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9001"/>
  <workbookPr saveExternalLinkValues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roj\2016\916\Design\Project PIN Number\Roadway\Dgn\Plan Sheets\"/>
    </mc:Choice>
  </mc:AlternateContent>
  <bookViews>
    <workbookView xWindow="-60" yWindow="-345" windowWidth="25140" windowHeight="14850" tabRatio="751" firstSheet="1" activeTab="12"/>
  </bookViews>
  <sheets>
    <sheet name="Instructions" sheetId="18" r:id="rId1"/>
    <sheet name="Project Info" sheetId="13" r:id="rId2"/>
    <sheet name="Title Sheet" sheetId="27" r:id="rId3"/>
    <sheet name="QTY_LIST" sheetId="1" r:id="rId4"/>
    <sheet name="Cost Est" sheetId="8" r:id="rId5"/>
    <sheet name="Payitem" sheetId="14" r:id="rId6"/>
    <sheet name="Guardrail" sheetId="15" r:id="rId7"/>
    <sheet name="Earthwork" sheetId="16" r:id="rId8"/>
    <sheet name="Pavement Quants." sheetId="19" r:id="rId9"/>
    <sheet name="Drainage Quant." sheetId="31" r:id="rId10"/>
    <sheet name="Seeding" sheetId="29" r:id="rId11"/>
    <sheet name="RW Instr." sheetId="21" r:id="rId12"/>
    <sheet name="RW Data" sheetId="22" r:id="rId13"/>
    <sheet name="Moving Items" sheetId="23" r:id="rId14"/>
    <sheet name="Demolition Items" sheetId="24" r:id="rId15"/>
    <sheet name="Reset-New Fence" sheetId="25" r:id="rId16"/>
    <sheet name="Erosion Control" sheetId="30" r:id="rId17"/>
    <sheet name="Permanent Const. Sign" sheetId="17" r:id="rId18"/>
  </sheets>
  <externalReferences>
    <externalReference r:id="rId19"/>
  </externalReferences>
  <definedNames>
    <definedName name="_xlnm.Print_Area" localSheetId="4">'Cost Est'!$A$1:$F$152</definedName>
    <definedName name="_xlnm.Print_Area" localSheetId="14">'Demolition Items'!$A$1:$N$52</definedName>
    <definedName name="_xlnm.Print_Area" localSheetId="9">'Drainage Quant.'!$A$1:$G$12</definedName>
    <definedName name="_xlnm.Print_Area" localSheetId="7">Earthwork!$A$1:$G$31</definedName>
    <definedName name="_xlnm.Print_Area" localSheetId="6">Guardrail!$A$1:$F$67</definedName>
    <definedName name="_xlnm.Print_Area" localSheetId="13">'Moving Items'!$A$1:$N$52</definedName>
    <definedName name="_xlnm.Print_Area" localSheetId="8">'Pavement Quants.'!$A$1:$M$67</definedName>
    <definedName name="_xlnm.Print_Area" localSheetId="3">QTY_LIST!$A$1:$I$233</definedName>
    <definedName name="_xlnm.Print_Area" localSheetId="15">'Reset-New Fence'!$A$1:$N$52</definedName>
    <definedName name="_xlnm.Print_Area" localSheetId="12">'RW Data'!$D$1:$Q$52</definedName>
    <definedName name="_xlnm.Print_Area" localSheetId="11">'RW Instr.'!$A$1:$N$52</definedName>
    <definedName name="_xlnm.Print_Area" localSheetId="10">Seeding!$A$32:$M$67</definedName>
    <definedName name="_xlnm.Print_Titles" localSheetId="4">'Cost Est'!$1:$5</definedName>
  </definedNames>
  <calcPr calcId="162913"/>
</workbook>
</file>

<file path=xl/calcChain.xml><?xml version="1.0" encoding="utf-8"?>
<calcChain xmlns="http://schemas.openxmlformats.org/spreadsheetml/2006/main">
  <c r="D448" i="22" l="1"/>
  <c r="D449" i="22" s="1"/>
  <c r="D450" i="22" s="1"/>
  <c r="D451" i="22" s="1"/>
  <c r="D452" i="22" s="1"/>
  <c r="D453" i="22" s="1"/>
  <c r="D454" i="22" s="1"/>
  <c r="D455" i="22" s="1"/>
  <c r="D456" i="22" s="1"/>
  <c r="C447" i="22"/>
  <c r="C448" i="22"/>
  <c r="C449" i="22"/>
  <c r="C450" i="22"/>
  <c r="C451" i="22"/>
  <c r="C452" i="22"/>
  <c r="C453" i="22"/>
  <c r="C454" i="22"/>
  <c r="C455" i="22"/>
  <c r="C456" i="22"/>
  <c r="C457" i="22"/>
  <c r="C458" i="22"/>
  <c r="C459" i="22"/>
  <c r="C460" i="22"/>
  <c r="C461" i="22"/>
  <c r="C462" i="22"/>
  <c r="C463" i="22"/>
  <c r="C464" i="22"/>
  <c r="C465" i="22"/>
  <c r="C466" i="22"/>
  <c r="C467" i="22"/>
  <c r="J448" i="22"/>
  <c r="L448" i="22"/>
  <c r="M448" i="22"/>
  <c r="N448" i="22"/>
  <c r="AA7" i="22" l="1"/>
  <c r="AA8" i="22"/>
  <c r="AA9" i="22"/>
  <c r="AA10" i="22"/>
  <c r="AA11" i="22"/>
  <c r="AA12" i="22"/>
  <c r="AA13" i="22"/>
  <c r="AA14" i="22"/>
  <c r="AA15" i="22"/>
  <c r="AA16" i="22"/>
  <c r="AA17" i="22"/>
  <c r="AA18" i="22"/>
  <c r="AA19" i="22"/>
  <c r="AA20" i="22"/>
  <c r="AA21" i="22"/>
  <c r="AA22" i="22"/>
  <c r="AA23" i="22"/>
  <c r="AA24" i="22"/>
  <c r="AA25" i="22"/>
  <c r="AA26" i="22"/>
  <c r="AA27" i="22"/>
  <c r="AA28" i="22"/>
  <c r="AA29" i="22"/>
  <c r="AA30" i="22"/>
  <c r="AA31" i="22"/>
  <c r="AA32" i="22"/>
  <c r="AA33" i="22"/>
  <c r="AA34" i="22"/>
  <c r="AA35" i="22"/>
  <c r="AA36" i="22"/>
  <c r="AA37" i="22"/>
  <c r="AA38" i="22"/>
  <c r="AA39" i="22"/>
  <c r="AA40" i="22"/>
  <c r="AA41" i="22"/>
  <c r="AA42" i="22"/>
  <c r="AA43" i="22"/>
  <c r="AA44" i="22"/>
  <c r="AA45" i="22"/>
  <c r="AA46" i="22"/>
  <c r="AA47" i="22"/>
  <c r="AA48" i="22"/>
  <c r="AA49" i="22"/>
  <c r="AA50" i="22"/>
  <c r="AA51" i="22"/>
  <c r="AA52" i="22"/>
  <c r="AA53" i="22"/>
  <c r="AA54" i="22"/>
  <c r="AA55" i="22"/>
  <c r="AA56" i="22"/>
  <c r="AA57" i="22"/>
  <c r="AA58" i="22"/>
  <c r="AA59" i="22"/>
  <c r="AA60" i="22"/>
  <c r="AA61" i="22"/>
  <c r="AA62" i="22"/>
  <c r="AA63" i="22"/>
  <c r="AA64" i="22"/>
  <c r="AA65" i="22"/>
  <c r="AA66" i="22"/>
  <c r="AA67" i="22"/>
  <c r="AA68" i="22"/>
  <c r="AA69" i="22"/>
  <c r="AA70" i="22"/>
  <c r="AA71" i="22"/>
  <c r="AA72" i="22"/>
  <c r="AA73" i="22"/>
  <c r="AA74" i="22"/>
  <c r="AA75" i="22"/>
  <c r="AA76" i="22"/>
  <c r="AA77" i="22"/>
  <c r="AA78" i="22"/>
  <c r="AA79" i="22"/>
  <c r="AA80" i="22"/>
  <c r="AA81" i="22"/>
  <c r="AA82" i="22"/>
  <c r="AA83" i="22"/>
  <c r="AA84" i="22"/>
  <c r="AA85" i="22"/>
  <c r="AA86" i="22"/>
  <c r="AA87" i="22"/>
  <c r="AA88" i="22"/>
  <c r="AA89" i="22"/>
  <c r="AA90" i="22"/>
  <c r="AA91" i="22"/>
  <c r="AA92" i="22"/>
  <c r="AA93" i="22"/>
  <c r="AA94" i="22"/>
  <c r="AA95" i="22"/>
  <c r="AA96" i="22"/>
  <c r="AA97" i="22"/>
  <c r="AA98" i="22"/>
  <c r="AA99" i="22"/>
  <c r="AA100" i="22"/>
  <c r="AA101" i="22"/>
  <c r="AA102" i="22"/>
  <c r="AA103" i="22"/>
  <c r="AA104" i="22"/>
  <c r="AA105" i="22"/>
  <c r="AA106" i="22"/>
  <c r="AA107" i="22"/>
  <c r="AA108" i="22"/>
  <c r="AA109" i="22"/>
  <c r="AA110" i="22"/>
  <c r="AA111" i="22"/>
  <c r="AA112" i="22"/>
  <c r="AA113" i="22"/>
  <c r="AA114" i="22"/>
  <c r="AA115" i="22"/>
  <c r="AA116" i="22"/>
  <c r="AA117" i="22"/>
  <c r="AA118" i="22"/>
  <c r="AA119" i="22"/>
  <c r="AA120" i="22"/>
  <c r="AA121" i="22"/>
  <c r="AA122" i="22"/>
  <c r="AA123" i="22"/>
  <c r="AA124" i="22"/>
  <c r="AA125" i="22"/>
  <c r="AA126" i="22"/>
  <c r="AA127" i="22"/>
  <c r="AA128" i="22"/>
  <c r="AA129" i="22"/>
  <c r="AA130" i="22"/>
  <c r="AA131" i="22"/>
  <c r="AA132" i="22"/>
  <c r="AA133" i="22"/>
  <c r="AA134" i="22"/>
  <c r="AA135" i="22"/>
  <c r="AA136" i="22"/>
  <c r="AA137" i="22"/>
  <c r="AA138" i="22"/>
  <c r="AA139" i="22"/>
  <c r="AA140" i="22"/>
  <c r="AA141" i="22"/>
  <c r="AA142" i="22"/>
  <c r="AA143" i="22"/>
  <c r="AA144" i="22"/>
  <c r="AA145" i="22"/>
  <c r="AA146" i="22"/>
  <c r="AA147" i="22"/>
  <c r="AA148" i="22"/>
  <c r="AA149" i="22"/>
  <c r="AA150" i="22"/>
  <c r="AA151" i="22"/>
  <c r="AA152" i="22"/>
  <c r="AA153" i="22"/>
  <c r="AA154" i="22"/>
  <c r="AA155" i="22"/>
  <c r="AA156" i="22"/>
  <c r="AA157" i="22"/>
  <c r="AA158" i="22"/>
  <c r="AA159" i="22"/>
  <c r="AA160" i="22"/>
  <c r="AA161" i="22"/>
  <c r="AA162" i="22"/>
  <c r="AA163" i="22"/>
  <c r="AA164" i="22"/>
  <c r="AA165" i="22"/>
  <c r="AA166" i="22"/>
  <c r="AA167" i="22"/>
  <c r="AA168" i="22"/>
  <c r="AA169" i="22"/>
  <c r="AA170" i="22"/>
  <c r="AA171" i="22"/>
  <c r="AA172" i="22"/>
  <c r="AA173" i="22"/>
  <c r="AA174" i="22"/>
  <c r="AA175" i="22"/>
  <c r="AA176" i="22"/>
  <c r="AA177" i="22"/>
  <c r="AA178" i="22"/>
  <c r="AA179" i="22"/>
  <c r="AA180" i="22"/>
  <c r="AA181" i="22"/>
  <c r="AA182" i="22"/>
  <c r="AA183" i="22"/>
  <c r="AA184" i="22"/>
  <c r="AA185" i="22"/>
  <c r="AA186" i="22"/>
  <c r="AA187" i="22"/>
  <c r="AA188" i="22"/>
  <c r="AA189" i="22"/>
  <c r="AA190" i="22"/>
  <c r="AA191" i="22"/>
  <c r="AA192" i="22"/>
  <c r="AA193" i="22"/>
  <c r="AA194" i="22"/>
  <c r="AA195" i="22"/>
  <c r="AA196" i="22"/>
  <c r="AA197" i="22"/>
  <c r="AA198" i="22"/>
  <c r="AA199" i="22"/>
  <c r="AA200" i="22"/>
  <c r="AA201" i="22"/>
  <c r="AA202" i="22"/>
  <c r="AA203" i="22"/>
  <c r="AA204" i="22"/>
  <c r="AA205" i="22"/>
  <c r="AA206" i="22"/>
  <c r="AA207" i="22"/>
  <c r="AA208" i="22"/>
  <c r="AA209" i="22"/>
  <c r="AA210" i="22"/>
  <c r="AA211" i="22"/>
  <c r="AA212" i="22"/>
  <c r="AA213" i="22"/>
  <c r="AA214" i="22"/>
  <c r="AA215" i="22"/>
  <c r="AA216" i="22"/>
  <c r="AA217" i="22"/>
  <c r="AA218" i="22"/>
  <c r="AA219" i="22"/>
  <c r="AA220" i="22"/>
  <c r="AA221" i="22"/>
  <c r="AA222" i="22"/>
  <c r="AA223" i="22"/>
  <c r="AA224" i="22"/>
  <c r="AA225" i="22"/>
  <c r="AA226" i="22"/>
  <c r="AA227" i="22"/>
  <c r="AA228" i="22"/>
  <c r="AA229" i="22"/>
  <c r="AA230" i="22"/>
  <c r="AA231" i="22"/>
  <c r="AA232" i="22"/>
  <c r="AA233" i="22"/>
  <c r="AA234" i="22"/>
  <c r="AA235" i="22"/>
  <c r="AA236" i="22"/>
  <c r="AA237" i="22"/>
  <c r="AA238" i="22"/>
  <c r="AA239" i="22"/>
  <c r="AA240" i="22"/>
  <c r="AA241" i="22"/>
  <c r="AA242" i="22"/>
  <c r="AA243" i="22"/>
  <c r="AA244" i="22"/>
  <c r="AA245" i="22"/>
  <c r="AA246" i="22"/>
  <c r="AA247" i="22"/>
  <c r="AA248" i="22"/>
  <c r="AA249" i="22"/>
  <c r="AA250" i="22"/>
  <c r="AA251" i="22"/>
  <c r="AA252" i="22"/>
  <c r="AA253" i="22"/>
  <c r="AA254" i="22"/>
  <c r="AA255" i="22"/>
  <c r="AA256" i="22"/>
  <c r="AA257" i="22"/>
  <c r="AA258" i="22"/>
  <c r="AA259" i="22"/>
  <c r="AA260" i="22"/>
  <c r="AA261" i="22"/>
  <c r="AA262" i="22"/>
  <c r="AA263" i="22"/>
  <c r="AA264" i="22"/>
  <c r="AA265" i="22"/>
  <c r="AA266" i="22"/>
  <c r="AA267" i="22"/>
  <c r="AA268" i="22"/>
  <c r="AA269" i="22"/>
  <c r="AA270" i="22"/>
  <c r="AA271" i="22"/>
  <c r="AA272" i="22"/>
  <c r="AA273" i="22"/>
  <c r="AA274" i="22"/>
  <c r="AA275" i="22"/>
  <c r="AA276" i="22"/>
  <c r="AA277" i="22"/>
  <c r="AA278" i="22"/>
  <c r="AA279" i="22"/>
  <c r="AA280" i="22"/>
  <c r="AA281" i="22"/>
  <c r="AA282" i="22"/>
  <c r="AA283" i="22"/>
  <c r="AA284" i="22"/>
  <c r="AA285" i="22"/>
  <c r="AA286" i="22"/>
  <c r="AA287" i="22"/>
  <c r="AA288" i="22"/>
  <c r="AA289" i="22"/>
  <c r="AA290" i="22"/>
  <c r="AA291" i="22"/>
  <c r="AA292" i="22"/>
  <c r="AA293" i="22"/>
  <c r="AA294" i="22"/>
  <c r="AA295" i="22"/>
  <c r="AA296" i="22"/>
  <c r="AA297" i="22"/>
  <c r="AA298" i="22"/>
  <c r="AA299" i="22"/>
  <c r="AA300" i="22"/>
  <c r="AA301" i="22"/>
  <c r="AA302" i="22"/>
  <c r="AA303" i="22"/>
  <c r="AA304" i="22"/>
  <c r="AA305" i="22"/>
  <c r="AA306" i="22"/>
  <c r="AA307" i="22"/>
  <c r="AA308" i="22"/>
  <c r="AA309" i="22"/>
  <c r="AA310" i="22"/>
  <c r="AA311" i="22"/>
  <c r="AA312" i="22"/>
  <c r="AA313" i="22"/>
  <c r="AA314" i="22"/>
  <c r="AA315" i="22"/>
  <c r="AA316" i="22"/>
  <c r="AA317" i="22"/>
  <c r="AA318" i="22"/>
  <c r="AA319" i="22"/>
  <c r="AA320" i="22"/>
  <c r="AA321" i="22"/>
  <c r="AA322" i="22"/>
  <c r="AA323" i="22"/>
  <c r="AA324" i="22"/>
  <c r="AA325" i="22"/>
  <c r="AA326" i="22"/>
  <c r="AA327" i="22"/>
  <c r="AA328" i="22"/>
  <c r="AA329" i="22"/>
  <c r="AA330" i="22"/>
  <c r="AA331" i="22"/>
  <c r="AA332" i="22"/>
  <c r="AA333" i="22"/>
  <c r="AA334" i="22"/>
  <c r="AA335" i="22"/>
  <c r="AA336" i="22"/>
  <c r="AA337" i="22"/>
  <c r="AA338" i="22"/>
  <c r="AA339" i="22"/>
  <c r="AA340" i="22"/>
  <c r="AA341" i="22"/>
  <c r="AA342" i="22"/>
  <c r="AA343" i="22"/>
  <c r="AA344" i="22"/>
  <c r="AA345" i="22"/>
  <c r="AA346" i="22"/>
  <c r="AA347" i="22"/>
  <c r="AA348" i="22"/>
  <c r="AA349" i="22"/>
  <c r="AA350" i="22"/>
  <c r="AA351" i="22"/>
  <c r="AA352" i="22"/>
  <c r="AA353" i="22"/>
  <c r="AA354" i="22"/>
  <c r="AA355" i="22"/>
  <c r="AA356" i="22"/>
  <c r="AA357" i="22"/>
  <c r="AA358" i="22"/>
  <c r="AA359" i="22"/>
  <c r="AA360" i="22"/>
  <c r="AA361" i="22"/>
  <c r="AA362" i="22"/>
  <c r="AA363" i="22"/>
  <c r="AA364" i="22"/>
  <c r="AA365" i="22"/>
  <c r="AA366" i="22"/>
  <c r="AA367" i="22"/>
  <c r="AA368" i="22"/>
  <c r="AA369" i="22"/>
  <c r="AA370" i="22"/>
  <c r="AA371" i="22"/>
  <c r="AA372" i="22"/>
  <c r="AA373" i="22"/>
  <c r="AA374" i="22"/>
  <c r="AA375" i="22"/>
  <c r="AA376" i="22"/>
  <c r="AA377" i="22"/>
  <c r="AA378" i="22"/>
  <c r="AA379" i="22"/>
  <c r="AA380" i="22"/>
  <c r="AA381" i="22"/>
  <c r="AA382" i="22"/>
  <c r="AA383" i="22"/>
  <c r="AA384" i="22"/>
  <c r="AA385" i="22"/>
  <c r="AA386" i="22"/>
  <c r="AA387" i="22"/>
  <c r="AA388" i="22"/>
  <c r="AA389" i="22"/>
  <c r="AA390" i="22"/>
  <c r="AA391" i="22"/>
  <c r="AA392" i="22"/>
  <c r="AA393" i="22"/>
  <c r="AA394" i="22"/>
  <c r="AA395" i="22"/>
  <c r="AA396" i="22"/>
  <c r="AA397" i="22"/>
  <c r="AA398" i="22"/>
  <c r="AA399" i="22"/>
  <c r="AA400" i="22"/>
  <c r="AA401" i="22"/>
  <c r="AA402" i="22"/>
  <c r="AA403" i="22"/>
  <c r="AA404" i="22"/>
  <c r="AA405" i="22"/>
  <c r="AA406" i="22"/>
  <c r="AA407" i="22"/>
  <c r="AA408" i="22"/>
  <c r="AA409" i="22"/>
  <c r="AA410" i="22"/>
  <c r="AA411" i="22"/>
  <c r="AA412" i="22"/>
  <c r="AA413" i="22"/>
  <c r="AA414" i="22"/>
  <c r="AA415" i="22"/>
  <c r="AA416" i="22"/>
  <c r="AA417" i="22"/>
  <c r="AA418" i="22"/>
  <c r="AA419" i="22"/>
  <c r="AA420" i="22"/>
  <c r="AA421" i="22"/>
  <c r="AA422" i="22"/>
  <c r="AA423" i="22"/>
  <c r="AA424" i="22"/>
  <c r="AA425" i="22"/>
  <c r="AA426" i="22"/>
  <c r="AA427" i="22"/>
  <c r="AA428" i="22"/>
  <c r="AA429" i="22"/>
  <c r="AA430" i="22"/>
  <c r="AA431" i="22"/>
  <c r="AA432" i="22"/>
  <c r="AA433" i="22"/>
  <c r="AA434" i="22"/>
  <c r="AA435" i="22"/>
  <c r="AA436" i="22"/>
  <c r="AA437" i="22"/>
  <c r="AA438" i="22"/>
  <c r="AA439" i="22"/>
  <c r="AA440" i="22"/>
  <c r="AA441" i="22"/>
  <c r="AA442" i="22"/>
  <c r="AA443" i="22"/>
  <c r="AA444" i="22"/>
  <c r="AA445" i="22"/>
  <c r="AA446" i="22"/>
  <c r="AA447" i="22"/>
  <c r="AA448" i="22"/>
  <c r="AA449" i="22"/>
  <c r="D303" i="22" l="1"/>
  <c r="D270" i="22" l="1"/>
  <c r="L435" i="22"/>
  <c r="R435" i="22" s="1"/>
  <c r="Q435" i="22" s="1"/>
  <c r="J435" i="22"/>
  <c r="N435" i="22" s="1"/>
  <c r="L402" i="22"/>
  <c r="R402" i="22" s="1"/>
  <c r="Q402" i="22" s="1"/>
  <c r="J402" i="22"/>
  <c r="L369" i="22"/>
  <c r="R369" i="22" s="1"/>
  <c r="Q369" i="22" s="1"/>
  <c r="J369" i="22"/>
  <c r="N369" i="22" s="1"/>
  <c r="L336" i="22"/>
  <c r="R336" i="22" s="1"/>
  <c r="Q336" i="22" s="1"/>
  <c r="J336" i="22"/>
  <c r="L302" i="22"/>
  <c r="R302" i="22" s="1"/>
  <c r="Q302" i="22" s="1"/>
  <c r="J302" i="22"/>
  <c r="N302" i="22" s="1"/>
  <c r="L270" i="22"/>
  <c r="R270" i="22" s="1"/>
  <c r="Q270" i="22" s="1"/>
  <c r="J270" i="22"/>
  <c r="L436" i="22"/>
  <c r="R436" i="22" s="1"/>
  <c r="Q436" i="22" s="1"/>
  <c r="J436" i="22"/>
  <c r="N436" i="22" s="1"/>
  <c r="L403" i="22"/>
  <c r="R403" i="22" s="1"/>
  <c r="Q403" i="22" s="1"/>
  <c r="J403" i="22"/>
  <c r="L370" i="22"/>
  <c r="R370" i="22" s="1"/>
  <c r="Q370" i="22" s="1"/>
  <c r="J370" i="22"/>
  <c r="N370" i="22" s="1"/>
  <c r="L337" i="22"/>
  <c r="R337" i="22" s="1"/>
  <c r="Q337" i="22" s="1"/>
  <c r="J337" i="22"/>
  <c r="L304" i="22"/>
  <c r="R304" i="22" s="1"/>
  <c r="Q304" i="22" s="1"/>
  <c r="J304" i="22"/>
  <c r="N304" i="22" s="1"/>
  <c r="P271" i="22"/>
  <c r="O271" i="22" s="1"/>
  <c r="L271" i="22"/>
  <c r="R271" i="22" s="1"/>
  <c r="Q271" i="22" s="1"/>
  <c r="J271" i="22"/>
  <c r="N271" i="22" s="1"/>
  <c r="M467" i="22"/>
  <c r="M6" i="22"/>
  <c r="L205" i="22"/>
  <c r="R205" i="22" s="1"/>
  <c r="Q205" i="22" s="1"/>
  <c r="J205" i="22"/>
  <c r="R172" i="22"/>
  <c r="Q172" i="22" s="1"/>
  <c r="N172" i="22"/>
  <c r="L172" i="22"/>
  <c r="J172" i="22"/>
  <c r="L139" i="22"/>
  <c r="R139" i="22" s="1"/>
  <c r="Q139" i="22" s="1"/>
  <c r="J139" i="22"/>
  <c r="J138" i="22"/>
  <c r="L138" i="22"/>
  <c r="R138" i="22" s="1"/>
  <c r="Q138" i="22" s="1"/>
  <c r="P138" i="22"/>
  <c r="O138" i="22" s="1"/>
  <c r="L106" i="22"/>
  <c r="R106" i="22" s="1"/>
  <c r="Q106" i="22" s="1"/>
  <c r="J106" i="22"/>
  <c r="L73" i="22"/>
  <c r="R73" i="22" s="1"/>
  <c r="Q73" i="22" s="1"/>
  <c r="J73" i="22"/>
  <c r="L39" i="22"/>
  <c r="R39" i="22" s="1"/>
  <c r="Q39" i="22" s="1"/>
  <c r="J39" i="22"/>
  <c r="L6" i="22"/>
  <c r="R6" i="22" s="1"/>
  <c r="Q6" i="22" s="1"/>
  <c r="J6" i="22"/>
  <c r="N6" i="22" s="1"/>
  <c r="J7" i="22"/>
  <c r="L7" i="22"/>
  <c r="R7" i="22" s="1"/>
  <c r="Q7" i="22" s="1"/>
  <c r="P7" i="22"/>
  <c r="O7" i="22" s="1"/>
  <c r="J8" i="22"/>
  <c r="L8" i="22"/>
  <c r="R8" i="22" s="1"/>
  <c r="Q8" i="22" s="1"/>
  <c r="J9" i="22"/>
  <c r="L9" i="22"/>
  <c r="R9" i="22" s="1"/>
  <c r="Q9" i="22" s="1"/>
  <c r="P9" i="22"/>
  <c r="O9" i="22" s="1"/>
  <c r="J10" i="22"/>
  <c r="L10" i="22"/>
  <c r="R10" i="22" s="1"/>
  <c r="Q10" i="22" s="1"/>
  <c r="P10" i="22"/>
  <c r="O10" i="22" s="1"/>
  <c r="J11" i="22"/>
  <c r="L11" i="22"/>
  <c r="R11" i="22" s="1"/>
  <c r="Q11" i="22" s="1"/>
  <c r="P11" i="22"/>
  <c r="O11" i="22" s="1"/>
  <c r="J12" i="22"/>
  <c r="L12" i="22"/>
  <c r="R12" i="22"/>
  <c r="Q12" i="22" s="1"/>
  <c r="J13" i="22"/>
  <c r="L13" i="22"/>
  <c r="R13" i="22" s="1"/>
  <c r="Q13" i="22" s="1"/>
  <c r="P13" i="22"/>
  <c r="O13" i="22" s="1"/>
  <c r="J14" i="22"/>
  <c r="L14" i="22"/>
  <c r="R14" i="22" s="1"/>
  <c r="Q14" i="22" s="1"/>
  <c r="P14" i="22"/>
  <c r="O14" i="22" s="1"/>
  <c r="J15" i="22"/>
  <c r="L15" i="22"/>
  <c r="P15" i="22"/>
  <c r="O15" i="22" s="1"/>
  <c r="R15" i="22"/>
  <c r="Q15" i="22" s="1"/>
  <c r="N337" i="22" l="1"/>
  <c r="N403" i="22"/>
  <c r="N270" i="22"/>
  <c r="N336" i="22"/>
  <c r="M336" i="22" s="1"/>
  <c r="N402" i="22"/>
  <c r="M402" i="22" s="1"/>
  <c r="N39" i="22"/>
  <c r="M39" i="22"/>
  <c r="N106" i="22"/>
  <c r="M106" i="22" s="1"/>
  <c r="P12" i="22"/>
  <c r="O12" i="22" s="1"/>
  <c r="P8" i="22"/>
  <c r="O8" i="22" s="1"/>
  <c r="P172" i="22"/>
  <c r="O172" i="22" s="1"/>
  <c r="M172" i="22"/>
  <c r="N205" i="22"/>
  <c r="M205" i="22" s="1"/>
  <c r="N73" i="22"/>
  <c r="M73" i="22" s="1"/>
  <c r="N139" i="22"/>
  <c r="M139" i="22" s="1"/>
  <c r="N138" i="22"/>
  <c r="M138" i="22" s="1"/>
  <c r="P435" i="22"/>
  <c r="O435" i="22" s="1"/>
  <c r="M435" i="22"/>
  <c r="P402" i="22"/>
  <c r="O402" i="22" s="1"/>
  <c r="P369" i="22"/>
  <c r="O369" i="22" s="1"/>
  <c r="M369" i="22"/>
  <c r="P336" i="22"/>
  <c r="O336" i="22" s="1"/>
  <c r="P302" i="22"/>
  <c r="O302" i="22" s="1"/>
  <c r="M302" i="22"/>
  <c r="P270" i="22"/>
  <c r="O270" i="22" s="1"/>
  <c r="M270" i="22"/>
  <c r="P436" i="22"/>
  <c r="O436" i="22" s="1"/>
  <c r="M436" i="22"/>
  <c r="P403" i="22"/>
  <c r="O403" i="22" s="1"/>
  <c r="M403" i="22"/>
  <c r="P370" i="22"/>
  <c r="O370" i="22" s="1"/>
  <c r="M370" i="22"/>
  <c r="P337" i="22"/>
  <c r="O337" i="22" s="1"/>
  <c r="M337" i="22"/>
  <c r="P304" i="22"/>
  <c r="O304" i="22" s="1"/>
  <c r="M304" i="22"/>
  <c r="M271" i="22"/>
  <c r="P205" i="22"/>
  <c r="O205" i="22" s="1"/>
  <c r="P139" i="22"/>
  <c r="O139" i="22" s="1"/>
  <c r="P106" i="22"/>
  <c r="O106" i="22" s="1"/>
  <c r="P73" i="22"/>
  <c r="O73" i="22" s="1"/>
  <c r="P39" i="22"/>
  <c r="O39" i="22" s="1"/>
  <c r="P6" i="22"/>
  <c r="O6" i="22" s="1"/>
  <c r="N13" i="22"/>
  <c r="M13" i="22" s="1"/>
  <c r="N9" i="22"/>
  <c r="M9" i="22" s="1"/>
  <c r="N8" i="22"/>
  <c r="M8" i="22" s="1"/>
  <c r="N7" i="22"/>
  <c r="M7" i="22" s="1"/>
  <c r="N15" i="22"/>
  <c r="M15" i="22" s="1"/>
  <c r="N14" i="22"/>
  <c r="M14" i="22" s="1"/>
  <c r="N12" i="22"/>
  <c r="M12" i="22" s="1"/>
  <c r="N11" i="22"/>
  <c r="M11" i="22" s="1"/>
  <c r="N10" i="22"/>
  <c r="M10" i="22" s="1"/>
  <c r="P467" i="22"/>
  <c r="J303" i="22" l="1"/>
  <c r="G466" i="22"/>
  <c r="J466" i="22"/>
  <c r="L466" i="22"/>
  <c r="Q466" i="22"/>
  <c r="AJ466" i="22" s="1"/>
  <c r="R466" i="22"/>
  <c r="AF466" i="22"/>
  <c r="AG466" i="22"/>
  <c r="G467" i="22"/>
  <c r="J467" i="22"/>
  <c r="L467" i="22"/>
  <c r="N467" i="22"/>
  <c r="O467" i="22"/>
  <c r="AI467" i="22" s="1"/>
  <c r="R467" i="22"/>
  <c r="Q467" i="22" s="1"/>
  <c r="AJ467" i="22" s="1"/>
  <c r="AF467" i="22"/>
  <c r="AG467" i="22"/>
  <c r="G448" i="22"/>
  <c r="R448" i="22"/>
  <c r="Q448" i="22" s="1"/>
  <c r="AJ448" i="22" s="1"/>
  <c r="AF448" i="22"/>
  <c r="AG448" i="22"/>
  <c r="G449" i="22"/>
  <c r="J449" i="22"/>
  <c r="L449" i="22"/>
  <c r="R449" i="22"/>
  <c r="Q449" i="22" s="1"/>
  <c r="AJ449" i="22" s="1"/>
  <c r="AF449" i="22"/>
  <c r="AG449" i="22"/>
  <c r="G450" i="22"/>
  <c r="J450" i="22"/>
  <c r="L450" i="22"/>
  <c r="R450" i="22"/>
  <c r="Q450" i="22" s="1"/>
  <c r="AJ450" i="22" s="1"/>
  <c r="AF450" i="22"/>
  <c r="AG450" i="22"/>
  <c r="G451" i="22"/>
  <c r="J451" i="22"/>
  <c r="L451" i="22"/>
  <c r="R451" i="22"/>
  <c r="Q451" i="22" s="1"/>
  <c r="AJ451" i="22" s="1"/>
  <c r="AF451" i="22"/>
  <c r="AG451" i="22"/>
  <c r="G452" i="22"/>
  <c r="J452" i="22"/>
  <c r="L452" i="22"/>
  <c r="R452" i="22"/>
  <c r="Q452" i="22" s="1"/>
  <c r="AJ452" i="22" s="1"/>
  <c r="AF452" i="22"/>
  <c r="AG452" i="22"/>
  <c r="G453" i="22"/>
  <c r="J453" i="22"/>
  <c r="L453" i="22"/>
  <c r="R453" i="22"/>
  <c r="Q453" i="22" s="1"/>
  <c r="AJ453" i="22" s="1"/>
  <c r="AF453" i="22"/>
  <c r="AG453" i="22"/>
  <c r="G454" i="22"/>
  <c r="J454" i="22"/>
  <c r="L454" i="22"/>
  <c r="R454" i="22"/>
  <c r="Q454" i="22" s="1"/>
  <c r="AJ454" i="22" s="1"/>
  <c r="AF454" i="22"/>
  <c r="AG454" i="22"/>
  <c r="G455" i="22"/>
  <c r="J455" i="22"/>
  <c r="L455" i="22"/>
  <c r="R455" i="22"/>
  <c r="Q455" i="22" s="1"/>
  <c r="AJ455" i="22" s="1"/>
  <c r="AF455" i="22"/>
  <c r="AG455" i="22"/>
  <c r="G456" i="22"/>
  <c r="J456" i="22"/>
  <c r="L456" i="22"/>
  <c r="R456" i="22"/>
  <c r="Q456" i="22" s="1"/>
  <c r="AJ456" i="22" s="1"/>
  <c r="AF456" i="22"/>
  <c r="AG456" i="22"/>
  <c r="G457" i="22"/>
  <c r="J457" i="22"/>
  <c r="L457" i="22"/>
  <c r="Q457" i="22"/>
  <c r="AJ457" i="22" s="1"/>
  <c r="R457" i="22"/>
  <c r="AF457" i="22"/>
  <c r="AG457" i="22"/>
  <c r="G458" i="22"/>
  <c r="J458" i="22"/>
  <c r="L458" i="22"/>
  <c r="R458" i="22"/>
  <c r="Q458" i="22" s="1"/>
  <c r="AJ458" i="22" s="1"/>
  <c r="AF458" i="22"/>
  <c r="AG458" i="22"/>
  <c r="G459" i="22"/>
  <c r="J459" i="22"/>
  <c r="L459" i="22"/>
  <c r="R459" i="22"/>
  <c r="Q459" i="22" s="1"/>
  <c r="AJ459" i="22" s="1"/>
  <c r="AF459" i="22"/>
  <c r="AG459" i="22"/>
  <c r="G460" i="22"/>
  <c r="J460" i="22"/>
  <c r="L460" i="22"/>
  <c r="R460" i="22"/>
  <c r="Q460" i="22" s="1"/>
  <c r="AJ460" i="22" s="1"/>
  <c r="AF460" i="22"/>
  <c r="AG460" i="22"/>
  <c r="G461" i="22"/>
  <c r="J461" i="22"/>
  <c r="L461" i="22"/>
  <c r="R461" i="22"/>
  <c r="Q461" i="22" s="1"/>
  <c r="AJ461" i="22" s="1"/>
  <c r="AF461" i="22"/>
  <c r="AG461" i="22"/>
  <c r="G462" i="22"/>
  <c r="J462" i="22"/>
  <c r="L462" i="22"/>
  <c r="R462" i="22"/>
  <c r="Q462" i="22" s="1"/>
  <c r="AJ462" i="22" s="1"/>
  <c r="AF462" i="22"/>
  <c r="AG462" i="22"/>
  <c r="G463" i="22"/>
  <c r="J463" i="22"/>
  <c r="L463" i="22"/>
  <c r="R463" i="22"/>
  <c r="Q463" i="22" s="1"/>
  <c r="AJ463" i="22" s="1"/>
  <c r="AF463" i="22"/>
  <c r="AG463" i="22"/>
  <c r="G464" i="22"/>
  <c r="J464" i="22"/>
  <c r="L464" i="22"/>
  <c r="R464" i="22"/>
  <c r="Q464" i="22" s="1"/>
  <c r="AJ464" i="22" s="1"/>
  <c r="AF464" i="22"/>
  <c r="AG464" i="22"/>
  <c r="G465" i="22"/>
  <c r="J465" i="22"/>
  <c r="L465" i="22"/>
  <c r="Q465" i="22"/>
  <c r="AJ465" i="22" s="1"/>
  <c r="R465" i="22"/>
  <c r="AF465" i="22"/>
  <c r="AG465" i="22"/>
  <c r="AA6" i="22"/>
  <c r="J321" i="22"/>
  <c r="L321" i="22"/>
  <c r="R321" i="22"/>
  <c r="Q321" i="22" s="1"/>
  <c r="AJ321" i="22" s="1"/>
  <c r="AF321" i="22"/>
  <c r="AG321" i="22"/>
  <c r="J322" i="22"/>
  <c r="L322" i="22"/>
  <c r="R322" i="22" s="1"/>
  <c r="Q322" i="22" s="1"/>
  <c r="AJ322" i="22" s="1"/>
  <c r="P322" i="22"/>
  <c r="O322" i="22" s="1"/>
  <c r="AI322" i="22" s="1"/>
  <c r="AF322" i="22"/>
  <c r="AG322" i="22"/>
  <c r="J323" i="22"/>
  <c r="L323" i="22"/>
  <c r="R323" i="22"/>
  <c r="Q323" i="22" s="1"/>
  <c r="AJ323" i="22" s="1"/>
  <c r="AF323" i="22"/>
  <c r="AG323" i="22"/>
  <c r="J324" i="22"/>
  <c r="L324" i="22"/>
  <c r="P324" i="22"/>
  <c r="O324" i="22" s="1"/>
  <c r="AI324" i="22" s="1"/>
  <c r="R324" i="22"/>
  <c r="Q324" i="22" s="1"/>
  <c r="AJ324" i="22" s="1"/>
  <c r="AF324" i="22"/>
  <c r="AG324" i="22"/>
  <c r="J325" i="22"/>
  <c r="L325" i="22"/>
  <c r="R325" i="22" s="1"/>
  <c r="Q325" i="22" s="1"/>
  <c r="AJ325" i="22" s="1"/>
  <c r="AF325" i="22"/>
  <c r="AG325" i="22"/>
  <c r="J326" i="22"/>
  <c r="L326" i="22"/>
  <c r="R326" i="22"/>
  <c r="Q326" i="22" s="1"/>
  <c r="AJ326" i="22" s="1"/>
  <c r="AF326" i="22"/>
  <c r="AG326" i="22"/>
  <c r="J327" i="22"/>
  <c r="L327" i="22"/>
  <c r="P327" i="22"/>
  <c r="O327" i="22" s="1"/>
  <c r="AI327" i="22" s="1"/>
  <c r="R327" i="22"/>
  <c r="Q327" i="22" s="1"/>
  <c r="AJ327" i="22" s="1"/>
  <c r="AF327" i="22"/>
  <c r="AG327" i="22"/>
  <c r="J328" i="22"/>
  <c r="L328" i="22"/>
  <c r="R328" i="22" s="1"/>
  <c r="Q328" i="22" s="1"/>
  <c r="AJ328" i="22" s="1"/>
  <c r="AF328" i="22"/>
  <c r="AG328" i="22"/>
  <c r="J329" i="22"/>
  <c r="N329" i="22" s="1"/>
  <c r="L329" i="22"/>
  <c r="P329" i="22"/>
  <c r="O329" i="22" s="1"/>
  <c r="R329" i="22"/>
  <c r="Q329" i="22" s="1"/>
  <c r="AJ329" i="22" s="1"/>
  <c r="AF329" i="22"/>
  <c r="AG329" i="22"/>
  <c r="AI329" i="22"/>
  <c r="J330" i="22"/>
  <c r="L330" i="22"/>
  <c r="P330" i="22"/>
  <c r="O330" i="22" s="1"/>
  <c r="AI330" i="22" s="1"/>
  <c r="R330" i="22"/>
  <c r="Q330" i="22" s="1"/>
  <c r="AJ330" i="22" s="1"/>
  <c r="AF330" i="22"/>
  <c r="AG330" i="22"/>
  <c r="J331" i="22"/>
  <c r="L331" i="22"/>
  <c r="R331" i="22" s="1"/>
  <c r="Q331" i="22" s="1"/>
  <c r="AJ331" i="22" s="1"/>
  <c r="P331" i="22"/>
  <c r="O331" i="22" s="1"/>
  <c r="AI331" i="22" s="1"/>
  <c r="AF331" i="22"/>
  <c r="AG331" i="22"/>
  <c r="J332" i="22"/>
  <c r="L332" i="22"/>
  <c r="R332" i="22"/>
  <c r="Q332" i="22" s="1"/>
  <c r="AJ332" i="22" s="1"/>
  <c r="AF332" i="22"/>
  <c r="AG332" i="22"/>
  <c r="J333" i="22"/>
  <c r="L333" i="22"/>
  <c r="R333" i="22"/>
  <c r="Q333" i="22" s="1"/>
  <c r="AJ333" i="22" s="1"/>
  <c r="AF333" i="22"/>
  <c r="AG333" i="22"/>
  <c r="J334" i="22"/>
  <c r="L334" i="22"/>
  <c r="P334" i="22"/>
  <c r="O334" i="22" s="1"/>
  <c r="AI334" i="22" s="1"/>
  <c r="R334" i="22"/>
  <c r="Q334" i="22" s="1"/>
  <c r="AJ334" i="22" s="1"/>
  <c r="AF334" i="22"/>
  <c r="AG334" i="22"/>
  <c r="J335" i="22"/>
  <c r="P335" i="22" s="1"/>
  <c r="O335" i="22" s="1"/>
  <c r="AI335" i="22" s="1"/>
  <c r="L335" i="22"/>
  <c r="R335" i="22" s="1"/>
  <c r="Q335" i="22" s="1"/>
  <c r="AJ335" i="22" s="1"/>
  <c r="AF335" i="22"/>
  <c r="AG335" i="22"/>
  <c r="AJ336" i="22"/>
  <c r="AF336" i="22"/>
  <c r="AG336" i="22"/>
  <c r="AJ337" i="22"/>
  <c r="AF337" i="22"/>
  <c r="AG337" i="22"/>
  <c r="AI337" i="22"/>
  <c r="J338" i="22"/>
  <c r="L338" i="22"/>
  <c r="R338" i="22" s="1"/>
  <c r="Q338" i="22" s="1"/>
  <c r="AJ338" i="22" s="1"/>
  <c r="P338" i="22"/>
  <c r="O338" i="22" s="1"/>
  <c r="AI338" i="22" s="1"/>
  <c r="AF338" i="22"/>
  <c r="AG338" i="22"/>
  <c r="J339" i="22"/>
  <c r="L339" i="22"/>
  <c r="R339" i="22"/>
  <c r="Q339" i="22" s="1"/>
  <c r="AJ339" i="22" s="1"/>
  <c r="AF339" i="22"/>
  <c r="AG339" i="22"/>
  <c r="J340" i="22"/>
  <c r="L340" i="22"/>
  <c r="R340" i="22" s="1"/>
  <c r="Q340" i="22" s="1"/>
  <c r="AJ340" i="22" s="1"/>
  <c r="P340" i="22"/>
  <c r="O340" i="22" s="1"/>
  <c r="AI340" i="22" s="1"/>
  <c r="AF340" i="22"/>
  <c r="AG340" i="22"/>
  <c r="J341" i="22"/>
  <c r="L341" i="22"/>
  <c r="R341" i="22"/>
  <c r="Q341" i="22" s="1"/>
  <c r="AJ341" i="22" s="1"/>
  <c r="AF341" i="22"/>
  <c r="AG341" i="22"/>
  <c r="J342" i="22"/>
  <c r="L342" i="22"/>
  <c r="R342" i="22" s="1"/>
  <c r="Q342" i="22" s="1"/>
  <c r="AJ342" i="22" s="1"/>
  <c r="P342" i="22"/>
  <c r="O342" i="22" s="1"/>
  <c r="AI342" i="22" s="1"/>
  <c r="AF342" i="22"/>
  <c r="AG342" i="22"/>
  <c r="J343" i="22"/>
  <c r="L343" i="22"/>
  <c r="R343" i="22" s="1"/>
  <c r="Q343" i="22" s="1"/>
  <c r="AJ343" i="22" s="1"/>
  <c r="P343" i="22"/>
  <c r="O343" i="22" s="1"/>
  <c r="AI343" i="22" s="1"/>
  <c r="AF343" i="22"/>
  <c r="AG343" i="22"/>
  <c r="J344" i="22"/>
  <c r="L344" i="22"/>
  <c r="P344" i="22"/>
  <c r="O344" i="22" s="1"/>
  <c r="AI344" i="22" s="1"/>
  <c r="R344" i="22"/>
  <c r="Q344" i="22" s="1"/>
  <c r="AJ344" i="22" s="1"/>
  <c r="AF344" i="22"/>
  <c r="AG344" i="22"/>
  <c r="J345" i="22"/>
  <c r="P345" i="22" s="1"/>
  <c r="O345" i="22" s="1"/>
  <c r="AI345" i="22" s="1"/>
  <c r="L345" i="22"/>
  <c r="R345" i="22" s="1"/>
  <c r="Q345" i="22" s="1"/>
  <c r="AJ345" i="22" s="1"/>
  <c r="AF345" i="22"/>
  <c r="AG345" i="22"/>
  <c r="J346" i="22"/>
  <c r="L346" i="22"/>
  <c r="P346" i="22"/>
  <c r="O346" i="22" s="1"/>
  <c r="AI346" i="22" s="1"/>
  <c r="R346" i="22"/>
  <c r="Q346" i="22" s="1"/>
  <c r="AJ346" i="22" s="1"/>
  <c r="AF346" i="22"/>
  <c r="AG346" i="22"/>
  <c r="J347" i="22"/>
  <c r="L347" i="22"/>
  <c r="R347" i="22" s="1"/>
  <c r="Q347" i="22" s="1"/>
  <c r="AJ347" i="22" s="1"/>
  <c r="P347" i="22"/>
  <c r="O347" i="22" s="1"/>
  <c r="AI347" i="22" s="1"/>
  <c r="AF347" i="22"/>
  <c r="AG347" i="22"/>
  <c r="J348" i="22"/>
  <c r="L348" i="22"/>
  <c r="R348" i="22" s="1"/>
  <c r="Q348" i="22" s="1"/>
  <c r="AJ348" i="22" s="1"/>
  <c r="P348" i="22"/>
  <c r="O348" i="22" s="1"/>
  <c r="AI348" i="22" s="1"/>
  <c r="AF348" i="22"/>
  <c r="AG348" i="22"/>
  <c r="J349" i="22"/>
  <c r="L349" i="22"/>
  <c r="R349" i="22"/>
  <c r="Q349" i="22" s="1"/>
  <c r="AJ349" i="22" s="1"/>
  <c r="AF349" i="22"/>
  <c r="AG349" i="22"/>
  <c r="J350" i="22"/>
  <c r="L350" i="22"/>
  <c r="P350" i="22"/>
  <c r="O350" i="22" s="1"/>
  <c r="AI350" i="22" s="1"/>
  <c r="R350" i="22"/>
  <c r="Q350" i="22" s="1"/>
  <c r="AJ350" i="22" s="1"/>
  <c r="AF350" i="22"/>
  <c r="AG350" i="22"/>
  <c r="J351" i="22"/>
  <c r="P351" i="22" s="1"/>
  <c r="O351" i="22" s="1"/>
  <c r="AI351" i="22" s="1"/>
  <c r="L351" i="22"/>
  <c r="R351" i="22" s="1"/>
  <c r="Q351" i="22" s="1"/>
  <c r="AJ351" i="22" s="1"/>
  <c r="AF351" i="22"/>
  <c r="AG351" i="22"/>
  <c r="J352" i="22"/>
  <c r="L352" i="22"/>
  <c r="R352" i="22"/>
  <c r="Q352" i="22" s="1"/>
  <c r="AJ352" i="22" s="1"/>
  <c r="AF352" i="22"/>
  <c r="AG352" i="22"/>
  <c r="J353" i="22"/>
  <c r="L353" i="22"/>
  <c r="P353" i="22"/>
  <c r="O353" i="22" s="1"/>
  <c r="AF353" i="22"/>
  <c r="AG353" i="22"/>
  <c r="AI353" i="22"/>
  <c r="J354" i="22"/>
  <c r="P354" i="22" s="1"/>
  <c r="O354" i="22" s="1"/>
  <c r="AI354" i="22" s="1"/>
  <c r="L354" i="22"/>
  <c r="R354" i="22"/>
  <c r="Q354" i="22" s="1"/>
  <c r="AJ354" i="22" s="1"/>
  <c r="AF354" i="22"/>
  <c r="AG354" i="22"/>
  <c r="J355" i="22"/>
  <c r="L355" i="22"/>
  <c r="AF355" i="22"/>
  <c r="AG355" i="22"/>
  <c r="J356" i="22"/>
  <c r="L356" i="22"/>
  <c r="R356" i="22"/>
  <c r="Q356" i="22" s="1"/>
  <c r="AJ356" i="22" s="1"/>
  <c r="AF356" i="22"/>
  <c r="AG356" i="22"/>
  <c r="J357" i="22"/>
  <c r="L357" i="22"/>
  <c r="P357" i="22"/>
  <c r="O357" i="22" s="1"/>
  <c r="R357" i="22"/>
  <c r="Q357" i="22" s="1"/>
  <c r="AJ357" i="22" s="1"/>
  <c r="AF357" i="22"/>
  <c r="AG357" i="22"/>
  <c r="AI357" i="22"/>
  <c r="J358" i="22"/>
  <c r="L358" i="22"/>
  <c r="R358" i="22" s="1"/>
  <c r="Q358" i="22" s="1"/>
  <c r="AJ358" i="22" s="1"/>
  <c r="AF358" i="22"/>
  <c r="AG358" i="22"/>
  <c r="J359" i="22"/>
  <c r="L359" i="22"/>
  <c r="N359" i="22"/>
  <c r="R359" i="22"/>
  <c r="Q359" i="22" s="1"/>
  <c r="AJ359" i="22" s="1"/>
  <c r="AF359" i="22"/>
  <c r="AG359" i="22"/>
  <c r="J360" i="22"/>
  <c r="L360" i="22"/>
  <c r="R360" i="22" s="1"/>
  <c r="Q360" i="22" s="1"/>
  <c r="AJ360" i="22" s="1"/>
  <c r="AF360" i="22"/>
  <c r="AG360" i="22"/>
  <c r="J361" i="22"/>
  <c r="P361" i="22" s="1"/>
  <c r="O361" i="22" s="1"/>
  <c r="AI361" i="22" s="1"/>
  <c r="L361" i="22"/>
  <c r="R361" i="22"/>
  <c r="Q361" i="22" s="1"/>
  <c r="AJ361" i="22" s="1"/>
  <c r="AF361" i="22"/>
  <c r="AG361" i="22"/>
  <c r="J362" i="22"/>
  <c r="P362" i="22" s="1"/>
  <c r="O362" i="22" s="1"/>
  <c r="AI362" i="22" s="1"/>
  <c r="L362" i="22"/>
  <c r="R362" i="22"/>
  <c r="Q362" i="22" s="1"/>
  <c r="AJ362" i="22" s="1"/>
  <c r="AF362" i="22"/>
  <c r="AG362" i="22"/>
  <c r="J363" i="22"/>
  <c r="L363" i="22"/>
  <c r="R363" i="22" s="1"/>
  <c r="Q363" i="22" s="1"/>
  <c r="AJ363" i="22" s="1"/>
  <c r="AF363" i="22"/>
  <c r="AG363" i="22"/>
  <c r="J364" i="22"/>
  <c r="L364" i="22"/>
  <c r="P364" i="22"/>
  <c r="O364" i="22" s="1"/>
  <c r="AI364" i="22" s="1"/>
  <c r="R364" i="22"/>
  <c r="Q364" i="22" s="1"/>
  <c r="AJ364" i="22" s="1"/>
  <c r="AF364" i="22"/>
  <c r="AG364" i="22"/>
  <c r="J365" i="22"/>
  <c r="P365" i="22" s="1"/>
  <c r="O365" i="22" s="1"/>
  <c r="AI365" i="22" s="1"/>
  <c r="L365" i="22"/>
  <c r="R365" i="22"/>
  <c r="Q365" i="22" s="1"/>
  <c r="AJ365" i="22" s="1"/>
  <c r="AF365" i="22"/>
  <c r="AG365" i="22"/>
  <c r="J366" i="22"/>
  <c r="P366" i="22" s="1"/>
  <c r="O366" i="22" s="1"/>
  <c r="AI366" i="22" s="1"/>
  <c r="L366" i="22"/>
  <c r="R366" i="22" s="1"/>
  <c r="Q366" i="22" s="1"/>
  <c r="AJ366" i="22" s="1"/>
  <c r="AF366" i="22"/>
  <c r="AG366" i="22"/>
  <c r="J367" i="22"/>
  <c r="L367" i="22"/>
  <c r="P367" i="22"/>
  <c r="O367" i="22" s="1"/>
  <c r="AI367" i="22" s="1"/>
  <c r="R367" i="22"/>
  <c r="Q367" i="22" s="1"/>
  <c r="AJ367" i="22" s="1"/>
  <c r="AF367" i="22"/>
  <c r="AG367" i="22"/>
  <c r="J368" i="22"/>
  <c r="L368" i="22"/>
  <c r="R368" i="22" s="1"/>
  <c r="Q368" i="22" s="1"/>
  <c r="AJ368" i="22" s="1"/>
  <c r="P368" i="22"/>
  <c r="O368" i="22" s="1"/>
  <c r="AI368" i="22" s="1"/>
  <c r="AF368" i="22"/>
  <c r="AG368" i="22"/>
  <c r="AF369" i="22"/>
  <c r="AG369" i="22"/>
  <c r="AI370" i="22"/>
  <c r="AF370" i="22"/>
  <c r="AG370" i="22"/>
  <c r="AJ370" i="22"/>
  <c r="J371" i="22"/>
  <c r="L371" i="22"/>
  <c r="R371" i="22"/>
  <c r="Q371" i="22" s="1"/>
  <c r="AJ371" i="22" s="1"/>
  <c r="AF371" i="22"/>
  <c r="AG371" i="22"/>
  <c r="J372" i="22"/>
  <c r="L372" i="22"/>
  <c r="P372" i="22"/>
  <c r="O372" i="22" s="1"/>
  <c r="AI372" i="22" s="1"/>
  <c r="R372" i="22"/>
  <c r="Q372" i="22" s="1"/>
  <c r="AJ372" i="22" s="1"/>
  <c r="AF372" i="22"/>
  <c r="AG372" i="22"/>
  <c r="J373" i="22"/>
  <c r="P373" i="22" s="1"/>
  <c r="O373" i="22" s="1"/>
  <c r="AI373" i="22" s="1"/>
  <c r="L373" i="22"/>
  <c r="R373" i="22" s="1"/>
  <c r="Q373" i="22" s="1"/>
  <c r="AJ373" i="22" s="1"/>
  <c r="AF373" i="22"/>
  <c r="AG373" i="22"/>
  <c r="J374" i="22"/>
  <c r="L374" i="22"/>
  <c r="R374" i="22"/>
  <c r="Q374" i="22" s="1"/>
  <c r="AJ374" i="22" s="1"/>
  <c r="AF374" i="22"/>
  <c r="AG374" i="22"/>
  <c r="J375" i="22"/>
  <c r="L375" i="22"/>
  <c r="P375" i="22"/>
  <c r="O375" i="22" s="1"/>
  <c r="AI375" i="22" s="1"/>
  <c r="R375" i="22"/>
  <c r="Q375" i="22" s="1"/>
  <c r="AJ375" i="22" s="1"/>
  <c r="AF375" i="22"/>
  <c r="AG375" i="22"/>
  <c r="J376" i="22"/>
  <c r="L376" i="22"/>
  <c r="P376" i="22"/>
  <c r="O376" i="22" s="1"/>
  <c r="AI376" i="22" s="1"/>
  <c r="R376" i="22"/>
  <c r="Q376" i="22" s="1"/>
  <c r="AJ376" i="22" s="1"/>
  <c r="AF376" i="22"/>
  <c r="AG376" i="22"/>
  <c r="J377" i="22"/>
  <c r="L377" i="22"/>
  <c r="R377" i="22" s="1"/>
  <c r="Q377" i="22" s="1"/>
  <c r="AJ377" i="22" s="1"/>
  <c r="P377" i="22"/>
  <c r="O377" i="22" s="1"/>
  <c r="AI377" i="22" s="1"/>
  <c r="AF377" i="22"/>
  <c r="AG377" i="22"/>
  <c r="J378" i="22"/>
  <c r="L378" i="22"/>
  <c r="P378" i="22"/>
  <c r="O378" i="22" s="1"/>
  <c r="AI378" i="22" s="1"/>
  <c r="R378" i="22"/>
  <c r="Q378" i="22" s="1"/>
  <c r="AJ378" i="22" s="1"/>
  <c r="AF378" i="22"/>
  <c r="AG378" i="22"/>
  <c r="J379" i="22"/>
  <c r="P379" i="22" s="1"/>
  <c r="O379" i="22" s="1"/>
  <c r="AI379" i="22" s="1"/>
  <c r="L379" i="22"/>
  <c r="R379" i="22" s="1"/>
  <c r="Q379" i="22" s="1"/>
  <c r="AJ379" i="22" s="1"/>
  <c r="AF379" i="22"/>
  <c r="AG379" i="22"/>
  <c r="J380" i="22"/>
  <c r="L380" i="22"/>
  <c r="P380" i="22"/>
  <c r="O380" i="22" s="1"/>
  <c r="AI380" i="22" s="1"/>
  <c r="R380" i="22"/>
  <c r="Q380" i="22" s="1"/>
  <c r="AJ380" i="22" s="1"/>
  <c r="AF380" i="22"/>
  <c r="AG380" i="22"/>
  <c r="J381" i="22"/>
  <c r="L381" i="22"/>
  <c r="R381" i="22"/>
  <c r="Q381" i="22" s="1"/>
  <c r="AJ381" i="22" s="1"/>
  <c r="AF381" i="22"/>
  <c r="AG381" i="22"/>
  <c r="J382" i="22"/>
  <c r="L382" i="22"/>
  <c r="R382" i="22" s="1"/>
  <c r="Q382" i="22" s="1"/>
  <c r="AJ382" i="22" s="1"/>
  <c r="P382" i="22"/>
  <c r="O382" i="22" s="1"/>
  <c r="AI382" i="22" s="1"/>
  <c r="AF382" i="22"/>
  <c r="AG382" i="22"/>
  <c r="J383" i="22"/>
  <c r="L383" i="22"/>
  <c r="P383" i="22"/>
  <c r="O383" i="22" s="1"/>
  <c r="R383" i="22"/>
  <c r="Q383" i="22" s="1"/>
  <c r="AJ383" i="22" s="1"/>
  <c r="AF383" i="22"/>
  <c r="AG383" i="22"/>
  <c r="AI383" i="22"/>
  <c r="J384" i="22"/>
  <c r="L384" i="22"/>
  <c r="R384" i="22" s="1"/>
  <c r="Q384" i="22" s="1"/>
  <c r="AJ384" i="22" s="1"/>
  <c r="P384" i="22"/>
  <c r="O384" i="22" s="1"/>
  <c r="AI384" i="22" s="1"/>
  <c r="AF384" i="22"/>
  <c r="AG384" i="22"/>
  <c r="J385" i="22"/>
  <c r="L385" i="22"/>
  <c r="R385" i="22"/>
  <c r="Q385" i="22" s="1"/>
  <c r="AJ385" i="22" s="1"/>
  <c r="AF385" i="22"/>
  <c r="AG385" i="22"/>
  <c r="J386" i="22"/>
  <c r="L386" i="22"/>
  <c r="R386" i="22" s="1"/>
  <c r="Q386" i="22" s="1"/>
  <c r="AJ386" i="22" s="1"/>
  <c r="P386" i="22"/>
  <c r="O386" i="22" s="1"/>
  <c r="AI386" i="22" s="1"/>
  <c r="AF386" i="22"/>
  <c r="AG386" i="22"/>
  <c r="J387" i="22"/>
  <c r="L387" i="22"/>
  <c r="P387" i="22"/>
  <c r="O387" i="22" s="1"/>
  <c r="R387" i="22"/>
  <c r="Q387" i="22" s="1"/>
  <c r="AJ387" i="22" s="1"/>
  <c r="AF387" i="22"/>
  <c r="AG387" i="22"/>
  <c r="AI387" i="22"/>
  <c r="J388" i="22"/>
  <c r="L388" i="22"/>
  <c r="P388" i="22"/>
  <c r="O388" i="22" s="1"/>
  <c r="AI388" i="22" s="1"/>
  <c r="R388" i="22"/>
  <c r="Q388" i="22" s="1"/>
  <c r="AJ388" i="22" s="1"/>
  <c r="AF388" i="22"/>
  <c r="AG388" i="22"/>
  <c r="J389" i="22"/>
  <c r="L389" i="22"/>
  <c r="R389" i="22" s="1"/>
  <c r="Q389" i="22" s="1"/>
  <c r="AJ389" i="22" s="1"/>
  <c r="AF389" i="22"/>
  <c r="AG389" i="22"/>
  <c r="J390" i="22"/>
  <c r="L390" i="22"/>
  <c r="R390" i="22" s="1"/>
  <c r="Q390" i="22" s="1"/>
  <c r="AJ390" i="22" s="1"/>
  <c r="P390" i="22"/>
  <c r="O390" i="22" s="1"/>
  <c r="AI390" i="22" s="1"/>
  <c r="AF390" i="22"/>
  <c r="AG390" i="22"/>
  <c r="J391" i="22"/>
  <c r="P391" i="22" s="1"/>
  <c r="O391" i="22" s="1"/>
  <c r="AI391" i="22" s="1"/>
  <c r="L391" i="22"/>
  <c r="R391" i="22"/>
  <c r="Q391" i="22" s="1"/>
  <c r="AJ391" i="22" s="1"/>
  <c r="AF391" i="22"/>
  <c r="AG391" i="22"/>
  <c r="J392" i="22"/>
  <c r="L392" i="22"/>
  <c r="R392" i="22" s="1"/>
  <c r="Q392" i="22"/>
  <c r="AJ392" i="22" s="1"/>
  <c r="AF392" i="22"/>
  <c r="AG392" i="22"/>
  <c r="J393" i="22"/>
  <c r="P393" i="22" s="1"/>
  <c r="O393" i="22" s="1"/>
  <c r="AI393" i="22" s="1"/>
  <c r="L393" i="22"/>
  <c r="N393" i="22" s="1"/>
  <c r="R393" i="22"/>
  <c r="Q393" i="22" s="1"/>
  <c r="AJ393" i="22" s="1"/>
  <c r="AF393" i="22"/>
  <c r="AG393" i="22"/>
  <c r="J394" i="22"/>
  <c r="L394" i="22"/>
  <c r="R394" i="22"/>
  <c r="Q394" i="22" s="1"/>
  <c r="AJ394" i="22" s="1"/>
  <c r="AF394" i="22"/>
  <c r="AG394" i="22"/>
  <c r="J395" i="22"/>
  <c r="L395" i="22"/>
  <c r="R395" i="22" s="1"/>
  <c r="Q395" i="22" s="1"/>
  <c r="AJ395" i="22" s="1"/>
  <c r="P395" i="22"/>
  <c r="O395" i="22" s="1"/>
  <c r="AI395" i="22" s="1"/>
  <c r="AF395" i="22"/>
  <c r="AG395" i="22"/>
  <c r="J396" i="22"/>
  <c r="L396" i="22"/>
  <c r="R396" i="22" s="1"/>
  <c r="Q396" i="22" s="1"/>
  <c r="AJ396" i="22" s="1"/>
  <c r="P396" i="22"/>
  <c r="O396" i="22" s="1"/>
  <c r="AI396" i="22" s="1"/>
  <c r="AF396" i="22"/>
  <c r="AG396" i="22"/>
  <c r="J397" i="22"/>
  <c r="L397" i="22"/>
  <c r="P397" i="22"/>
  <c r="O397" i="22" s="1"/>
  <c r="R397" i="22"/>
  <c r="Q397" i="22" s="1"/>
  <c r="AJ397" i="22" s="1"/>
  <c r="AF397" i="22"/>
  <c r="AG397" i="22"/>
  <c r="AI397" i="22"/>
  <c r="J398" i="22"/>
  <c r="L398" i="22"/>
  <c r="P398" i="22"/>
  <c r="O398" i="22" s="1"/>
  <c r="AI398" i="22" s="1"/>
  <c r="R398" i="22"/>
  <c r="Q398" i="22" s="1"/>
  <c r="AJ398" i="22" s="1"/>
  <c r="AF398" i="22"/>
  <c r="AG398" i="22"/>
  <c r="J399" i="22"/>
  <c r="P399" i="22" s="1"/>
  <c r="O399" i="22" s="1"/>
  <c r="AI399" i="22" s="1"/>
  <c r="L399" i="22"/>
  <c r="R399" i="22" s="1"/>
  <c r="Q399" i="22" s="1"/>
  <c r="AJ399" i="22" s="1"/>
  <c r="AF399" i="22"/>
  <c r="AG399" i="22"/>
  <c r="J400" i="22"/>
  <c r="L400" i="22"/>
  <c r="R400" i="22"/>
  <c r="Q400" i="22" s="1"/>
  <c r="AJ400" i="22" s="1"/>
  <c r="AF400" i="22"/>
  <c r="AG400" i="22"/>
  <c r="J401" i="22"/>
  <c r="L401" i="22"/>
  <c r="P401" i="22"/>
  <c r="O401" i="22" s="1"/>
  <c r="AI401" i="22" s="1"/>
  <c r="R401" i="22"/>
  <c r="Q401" i="22" s="1"/>
  <c r="AJ401" i="22" s="1"/>
  <c r="AF401" i="22"/>
  <c r="AG401" i="22"/>
  <c r="AJ402" i="22"/>
  <c r="AF402" i="22"/>
  <c r="AG402" i="22"/>
  <c r="AJ403" i="22"/>
  <c r="AF403" i="22"/>
  <c r="AG403" i="22"/>
  <c r="AI403" i="22"/>
  <c r="J404" i="22"/>
  <c r="L404" i="22"/>
  <c r="R404" i="22" s="1"/>
  <c r="Q404" i="22" s="1"/>
  <c r="AJ404" i="22" s="1"/>
  <c r="P404" i="22"/>
  <c r="O404" i="22" s="1"/>
  <c r="AI404" i="22" s="1"/>
  <c r="AF404" i="22"/>
  <c r="AG404" i="22"/>
  <c r="J405" i="22"/>
  <c r="L405" i="22"/>
  <c r="R405" i="22" s="1"/>
  <c r="Q405" i="22" s="1"/>
  <c r="AJ405" i="22" s="1"/>
  <c r="AF405" i="22"/>
  <c r="AG405" i="22"/>
  <c r="J406" i="22"/>
  <c r="L406" i="22"/>
  <c r="P406" i="22"/>
  <c r="O406" i="22" s="1"/>
  <c r="AI406" i="22" s="1"/>
  <c r="R406" i="22"/>
  <c r="Q406" i="22" s="1"/>
  <c r="AJ406" i="22" s="1"/>
  <c r="AF406" i="22"/>
  <c r="AG406" i="22"/>
  <c r="J407" i="22"/>
  <c r="L407" i="22"/>
  <c r="R407" i="22" s="1"/>
  <c r="Q407" i="22" s="1"/>
  <c r="AJ407" i="22" s="1"/>
  <c r="P407" i="22"/>
  <c r="O407" i="22" s="1"/>
  <c r="AI407" i="22" s="1"/>
  <c r="AF407" i="22"/>
  <c r="AG407" i="22"/>
  <c r="J408" i="22"/>
  <c r="L408" i="22"/>
  <c r="R408" i="22" s="1"/>
  <c r="Q408" i="22" s="1"/>
  <c r="AJ408" i="22" s="1"/>
  <c r="P408" i="22"/>
  <c r="O408" i="22" s="1"/>
  <c r="AI408" i="22" s="1"/>
  <c r="AF408" i="22"/>
  <c r="AG408" i="22"/>
  <c r="J409" i="22"/>
  <c r="L409" i="22"/>
  <c r="P409" i="22"/>
  <c r="O409" i="22" s="1"/>
  <c r="AI409" i="22" s="1"/>
  <c r="R409" i="22"/>
  <c r="Q409" i="22" s="1"/>
  <c r="AJ409" i="22" s="1"/>
  <c r="AF409" i="22"/>
  <c r="AG409" i="22"/>
  <c r="J410" i="22"/>
  <c r="L410" i="22"/>
  <c r="R410" i="22" s="1"/>
  <c r="Q410" i="22" s="1"/>
  <c r="AJ410" i="22" s="1"/>
  <c r="AF410" i="22"/>
  <c r="AG410" i="22"/>
  <c r="J411" i="22"/>
  <c r="L411" i="22"/>
  <c r="R411" i="22" s="1"/>
  <c r="Q411" i="22" s="1"/>
  <c r="AJ411" i="22" s="1"/>
  <c r="P411" i="22"/>
  <c r="O411" i="22" s="1"/>
  <c r="AI411" i="22" s="1"/>
  <c r="AF411" i="22"/>
  <c r="AG411" i="22"/>
  <c r="J412" i="22"/>
  <c r="P412" i="22" s="1"/>
  <c r="O412" i="22" s="1"/>
  <c r="AI412" i="22" s="1"/>
  <c r="L412" i="22"/>
  <c r="R412" i="22"/>
  <c r="Q412" i="22" s="1"/>
  <c r="AJ412" i="22" s="1"/>
  <c r="AF412" i="22"/>
  <c r="AG412" i="22"/>
  <c r="J413" i="22"/>
  <c r="L413" i="22"/>
  <c r="P413" i="22"/>
  <c r="O413" i="22" s="1"/>
  <c r="AI413" i="22" s="1"/>
  <c r="R413" i="22"/>
  <c r="Q413" i="22" s="1"/>
  <c r="AJ413" i="22" s="1"/>
  <c r="AF413" i="22"/>
  <c r="AG413" i="22"/>
  <c r="J414" i="22"/>
  <c r="L414" i="22"/>
  <c r="R414" i="22" s="1"/>
  <c r="Q414" i="22" s="1"/>
  <c r="AJ414" i="22" s="1"/>
  <c r="AF414" i="22"/>
  <c r="AG414" i="22"/>
  <c r="J415" i="22"/>
  <c r="L415" i="22"/>
  <c r="P415" i="22"/>
  <c r="O415" i="22" s="1"/>
  <c r="AI415" i="22" s="1"/>
  <c r="R415" i="22"/>
  <c r="Q415" i="22" s="1"/>
  <c r="AJ415" i="22" s="1"/>
  <c r="AF415" i="22"/>
  <c r="AG415" i="22"/>
  <c r="J416" i="22"/>
  <c r="L416" i="22"/>
  <c r="R416" i="22" s="1"/>
  <c r="Q416" i="22" s="1"/>
  <c r="AJ416" i="22" s="1"/>
  <c r="AF416" i="22"/>
  <c r="AG416" i="22"/>
  <c r="J417" i="22"/>
  <c r="P417" i="22" s="1"/>
  <c r="O417" i="22" s="1"/>
  <c r="AI417" i="22" s="1"/>
  <c r="L417" i="22"/>
  <c r="R417" i="22" s="1"/>
  <c r="Q417" i="22" s="1"/>
  <c r="AJ417" i="22" s="1"/>
  <c r="AF417" i="22"/>
  <c r="AG417" i="22"/>
  <c r="J418" i="22"/>
  <c r="L418" i="22"/>
  <c r="P418" i="22"/>
  <c r="O418" i="22" s="1"/>
  <c r="AI418" i="22" s="1"/>
  <c r="R418" i="22"/>
  <c r="Q418" i="22" s="1"/>
  <c r="AJ418" i="22" s="1"/>
  <c r="AF418" i="22"/>
  <c r="AG418" i="22"/>
  <c r="J419" i="22"/>
  <c r="L419" i="22"/>
  <c r="R419" i="22" s="1"/>
  <c r="Q419" i="22" s="1"/>
  <c r="AJ419" i="22" s="1"/>
  <c r="P419" i="22"/>
  <c r="O419" i="22" s="1"/>
  <c r="AI419" i="22" s="1"/>
  <c r="AF419" i="22"/>
  <c r="AG419" i="22"/>
  <c r="J420" i="22"/>
  <c r="L420" i="22"/>
  <c r="P420" i="22"/>
  <c r="O420" i="22" s="1"/>
  <c r="AI420" i="22" s="1"/>
  <c r="R420" i="22"/>
  <c r="Q420" i="22" s="1"/>
  <c r="AJ420" i="22" s="1"/>
  <c r="AF420" i="22"/>
  <c r="AG420" i="22"/>
  <c r="J421" i="22"/>
  <c r="L421" i="22"/>
  <c r="P421" i="22"/>
  <c r="O421" i="22" s="1"/>
  <c r="AI421" i="22" s="1"/>
  <c r="R421" i="22"/>
  <c r="Q421" i="22" s="1"/>
  <c r="AJ421" i="22" s="1"/>
  <c r="AF421" i="22"/>
  <c r="AG421" i="22"/>
  <c r="J422" i="22"/>
  <c r="L422" i="22"/>
  <c r="R422" i="22" s="1"/>
  <c r="Q422" i="22"/>
  <c r="AJ422" i="22" s="1"/>
  <c r="AF422" i="22"/>
  <c r="AG422" i="22"/>
  <c r="J423" i="22"/>
  <c r="L423" i="22"/>
  <c r="R423" i="22"/>
  <c r="Q423" i="22" s="1"/>
  <c r="AJ423" i="22" s="1"/>
  <c r="AF423" i="22"/>
  <c r="AG423" i="22"/>
  <c r="J424" i="22"/>
  <c r="L424" i="22"/>
  <c r="R424" i="22"/>
  <c r="Q424" i="22" s="1"/>
  <c r="AJ424" i="22" s="1"/>
  <c r="AF424" i="22"/>
  <c r="AG424" i="22"/>
  <c r="J425" i="22"/>
  <c r="L425" i="22"/>
  <c r="P425" i="22"/>
  <c r="O425" i="22" s="1"/>
  <c r="AI425" i="22" s="1"/>
  <c r="R425" i="22"/>
  <c r="Q425" i="22" s="1"/>
  <c r="AJ425" i="22" s="1"/>
  <c r="AF425" i="22"/>
  <c r="AG425" i="22"/>
  <c r="J426" i="22"/>
  <c r="L426" i="22"/>
  <c r="R426" i="22" s="1"/>
  <c r="Q426" i="22" s="1"/>
  <c r="AJ426" i="22" s="1"/>
  <c r="P426" i="22"/>
  <c r="O426" i="22" s="1"/>
  <c r="AI426" i="22" s="1"/>
  <c r="AF426" i="22"/>
  <c r="AG426" i="22"/>
  <c r="J427" i="22"/>
  <c r="P427" i="22" s="1"/>
  <c r="O427" i="22" s="1"/>
  <c r="AI427" i="22" s="1"/>
  <c r="L427" i="22"/>
  <c r="R427" i="22"/>
  <c r="Q427" i="22" s="1"/>
  <c r="AJ427" i="22" s="1"/>
  <c r="AF427" i="22"/>
  <c r="AG427" i="22"/>
  <c r="J428" i="22"/>
  <c r="L428" i="22"/>
  <c r="R428" i="22" s="1"/>
  <c r="Q428" i="22" s="1"/>
  <c r="AJ428" i="22" s="1"/>
  <c r="P428" i="22"/>
  <c r="O428" i="22" s="1"/>
  <c r="AI428" i="22" s="1"/>
  <c r="AF428" i="22"/>
  <c r="AG428" i="22"/>
  <c r="J429" i="22"/>
  <c r="L429" i="22"/>
  <c r="R429" i="22" s="1"/>
  <c r="Q429" i="22" s="1"/>
  <c r="AJ429" i="22" s="1"/>
  <c r="AF429" i="22"/>
  <c r="AG429" i="22"/>
  <c r="J430" i="22"/>
  <c r="L430" i="22"/>
  <c r="R430" i="22" s="1"/>
  <c r="Q430" i="22" s="1"/>
  <c r="AJ430" i="22" s="1"/>
  <c r="AF430" i="22"/>
  <c r="AG430" i="22"/>
  <c r="J431" i="22"/>
  <c r="L431" i="22"/>
  <c r="P431" i="22"/>
  <c r="O431" i="22" s="1"/>
  <c r="AI431" i="22" s="1"/>
  <c r="R431" i="22"/>
  <c r="Q431" i="22" s="1"/>
  <c r="AJ431" i="22" s="1"/>
  <c r="AF431" i="22"/>
  <c r="AG431" i="22"/>
  <c r="J432" i="22"/>
  <c r="L432" i="22"/>
  <c r="R432" i="22" s="1"/>
  <c r="Q432" i="22" s="1"/>
  <c r="AJ432" i="22" s="1"/>
  <c r="AF432" i="22"/>
  <c r="AG432" i="22"/>
  <c r="J433" i="22"/>
  <c r="P433" i="22" s="1"/>
  <c r="O433" i="22" s="1"/>
  <c r="AI433" i="22" s="1"/>
  <c r="L433" i="22"/>
  <c r="R433" i="22"/>
  <c r="Q433" i="22" s="1"/>
  <c r="AJ433" i="22" s="1"/>
  <c r="AF433" i="22"/>
  <c r="AG433" i="22"/>
  <c r="J434" i="22"/>
  <c r="L434" i="22"/>
  <c r="R434" i="22" s="1"/>
  <c r="Q434" i="22" s="1"/>
  <c r="AJ434" i="22" s="1"/>
  <c r="P434" i="22"/>
  <c r="O434" i="22" s="1"/>
  <c r="AI434" i="22" s="1"/>
  <c r="AF434" i="22"/>
  <c r="AG434" i="22"/>
  <c r="AJ435" i="22"/>
  <c r="AF435" i="22"/>
  <c r="AG435" i="22"/>
  <c r="AI436" i="22"/>
  <c r="AJ436" i="22"/>
  <c r="AF436" i="22"/>
  <c r="AG436" i="22"/>
  <c r="J437" i="22"/>
  <c r="L437" i="22"/>
  <c r="R437" i="22"/>
  <c r="Q437" i="22" s="1"/>
  <c r="AJ437" i="22" s="1"/>
  <c r="AF437" i="22"/>
  <c r="AG437" i="22"/>
  <c r="J438" i="22"/>
  <c r="L438" i="22"/>
  <c r="R438" i="22" s="1"/>
  <c r="Q438" i="22"/>
  <c r="AJ438" i="22" s="1"/>
  <c r="AF438" i="22"/>
  <c r="AG438" i="22"/>
  <c r="J439" i="22"/>
  <c r="L439" i="22"/>
  <c r="R439" i="22"/>
  <c r="Q439" i="22" s="1"/>
  <c r="AJ439" i="22" s="1"/>
  <c r="AF439" i="22"/>
  <c r="AG439" i="22"/>
  <c r="J440" i="22"/>
  <c r="L440" i="22"/>
  <c r="R440" i="22"/>
  <c r="Q440" i="22" s="1"/>
  <c r="AJ440" i="22" s="1"/>
  <c r="AF440" i="22"/>
  <c r="AG440" i="22"/>
  <c r="J441" i="22"/>
  <c r="L441" i="22"/>
  <c r="R441" i="22"/>
  <c r="Q441" i="22" s="1"/>
  <c r="AJ441" i="22" s="1"/>
  <c r="AF441" i="22"/>
  <c r="AG441" i="22"/>
  <c r="J442" i="22"/>
  <c r="L442" i="22"/>
  <c r="R442" i="22" s="1"/>
  <c r="Q442" i="22" s="1"/>
  <c r="AJ442" i="22" s="1"/>
  <c r="AF442" i="22"/>
  <c r="AG442" i="22"/>
  <c r="J443" i="22"/>
  <c r="L443" i="22"/>
  <c r="R443" i="22"/>
  <c r="Q443" i="22" s="1"/>
  <c r="AJ443" i="22" s="1"/>
  <c r="AF443" i="22"/>
  <c r="AG443" i="22"/>
  <c r="J444" i="22"/>
  <c r="L444" i="22"/>
  <c r="R444" i="22"/>
  <c r="Q444" i="22" s="1"/>
  <c r="AJ444" i="22" s="1"/>
  <c r="AF444" i="22"/>
  <c r="AG444" i="22"/>
  <c r="J445" i="22"/>
  <c r="L445" i="22"/>
  <c r="R445" i="22" s="1"/>
  <c r="Q445" i="22" s="1"/>
  <c r="AJ445" i="22" s="1"/>
  <c r="AF445" i="22"/>
  <c r="AG445" i="22"/>
  <c r="J446" i="22"/>
  <c r="L446" i="22"/>
  <c r="R446" i="22"/>
  <c r="Q446" i="22" s="1"/>
  <c r="AJ446" i="22" s="1"/>
  <c r="AF446" i="22"/>
  <c r="AG446" i="22"/>
  <c r="J447" i="22"/>
  <c r="L447" i="22"/>
  <c r="R447" i="22"/>
  <c r="Q447" i="22" s="1"/>
  <c r="AJ447" i="22" s="1"/>
  <c r="AF447" i="22"/>
  <c r="AG447" i="22"/>
  <c r="L303" i="22"/>
  <c r="R303" i="22" s="1"/>
  <c r="Q303" i="22" s="1"/>
  <c r="R237" i="22"/>
  <c r="Q237" i="22" s="1"/>
  <c r="L237" i="22"/>
  <c r="J237" i="22"/>
  <c r="N407" i="22" l="1"/>
  <c r="N409" i="22"/>
  <c r="N353" i="22"/>
  <c r="M353" i="22" s="1"/>
  <c r="AH353" i="22" s="1"/>
  <c r="R353" i="22"/>
  <c r="Q353" i="22" s="1"/>
  <c r="AJ353" i="22" s="1"/>
  <c r="N355" i="22"/>
  <c r="R355" i="22"/>
  <c r="Q355" i="22" s="1"/>
  <c r="AJ355" i="22" s="1"/>
  <c r="P438" i="22"/>
  <c r="O438" i="22" s="1"/>
  <c r="AI438" i="22" s="1"/>
  <c r="P432" i="22"/>
  <c r="O432" i="22" s="1"/>
  <c r="AI432" i="22" s="1"/>
  <c r="P381" i="22"/>
  <c r="O381" i="22" s="1"/>
  <c r="AI381" i="22" s="1"/>
  <c r="N422" i="22"/>
  <c r="M422" i="22" s="1"/>
  <c r="P422" i="22"/>
  <c r="O422" i="22" s="1"/>
  <c r="AI422" i="22" s="1"/>
  <c r="P443" i="22"/>
  <c r="O443" i="22" s="1"/>
  <c r="AI443" i="22" s="1"/>
  <c r="N400" i="22"/>
  <c r="M400" i="22" s="1"/>
  <c r="AH400" i="22" s="1"/>
  <c r="P400" i="22"/>
  <c r="O400" i="22" s="1"/>
  <c r="AI400" i="22" s="1"/>
  <c r="P385" i="22"/>
  <c r="O385" i="22" s="1"/>
  <c r="AI385" i="22" s="1"/>
  <c r="P423" i="22"/>
  <c r="O423" i="22" s="1"/>
  <c r="AI423" i="22" s="1"/>
  <c r="P405" i="22"/>
  <c r="O405" i="22" s="1"/>
  <c r="AI405" i="22" s="1"/>
  <c r="N445" i="22"/>
  <c r="M445" i="22"/>
  <c r="AH445" i="22" s="1"/>
  <c r="P445" i="22"/>
  <c r="O445" i="22" s="1"/>
  <c r="AI445" i="22" s="1"/>
  <c r="P429" i="22"/>
  <c r="O429" i="22" s="1"/>
  <c r="AI429" i="22" s="1"/>
  <c r="P416" i="22"/>
  <c r="O416" i="22" s="1"/>
  <c r="AI416" i="22" s="1"/>
  <c r="N394" i="22"/>
  <c r="M394" i="22" s="1"/>
  <c r="AH394" i="22" s="1"/>
  <c r="P394" i="22"/>
  <c r="O394" i="22" s="1"/>
  <c r="AI394" i="22" s="1"/>
  <c r="P392" i="22"/>
  <c r="O392" i="22" s="1"/>
  <c r="AI392" i="22" s="1"/>
  <c r="P389" i="22"/>
  <c r="O389" i="22" s="1"/>
  <c r="AI389" i="22" s="1"/>
  <c r="N339" i="22"/>
  <c r="M339" i="22" s="1"/>
  <c r="AH339" i="22" s="1"/>
  <c r="N325" i="22"/>
  <c r="M325" i="22" s="1"/>
  <c r="AH325" i="22" s="1"/>
  <c r="N464" i="22"/>
  <c r="M464" i="22" s="1"/>
  <c r="P464" i="22"/>
  <c r="O464" i="22" s="1"/>
  <c r="AI464" i="22" s="1"/>
  <c r="N460" i="22"/>
  <c r="M460" i="22"/>
  <c r="P460" i="22"/>
  <c r="O460" i="22" s="1"/>
  <c r="AI460" i="22" s="1"/>
  <c r="P455" i="22"/>
  <c r="O455" i="22" s="1"/>
  <c r="AI455" i="22" s="1"/>
  <c r="P451" i="22"/>
  <c r="O451" i="22" s="1"/>
  <c r="AI451" i="22" s="1"/>
  <c r="N441" i="22"/>
  <c r="M441" i="22" s="1"/>
  <c r="AH441" i="22" s="1"/>
  <c r="P441" i="22"/>
  <c r="O441" i="22" s="1"/>
  <c r="AI441" i="22" s="1"/>
  <c r="P439" i="22"/>
  <c r="O439" i="22" s="1"/>
  <c r="AI439" i="22" s="1"/>
  <c r="N434" i="22"/>
  <c r="M434" i="22" s="1"/>
  <c r="N425" i="22"/>
  <c r="M425" i="22" s="1"/>
  <c r="AH425" i="22" s="1"/>
  <c r="N421" i="22"/>
  <c r="M421" i="22" s="1"/>
  <c r="AH421" i="22" s="1"/>
  <c r="N418" i="22"/>
  <c r="N411" i="22"/>
  <c r="M411" i="22" s="1"/>
  <c r="AH411" i="22" s="1"/>
  <c r="M409" i="22"/>
  <c r="M407" i="22"/>
  <c r="N406" i="22"/>
  <c r="M406" i="22" s="1"/>
  <c r="AH406" i="22" s="1"/>
  <c r="N404" i="22"/>
  <c r="M404" i="22" s="1"/>
  <c r="AH404" i="22" s="1"/>
  <c r="N397" i="22"/>
  <c r="M397" i="22" s="1"/>
  <c r="AH397" i="22" s="1"/>
  <c r="N383" i="22"/>
  <c r="M383" i="22" s="1"/>
  <c r="AH383" i="22" s="1"/>
  <c r="N382" i="22"/>
  <c r="M382" i="22" s="1"/>
  <c r="AH382" i="22" s="1"/>
  <c r="N380" i="22"/>
  <c r="M380" i="22" s="1"/>
  <c r="AH380" i="22" s="1"/>
  <c r="N377" i="22"/>
  <c r="M377" i="22" s="1"/>
  <c r="AH377" i="22" s="1"/>
  <c r="N375" i="22"/>
  <c r="N367" i="22"/>
  <c r="P352" i="22"/>
  <c r="O352" i="22" s="1"/>
  <c r="AI352" i="22" s="1"/>
  <c r="N347" i="22"/>
  <c r="M347" i="22" s="1"/>
  <c r="AH347" i="22" s="1"/>
  <c r="N343" i="22"/>
  <c r="M343" i="22" s="1"/>
  <c r="AH343" i="22" s="1"/>
  <c r="N342" i="22"/>
  <c r="M342" i="22"/>
  <c r="AH342" i="22" s="1"/>
  <c r="N326" i="22"/>
  <c r="M326" i="22" s="1"/>
  <c r="AH326" i="22" s="1"/>
  <c r="N321" i="22"/>
  <c r="M321" i="22" s="1"/>
  <c r="AH321" i="22" s="1"/>
  <c r="N465" i="22"/>
  <c r="P465" i="22"/>
  <c r="O465" i="22" s="1"/>
  <c r="AI465" i="22" s="1"/>
  <c r="P461" i="22"/>
  <c r="O461" i="22" s="1"/>
  <c r="AI461" i="22" s="1"/>
  <c r="P456" i="22"/>
  <c r="O456" i="22" s="1"/>
  <c r="AI456" i="22" s="1"/>
  <c r="P452" i="22"/>
  <c r="O452" i="22" s="1"/>
  <c r="AI452" i="22" s="1"/>
  <c r="N449" i="22"/>
  <c r="M449" i="22" s="1"/>
  <c r="P448" i="22"/>
  <c r="O448" i="22" s="1"/>
  <c r="AI448" i="22" s="1"/>
  <c r="P466" i="22"/>
  <c r="O466" i="22" s="1"/>
  <c r="AI466" i="22" s="1"/>
  <c r="N430" i="22"/>
  <c r="M430" i="22" s="1"/>
  <c r="N395" i="22"/>
  <c r="M395" i="22" s="1"/>
  <c r="AH395" i="22" s="1"/>
  <c r="N384" i="22"/>
  <c r="M384" i="22" s="1"/>
  <c r="AH384" i="22" s="1"/>
  <c r="M375" i="22"/>
  <c r="AH375" i="22" s="1"/>
  <c r="P374" i="22"/>
  <c r="O374" i="22" s="1"/>
  <c r="AI374" i="22" s="1"/>
  <c r="P371" i="22"/>
  <c r="O371" i="22" s="1"/>
  <c r="AI371" i="22" s="1"/>
  <c r="M367" i="22"/>
  <c r="AH367" i="22" s="1"/>
  <c r="P363" i="22"/>
  <c r="O363" i="22" s="1"/>
  <c r="AI363" i="22" s="1"/>
  <c r="N360" i="22"/>
  <c r="M360" i="22" s="1"/>
  <c r="AH360" i="22" s="1"/>
  <c r="M359" i="22"/>
  <c r="AH359" i="22" s="1"/>
  <c r="N358" i="22"/>
  <c r="M358" i="22" s="1"/>
  <c r="AH358" i="22" s="1"/>
  <c r="M355" i="22"/>
  <c r="AH355" i="22" s="1"/>
  <c r="P349" i="22"/>
  <c r="O349" i="22" s="1"/>
  <c r="AI349" i="22" s="1"/>
  <c r="N344" i="22"/>
  <c r="M344" i="22" s="1"/>
  <c r="AH344" i="22" s="1"/>
  <c r="P341" i="22"/>
  <c r="O341" i="22" s="1"/>
  <c r="AI341" i="22" s="1"/>
  <c r="P339" i="22"/>
  <c r="O339" i="22" s="1"/>
  <c r="AI339" i="22" s="1"/>
  <c r="N338" i="22"/>
  <c r="M338" i="22" s="1"/>
  <c r="AH338" i="22" s="1"/>
  <c r="P333" i="22"/>
  <c r="O333" i="22" s="1"/>
  <c r="AI333" i="22" s="1"/>
  <c r="P332" i="22"/>
  <c r="O332" i="22" s="1"/>
  <c r="AI332" i="22" s="1"/>
  <c r="P325" i="22"/>
  <c r="O325" i="22" s="1"/>
  <c r="AI325" i="22" s="1"/>
  <c r="P323" i="22"/>
  <c r="O323" i="22" s="1"/>
  <c r="AI323" i="22" s="1"/>
  <c r="N322" i="22"/>
  <c r="M322" i="22"/>
  <c r="P462" i="22"/>
  <c r="O462" i="22" s="1"/>
  <c r="AI462" i="22" s="1"/>
  <c r="P458" i="22"/>
  <c r="O458" i="22" s="1"/>
  <c r="AI458" i="22" s="1"/>
  <c r="P457" i="22"/>
  <c r="O457" i="22" s="1"/>
  <c r="AI457" i="22" s="1"/>
  <c r="N453" i="22"/>
  <c r="M453" i="22" s="1"/>
  <c r="P453" i="22"/>
  <c r="O453" i="22" s="1"/>
  <c r="AI453" i="22" s="1"/>
  <c r="P449" i="22"/>
  <c r="O449" i="22" s="1"/>
  <c r="AI449" i="22" s="1"/>
  <c r="N379" i="22"/>
  <c r="M379" i="22" s="1"/>
  <c r="AH379" i="22" s="1"/>
  <c r="N354" i="22"/>
  <c r="M354" i="22" s="1"/>
  <c r="AH354" i="22" s="1"/>
  <c r="P446" i="22"/>
  <c r="O446" i="22" s="1"/>
  <c r="AI446" i="22" s="1"/>
  <c r="P444" i="22"/>
  <c r="O444" i="22" s="1"/>
  <c r="AI444" i="22" s="1"/>
  <c r="N437" i="22"/>
  <c r="M437" i="22" s="1"/>
  <c r="AH437" i="22" s="1"/>
  <c r="P437" i="22"/>
  <c r="O437" i="22" s="1"/>
  <c r="AI437" i="22" s="1"/>
  <c r="N414" i="22"/>
  <c r="P447" i="22"/>
  <c r="O447" i="22" s="1"/>
  <c r="AI447" i="22" s="1"/>
  <c r="P442" i="22"/>
  <c r="O442" i="22" s="1"/>
  <c r="AI442" i="22" s="1"/>
  <c r="P440" i="22"/>
  <c r="O440" i="22" s="1"/>
  <c r="AI440" i="22" s="1"/>
  <c r="N433" i="22"/>
  <c r="M433" i="22" s="1"/>
  <c r="AH433" i="22" s="1"/>
  <c r="P430" i="22"/>
  <c r="O430" i="22" s="1"/>
  <c r="AI430" i="22" s="1"/>
  <c r="N429" i="22"/>
  <c r="M429" i="22" s="1"/>
  <c r="AH429" i="22" s="1"/>
  <c r="N426" i="22"/>
  <c r="M426" i="22" s="1"/>
  <c r="P424" i="22"/>
  <c r="O424" i="22" s="1"/>
  <c r="AI424" i="22" s="1"/>
  <c r="N417" i="22"/>
  <c r="M417" i="22" s="1"/>
  <c r="AH417" i="22" s="1"/>
  <c r="P414" i="22"/>
  <c r="O414" i="22" s="1"/>
  <c r="AI414" i="22" s="1"/>
  <c r="N412" i="22"/>
  <c r="M412" i="22" s="1"/>
  <c r="AH412" i="22" s="1"/>
  <c r="P410" i="22"/>
  <c r="O410" i="22" s="1"/>
  <c r="AI410" i="22" s="1"/>
  <c r="N405" i="22"/>
  <c r="M405" i="22" s="1"/>
  <c r="AH405" i="22" s="1"/>
  <c r="N399" i="22"/>
  <c r="M399" i="22" s="1"/>
  <c r="AH399" i="22" s="1"/>
  <c r="N398" i="22"/>
  <c r="M398" i="22"/>
  <c r="AH398" i="22" s="1"/>
  <c r="N396" i="22"/>
  <c r="M396" i="22" s="1"/>
  <c r="AH396" i="22" s="1"/>
  <c r="M393" i="22"/>
  <c r="N381" i="22"/>
  <c r="M381" i="22" s="1"/>
  <c r="AH381" i="22" s="1"/>
  <c r="N378" i="22"/>
  <c r="M378" i="22" s="1"/>
  <c r="AH378" i="22" s="1"/>
  <c r="N371" i="22"/>
  <c r="M371" i="22" s="1"/>
  <c r="AH371" i="22" s="1"/>
  <c r="N363" i="22"/>
  <c r="M363" i="22" s="1"/>
  <c r="AH363" i="22" s="1"/>
  <c r="P360" i="22"/>
  <c r="O360" i="22" s="1"/>
  <c r="AI360" i="22" s="1"/>
  <c r="P359" i="22"/>
  <c r="O359" i="22" s="1"/>
  <c r="AI359" i="22" s="1"/>
  <c r="P358" i="22"/>
  <c r="O358" i="22" s="1"/>
  <c r="AI358" i="22" s="1"/>
  <c r="P356" i="22"/>
  <c r="O356" i="22" s="1"/>
  <c r="AI356" i="22" s="1"/>
  <c r="P355" i="22"/>
  <c r="O355" i="22" s="1"/>
  <c r="AI355" i="22" s="1"/>
  <c r="N351" i="22"/>
  <c r="M351" i="22" s="1"/>
  <c r="AH351" i="22" s="1"/>
  <c r="N341" i="22"/>
  <c r="M341" i="22" s="1"/>
  <c r="AH341" i="22" s="1"/>
  <c r="N330" i="22"/>
  <c r="M330" i="22" s="1"/>
  <c r="AH330" i="22" s="1"/>
  <c r="M329" i="22"/>
  <c r="AH329" i="22" s="1"/>
  <c r="P328" i="22"/>
  <c r="O328" i="22" s="1"/>
  <c r="AI328" i="22" s="1"/>
  <c r="P326" i="22"/>
  <c r="O326" i="22" s="1"/>
  <c r="AI326" i="22" s="1"/>
  <c r="P321" i="22"/>
  <c r="O321" i="22" s="1"/>
  <c r="AI321" i="22" s="1"/>
  <c r="M463" i="22"/>
  <c r="P463" i="22"/>
  <c r="O463" i="22" s="1"/>
  <c r="AI463" i="22" s="1"/>
  <c r="P459" i="22"/>
  <c r="O459" i="22" s="1"/>
  <c r="AI459" i="22" s="1"/>
  <c r="N454" i="22"/>
  <c r="P454" i="22"/>
  <c r="O454" i="22" s="1"/>
  <c r="AI454" i="22" s="1"/>
  <c r="P450" i="22"/>
  <c r="O450" i="22" s="1"/>
  <c r="AI450" i="22" s="1"/>
  <c r="AJ369" i="22"/>
  <c r="N447" i="22"/>
  <c r="M447" i="22" s="1"/>
  <c r="AH447" i="22" s="1"/>
  <c r="N446" i="22"/>
  <c r="N443" i="22"/>
  <c r="M443" i="22" s="1"/>
  <c r="AH443" i="22" s="1"/>
  <c r="N442" i="22"/>
  <c r="N439" i="22"/>
  <c r="M439" i="22" s="1"/>
  <c r="AH439" i="22" s="1"/>
  <c r="N438" i="22"/>
  <c r="N427" i="22"/>
  <c r="M427" i="22" s="1"/>
  <c r="AH427" i="22" s="1"/>
  <c r="N419" i="22"/>
  <c r="M419" i="22" s="1"/>
  <c r="N401" i="22"/>
  <c r="M401" i="22" s="1"/>
  <c r="AH401" i="22" s="1"/>
  <c r="N387" i="22"/>
  <c r="M387" i="22" s="1"/>
  <c r="AH387" i="22" s="1"/>
  <c r="N237" i="22"/>
  <c r="M237" i="22" s="1"/>
  <c r="AH322" i="22"/>
  <c r="N303" i="22"/>
  <c r="M303" i="22" s="1"/>
  <c r="N431" i="22"/>
  <c r="M431" i="22" s="1"/>
  <c r="N423" i="22"/>
  <c r="M423" i="22" s="1"/>
  <c r="AH423" i="22" s="1"/>
  <c r="N415" i="22"/>
  <c r="M415" i="22" s="1"/>
  <c r="N391" i="22"/>
  <c r="M391" i="22" s="1"/>
  <c r="N392" i="22"/>
  <c r="M392" i="22" s="1"/>
  <c r="AH392" i="22" s="1"/>
  <c r="N390" i="22"/>
  <c r="M390" i="22" s="1"/>
  <c r="AH390" i="22" s="1"/>
  <c r="N388" i="22"/>
  <c r="M388" i="22" s="1"/>
  <c r="AH388" i="22" s="1"/>
  <c r="N385" i="22"/>
  <c r="M385" i="22" s="1"/>
  <c r="AH385" i="22" s="1"/>
  <c r="N373" i="22"/>
  <c r="N365" i="22"/>
  <c r="M365" i="22" s="1"/>
  <c r="AH365" i="22" s="1"/>
  <c r="N362" i="22"/>
  <c r="N352" i="22"/>
  <c r="M352" i="22" s="1"/>
  <c r="AH352" i="22" s="1"/>
  <c r="N350" i="22"/>
  <c r="N345" i="22"/>
  <c r="M345" i="22" s="1"/>
  <c r="AH345" i="22" s="1"/>
  <c r="N334" i="22"/>
  <c r="M334" i="22" s="1"/>
  <c r="N389" i="22"/>
  <c r="M389" i="22" s="1"/>
  <c r="AH389" i="22" s="1"/>
  <c r="N386" i="22"/>
  <c r="N376" i="22"/>
  <c r="M376" i="22" s="1"/>
  <c r="N374" i="22"/>
  <c r="M374" i="22" s="1"/>
  <c r="N372" i="22"/>
  <c r="M372" i="22" s="1"/>
  <c r="N368" i="22"/>
  <c r="M368" i="22" s="1"/>
  <c r="AH368" i="22" s="1"/>
  <c r="N366" i="22"/>
  <c r="M366" i="22" s="1"/>
  <c r="AH366" i="22" s="1"/>
  <c r="N361" i="22"/>
  <c r="M361" i="22" s="1"/>
  <c r="AH361" i="22" s="1"/>
  <c r="N346" i="22"/>
  <c r="M346" i="22" s="1"/>
  <c r="N333" i="22"/>
  <c r="M333" i="22" s="1"/>
  <c r="AH333" i="22" s="1"/>
  <c r="N461" i="22"/>
  <c r="N450" i="22"/>
  <c r="M450" i="22" s="1"/>
  <c r="N457" i="22"/>
  <c r="M457" i="22" s="1"/>
  <c r="AH467" i="22"/>
  <c r="AH402" i="22"/>
  <c r="N466" i="22"/>
  <c r="N463" i="22"/>
  <c r="N459" i="22"/>
  <c r="M459" i="22" s="1"/>
  <c r="AH459" i="22" s="1"/>
  <c r="N456" i="22"/>
  <c r="N452" i="22"/>
  <c r="M452" i="22" s="1"/>
  <c r="N462" i="22"/>
  <c r="N458" i="22"/>
  <c r="N455" i="22"/>
  <c r="M455" i="22" s="1"/>
  <c r="N451" i="22"/>
  <c r="M451" i="22" s="1"/>
  <c r="AH435" i="22"/>
  <c r="N357" i="22"/>
  <c r="M357" i="22" s="1"/>
  <c r="N349" i="22"/>
  <c r="N444" i="22"/>
  <c r="M444" i="22" s="1"/>
  <c r="N440" i="22"/>
  <c r="M440" i="22" s="1"/>
  <c r="AH436" i="22"/>
  <c r="N432" i="22"/>
  <c r="N428" i="22"/>
  <c r="N424" i="22"/>
  <c r="N420" i="22"/>
  <c r="N416" i="22"/>
  <c r="M416" i="22" s="1"/>
  <c r="AH416" i="22" s="1"/>
  <c r="N410" i="22"/>
  <c r="M410" i="22" s="1"/>
  <c r="N408" i="22"/>
  <c r="M408" i="22" s="1"/>
  <c r="AH408" i="22" s="1"/>
  <c r="AH407" i="22"/>
  <c r="AH370" i="22"/>
  <c r="AH336" i="22"/>
  <c r="N323" i="22"/>
  <c r="AH409" i="22"/>
  <c r="N364" i="22"/>
  <c r="N356" i="22"/>
  <c r="N348" i="22"/>
  <c r="M348" i="22" s="1"/>
  <c r="N340" i="22"/>
  <c r="N413" i="22"/>
  <c r="AH403" i="22"/>
  <c r="AH393" i="22"/>
  <c r="N335" i="22"/>
  <c r="M335" i="22" s="1"/>
  <c r="N332" i="22"/>
  <c r="M332" i="22" s="1"/>
  <c r="AH369" i="22"/>
  <c r="N331" i="22"/>
  <c r="N328" i="22"/>
  <c r="M328" i="22" s="1"/>
  <c r="AH337" i="22"/>
  <c r="N327" i="22"/>
  <c r="N324" i="22"/>
  <c r="M324" i="22" s="1"/>
  <c r="L204" i="22"/>
  <c r="R204" i="22" s="1"/>
  <c r="Q204" i="22" s="1"/>
  <c r="J204" i="22"/>
  <c r="L105" i="22"/>
  <c r="R105" i="22" s="1"/>
  <c r="Q105" i="22" s="1"/>
  <c r="J105" i="22"/>
  <c r="L72" i="22"/>
  <c r="R72" i="22" s="1"/>
  <c r="Q72" i="22" s="1"/>
  <c r="J72" i="22"/>
  <c r="L301" i="22"/>
  <c r="R301" i="22" s="1"/>
  <c r="Q301" i="22" s="1"/>
  <c r="J301" i="22"/>
  <c r="L300" i="22"/>
  <c r="R300" i="22" s="1"/>
  <c r="Q300" i="22" s="1"/>
  <c r="J300" i="22"/>
  <c r="R299" i="22"/>
  <c r="Q299" i="22" s="1"/>
  <c r="L299" i="22"/>
  <c r="J299" i="22"/>
  <c r="L298" i="22"/>
  <c r="R298" i="22" s="1"/>
  <c r="Q298" i="22" s="1"/>
  <c r="J298" i="22"/>
  <c r="L297" i="22"/>
  <c r="R297" i="22" s="1"/>
  <c r="Q297" i="22" s="1"/>
  <c r="J297" i="22"/>
  <c r="L296" i="22"/>
  <c r="R296" i="22" s="1"/>
  <c r="Q296" i="22" s="1"/>
  <c r="J296" i="22"/>
  <c r="R295" i="22"/>
  <c r="Q295" i="22" s="1"/>
  <c r="L295" i="22"/>
  <c r="J295" i="22"/>
  <c r="L294" i="22"/>
  <c r="R294" i="22" s="1"/>
  <c r="Q294" i="22" s="1"/>
  <c r="J294" i="22"/>
  <c r="L293" i="22"/>
  <c r="R293" i="22" s="1"/>
  <c r="Q293" i="22" s="1"/>
  <c r="J293" i="22"/>
  <c r="L292" i="22"/>
  <c r="R292" i="22" s="1"/>
  <c r="Q292" i="22" s="1"/>
  <c r="J292" i="22"/>
  <c r="R291" i="22"/>
  <c r="Q291" i="22" s="1"/>
  <c r="L291" i="22"/>
  <c r="J291" i="22"/>
  <c r="L290" i="22"/>
  <c r="R290" i="22" s="1"/>
  <c r="Q290" i="22" s="1"/>
  <c r="J290" i="22"/>
  <c r="L289" i="22"/>
  <c r="R289" i="22" s="1"/>
  <c r="Q289" i="22" s="1"/>
  <c r="J289" i="22"/>
  <c r="L288" i="22"/>
  <c r="R288" i="22" s="1"/>
  <c r="Q288" i="22" s="1"/>
  <c r="J288" i="22"/>
  <c r="R287" i="22"/>
  <c r="Q287" i="22" s="1"/>
  <c r="L287" i="22"/>
  <c r="J287" i="22"/>
  <c r="L286" i="22"/>
  <c r="R286" i="22" s="1"/>
  <c r="Q286" i="22" s="1"/>
  <c r="J286" i="22"/>
  <c r="L285" i="22"/>
  <c r="R285" i="22" s="1"/>
  <c r="Q285" i="22" s="1"/>
  <c r="J285" i="22"/>
  <c r="L284" i="22"/>
  <c r="R284" i="22" s="1"/>
  <c r="Q284" i="22" s="1"/>
  <c r="J284" i="22"/>
  <c r="R283" i="22"/>
  <c r="Q283" i="22" s="1"/>
  <c r="L283" i="22"/>
  <c r="J283" i="22"/>
  <c r="L282" i="22"/>
  <c r="R282" i="22" s="1"/>
  <c r="Q282" i="22" s="1"/>
  <c r="J282" i="22"/>
  <c r="L281" i="22"/>
  <c r="R281" i="22" s="1"/>
  <c r="Q281" i="22" s="1"/>
  <c r="J281" i="22"/>
  <c r="L280" i="22"/>
  <c r="R280" i="22" s="1"/>
  <c r="Q280" i="22" s="1"/>
  <c r="J280" i="22"/>
  <c r="R279" i="22"/>
  <c r="Q279" i="22" s="1"/>
  <c r="L279" i="22"/>
  <c r="J279" i="22"/>
  <c r="L278" i="22"/>
  <c r="R278" i="22" s="1"/>
  <c r="Q278" i="22" s="1"/>
  <c r="J278" i="22"/>
  <c r="L277" i="22"/>
  <c r="R277" i="22" s="1"/>
  <c r="Q277" i="22" s="1"/>
  <c r="J277" i="22"/>
  <c r="L276" i="22"/>
  <c r="R276" i="22" s="1"/>
  <c r="Q276" i="22" s="1"/>
  <c r="J276" i="22"/>
  <c r="R275" i="22"/>
  <c r="Q275" i="22" s="1"/>
  <c r="L275" i="22"/>
  <c r="J275" i="22"/>
  <c r="L274" i="22"/>
  <c r="R274" i="22" s="1"/>
  <c r="Q274" i="22" s="1"/>
  <c r="J274" i="22"/>
  <c r="L273" i="22"/>
  <c r="R273" i="22" s="1"/>
  <c r="Q273" i="22" s="1"/>
  <c r="J273" i="22"/>
  <c r="L272" i="22"/>
  <c r="R272" i="22" s="1"/>
  <c r="Q272" i="22" s="1"/>
  <c r="J272" i="22"/>
  <c r="M466" i="22" l="1"/>
  <c r="AH466" i="22" s="1"/>
  <c r="N273" i="22"/>
  <c r="M273" i="22" s="1"/>
  <c r="N275" i="22"/>
  <c r="M275" i="22" s="1"/>
  <c r="N276" i="22"/>
  <c r="M276" i="22" s="1"/>
  <c r="N277" i="22"/>
  <c r="M277" i="22"/>
  <c r="N278" i="22"/>
  <c r="M278" i="22" s="1"/>
  <c r="N279" i="22"/>
  <c r="M279" i="22" s="1"/>
  <c r="N280" i="22"/>
  <c r="M280" i="22" s="1"/>
  <c r="N281" i="22"/>
  <c r="M281" i="22" s="1"/>
  <c r="N282" i="22"/>
  <c r="M282" i="22" s="1"/>
  <c r="N283" i="22"/>
  <c r="M283" i="22" s="1"/>
  <c r="N284" i="22"/>
  <c r="M284" i="22" s="1"/>
  <c r="N285" i="22"/>
  <c r="M285" i="22"/>
  <c r="N286" i="22"/>
  <c r="M286" i="22" s="1"/>
  <c r="N287" i="22"/>
  <c r="M287" i="22" s="1"/>
  <c r="N288" i="22"/>
  <c r="M288" i="22" s="1"/>
  <c r="N289" i="22"/>
  <c r="M289" i="22"/>
  <c r="N290" i="22"/>
  <c r="M290" i="22" s="1"/>
  <c r="N291" i="22"/>
  <c r="M291" i="22" s="1"/>
  <c r="N292" i="22"/>
  <c r="M292" i="22" s="1"/>
  <c r="N293" i="22"/>
  <c r="M293" i="22"/>
  <c r="N294" i="22"/>
  <c r="M294" i="22" s="1"/>
  <c r="N295" i="22"/>
  <c r="M295" i="22" s="1"/>
  <c r="N296" i="22"/>
  <c r="M296" i="22" s="1"/>
  <c r="N297" i="22"/>
  <c r="M297" i="22" s="1"/>
  <c r="N298" i="22"/>
  <c r="M298" i="22" s="1"/>
  <c r="N299" i="22"/>
  <c r="M299" i="22" s="1"/>
  <c r="N300" i="22"/>
  <c r="M300" i="22" s="1"/>
  <c r="N301" i="22"/>
  <c r="M301" i="22"/>
  <c r="AH413" i="22"/>
  <c r="AH462" i="22"/>
  <c r="AH372" i="22"/>
  <c r="M462" i="22"/>
  <c r="M362" i="22"/>
  <c r="AH362" i="22" s="1"/>
  <c r="M461" i="22"/>
  <c r="AH461" i="22" s="1"/>
  <c r="M386" i="22"/>
  <c r="AH386" i="22" s="1"/>
  <c r="M428" i="22"/>
  <c r="AH428" i="22" s="1"/>
  <c r="AH422" i="22"/>
  <c r="M432" i="22"/>
  <c r="AH432" i="22" s="1"/>
  <c r="AH410" i="22"/>
  <c r="AH431" i="22"/>
  <c r="AH419" i="22"/>
  <c r="AH426" i="22"/>
  <c r="M364" i="22"/>
  <c r="AH364" i="22" s="1"/>
  <c r="M413" i="22"/>
  <c r="AH464" i="22"/>
  <c r="M349" i="22"/>
  <c r="AH349" i="22" s="1"/>
  <c r="AH324" i="22"/>
  <c r="AH444" i="22"/>
  <c r="AH450" i="22"/>
  <c r="AH334" i="22"/>
  <c r="AH415" i="22"/>
  <c r="AH332" i="22"/>
  <c r="AH357" i="22"/>
  <c r="AH451" i="22"/>
  <c r="AH448" i="22"/>
  <c r="AH463" i="22"/>
  <c r="AH374" i="22"/>
  <c r="AH391" i="22"/>
  <c r="N272" i="22"/>
  <c r="M272" i="22" s="1"/>
  <c r="N274" i="22"/>
  <c r="M274" i="22"/>
  <c r="P275" i="22"/>
  <c r="O275" i="22" s="1"/>
  <c r="P276" i="22"/>
  <c r="O276" i="22" s="1"/>
  <c r="P277" i="22"/>
  <c r="O277" i="22" s="1"/>
  <c r="P278" i="22"/>
  <c r="O278" i="22" s="1"/>
  <c r="P279" i="22"/>
  <c r="O279" i="22" s="1"/>
  <c r="P280" i="22"/>
  <c r="O280" i="22" s="1"/>
  <c r="P281" i="22"/>
  <c r="O281" i="22" s="1"/>
  <c r="P282" i="22"/>
  <c r="O282" i="22" s="1"/>
  <c r="P283" i="22"/>
  <c r="O283" i="22" s="1"/>
  <c r="P284" i="22"/>
  <c r="O284" i="22" s="1"/>
  <c r="P285" i="22"/>
  <c r="O285" i="22" s="1"/>
  <c r="P286" i="22"/>
  <c r="O286" i="22" s="1"/>
  <c r="P287" i="22"/>
  <c r="O287" i="22" s="1"/>
  <c r="P288" i="22"/>
  <c r="O288" i="22" s="1"/>
  <c r="P289" i="22"/>
  <c r="O289" i="22" s="1"/>
  <c r="P290" i="22"/>
  <c r="O290" i="22" s="1"/>
  <c r="P291" i="22"/>
  <c r="O291" i="22" s="1"/>
  <c r="P292" i="22"/>
  <c r="O292" i="22" s="1"/>
  <c r="P293" i="22"/>
  <c r="O293" i="22" s="1"/>
  <c r="P294" i="22"/>
  <c r="O294" i="22" s="1"/>
  <c r="P295" i="22"/>
  <c r="O295" i="22" s="1"/>
  <c r="P296" i="22"/>
  <c r="O296" i="22" s="1"/>
  <c r="P297" i="22"/>
  <c r="O297" i="22" s="1"/>
  <c r="P298" i="22"/>
  <c r="O298" i="22" s="1"/>
  <c r="P299" i="22"/>
  <c r="O299" i="22" s="1"/>
  <c r="P300" i="22"/>
  <c r="O300" i="22" s="1"/>
  <c r="P301" i="22"/>
  <c r="O301" i="22" s="1"/>
  <c r="AH328" i="22"/>
  <c r="AH335" i="22"/>
  <c r="AH348" i="22"/>
  <c r="AH440" i="22"/>
  <c r="AH455" i="22"/>
  <c r="AH452" i="22"/>
  <c r="AH457" i="22"/>
  <c r="AH346" i="22"/>
  <c r="AH376" i="22"/>
  <c r="M454" i="22"/>
  <c r="AH454" i="22" s="1"/>
  <c r="M327" i="22"/>
  <c r="AH327" i="22" s="1"/>
  <c r="M373" i="22"/>
  <c r="AH373" i="22" s="1"/>
  <c r="M420" i="22"/>
  <c r="AH420" i="22" s="1"/>
  <c r="M442" i="22"/>
  <c r="AH442" i="22" s="1"/>
  <c r="M414" i="22"/>
  <c r="AH414" i="22" s="1"/>
  <c r="M424" i="22"/>
  <c r="AH424" i="22" s="1"/>
  <c r="M446" i="22"/>
  <c r="AH446" i="22" s="1"/>
  <c r="AH453" i="22"/>
  <c r="M458" i="22"/>
  <c r="AH458" i="22" s="1"/>
  <c r="M331" i="22"/>
  <c r="AH331" i="22" s="1"/>
  <c r="M356" i="22"/>
  <c r="AH356" i="22" s="1"/>
  <c r="AH430" i="22"/>
  <c r="AH449" i="22"/>
  <c r="M456" i="22"/>
  <c r="AH456" i="22" s="1"/>
  <c r="M465" i="22"/>
  <c r="AH465" i="22" s="1"/>
  <c r="M340" i="22"/>
  <c r="AH340" i="22" s="1"/>
  <c r="M350" i="22"/>
  <c r="AH350" i="22" s="1"/>
  <c r="M418" i="22"/>
  <c r="AH418" i="22" s="1"/>
  <c r="AH434" i="22"/>
  <c r="AH460" i="22"/>
  <c r="M323" i="22"/>
  <c r="AH323" i="22" s="1"/>
  <c r="M438" i="22"/>
  <c r="AH438" i="22" s="1"/>
  <c r="N72" i="22"/>
  <c r="M72" i="22" s="1"/>
  <c r="N105" i="22"/>
  <c r="M105" i="22" s="1"/>
  <c r="N204" i="22"/>
  <c r="M204" i="22" s="1"/>
  <c r="G325" i="22"/>
  <c r="G329" i="22"/>
  <c r="G333" i="22"/>
  <c r="G337" i="22"/>
  <c r="G341" i="22"/>
  <c r="G345" i="22"/>
  <c r="G349" i="22"/>
  <c r="G353" i="22"/>
  <c r="G357" i="22"/>
  <c r="G361" i="22"/>
  <c r="G365" i="22"/>
  <c r="G369" i="22"/>
  <c r="AI369" i="22" s="1"/>
  <c r="G373" i="22"/>
  <c r="G377" i="22"/>
  <c r="G381" i="22"/>
  <c r="G385" i="22"/>
  <c r="G389" i="22"/>
  <c r="G393" i="22"/>
  <c r="G397" i="22"/>
  <c r="G401" i="22"/>
  <c r="G405" i="22"/>
  <c r="G409" i="22"/>
  <c r="G413" i="22"/>
  <c r="G417" i="22"/>
  <c r="G421" i="22"/>
  <c r="G425" i="22"/>
  <c r="G429" i="22"/>
  <c r="G433" i="22"/>
  <c r="G437" i="22"/>
  <c r="G441" i="22"/>
  <c r="G445" i="22"/>
  <c r="G468" i="22"/>
  <c r="C321" i="22"/>
  <c r="C322" i="22"/>
  <c r="G322" i="22" s="1"/>
  <c r="C323" i="22"/>
  <c r="G323" i="22" s="1"/>
  <c r="C324" i="22"/>
  <c r="G324" i="22" s="1"/>
  <c r="C325" i="22"/>
  <c r="C326" i="22"/>
  <c r="G326" i="22" s="1"/>
  <c r="C327" i="22"/>
  <c r="G327" i="22" s="1"/>
  <c r="C328" i="22"/>
  <c r="G328" i="22" s="1"/>
  <c r="C329" i="22"/>
  <c r="C330" i="22"/>
  <c r="G330" i="22" s="1"/>
  <c r="C331" i="22"/>
  <c r="G331" i="22" s="1"/>
  <c r="C332" i="22"/>
  <c r="G332" i="22" s="1"/>
  <c r="C333" i="22"/>
  <c r="C334" i="22"/>
  <c r="G334" i="22" s="1"/>
  <c r="C335" i="22"/>
  <c r="G335" i="22" s="1"/>
  <c r="C336" i="22"/>
  <c r="G336" i="22" s="1"/>
  <c r="AI336" i="22" s="1"/>
  <c r="C337" i="22"/>
  <c r="C338" i="22"/>
  <c r="G338" i="22" s="1"/>
  <c r="C339" i="22"/>
  <c r="G339" i="22" s="1"/>
  <c r="C340" i="22"/>
  <c r="G340" i="22" s="1"/>
  <c r="C341" i="22"/>
  <c r="C342" i="22"/>
  <c r="G342" i="22" s="1"/>
  <c r="C343" i="22"/>
  <c r="G343" i="22" s="1"/>
  <c r="C344" i="22"/>
  <c r="G344" i="22" s="1"/>
  <c r="C345" i="22"/>
  <c r="C346" i="22"/>
  <c r="G346" i="22" s="1"/>
  <c r="C347" i="22"/>
  <c r="G347" i="22" s="1"/>
  <c r="C348" i="22"/>
  <c r="G348" i="22" s="1"/>
  <c r="C349" i="22"/>
  <c r="C350" i="22"/>
  <c r="G350" i="22" s="1"/>
  <c r="C351" i="22"/>
  <c r="G351" i="22" s="1"/>
  <c r="C352" i="22"/>
  <c r="G352" i="22" s="1"/>
  <c r="C353" i="22"/>
  <c r="C354" i="22"/>
  <c r="G354" i="22" s="1"/>
  <c r="C355" i="22"/>
  <c r="G355" i="22" s="1"/>
  <c r="C356" i="22"/>
  <c r="G356" i="22" s="1"/>
  <c r="C357" i="22"/>
  <c r="C358" i="22"/>
  <c r="G358" i="22" s="1"/>
  <c r="C359" i="22"/>
  <c r="G359" i="22" s="1"/>
  <c r="C360" i="22"/>
  <c r="G360" i="22" s="1"/>
  <c r="C361" i="22"/>
  <c r="C362" i="22"/>
  <c r="G362" i="22" s="1"/>
  <c r="C363" i="22"/>
  <c r="G363" i="22" s="1"/>
  <c r="C364" i="22"/>
  <c r="G364" i="22" s="1"/>
  <c r="C365" i="22"/>
  <c r="C366" i="22"/>
  <c r="G366" i="22" s="1"/>
  <c r="C367" i="22"/>
  <c r="G367" i="22" s="1"/>
  <c r="C368" i="22"/>
  <c r="G368" i="22" s="1"/>
  <c r="C369" i="22"/>
  <c r="C370" i="22"/>
  <c r="G370" i="22" s="1"/>
  <c r="C371" i="22"/>
  <c r="G371" i="22" s="1"/>
  <c r="C372" i="22"/>
  <c r="G372" i="22" s="1"/>
  <c r="C373" i="22"/>
  <c r="C374" i="22"/>
  <c r="G374" i="22" s="1"/>
  <c r="C375" i="22"/>
  <c r="G375" i="22" s="1"/>
  <c r="C376" i="22"/>
  <c r="G376" i="22" s="1"/>
  <c r="C377" i="22"/>
  <c r="C378" i="22"/>
  <c r="G378" i="22" s="1"/>
  <c r="C379" i="22"/>
  <c r="G379" i="22" s="1"/>
  <c r="C380" i="22"/>
  <c r="G380" i="22" s="1"/>
  <c r="C381" i="22"/>
  <c r="C382" i="22"/>
  <c r="G382" i="22" s="1"/>
  <c r="C383" i="22"/>
  <c r="G383" i="22" s="1"/>
  <c r="C384" i="22"/>
  <c r="G384" i="22" s="1"/>
  <c r="C385" i="22"/>
  <c r="C386" i="22"/>
  <c r="G386" i="22" s="1"/>
  <c r="C387" i="22"/>
  <c r="G387" i="22" s="1"/>
  <c r="C388" i="22"/>
  <c r="G388" i="22" s="1"/>
  <c r="C389" i="22"/>
  <c r="C390" i="22"/>
  <c r="G390" i="22" s="1"/>
  <c r="C391" i="22"/>
  <c r="G391" i="22" s="1"/>
  <c r="C392" i="22"/>
  <c r="G392" i="22" s="1"/>
  <c r="C393" i="22"/>
  <c r="C394" i="22"/>
  <c r="G394" i="22" s="1"/>
  <c r="C395" i="22"/>
  <c r="G395" i="22" s="1"/>
  <c r="C396" i="22"/>
  <c r="G396" i="22" s="1"/>
  <c r="C397" i="22"/>
  <c r="C398" i="22"/>
  <c r="G398" i="22" s="1"/>
  <c r="C399" i="22"/>
  <c r="G399" i="22" s="1"/>
  <c r="C400" i="22"/>
  <c r="G400" i="22" s="1"/>
  <c r="C401" i="22"/>
  <c r="C402" i="22"/>
  <c r="G402" i="22" s="1"/>
  <c r="AI402" i="22" s="1"/>
  <c r="C403" i="22"/>
  <c r="G403" i="22" s="1"/>
  <c r="C404" i="22"/>
  <c r="G404" i="22" s="1"/>
  <c r="C405" i="22"/>
  <c r="C406" i="22"/>
  <c r="G406" i="22" s="1"/>
  <c r="C407" i="22"/>
  <c r="G407" i="22" s="1"/>
  <c r="C408" i="22"/>
  <c r="G408" i="22" s="1"/>
  <c r="C409" i="22"/>
  <c r="C410" i="22"/>
  <c r="G410" i="22" s="1"/>
  <c r="C411" i="22"/>
  <c r="G411" i="22" s="1"/>
  <c r="C412" i="22"/>
  <c r="G412" i="22" s="1"/>
  <c r="C413" i="22"/>
  <c r="C414" i="22"/>
  <c r="G414" i="22" s="1"/>
  <c r="C415" i="22"/>
  <c r="G415" i="22" s="1"/>
  <c r="C416" i="22"/>
  <c r="G416" i="22" s="1"/>
  <c r="C417" i="22"/>
  <c r="C418" i="22"/>
  <c r="G418" i="22" s="1"/>
  <c r="C419" i="22"/>
  <c r="G419" i="22" s="1"/>
  <c r="C420" i="22"/>
  <c r="G420" i="22" s="1"/>
  <c r="C421" i="22"/>
  <c r="C422" i="22"/>
  <c r="G422" i="22" s="1"/>
  <c r="C423" i="22"/>
  <c r="G423" i="22" s="1"/>
  <c r="C424" i="22"/>
  <c r="G424" i="22" s="1"/>
  <c r="C425" i="22"/>
  <c r="C426" i="22"/>
  <c r="G426" i="22" s="1"/>
  <c r="C427" i="22"/>
  <c r="G427" i="22" s="1"/>
  <c r="C428" i="22"/>
  <c r="G428" i="22" s="1"/>
  <c r="C429" i="22"/>
  <c r="C430" i="22"/>
  <c r="G430" i="22" s="1"/>
  <c r="C431" i="22"/>
  <c r="G431" i="22" s="1"/>
  <c r="C432" i="22"/>
  <c r="G432" i="22" s="1"/>
  <c r="C433" i="22"/>
  <c r="C434" i="22"/>
  <c r="G434" i="22" s="1"/>
  <c r="C435" i="22"/>
  <c r="G435" i="22" s="1"/>
  <c r="AI435" i="22" s="1"/>
  <c r="C436" i="22"/>
  <c r="G436" i="22" s="1"/>
  <c r="C437" i="22"/>
  <c r="C438" i="22"/>
  <c r="G438" i="22" s="1"/>
  <c r="C439" i="22"/>
  <c r="G439" i="22" s="1"/>
  <c r="C440" i="22"/>
  <c r="G440" i="22" s="1"/>
  <c r="C441" i="22"/>
  <c r="C442" i="22"/>
  <c r="G442" i="22" s="1"/>
  <c r="C443" i="22"/>
  <c r="G443" i="22" s="1"/>
  <c r="C444" i="22"/>
  <c r="G444" i="22" s="1"/>
  <c r="C445" i="22"/>
  <c r="C446" i="22"/>
  <c r="G446" i="22" s="1"/>
  <c r="G447" i="22"/>
  <c r="C10" i="22"/>
  <c r="C6" i="22"/>
  <c r="G6" i="22"/>
  <c r="AI6" i="22" s="1"/>
  <c r="AJ6" i="22"/>
  <c r="AE6" i="22"/>
  <c r="AF6" i="22"/>
  <c r="AG6" i="22"/>
  <c r="AH6" i="22" l="1"/>
  <c r="G85" i="23" l="1"/>
  <c r="G83" i="23"/>
  <c r="G81" i="23"/>
  <c r="G79" i="23"/>
  <c r="G77" i="23"/>
  <c r="G75" i="23"/>
  <c r="G73" i="23"/>
  <c r="G71" i="23"/>
  <c r="G69" i="23"/>
  <c r="G67" i="23"/>
  <c r="G65" i="23"/>
  <c r="G59" i="23"/>
  <c r="G57" i="23"/>
  <c r="G55" i="23"/>
  <c r="G53" i="23"/>
  <c r="G51" i="23"/>
  <c r="G49" i="23"/>
  <c r="G43" i="23"/>
  <c r="G41" i="23"/>
  <c r="G39" i="23"/>
  <c r="G37" i="23"/>
  <c r="G35" i="23"/>
  <c r="G33" i="23"/>
  <c r="G31" i="23"/>
  <c r="G29" i="23"/>
  <c r="G27" i="23"/>
  <c r="G25" i="23"/>
  <c r="G23" i="23"/>
  <c r="G21" i="23"/>
  <c r="G19" i="23"/>
  <c r="G17" i="23"/>
  <c r="G15" i="23"/>
  <c r="G13" i="23"/>
  <c r="G11" i="23"/>
  <c r="G9" i="23"/>
  <c r="H73" i="1" l="1"/>
  <c r="H76" i="1"/>
  <c r="H75" i="1"/>
  <c r="H63" i="1"/>
  <c r="H65" i="1"/>
  <c r="H62" i="1"/>
  <c r="H61" i="1"/>
  <c r="H60" i="1"/>
  <c r="H59" i="1"/>
  <c r="H58" i="1"/>
  <c r="H57" i="1"/>
  <c r="H56" i="1"/>
  <c r="H55" i="1"/>
  <c r="H54" i="1"/>
  <c r="H11" i="1"/>
  <c r="H10" i="1"/>
  <c r="G321" i="22"/>
  <c r="AG320" i="22"/>
  <c r="AF320" i="22"/>
  <c r="R320" i="22"/>
  <c r="Q320" i="22" s="1"/>
  <c r="AJ320" i="22" s="1"/>
  <c r="L320" i="22"/>
  <c r="J320" i="22"/>
  <c r="C320" i="22"/>
  <c r="G320" i="22" s="1"/>
  <c r="AG319" i="22"/>
  <c r="AF319" i="22"/>
  <c r="P319" i="22"/>
  <c r="O319" i="22" s="1"/>
  <c r="AI319" i="22" s="1"/>
  <c r="L319" i="22"/>
  <c r="R319" i="22" s="1"/>
  <c r="Q319" i="22" s="1"/>
  <c r="AJ319" i="22" s="1"/>
  <c r="J319" i="22"/>
  <c r="C319" i="22"/>
  <c r="G319" i="22" s="1"/>
  <c r="AG318" i="22"/>
  <c r="AF318" i="22"/>
  <c r="P318" i="22"/>
  <c r="O318" i="22" s="1"/>
  <c r="AI318" i="22" s="1"/>
  <c r="L318" i="22"/>
  <c r="R318" i="22" s="1"/>
  <c r="Q318" i="22" s="1"/>
  <c r="AJ318" i="22" s="1"/>
  <c r="J318" i="22"/>
  <c r="C318" i="22"/>
  <c r="G318" i="22" s="1"/>
  <c r="AG317" i="22"/>
  <c r="AF317" i="22"/>
  <c r="R317" i="22"/>
  <c r="Q317" i="22" s="1"/>
  <c r="AJ317" i="22" s="1"/>
  <c r="L317" i="22"/>
  <c r="J317" i="22"/>
  <c r="C317" i="22"/>
  <c r="G317" i="22" s="1"/>
  <c r="AG316" i="22"/>
  <c r="AF316" i="22"/>
  <c r="R316" i="22"/>
  <c r="Q316" i="22" s="1"/>
  <c r="AJ316" i="22" s="1"/>
  <c r="L316" i="22"/>
  <c r="J316" i="22"/>
  <c r="C316" i="22"/>
  <c r="G316" i="22" s="1"/>
  <c r="AG315" i="22"/>
  <c r="AF315" i="22"/>
  <c r="R315" i="22"/>
  <c r="Q315" i="22" s="1"/>
  <c r="AJ315" i="22" s="1"/>
  <c r="P315" i="22"/>
  <c r="O315" i="22" s="1"/>
  <c r="AI315" i="22" s="1"/>
  <c r="L315" i="22"/>
  <c r="J315" i="22"/>
  <c r="C315" i="22"/>
  <c r="G315" i="22" s="1"/>
  <c r="AG314" i="22"/>
  <c r="AF314" i="22"/>
  <c r="P314" i="22"/>
  <c r="O314" i="22" s="1"/>
  <c r="AI314" i="22" s="1"/>
  <c r="L314" i="22"/>
  <c r="R314" i="22" s="1"/>
  <c r="Q314" i="22" s="1"/>
  <c r="AJ314" i="22" s="1"/>
  <c r="J314" i="22"/>
  <c r="C314" i="22"/>
  <c r="G314" i="22" s="1"/>
  <c r="AG313" i="22"/>
  <c r="AF313" i="22"/>
  <c r="R313" i="22"/>
  <c r="Q313" i="22" s="1"/>
  <c r="AJ313" i="22" s="1"/>
  <c r="L313" i="22"/>
  <c r="J313" i="22"/>
  <c r="C313" i="22"/>
  <c r="G313" i="22" s="1"/>
  <c r="AG312" i="22"/>
  <c r="AF312" i="22"/>
  <c r="R312" i="22"/>
  <c r="Q312" i="22" s="1"/>
  <c r="AJ312" i="22" s="1"/>
  <c r="L312" i="22"/>
  <c r="J312" i="22"/>
  <c r="C312" i="22"/>
  <c r="G312" i="22" s="1"/>
  <c r="AG311" i="22"/>
  <c r="AF311" i="22"/>
  <c r="P311" i="22"/>
  <c r="O311" i="22" s="1"/>
  <c r="AI311" i="22" s="1"/>
  <c r="L311" i="22"/>
  <c r="R311" i="22" s="1"/>
  <c r="Q311" i="22" s="1"/>
  <c r="AJ311" i="22" s="1"/>
  <c r="J311" i="22"/>
  <c r="C311" i="22"/>
  <c r="G311" i="22" s="1"/>
  <c r="AG310" i="22"/>
  <c r="AF310" i="22"/>
  <c r="P310" i="22"/>
  <c r="O310" i="22" s="1"/>
  <c r="AI310" i="22" s="1"/>
  <c r="L310" i="22"/>
  <c r="R310" i="22" s="1"/>
  <c r="Q310" i="22" s="1"/>
  <c r="AJ310" i="22" s="1"/>
  <c r="J310" i="22"/>
  <c r="C310" i="22"/>
  <c r="G310" i="22" s="1"/>
  <c r="AG309" i="22"/>
  <c r="AF309" i="22"/>
  <c r="R309" i="22"/>
  <c r="Q309" i="22" s="1"/>
  <c r="AJ309" i="22" s="1"/>
  <c r="L309" i="22"/>
  <c r="J309" i="22"/>
  <c r="C309" i="22"/>
  <c r="G309" i="22" s="1"/>
  <c r="AG308" i="22"/>
  <c r="AF308" i="22"/>
  <c r="R308" i="22"/>
  <c r="Q308" i="22" s="1"/>
  <c r="AJ308" i="22" s="1"/>
  <c r="L308" i="22"/>
  <c r="J308" i="22"/>
  <c r="C308" i="22"/>
  <c r="G308" i="22" s="1"/>
  <c r="AG307" i="22"/>
  <c r="AF307" i="22"/>
  <c r="R307" i="22"/>
  <c r="Q307" i="22" s="1"/>
  <c r="AJ307" i="22" s="1"/>
  <c r="P307" i="22"/>
  <c r="O307" i="22" s="1"/>
  <c r="AI307" i="22" s="1"/>
  <c r="L307" i="22"/>
  <c r="J307" i="22"/>
  <c r="C307" i="22"/>
  <c r="G307" i="22" s="1"/>
  <c r="AG306" i="22"/>
  <c r="AF306" i="22"/>
  <c r="R306" i="22"/>
  <c r="Q306" i="22" s="1"/>
  <c r="AJ306" i="22" s="1"/>
  <c r="P306" i="22"/>
  <c r="O306" i="22" s="1"/>
  <c r="AI306" i="22" s="1"/>
  <c r="L306" i="22"/>
  <c r="J306" i="22"/>
  <c r="C306" i="22"/>
  <c r="G306" i="22" s="1"/>
  <c r="AG305" i="22"/>
  <c r="AF305" i="22"/>
  <c r="L305" i="22"/>
  <c r="R305" i="22" s="1"/>
  <c r="Q305" i="22" s="1"/>
  <c r="AJ305" i="22" s="1"/>
  <c r="J305" i="22"/>
  <c r="C305" i="22"/>
  <c r="G305" i="22" s="1"/>
  <c r="AG304" i="22"/>
  <c r="AF304" i="22"/>
  <c r="AJ304" i="22"/>
  <c r="AI304" i="22"/>
  <c r="C304" i="22"/>
  <c r="G304" i="22" s="1"/>
  <c r="AG303" i="22"/>
  <c r="AF303" i="22"/>
  <c r="AJ303" i="22"/>
  <c r="C303" i="22"/>
  <c r="G303" i="22" s="1"/>
  <c r="P303" i="22" s="1"/>
  <c r="O303" i="22" s="1"/>
  <c r="AI303" i="22" s="1"/>
  <c r="AG302" i="22"/>
  <c r="AF302" i="22"/>
  <c r="AJ302" i="22"/>
  <c r="AI302" i="22"/>
  <c r="C302" i="22"/>
  <c r="G302" i="22" s="1"/>
  <c r="AG301" i="22"/>
  <c r="AF301" i="22"/>
  <c r="AJ301" i="22"/>
  <c r="AI301" i="22"/>
  <c r="C301" i="22"/>
  <c r="G301" i="22" s="1"/>
  <c r="AG300" i="22"/>
  <c r="AF300" i="22"/>
  <c r="AJ300" i="22"/>
  <c r="AI300" i="22"/>
  <c r="C300" i="22"/>
  <c r="G300" i="22" s="1"/>
  <c r="AG299" i="22"/>
  <c r="AF299" i="22"/>
  <c r="AJ299" i="22"/>
  <c r="AI299" i="22"/>
  <c r="C299" i="22"/>
  <c r="G299" i="22" s="1"/>
  <c r="AG298" i="22"/>
  <c r="AF298" i="22"/>
  <c r="AJ298" i="22"/>
  <c r="AI298" i="22"/>
  <c r="C298" i="22"/>
  <c r="G298" i="22" s="1"/>
  <c r="AG297" i="22"/>
  <c r="AF297" i="22"/>
  <c r="AJ297" i="22"/>
  <c r="AI297" i="22"/>
  <c r="C297" i="22"/>
  <c r="G297" i="22" s="1"/>
  <c r="AG296" i="22"/>
  <c r="AF296" i="22"/>
  <c r="AJ296" i="22"/>
  <c r="AI296" i="22"/>
  <c r="C296" i="22"/>
  <c r="G296" i="22" s="1"/>
  <c r="AG295" i="22"/>
  <c r="AF295" i="22"/>
  <c r="AJ295" i="22"/>
  <c r="AI295" i="22"/>
  <c r="C295" i="22"/>
  <c r="G295" i="22" s="1"/>
  <c r="AG294" i="22"/>
  <c r="AF294" i="22"/>
  <c r="AJ294" i="22"/>
  <c r="AI294" i="22"/>
  <c r="C294" i="22"/>
  <c r="G294" i="22" s="1"/>
  <c r="AG293" i="22"/>
  <c r="AF293" i="22"/>
  <c r="AJ293" i="22"/>
  <c r="AI293" i="22"/>
  <c r="C293" i="22"/>
  <c r="G293" i="22" s="1"/>
  <c r="AG292" i="22"/>
  <c r="AF292" i="22"/>
  <c r="AJ292" i="22"/>
  <c r="AI292" i="22"/>
  <c r="C292" i="22"/>
  <c r="G292" i="22" s="1"/>
  <c r="AG291" i="22"/>
  <c r="AF291" i="22"/>
  <c r="AJ291" i="22"/>
  <c r="AI291" i="22"/>
  <c r="C291" i="22"/>
  <c r="G291" i="22" s="1"/>
  <c r="AG290" i="22"/>
  <c r="AF290" i="22"/>
  <c r="AJ290" i="22"/>
  <c r="AI290" i="22"/>
  <c r="C290" i="22"/>
  <c r="G290" i="22" s="1"/>
  <c r="AG289" i="22"/>
  <c r="AF289" i="22"/>
  <c r="AJ289" i="22"/>
  <c r="AI289" i="22"/>
  <c r="C289" i="22"/>
  <c r="G289" i="22" s="1"/>
  <c r="AG288" i="22"/>
  <c r="AF288" i="22"/>
  <c r="AJ288" i="22"/>
  <c r="AI288" i="22"/>
  <c r="C288" i="22"/>
  <c r="G288" i="22" s="1"/>
  <c r="AG287" i="22"/>
  <c r="AF287" i="22"/>
  <c r="AJ287" i="22"/>
  <c r="AI287" i="22"/>
  <c r="C287" i="22"/>
  <c r="G287" i="22" s="1"/>
  <c r="AG286" i="22"/>
  <c r="AF286" i="22"/>
  <c r="AJ286" i="22"/>
  <c r="AI286" i="22"/>
  <c r="C286" i="22"/>
  <c r="G286" i="22" s="1"/>
  <c r="AG285" i="22"/>
  <c r="AF285" i="22"/>
  <c r="AJ285" i="22"/>
  <c r="AI285" i="22"/>
  <c r="C285" i="22"/>
  <c r="G285" i="22" s="1"/>
  <c r="AG284" i="22"/>
  <c r="AF284" i="22"/>
  <c r="AJ284" i="22"/>
  <c r="AI284" i="22"/>
  <c r="C284" i="22"/>
  <c r="G284" i="22" s="1"/>
  <c r="AG283" i="22"/>
  <c r="AF283" i="22"/>
  <c r="AJ283" i="22"/>
  <c r="AI283" i="22"/>
  <c r="C283" i="22"/>
  <c r="G283" i="22" s="1"/>
  <c r="AG282" i="22"/>
  <c r="AF282" i="22"/>
  <c r="AJ282" i="22"/>
  <c r="AI282" i="22"/>
  <c r="C282" i="22"/>
  <c r="G282" i="22" s="1"/>
  <c r="AG281" i="22"/>
  <c r="AF281" i="22"/>
  <c r="AJ281" i="22"/>
  <c r="AI281" i="22"/>
  <c r="C281" i="22"/>
  <c r="G281" i="22" s="1"/>
  <c r="AG280" i="22"/>
  <c r="AF280" i="22"/>
  <c r="AJ280" i="22"/>
  <c r="AI280" i="22"/>
  <c r="C280" i="22"/>
  <c r="G280" i="22" s="1"/>
  <c r="AG279" i="22"/>
  <c r="AF279" i="22"/>
  <c r="AJ279" i="22"/>
  <c r="AI279" i="22"/>
  <c r="C279" i="22"/>
  <c r="G279" i="22" s="1"/>
  <c r="AG278" i="22"/>
  <c r="AF278" i="22"/>
  <c r="AJ278" i="22"/>
  <c r="AI278" i="22"/>
  <c r="C278" i="22"/>
  <c r="G278" i="22" s="1"/>
  <c r="AG277" i="22"/>
  <c r="AF277" i="22"/>
  <c r="AJ277" i="22"/>
  <c r="AI277" i="22"/>
  <c r="C277" i="22"/>
  <c r="G277" i="22" s="1"/>
  <c r="AG276" i="22"/>
  <c r="AF276" i="22"/>
  <c r="AJ276" i="22"/>
  <c r="AI276" i="22"/>
  <c r="C276" i="22"/>
  <c r="G276" i="22" s="1"/>
  <c r="AG275" i="22"/>
  <c r="AF275" i="22"/>
  <c r="AJ275" i="22"/>
  <c r="AI275" i="22"/>
  <c r="C275" i="22"/>
  <c r="G275" i="22" s="1"/>
  <c r="AG274" i="22"/>
  <c r="AF274" i="22"/>
  <c r="AJ274" i="22"/>
  <c r="C274" i="22"/>
  <c r="G274" i="22" s="1"/>
  <c r="P274" i="22" s="1"/>
  <c r="O274" i="22" s="1"/>
  <c r="AI274" i="22" s="1"/>
  <c r="AG273" i="22"/>
  <c r="AF273" i="22"/>
  <c r="AJ273" i="22"/>
  <c r="C273" i="22"/>
  <c r="G273" i="22" s="1"/>
  <c r="P273" i="22" s="1"/>
  <c r="O273" i="22" s="1"/>
  <c r="AI273" i="22" s="1"/>
  <c r="AG272" i="22"/>
  <c r="AF272" i="22"/>
  <c r="AJ272" i="22"/>
  <c r="C272" i="22"/>
  <c r="G272" i="22" s="1"/>
  <c r="P272" i="22" s="1"/>
  <c r="O272" i="22" s="1"/>
  <c r="AI272" i="22" s="1"/>
  <c r="AG271" i="22"/>
  <c r="AF271" i="22"/>
  <c r="AJ271" i="22"/>
  <c r="AI271" i="22"/>
  <c r="C271" i="22"/>
  <c r="G271" i="22" s="1"/>
  <c r="AG270" i="22"/>
  <c r="AF270" i="22"/>
  <c r="AJ270" i="22"/>
  <c r="C270" i="22"/>
  <c r="G270" i="22" s="1"/>
  <c r="AI270" i="22" s="1"/>
  <c r="AG269" i="22"/>
  <c r="AF269" i="22"/>
  <c r="L269" i="22"/>
  <c r="R269" i="22" s="1"/>
  <c r="Q269" i="22" s="1"/>
  <c r="AJ269" i="22" s="1"/>
  <c r="J269" i="22"/>
  <c r="C269" i="22"/>
  <c r="G269" i="22" s="1"/>
  <c r="AG268" i="22"/>
  <c r="AF268" i="22"/>
  <c r="R268" i="22"/>
  <c r="Q268" i="22" s="1"/>
  <c r="AJ268" i="22" s="1"/>
  <c r="P268" i="22"/>
  <c r="O268" i="22" s="1"/>
  <c r="AI268" i="22" s="1"/>
  <c r="L268" i="22"/>
  <c r="J268" i="22"/>
  <c r="C268" i="22"/>
  <c r="G268" i="22" s="1"/>
  <c r="AG267" i="22"/>
  <c r="AF267" i="22"/>
  <c r="P267" i="22"/>
  <c r="O267" i="22" s="1"/>
  <c r="AI267" i="22" s="1"/>
  <c r="L267" i="22"/>
  <c r="R267" i="22" s="1"/>
  <c r="Q267" i="22" s="1"/>
  <c r="AJ267" i="22" s="1"/>
  <c r="J267" i="22"/>
  <c r="C267" i="22"/>
  <c r="G267" i="22" s="1"/>
  <c r="AG266" i="22"/>
  <c r="AF266" i="22"/>
  <c r="L266" i="22"/>
  <c r="R266" i="22" s="1"/>
  <c r="Q266" i="22" s="1"/>
  <c r="AJ266" i="22" s="1"/>
  <c r="J266" i="22"/>
  <c r="C266" i="22"/>
  <c r="G266" i="22" s="1"/>
  <c r="AG265" i="22"/>
  <c r="AF265" i="22"/>
  <c r="L265" i="22"/>
  <c r="R265" i="22" s="1"/>
  <c r="Q265" i="22" s="1"/>
  <c r="AJ265" i="22" s="1"/>
  <c r="J265" i="22"/>
  <c r="C265" i="22"/>
  <c r="G265" i="22" s="1"/>
  <c r="AG264" i="22"/>
  <c r="AF264" i="22"/>
  <c r="P264" i="22"/>
  <c r="O264" i="22" s="1"/>
  <c r="AI264" i="22" s="1"/>
  <c r="L264" i="22"/>
  <c r="R264" i="22" s="1"/>
  <c r="Q264" i="22" s="1"/>
  <c r="AJ264" i="22" s="1"/>
  <c r="J264" i="22"/>
  <c r="C264" i="22"/>
  <c r="G264" i="22" s="1"/>
  <c r="AG263" i="22"/>
  <c r="AF263" i="22"/>
  <c r="R263" i="22"/>
  <c r="Q263" i="22" s="1"/>
  <c r="AJ263" i="22" s="1"/>
  <c r="P263" i="22"/>
  <c r="O263" i="22" s="1"/>
  <c r="AI263" i="22" s="1"/>
  <c r="L263" i="22"/>
  <c r="J263" i="22"/>
  <c r="C263" i="22"/>
  <c r="G263" i="22" s="1"/>
  <c r="AG262" i="22"/>
  <c r="AF262" i="22"/>
  <c r="L262" i="22"/>
  <c r="R262" i="22" s="1"/>
  <c r="Q262" i="22" s="1"/>
  <c r="AJ262" i="22" s="1"/>
  <c r="J262" i="22"/>
  <c r="C262" i="22"/>
  <c r="G262" i="22" s="1"/>
  <c r="AG261" i="22"/>
  <c r="AF261" i="22"/>
  <c r="L261" i="22"/>
  <c r="R261" i="22" s="1"/>
  <c r="Q261" i="22" s="1"/>
  <c r="AJ261" i="22" s="1"/>
  <c r="J261" i="22"/>
  <c r="C261" i="22"/>
  <c r="G261" i="22" s="1"/>
  <c r="AG260" i="22"/>
  <c r="AF260" i="22"/>
  <c r="R260" i="22"/>
  <c r="Q260" i="22" s="1"/>
  <c r="AJ260" i="22" s="1"/>
  <c r="P260" i="22"/>
  <c r="O260" i="22" s="1"/>
  <c r="AI260" i="22" s="1"/>
  <c r="L260" i="22"/>
  <c r="J260" i="22"/>
  <c r="C260" i="22"/>
  <c r="G260" i="22" s="1"/>
  <c r="AG259" i="22"/>
  <c r="AF259" i="22"/>
  <c r="P259" i="22"/>
  <c r="O259" i="22" s="1"/>
  <c r="AI259" i="22" s="1"/>
  <c r="L259" i="22"/>
  <c r="R259" i="22" s="1"/>
  <c r="Q259" i="22" s="1"/>
  <c r="AJ259" i="22" s="1"/>
  <c r="J259" i="22"/>
  <c r="C259" i="22"/>
  <c r="G259" i="22" s="1"/>
  <c r="AG258" i="22"/>
  <c r="AF258" i="22"/>
  <c r="L258" i="22"/>
  <c r="R258" i="22" s="1"/>
  <c r="Q258" i="22" s="1"/>
  <c r="AJ258" i="22" s="1"/>
  <c r="J258" i="22"/>
  <c r="C258" i="22"/>
  <c r="G258" i="22" s="1"/>
  <c r="AG257" i="22"/>
  <c r="AF257" i="22"/>
  <c r="L257" i="22"/>
  <c r="R257" i="22" s="1"/>
  <c r="Q257" i="22" s="1"/>
  <c r="AJ257" i="22" s="1"/>
  <c r="J257" i="22"/>
  <c r="C257" i="22"/>
  <c r="G257" i="22" s="1"/>
  <c r="AG256" i="22"/>
  <c r="AF256" i="22"/>
  <c r="P256" i="22"/>
  <c r="O256" i="22" s="1"/>
  <c r="AI256" i="22" s="1"/>
  <c r="L256" i="22"/>
  <c r="R256" i="22" s="1"/>
  <c r="Q256" i="22" s="1"/>
  <c r="AJ256" i="22" s="1"/>
  <c r="J256" i="22"/>
  <c r="C256" i="22"/>
  <c r="G256" i="22" s="1"/>
  <c r="AG255" i="22"/>
  <c r="AF255" i="22"/>
  <c r="R255" i="22"/>
  <c r="Q255" i="22" s="1"/>
  <c r="AJ255" i="22" s="1"/>
  <c r="P255" i="22"/>
  <c r="O255" i="22" s="1"/>
  <c r="AI255" i="22" s="1"/>
  <c r="L255" i="22"/>
  <c r="J255" i="22"/>
  <c r="C255" i="22"/>
  <c r="G255" i="22" s="1"/>
  <c r="AG254" i="22"/>
  <c r="AF254" i="22"/>
  <c r="L254" i="22"/>
  <c r="R254" i="22" s="1"/>
  <c r="Q254" i="22" s="1"/>
  <c r="AJ254" i="22" s="1"/>
  <c r="J254" i="22"/>
  <c r="C254" i="22"/>
  <c r="G254" i="22" s="1"/>
  <c r="AG253" i="22"/>
  <c r="AF253" i="22"/>
  <c r="R253" i="22"/>
  <c r="Q253" i="22" s="1"/>
  <c r="AJ253" i="22" s="1"/>
  <c r="L253" i="22"/>
  <c r="J253" i="22"/>
  <c r="C253" i="22"/>
  <c r="G253" i="22" s="1"/>
  <c r="AG252" i="22"/>
  <c r="AF252" i="22"/>
  <c r="P252" i="22"/>
  <c r="O252" i="22" s="1"/>
  <c r="AI252" i="22" s="1"/>
  <c r="L252" i="22"/>
  <c r="R252" i="22" s="1"/>
  <c r="Q252" i="22" s="1"/>
  <c r="AJ252" i="22" s="1"/>
  <c r="J252" i="22"/>
  <c r="C252" i="22"/>
  <c r="G252" i="22" s="1"/>
  <c r="AG251" i="22"/>
  <c r="AF251" i="22"/>
  <c r="P251" i="22"/>
  <c r="O251" i="22" s="1"/>
  <c r="AI251" i="22" s="1"/>
  <c r="L251" i="22"/>
  <c r="R251" i="22" s="1"/>
  <c r="Q251" i="22" s="1"/>
  <c r="AJ251" i="22" s="1"/>
  <c r="J251" i="22"/>
  <c r="C251" i="22"/>
  <c r="G251" i="22" s="1"/>
  <c r="AG250" i="22"/>
  <c r="AF250" i="22"/>
  <c r="R250" i="22"/>
  <c r="Q250" i="22" s="1"/>
  <c r="AJ250" i="22" s="1"/>
  <c r="L250" i="22"/>
  <c r="J250" i="22"/>
  <c r="C250" i="22"/>
  <c r="G250" i="22" s="1"/>
  <c r="AG249" i="22"/>
  <c r="AF249" i="22"/>
  <c r="L249" i="22"/>
  <c r="R249" i="22" s="1"/>
  <c r="Q249" i="22" s="1"/>
  <c r="AJ249" i="22" s="1"/>
  <c r="J249" i="22"/>
  <c r="C249" i="22"/>
  <c r="G249" i="22" s="1"/>
  <c r="AG248" i="22"/>
  <c r="AF248" i="22"/>
  <c r="R248" i="22"/>
  <c r="Q248" i="22" s="1"/>
  <c r="AJ248" i="22" s="1"/>
  <c r="P248" i="22"/>
  <c r="O248" i="22" s="1"/>
  <c r="AI248" i="22" s="1"/>
  <c r="L248" i="22"/>
  <c r="J248" i="22"/>
  <c r="C248" i="22"/>
  <c r="G248" i="22" s="1"/>
  <c r="AG247" i="22"/>
  <c r="AF247" i="22"/>
  <c r="R247" i="22"/>
  <c r="Q247" i="22" s="1"/>
  <c r="AJ247" i="22" s="1"/>
  <c r="P247" i="22"/>
  <c r="O247" i="22" s="1"/>
  <c r="AI247" i="22" s="1"/>
  <c r="L247" i="22"/>
  <c r="J247" i="22"/>
  <c r="C247" i="22"/>
  <c r="G247" i="22" s="1"/>
  <c r="AG246" i="22"/>
  <c r="AF246" i="22"/>
  <c r="L246" i="22"/>
  <c r="R246" i="22" s="1"/>
  <c r="Q246" i="22" s="1"/>
  <c r="AJ246" i="22" s="1"/>
  <c r="J246" i="22"/>
  <c r="C246" i="22"/>
  <c r="G246" i="22" s="1"/>
  <c r="AG245" i="22"/>
  <c r="AF245" i="22"/>
  <c r="R245" i="22"/>
  <c r="Q245" i="22" s="1"/>
  <c r="AJ245" i="22" s="1"/>
  <c r="L245" i="22"/>
  <c r="J245" i="22"/>
  <c r="C245" i="22"/>
  <c r="G245" i="22" s="1"/>
  <c r="AG244" i="22"/>
  <c r="AF244" i="22"/>
  <c r="P244" i="22"/>
  <c r="O244" i="22" s="1"/>
  <c r="AI244" i="22" s="1"/>
  <c r="L244" i="22"/>
  <c r="R244" i="22" s="1"/>
  <c r="Q244" i="22" s="1"/>
  <c r="AJ244" i="22" s="1"/>
  <c r="J244" i="22"/>
  <c r="C244" i="22"/>
  <c r="G244" i="22" s="1"/>
  <c r="AG243" i="22"/>
  <c r="AF243" i="22"/>
  <c r="P243" i="22"/>
  <c r="O243" i="22" s="1"/>
  <c r="AI243" i="22" s="1"/>
  <c r="L243" i="22"/>
  <c r="R243" i="22" s="1"/>
  <c r="Q243" i="22" s="1"/>
  <c r="AJ243" i="22" s="1"/>
  <c r="J243" i="22"/>
  <c r="C243" i="22"/>
  <c r="G243" i="22" s="1"/>
  <c r="AG242" i="22"/>
  <c r="AF242" i="22"/>
  <c r="R242" i="22"/>
  <c r="Q242" i="22" s="1"/>
  <c r="AJ242" i="22" s="1"/>
  <c r="L242" i="22"/>
  <c r="J242" i="22"/>
  <c r="C242" i="22"/>
  <c r="G242" i="22" s="1"/>
  <c r="AG241" i="22"/>
  <c r="AF241" i="22"/>
  <c r="L241" i="22"/>
  <c r="R241" i="22" s="1"/>
  <c r="Q241" i="22" s="1"/>
  <c r="AJ241" i="22" s="1"/>
  <c r="J241" i="22"/>
  <c r="C241" i="22"/>
  <c r="G241" i="22" s="1"/>
  <c r="P241" i="22" s="1"/>
  <c r="O241" i="22" s="1"/>
  <c r="AI241" i="22" s="1"/>
  <c r="AG240" i="22"/>
  <c r="AF240" i="22"/>
  <c r="L240" i="22"/>
  <c r="R240" i="22" s="1"/>
  <c r="Q240" i="22" s="1"/>
  <c r="AJ240" i="22" s="1"/>
  <c r="J240" i="22"/>
  <c r="C240" i="22"/>
  <c r="G240" i="22" s="1"/>
  <c r="AG239" i="22"/>
  <c r="AF239" i="22"/>
  <c r="L239" i="22"/>
  <c r="R239" i="22" s="1"/>
  <c r="Q239" i="22" s="1"/>
  <c r="AJ239" i="22" s="1"/>
  <c r="J239" i="22"/>
  <c r="C239" i="22"/>
  <c r="G239" i="22" s="1"/>
  <c r="AG238" i="22"/>
  <c r="AF238" i="22"/>
  <c r="L238" i="22"/>
  <c r="J238" i="22"/>
  <c r="C238" i="22"/>
  <c r="G238" i="22" s="1"/>
  <c r="AG237" i="22"/>
  <c r="AF237" i="22"/>
  <c r="AJ237" i="22"/>
  <c r="C237" i="22"/>
  <c r="G237" i="22" s="1"/>
  <c r="P237" i="22" s="1"/>
  <c r="O237" i="22" s="1"/>
  <c r="AI237" i="22" s="1"/>
  <c r="AG236" i="22"/>
  <c r="AF236" i="22"/>
  <c r="L236" i="22"/>
  <c r="R236" i="22" s="1"/>
  <c r="Q236" i="22" s="1"/>
  <c r="AJ236" i="22" s="1"/>
  <c r="J236" i="22"/>
  <c r="C236" i="22"/>
  <c r="G236" i="22" s="1"/>
  <c r="AG235" i="22"/>
  <c r="AF235" i="22"/>
  <c r="R235" i="22"/>
  <c r="Q235" i="22" s="1"/>
  <c r="AJ235" i="22" s="1"/>
  <c r="L235" i="22"/>
  <c r="J235" i="22"/>
  <c r="C235" i="22"/>
  <c r="G235" i="22" s="1"/>
  <c r="AG234" i="22"/>
  <c r="AF234" i="22"/>
  <c r="P234" i="22"/>
  <c r="O234" i="22" s="1"/>
  <c r="AI234" i="22" s="1"/>
  <c r="L234" i="22"/>
  <c r="R234" i="22" s="1"/>
  <c r="Q234" i="22" s="1"/>
  <c r="AJ234" i="22" s="1"/>
  <c r="J234" i="22"/>
  <c r="C234" i="22"/>
  <c r="G234" i="22" s="1"/>
  <c r="AG233" i="22"/>
  <c r="AF233" i="22"/>
  <c r="L233" i="22"/>
  <c r="R233" i="22" s="1"/>
  <c r="Q233" i="22" s="1"/>
  <c r="AJ233" i="22" s="1"/>
  <c r="J233" i="22"/>
  <c r="P233" i="22" s="1"/>
  <c r="O233" i="22" s="1"/>
  <c r="AI233" i="22" s="1"/>
  <c r="C233" i="22"/>
  <c r="G233" i="22" s="1"/>
  <c r="AG232" i="22"/>
  <c r="AF232" i="22"/>
  <c r="R232" i="22"/>
  <c r="Q232" i="22" s="1"/>
  <c r="AJ232" i="22" s="1"/>
  <c r="L232" i="22"/>
  <c r="J232" i="22"/>
  <c r="C232" i="22"/>
  <c r="G232" i="22" s="1"/>
  <c r="AG231" i="22"/>
  <c r="AF231" i="22"/>
  <c r="P231" i="22"/>
  <c r="O231" i="22" s="1"/>
  <c r="AI231" i="22" s="1"/>
  <c r="L231" i="22"/>
  <c r="R231" i="22" s="1"/>
  <c r="Q231" i="22" s="1"/>
  <c r="AJ231" i="22" s="1"/>
  <c r="J231" i="22"/>
  <c r="C231" i="22"/>
  <c r="G231" i="22" s="1"/>
  <c r="AG230" i="22"/>
  <c r="AF230" i="22"/>
  <c r="R230" i="22"/>
  <c r="Q230" i="22" s="1"/>
  <c r="AJ230" i="22" s="1"/>
  <c r="P230" i="22"/>
  <c r="O230" i="22" s="1"/>
  <c r="AI230" i="22" s="1"/>
  <c r="L230" i="22"/>
  <c r="J230" i="22"/>
  <c r="C230" i="22"/>
  <c r="G230" i="22" s="1"/>
  <c r="AG229" i="22"/>
  <c r="AF229" i="22"/>
  <c r="R229" i="22"/>
  <c r="Q229" i="22" s="1"/>
  <c r="AJ229" i="22" s="1"/>
  <c r="L229" i="22"/>
  <c r="J229" i="22"/>
  <c r="P229" i="22" s="1"/>
  <c r="O229" i="22" s="1"/>
  <c r="AI229" i="22" s="1"/>
  <c r="C229" i="22"/>
  <c r="G229" i="22" s="1"/>
  <c r="AG228" i="22"/>
  <c r="AF228" i="22"/>
  <c r="L228" i="22"/>
  <c r="R228" i="22" s="1"/>
  <c r="Q228" i="22" s="1"/>
  <c r="AJ228" i="22" s="1"/>
  <c r="J228" i="22"/>
  <c r="C228" i="22"/>
  <c r="G228" i="22" s="1"/>
  <c r="AG227" i="22"/>
  <c r="AF227" i="22"/>
  <c r="R227" i="22"/>
  <c r="Q227" i="22" s="1"/>
  <c r="AJ227" i="22" s="1"/>
  <c r="P227" i="22"/>
  <c r="O227" i="22" s="1"/>
  <c r="AI227" i="22" s="1"/>
  <c r="L227" i="22"/>
  <c r="J227" i="22"/>
  <c r="C227" i="22"/>
  <c r="G227" i="22" s="1"/>
  <c r="AG226" i="22"/>
  <c r="AF226" i="22"/>
  <c r="P226" i="22"/>
  <c r="O226" i="22" s="1"/>
  <c r="AI226" i="22" s="1"/>
  <c r="L226" i="22"/>
  <c r="R226" i="22" s="1"/>
  <c r="Q226" i="22" s="1"/>
  <c r="AJ226" i="22" s="1"/>
  <c r="J226" i="22"/>
  <c r="C226" i="22"/>
  <c r="G226" i="22" s="1"/>
  <c r="AG225" i="22"/>
  <c r="AF225" i="22"/>
  <c r="R225" i="22"/>
  <c r="Q225" i="22" s="1"/>
  <c r="AJ225" i="22" s="1"/>
  <c r="L225" i="22"/>
  <c r="J225" i="22"/>
  <c r="P225" i="22" s="1"/>
  <c r="O225" i="22" s="1"/>
  <c r="AI225" i="22" s="1"/>
  <c r="C225" i="22"/>
  <c r="G225" i="22" s="1"/>
  <c r="AG224" i="22"/>
  <c r="AF224" i="22"/>
  <c r="R224" i="22"/>
  <c r="Q224" i="22" s="1"/>
  <c r="AJ224" i="22" s="1"/>
  <c r="L224" i="22"/>
  <c r="J224" i="22"/>
  <c r="C224" i="22"/>
  <c r="G224" i="22" s="1"/>
  <c r="AG223" i="22"/>
  <c r="AF223" i="22"/>
  <c r="L223" i="22"/>
  <c r="R223" i="22" s="1"/>
  <c r="Q223" i="22" s="1"/>
  <c r="AJ223" i="22" s="1"/>
  <c r="J223" i="22"/>
  <c r="C223" i="22"/>
  <c r="G223" i="22" s="1"/>
  <c r="AG222" i="22"/>
  <c r="AF222" i="22"/>
  <c r="R222" i="22"/>
  <c r="Q222" i="22" s="1"/>
  <c r="AJ222" i="22" s="1"/>
  <c r="P222" i="22"/>
  <c r="O222" i="22" s="1"/>
  <c r="AI222" i="22" s="1"/>
  <c r="L222" i="22"/>
  <c r="J222" i="22"/>
  <c r="C222" i="22"/>
  <c r="G222" i="22" s="1"/>
  <c r="AG221" i="22"/>
  <c r="AF221" i="22"/>
  <c r="L221" i="22"/>
  <c r="R221" i="22" s="1"/>
  <c r="Q221" i="22" s="1"/>
  <c r="AJ221" i="22" s="1"/>
  <c r="J221" i="22"/>
  <c r="P221" i="22" s="1"/>
  <c r="O221" i="22" s="1"/>
  <c r="AI221" i="22" s="1"/>
  <c r="C221" i="22"/>
  <c r="G221" i="22" s="1"/>
  <c r="AG220" i="22"/>
  <c r="AF220" i="22"/>
  <c r="R220" i="22"/>
  <c r="Q220" i="22" s="1"/>
  <c r="AJ220" i="22" s="1"/>
  <c r="L220" i="22"/>
  <c r="J220" i="22"/>
  <c r="C220" i="22"/>
  <c r="G220" i="22" s="1"/>
  <c r="AG219" i="22"/>
  <c r="AF219" i="22"/>
  <c r="L219" i="22"/>
  <c r="R219" i="22" s="1"/>
  <c r="Q219" i="22" s="1"/>
  <c r="AJ219" i="22" s="1"/>
  <c r="J219" i="22"/>
  <c r="C219" i="22"/>
  <c r="G219" i="22" s="1"/>
  <c r="AG218" i="22"/>
  <c r="AF218" i="22"/>
  <c r="R218" i="22"/>
  <c r="Q218" i="22" s="1"/>
  <c r="AJ218" i="22" s="1"/>
  <c r="P218" i="22"/>
  <c r="O218" i="22" s="1"/>
  <c r="AI218" i="22" s="1"/>
  <c r="L218" i="22"/>
  <c r="J218" i="22"/>
  <c r="C218" i="22"/>
  <c r="G218" i="22" s="1"/>
  <c r="AG217" i="22"/>
  <c r="AF217" i="22"/>
  <c r="R217" i="22"/>
  <c r="Q217" i="22" s="1"/>
  <c r="AJ217" i="22" s="1"/>
  <c r="L217" i="22"/>
  <c r="J217" i="22"/>
  <c r="P217" i="22" s="1"/>
  <c r="O217" i="22" s="1"/>
  <c r="AI217" i="22" s="1"/>
  <c r="C217" i="22"/>
  <c r="G217" i="22" s="1"/>
  <c r="AG216" i="22"/>
  <c r="AF216" i="22"/>
  <c r="L216" i="22"/>
  <c r="R216" i="22" s="1"/>
  <c r="Q216" i="22" s="1"/>
  <c r="AJ216" i="22" s="1"/>
  <c r="J216" i="22"/>
  <c r="C216" i="22"/>
  <c r="G216" i="22" s="1"/>
  <c r="AG215" i="22"/>
  <c r="AF215" i="22"/>
  <c r="R215" i="22"/>
  <c r="Q215" i="22" s="1"/>
  <c r="AJ215" i="22" s="1"/>
  <c r="L215" i="22"/>
  <c r="J215" i="22"/>
  <c r="C215" i="22"/>
  <c r="G215" i="22" s="1"/>
  <c r="AG214" i="22"/>
  <c r="AF214" i="22"/>
  <c r="P214" i="22"/>
  <c r="O214" i="22" s="1"/>
  <c r="AI214" i="22" s="1"/>
  <c r="L214" i="22"/>
  <c r="R214" i="22" s="1"/>
  <c r="Q214" i="22" s="1"/>
  <c r="AJ214" i="22" s="1"/>
  <c r="J214" i="22"/>
  <c r="C214" i="22"/>
  <c r="G214" i="22" s="1"/>
  <c r="AG213" i="22"/>
  <c r="AF213" i="22"/>
  <c r="R213" i="22"/>
  <c r="Q213" i="22" s="1"/>
  <c r="AJ213" i="22" s="1"/>
  <c r="L213" i="22"/>
  <c r="J213" i="22"/>
  <c r="P213" i="22" s="1"/>
  <c r="O213" i="22" s="1"/>
  <c r="AI213" i="22" s="1"/>
  <c r="C213" i="22"/>
  <c r="G213" i="22" s="1"/>
  <c r="AG212" i="22"/>
  <c r="AF212" i="22"/>
  <c r="L212" i="22"/>
  <c r="R212" i="22" s="1"/>
  <c r="Q212" i="22" s="1"/>
  <c r="AJ212" i="22" s="1"/>
  <c r="J212" i="22"/>
  <c r="C212" i="22"/>
  <c r="G212" i="22" s="1"/>
  <c r="AG211" i="22"/>
  <c r="AF211" i="22"/>
  <c r="R211" i="22"/>
  <c r="Q211" i="22" s="1"/>
  <c r="AJ211" i="22" s="1"/>
  <c r="L211" i="22"/>
  <c r="J211" i="22"/>
  <c r="C211" i="22"/>
  <c r="G211" i="22" s="1"/>
  <c r="AG210" i="22"/>
  <c r="AF210" i="22"/>
  <c r="P210" i="22"/>
  <c r="O210" i="22" s="1"/>
  <c r="AI210" i="22" s="1"/>
  <c r="L210" i="22"/>
  <c r="R210" i="22" s="1"/>
  <c r="Q210" i="22" s="1"/>
  <c r="AJ210" i="22" s="1"/>
  <c r="J210" i="22"/>
  <c r="C210" i="22"/>
  <c r="G210" i="22" s="1"/>
  <c r="AG209" i="22"/>
  <c r="AF209" i="22"/>
  <c r="P209" i="22"/>
  <c r="O209" i="22" s="1"/>
  <c r="AI209" i="22" s="1"/>
  <c r="L209" i="22"/>
  <c r="R209" i="22" s="1"/>
  <c r="Q209" i="22" s="1"/>
  <c r="AJ209" i="22" s="1"/>
  <c r="J209" i="22"/>
  <c r="C209" i="22"/>
  <c r="G209" i="22" s="1"/>
  <c r="AG208" i="22"/>
  <c r="AF208" i="22"/>
  <c r="R208" i="22"/>
  <c r="Q208" i="22" s="1"/>
  <c r="AJ208" i="22" s="1"/>
  <c r="L208" i="22"/>
  <c r="J208" i="22"/>
  <c r="C208" i="22"/>
  <c r="G208" i="22" s="1"/>
  <c r="AG207" i="22"/>
  <c r="AF207" i="22"/>
  <c r="L207" i="22"/>
  <c r="R207" i="22" s="1"/>
  <c r="Q207" i="22" s="1"/>
  <c r="AJ207" i="22" s="1"/>
  <c r="J207" i="22"/>
  <c r="C207" i="22"/>
  <c r="G207" i="22" s="1"/>
  <c r="AG206" i="22"/>
  <c r="AF206" i="22"/>
  <c r="R206" i="22"/>
  <c r="Q206" i="22" s="1"/>
  <c r="AJ206" i="22" s="1"/>
  <c r="P206" i="22"/>
  <c r="O206" i="22" s="1"/>
  <c r="AI206" i="22" s="1"/>
  <c r="L206" i="22"/>
  <c r="J206" i="22"/>
  <c r="C206" i="22"/>
  <c r="G206" i="22" s="1"/>
  <c r="AG205" i="22"/>
  <c r="AF205" i="22"/>
  <c r="AJ205" i="22"/>
  <c r="AI205" i="22"/>
  <c r="C205" i="22"/>
  <c r="G205" i="22" s="1"/>
  <c r="AG204" i="22"/>
  <c r="AF204" i="22"/>
  <c r="AJ204" i="22"/>
  <c r="AI204" i="22"/>
  <c r="C204" i="22"/>
  <c r="G204" i="22" s="1"/>
  <c r="P204" i="22" s="1"/>
  <c r="O204" i="22" s="1"/>
  <c r="AG203" i="22"/>
  <c r="AF203" i="22"/>
  <c r="P203" i="22"/>
  <c r="O203" i="22" s="1"/>
  <c r="AI203" i="22" s="1"/>
  <c r="L203" i="22"/>
  <c r="R203" i="22" s="1"/>
  <c r="Q203" i="22" s="1"/>
  <c r="AJ203" i="22" s="1"/>
  <c r="J203" i="22"/>
  <c r="C203" i="22"/>
  <c r="G203" i="22" s="1"/>
  <c r="AG202" i="22"/>
  <c r="AF202" i="22"/>
  <c r="R202" i="22"/>
  <c r="Q202" i="22" s="1"/>
  <c r="AJ202" i="22" s="1"/>
  <c r="L202" i="22"/>
  <c r="J202" i="22"/>
  <c r="P202" i="22" s="1"/>
  <c r="O202" i="22" s="1"/>
  <c r="AI202" i="22" s="1"/>
  <c r="C202" i="22"/>
  <c r="G202" i="22" s="1"/>
  <c r="AG201" i="22"/>
  <c r="AF201" i="22"/>
  <c r="R201" i="22"/>
  <c r="Q201" i="22" s="1"/>
  <c r="AJ201" i="22" s="1"/>
  <c r="L201" i="22"/>
  <c r="J201" i="22"/>
  <c r="C201" i="22"/>
  <c r="G201" i="22" s="1"/>
  <c r="AG200" i="22"/>
  <c r="AF200" i="22"/>
  <c r="R200" i="22"/>
  <c r="Q200" i="22" s="1"/>
  <c r="AJ200" i="22" s="1"/>
  <c r="P200" i="22"/>
  <c r="O200" i="22" s="1"/>
  <c r="AI200" i="22" s="1"/>
  <c r="L200" i="22"/>
  <c r="J200" i="22"/>
  <c r="C200" i="22"/>
  <c r="G200" i="22" s="1"/>
  <c r="AG199" i="22"/>
  <c r="AF199" i="22"/>
  <c r="P199" i="22"/>
  <c r="O199" i="22" s="1"/>
  <c r="AI199" i="22" s="1"/>
  <c r="L199" i="22"/>
  <c r="R199" i="22" s="1"/>
  <c r="Q199" i="22" s="1"/>
  <c r="AJ199" i="22" s="1"/>
  <c r="J199" i="22"/>
  <c r="C199" i="22"/>
  <c r="G199" i="22" s="1"/>
  <c r="AG198" i="22"/>
  <c r="AF198" i="22"/>
  <c r="L198" i="22"/>
  <c r="R198" i="22" s="1"/>
  <c r="Q198" i="22" s="1"/>
  <c r="AJ198" i="22" s="1"/>
  <c r="J198" i="22"/>
  <c r="P198" i="22" s="1"/>
  <c r="O198" i="22" s="1"/>
  <c r="AI198" i="22" s="1"/>
  <c r="C198" i="22"/>
  <c r="G198" i="22" s="1"/>
  <c r="AG197" i="22"/>
  <c r="AF197" i="22"/>
  <c r="R197" i="22"/>
  <c r="Q197" i="22" s="1"/>
  <c r="AJ197" i="22" s="1"/>
  <c r="L197" i="22"/>
  <c r="J197" i="22"/>
  <c r="C197" i="22"/>
  <c r="G197" i="22" s="1"/>
  <c r="AG196" i="22"/>
  <c r="AF196" i="22"/>
  <c r="R196" i="22"/>
  <c r="Q196" i="22" s="1"/>
  <c r="AJ196" i="22" s="1"/>
  <c r="L196" i="22"/>
  <c r="J196" i="22"/>
  <c r="C196" i="22"/>
  <c r="G196" i="22" s="1"/>
  <c r="AG195" i="22"/>
  <c r="AF195" i="22"/>
  <c r="R195" i="22"/>
  <c r="Q195" i="22" s="1"/>
  <c r="AJ195" i="22" s="1"/>
  <c r="P195" i="22"/>
  <c r="O195" i="22" s="1"/>
  <c r="AI195" i="22" s="1"/>
  <c r="L195" i="22"/>
  <c r="J195" i="22"/>
  <c r="C195" i="22"/>
  <c r="G195" i="22" s="1"/>
  <c r="AG194" i="22"/>
  <c r="AF194" i="22"/>
  <c r="P194" i="22"/>
  <c r="O194" i="22" s="1"/>
  <c r="AI194" i="22" s="1"/>
  <c r="L194" i="22"/>
  <c r="R194" i="22" s="1"/>
  <c r="Q194" i="22" s="1"/>
  <c r="AJ194" i="22" s="1"/>
  <c r="J194" i="22"/>
  <c r="C194" i="22"/>
  <c r="G194" i="22" s="1"/>
  <c r="AG193" i="22"/>
  <c r="AF193" i="22"/>
  <c r="L193" i="22"/>
  <c r="R193" i="22" s="1"/>
  <c r="Q193" i="22" s="1"/>
  <c r="AJ193" i="22" s="1"/>
  <c r="J193" i="22"/>
  <c r="C193" i="22"/>
  <c r="G193" i="22" s="1"/>
  <c r="AG192" i="22"/>
  <c r="AF192" i="22"/>
  <c r="R192" i="22"/>
  <c r="Q192" i="22" s="1"/>
  <c r="AJ192" i="22" s="1"/>
  <c r="L192" i="22"/>
  <c r="J192" i="22"/>
  <c r="C192" i="22"/>
  <c r="G192" i="22" s="1"/>
  <c r="AG191" i="22"/>
  <c r="AF191" i="22"/>
  <c r="P191" i="22"/>
  <c r="O191" i="22" s="1"/>
  <c r="AI191" i="22" s="1"/>
  <c r="L191" i="22"/>
  <c r="R191" i="22" s="1"/>
  <c r="Q191" i="22" s="1"/>
  <c r="AJ191" i="22" s="1"/>
  <c r="J191" i="22"/>
  <c r="C191" i="22"/>
  <c r="G191" i="22" s="1"/>
  <c r="AG190" i="22"/>
  <c r="AF190" i="22"/>
  <c r="R190" i="22"/>
  <c r="Q190" i="22" s="1"/>
  <c r="AJ190" i="22" s="1"/>
  <c r="P190" i="22"/>
  <c r="O190" i="22" s="1"/>
  <c r="AI190" i="22" s="1"/>
  <c r="L190" i="22"/>
  <c r="J190" i="22"/>
  <c r="C190" i="22"/>
  <c r="G190" i="22" s="1"/>
  <c r="AG189" i="22"/>
  <c r="AF189" i="22"/>
  <c r="R189" i="22"/>
  <c r="Q189" i="22" s="1"/>
  <c r="AJ189" i="22" s="1"/>
  <c r="L189" i="22"/>
  <c r="J189" i="22"/>
  <c r="C189" i="22"/>
  <c r="G189" i="22" s="1"/>
  <c r="AG188" i="22"/>
  <c r="AF188" i="22"/>
  <c r="R188" i="22"/>
  <c r="Q188" i="22" s="1"/>
  <c r="AJ188" i="22" s="1"/>
  <c r="L188" i="22"/>
  <c r="J188" i="22"/>
  <c r="C188" i="22"/>
  <c r="G188" i="22" s="1"/>
  <c r="AG187" i="22"/>
  <c r="AF187" i="22"/>
  <c r="R187" i="22"/>
  <c r="Q187" i="22" s="1"/>
  <c r="AJ187" i="22" s="1"/>
  <c r="P187" i="22"/>
  <c r="O187" i="22" s="1"/>
  <c r="AI187" i="22" s="1"/>
  <c r="L187" i="22"/>
  <c r="J187" i="22"/>
  <c r="C187" i="22"/>
  <c r="G187" i="22" s="1"/>
  <c r="AG186" i="22"/>
  <c r="AF186" i="22"/>
  <c r="L186" i="22"/>
  <c r="R186" i="22" s="1"/>
  <c r="Q186" i="22" s="1"/>
  <c r="AJ186" i="22" s="1"/>
  <c r="J186" i="22"/>
  <c r="P186" i="22" s="1"/>
  <c r="O186" i="22" s="1"/>
  <c r="AI186" i="22" s="1"/>
  <c r="C186" i="22"/>
  <c r="G186" i="22" s="1"/>
  <c r="AG185" i="22"/>
  <c r="AF185" i="22"/>
  <c r="R185" i="22"/>
  <c r="Q185" i="22" s="1"/>
  <c r="AJ185" i="22" s="1"/>
  <c r="L185" i="22"/>
  <c r="J185" i="22"/>
  <c r="C185" i="22"/>
  <c r="G185" i="22" s="1"/>
  <c r="AG184" i="22"/>
  <c r="AF184" i="22"/>
  <c r="L184" i="22"/>
  <c r="R184" i="22" s="1"/>
  <c r="Q184" i="22" s="1"/>
  <c r="AJ184" i="22" s="1"/>
  <c r="J184" i="22"/>
  <c r="C184" i="22"/>
  <c r="G184" i="22" s="1"/>
  <c r="AG183" i="22"/>
  <c r="AF183" i="22"/>
  <c r="R183" i="22"/>
  <c r="Q183" i="22" s="1"/>
  <c r="AJ183" i="22" s="1"/>
  <c r="P183" i="22"/>
  <c r="O183" i="22" s="1"/>
  <c r="AI183" i="22" s="1"/>
  <c r="L183" i="22"/>
  <c r="J183" i="22"/>
  <c r="C183" i="22"/>
  <c r="G183" i="22" s="1"/>
  <c r="AG182" i="22"/>
  <c r="AF182" i="22"/>
  <c r="R182" i="22"/>
  <c r="Q182" i="22" s="1"/>
  <c r="AJ182" i="22" s="1"/>
  <c r="L182" i="22"/>
  <c r="J182" i="22"/>
  <c r="P182" i="22" s="1"/>
  <c r="O182" i="22" s="1"/>
  <c r="AI182" i="22" s="1"/>
  <c r="C182" i="22"/>
  <c r="G182" i="22" s="1"/>
  <c r="AG181" i="22"/>
  <c r="AF181" i="22"/>
  <c r="R181" i="22"/>
  <c r="Q181" i="22" s="1"/>
  <c r="AJ181" i="22" s="1"/>
  <c r="L181" i="22"/>
  <c r="J181" i="22"/>
  <c r="C181" i="22"/>
  <c r="G181" i="22" s="1"/>
  <c r="AG180" i="22"/>
  <c r="AF180" i="22"/>
  <c r="R180" i="22"/>
  <c r="Q180" i="22" s="1"/>
  <c r="AJ180" i="22" s="1"/>
  <c r="L180" i="22"/>
  <c r="J180" i="22"/>
  <c r="C180" i="22"/>
  <c r="G180" i="22" s="1"/>
  <c r="AG179" i="22"/>
  <c r="AF179" i="22"/>
  <c r="P179" i="22"/>
  <c r="O179" i="22" s="1"/>
  <c r="AI179" i="22" s="1"/>
  <c r="L179" i="22"/>
  <c r="R179" i="22" s="1"/>
  <c r="Q179" i="22" s="1"/>
  <c r="AJ179" i="22" s="1"/>
  <c r="J179" i="22"/>
  <c r="C179" i="22"/>
  <c r="G179" i="22" s="1"/>
  <c r="AG178" i="22"/>
  <c r="AF178" i="22"/>
  <c r="R178" i="22"/>
  <c r="Q178" i="22" s="1"/>
  <c r="AJ178" i="22" s="1"/>
  <c r="L178" i="22"/>
  <c r="J178" i="22"/>
  <c r="P178" i="22" s="1"/>
  <c r="O178" i="22" s="1"/>
  <c r="AI178" i="22" s="1"/>
  <c r="C178" i="22"/>
  <c r="G178" i="22" s="1"/>
  <c r="AG177" i="22"/>
  <c r="AF177" i="22"/>
  <c r="L177" i="22"/>
  <c r="R177" i="22" s="1"/>
  <c r="Q177" i="22" s="1"/>
  <c r="AJ177" i="22" s="1"/>
  <c r="J177" i="22"/>
  <c r="C177" i="22"/>
  <c r="G177" i="22" s="1"/>
  <c r="AG176" i="22"/>
  <c r="AF176" i="22"/>
  <c r="R176" i="22"/>
  <c r="Q176" i="22" s="1"/>
  <c r="AJ176" i="22" s="1"/>
  <c r="L176" i="22"/>
  <c r="J176" i="22"/>
  <c r="C176" i="22"/>
  <c r="G176" i="22" s="1"/>
  <c r="AG175" i="22"/>
  <c r="AF175" i="22"/>
  <c r="P175" i="22"/>
  <c r="O175" i="22" s="1"/>
  <c r="AI175" i="22" s="1"/>
  <c r="L175" i="22"/>
  <c r="R175" i="22" s="1"/>
  <c r="Q175" i="22" s="1"/>
  <c r="AJ175" i="22" s="1"/>
  <c r="J175" i="22"/>
  <c r="C175" i="22"/>
  <c r="G175" i="22" s="1"/>
  <c r="AG174" i="22"/>
  <c r="AF174" i="22"/>
  <c r="L174" i="22"/>
  <c r="R174" i="22" s="1"/>
  <c r="Q174" i="22" s="1"/>
  <c r="AJ174" i="22" s="1"/>
  <c r="J174" i="22"/>
  <c r="P174" i="22" s="1"/>
  <c r="O174" i="22" s="1"/>
  <c r="AI174" i="22" s="1"/>
  <c r="C174" i="22"/>
  <c r="G174" i="22" s="1"/>
  <c r="AG173" i="22"/>
  <c r="AF173" i="22"/>
  <c r="R173" i="22"/>
  <c r="Q173" i="22" s="1"/>
  <c r="AJ173" i="22" s="1"/>
  <c r="L173" i="22"/>
  <c r="J173" i="22"/>
  <c r="C173" i="22"/>
  <c r="G173" i="22" s="1"/>
  <c r="AG172" i="22"/>
  <c r="AF172" i="22"/>
  <c r="AJ172" i="22"/>
  <c r="AI172" i="22"/>
  <c r="C172" i="22"/>
  <c r="G172" i="22" s="1"/>
  <c r="AG171" i="22"/>
  <c r="AF171" i="22"/>
  <c r="L171" i="22"/>
  <c r="R171" i="22" s="1"/>
  <c r="Q171" i="22" s="1"/>
  <c r="AJ171" i="22" s="1"/>
  <c r="J171" i="22"/>
  <c r="C171" i="22"/>
  <c r="G171" i="22" s="1"/>
  <c r="AG170" i="22"/>
  <c r="AF170" i="22"/>
  <c r="R170" i="22"/>
  <c r="Q170" i="22" s="1"/>
  <c r="AJ170" i="22" s="1"/>
  <c r="L170" i="22"/>
  <c r="J170" i="22"/>
  <c r="C170" i="22"/>
  <c r="G170" i="22" s="1"/>
  <c r="AG169" i="22"/>
  <c r="AF169" i="22"/>
  <c r="P169" i="22"/>
  <c r="O169" i="22" s="1"/>
  <c r="AI169" i="22" s="1"/>
  <c r="L169" i="22"/>
  <c r="R169" i="22" s="1"/>
  <c r="Q169" i="22" s="1"/>
  <c r="AJ169" i="22" s="1"/>
  <c r="J169" i="22"/>
  <c r="C169" i="22"/>
  <c r="G169" i="22" s="1"/>
  <c r="AG168" i="22"/>
  <c r="AF168" i="22"/>
  <c r="P168" i="22"/>
  <c r="O168" i="22" s="1"/>
  <c r="AI168" i="22" s="1"/>
  <c r="L168" i="22"/>
  <c r="R168" i="22" s="1"/>
  <c r="Q168" i="22" s="1"/>
  <c r="AJ168" i="22" s="1"/>
  <c r="J168" i="22"/>
  <c r="C168" i="22"/>
  <c r="G168" i="22" s="1"/>
  <c r="AG167" i="22"/>
  <c r="AF167" i="22"/>
  <c r="R167" i="22"/>
  <c r="Q167" i="22" s="1"/>
  <c r="AJ167" i="22" s="1"/>
  <c r="L167" i="22"/>
  <c r="J167" i="22"/>
  <c r="C167" i="22"/>
  <c r="G167" i="22" s="1"/>
  <c r="AG166" i="22"/>
  <c r="AF166" i="22"/>
  <c r="L166" i="22"/>
  <c r="R166" i="22" s="1"/>
  <c r="Q166" i="22" s="1"/>
  <c r="AJ166" i="22" s="1"/>
  <c r="J166" i="22"/>
  <c r="C166" i="22"/>
  <c r="G166" i="22" s="1"/>
  <c r="AG165" i="22"/>
  <c r="AF165" i="22"/>
  <c r="R165" i="22"/>
  <c r="Q165" i="22" s="1"/>
  <c r="AJ165" i="22" s="1"/>
  <c r="P165" i="22"/>
  <c r="O165" i="22" s="1"/>
  <c r="AI165" i="22" s="1"/>
  <c r="L165" i="22"/>
  <c r="J165" i="22"/>
  <c r="C165" i="22"/>
  <c r="G165" i="22" s="1"/>
  <c r="AG164" i="22"/>
  <c r="AF164" i="22"/>
  <c r="R164" i="22"/>
  <c r="Q164" i="22" s="1"/>
  <c r="AJ164" i="22" s="1"/>
  <c r="L164" i="22"/>
  <c r="J164" i="22"/>
  <c r="P164" i="22" s="1"/>
  <c r="O164" i="22" s="1"/>
  <c r="AI164" i="22" s="1"/>
  <c r="C164" i="22"/>
  <c r="G164" i="22" s="1"/>
  <c r="AG163" i="22"/>
  <c r="AF163" i="22"/>
  <c r="R163" i="22"/>
  <c r="Q163" i="22" s="1"/>
  <c r="AJ163" i="22" s="1"/>
  <c r="L163" i="22"/>
  <c r="J163" i="22"/>
  <c r="C163" i="22"/>
  <c r="G163" i="22" s="1"/>
  <c r="AG162" i="22"/>
  <c r="AF162" i="22"/>
  <c r="R162" i="22"/>
  <c r="Q162" i="22" s="1"/>
  <c r="AJ162" i="22" s="1"/>
  <c r="L162" i="22"/>
  <c r="J162" i="22"/>
  <c r="C162" i="22"/>
  <c r="G162" i="22" s="1"/>
  <c r="AG161" i="22"/>
  <c r="AF161" i="22"/>
  <c r="P161" i="22"/>
  <c r="O161" i="22" s="1"/>
  <c r="AI161" i="22" s="1"/>
  <c r="L161" i="22"/>
  <c r="R161" i="22" s="1"/>
  <c r="Q161" i="22" s="1"/>
  <c r="AJ161" i="22" s="1"/>
  <c r="J161" i="22"/>
  <c r="C161" i="22"/>
  <c r="G161" i="22" s="1"/>
  <c r="AG160" i="22"/>
  <c r="AF160" i="22"/>
  <c r="R160" i="22"/>
  <c r="Q160" i="22" s="1"/>
  <c r="AJ160" i="22" s="1"/>
  <c r="P160" i="22"/>
  <c r="O160" i="22" s="1"/>
  <c r="AI160" i="22" s="1"/>
  <c r="L160" i="22"/>
  <c r="J160" i="22"/>
  <c r="C160" i="22"/>
  <c r="G160" i="22" s="1"/>
  <c r="AG159" i="22"/>
  <c r="AF159" i="22"/>
  <c r="R159" i="22"/>
  <c r="Q159" i="22" s="1"/>
  <c r="AJ159" i="22" s="1"/>
  <c r="L159" i="22"/>
  <c r="J159" i="22"/>
  <c r="C159" i="22"/>
  <c r="G159" i="22" s="1"/>
  <c r="AG158" i="22"/>
  <c r="AF158" i="22"/>
  <c r="R158" i="22"/>
  <c r="Q158" i="22" s="1"/>
  <c r="AJ158" i="22" s="1"/>
  <c r="L158" i="22"/>
  <c r="J158" i="22"/>
  <c r="C158" i="22"/>
  <c r="G158" i="22" s="1"/>
  <c r="AG157" i="22"/>
  <c r="AF157" i="22"/>
  <c r="R157" i="22"/>
  <c r="Q157" i="22" s="1"/>
  <c r="AJ157" i="22" s="1"/>
  <c r="P157" i="22"/>
  <c r="O157" i="22" s="1"/>
  <c r="AI157" i="22" s="1"/>
  <c r="L157" i="22"/>
  <c r="J157" i="22"/>
  <c r="C157" i="22"/>
  <c r="G157" i="22" s="1"/>
  <c r="AG156" i="22"/>
  <c r="AF156" i="22"/>
  <c r="P156" i="22"/>
  <c r="O156" i="22" s="1"/>
  <c r="AI156" i="22" s="1"/>
  <c r="L156" i="22"/>
  <c r="R156" i="22" s="1"/>
  <c r="Q156" i="22" s="1"/>
  <c r="AJ156" i="22" s="1"/>
  <c r="J156" i="22"/>
  <c r="C156" i="22"/>
  <c r="G156" i="22" s="1"/>
  <c r="AG155" i="22"/>
  <c r="AF155" i="22"/>
  <c r="L155" i="22"/>
  <c r="R155" i="22" s="1"/>
  <c r="Q155" i="22" s="1"/>
  <c r="AJ155" i="22" s="1"/>
  <c r="J155" i="22"/>
  <c r="C155" i="22"/>
  <c r="G155" i="22" s="1"/>
  <c r="AG154" i="22"/>
  <c r="AF154" i="22"/>
  <c r="R154" i="22"/>
  <c r="Q154" i="22" s="1"/>
  <c r="AJ154" i="22" s="1"/>
  <c r="L154" i="22"/>
  <c r="J154" i="22"/>
  <c r="C154" i="22"/>
  <c r="G154" i="22" s="1"/>
  <c r="AG153" i="22"/>
  <c r="AF153" i="22"/>
  <c r="P153" i="22"/>
  <c r="O153" i="22" s="1"/>
  <c r="AI153" i="22" s="1"/>
  <c r="L153" i="22"/>
  <c r="R153" i="22" s="1"/>
  <c r="Q153" i="22" s="1"/>
  <c r="AJ153" i="22" s="1"/>
  <c r="J153" i="22"/>
  <c r="C153" i="22"/>
  <c r="G153" i="22" s="1"/>
  <c r="AG152" i="22"/>
  <c r="AF152" i="22"/>
  <c r="R152" i="22"/>
  <c r="Q152" i="22" s="1"/>
  <c r="AJ152" i="22" s="1"/>
  <c r="P152" i="22"/>
  <c r="O152" i="22" s="1"/>
  <c r="AI152" i="22" s="1"/>
  <c r="L152" i="22"/>
  <c r="J152" i="22"/>
  <c r="C152" i="22"/>
  <c r="G152" i="22" s="1"/>
  <c r="AG151" i="22"/>
  <c r="AF151" i="22"/>
  <c r="R151" i="22"/>
  <c r="Q151" i="22" s="1"/>
  <c r="AJ151" i="22" s="1"/>
  <c r="L151" i="22"/>
  <c r="J151" i="22"/>
  <c r="C151" i="22"/>
  <c r="G151" i="22" s="1"/>
  <c r="AG150" i="22"/>
  <c r="AF150" i="22"/>
  <c r="R150" i="22"/>
  <c r="Q150" i="22" s="1"/>
  <c r="AJ150" i="22" s="1"/>
  <c r="L150" i="22"/>
  <c r="J150" i="22"/>
  <c r="C150" i="22"/>
  <c r="G150" i="22" s="1"/>
  <c r="AG149" i="22"/>
  <c r="AF149" i="22"/>
  <c r="R149" i="22"/>
  <c r="Q149" i="22" s="1"/>
  <c r="AJ149" i="22" s="1"/>
  <c r="P149" i="22"/>
  <c r="O149" i="22" s="1"/>
  <c r="AI149" i="22" s="1"/>
  <c r="L149" i="22"/>
  <c r="J149" i="22"/>
  <c r="C149" i="22"/>
  <c r="G149" i="22" s="1"/>
  <c r="AG148" i="22"/>
  <c r="AF148" i="22"/>
  <c r="P148" i="22"/>
  <c r="O148" i="22" s="1"/>
  <c r="AI148" i="22" s="1"/>
  <c r="L148" i="22"/>
  <c r="R148" i="22" s="1"/>
  <c r="Q148" i="22" s="1"/>
  <c r="AJ148" i="22" s="1"/>
  <c r="J148" i="22"/>
  <c r="C148" i="22"/>
  <c r="G148" i="22" s="1"/>
  <c r="AG147" i="22"/>
  <c r="AF147" i="22"/>
  <c r="L147" i="22"/>
  <c r="R147" i="22" s="1"/>
  <c r="Q147" i="22" s="1"/>
  <c r="AJ147" i="22" s="1"/>
  <c r="J147" i="22"/>
  <c r="C147" i="22"/>
  <c r="G147" i="22" s="1"/>
  <c r="AG146" i="22"/>
  <c r="AF146" i="22"/>
  <c r="R146" i="22"/>
  <c r="Q146" i="22" s="1"/>
  <c r="AJ146" i="22" s="1"/>
  <c r="L146" i="22"/>
  <c r="J146" i="22"/>
  <c r="C146" i="22"/>
  <c r="G146" i="22" s="1"/>
  <c r="AG145" i="22"/>
  <c r="AF145" i="22"/>
  <c r="P145" i="22"/>
  <c r="O145" i="22" s="1"/>
  <c r="AI145" i="22" s="1"/>
  <c r="L145" i="22"/>
  <c r="R145" i="22" s="1"/>
  <c r="Q145" i="22" s="1"/>
  <c r="AJ145" i="22" s="1"/>
  <c r="J145" i="22"/>
  <c r="C145" i="22"/>
  <c r="G145" i="22" s="1"/>
  <c r="AG144" i="22"/>
  <c r="AF144" i="22"/>
  <c r="R144" i="22"/>
  <c r="Q144" i="22" s="1"/>
  <c r="AJ144" i="22" s="1"/>
  <c r="P144" i="22"/>
  <c r="O144" i="22" s="1"/>
  <c r="AI144" i="22" s="1"/>
  <c r="L144" i="22"/>
  <c r="J144" i="22"/>
  <c r="C144" i="22"/>
  <c r="G144" i="22" s="1"/>
  <c r="AG143" i="22"/>
  <c r="AF143" i="22"/>
  <c r="R143" i="22"/>
  <c r="Q143" i="22" s="1"/>
  <c r="AJ143" i="22" s="1"/>
  <c r="L143" i="22"/>
  <c r="J143" i="22"/>
  <c r="C143" i="22"/>
  <c r="G143" i="22" s="1"/>
  <c r="AG142" i="22"/>
  <c r="AF142" i="22"/>
  <c r="L142" i="22"/>
  <c r="R142" i="22" s="1"/>
  <c r="Q142" i="22" s="1"/>
  <c r="AJ142" i="22" s="1"/>
  <c r="J142" i="22"/>
  <c r="C142" i="22"/>
  <c r="G142" i="22" s="1"/>
  <c r="AG141" i="22"/>
  <c r="AF141" i="22"/>
  <c r="R141" i="22"/>
  <c r="Q141" i="22" s="1"/>
  <c r="AJ141" i="22" s="1"/>
  <c r="P141" i="22"/>
  <c r="O141" i="22" s="1"/>
  <c r="AI141" i="22" s="1"/>
  <c r="L141" i="22"/>
  <c r="J141" i="22"/>
  <c r="C141" i="22"/>
  <c r="G141" i="22" s="1"/>
  <c r="AG140" i="22"/>
  <c r="AF140" i="22"/>
  <c r="P140" i="22"/>
  <c r="O140" i="22" s="1"/>
  <c r="AI140" i="22" s="1"/>
  <c r="L140" i="22"/>
  <c r="R140" i="22" s="1"/>
  <c r="Q140" i="22" s="1"/>
  <c r="AJ140" i="22" s="1"/>
  <c r="J140" i="22"/>
  <c r="C140" i="22"/>
  <c r="G140" i="22" s="1"/>
  <c r="AG139" i="22"/>
  <c r="AF139" i="22"/>
  <c r="AJ139" i="22"/>
  <c r="AI139" i="22"/>
  <c r="C139" i="22"/>
  <c r="G139" i="22" s="1"/>
  <c r="AG138" i="22"/>
  <c r="AF138" i="22"/>
  <c r="AJ138" i="22"/>
  <c r="AI138" i="22"/>
  <c r="C138" i="22"/>
  <c r="G138" i="22" s="1"/>
  <c r="AG137" i="22"/>
  <c r="AF137" i="22"/>
  <c r="R137" i="22"/>
  <c r="Q137" i="22" s="1"/>
  <c r="AJ137" i="22" s="1"/>
  <c r="P137" i="22"/>
  <c r="O137" i="22" s="1"/>
  <c r="AI137" i="22" s="1"/>
  <c r="L137" i="22"/>
  <c r="J137" i="22"/>
  <c r="C137" i="22"/>
  <c r="G137" i="22" s="1"/>
  <c r="AG136" i="22"/>
  <c r="AF136" i="22"/>
  <c r="L136" i="22"/>
  <c r="R136" i="22" s="1"/>
  <c r="Q136" i="22" s="1"/>
  <c r="AJ136" i="22" s="1"/>
  <c r="J136" i="22"/>
  <c r="P136" i="22" s="1"/>
  <c r="O136" i="22" s="1"/>
  <c r="AI136" i="22" s="1"/>
  <c r="C136" i="22"/>
  <c r="G136" i="22" s="1"/>
  <c r="AG135" i="22"/>
  <c r="AF135" i="22"/>
  <c r="R135" i="22"/>
  <c r="Q135" i="22" s="1"/>
  <c r="AJ135" i="22" s="1"/>
  <c r="L135" i="22"/>
  <c r="J135" i="22"/>
  <c r="C135" i="22"/>
  <c r="G135" i="22" s="1"/>
  <c r="AG134" i="22"/>
  <c r="AF134" i="22"/>
  <c r="L134" i="22"/>
  <c r="R134" i="22" s="1"/>
  <c r="Q134" i="22" s="1"/>
  <c r="AJ134" i="22" s="1"/>
  <c r="J134" i="22"/>
  <c r="C134" i="22"/>
  <c r="G134" i="22" s="1"/>
  <c r="AG133" i="22"/>
  <c r="AF133" i="22"/>
  <c r="R133" i="22"/>
  <c r="Q133" i="22" s="1"/>
  <c r="AJ133" i="22" s="1"/>
  <c r="P133" i="22"/>
  <c r="O133" i="22" s="1"/>
  <c r="AI133" i="22" s="1"/>
  <c r="L133" i="22"/>
  <c r="J133" i="22"/>
  <c r="C133" i="22"/>
  <c r="G133" i="22" s="1"/>
  <c r="AG132" i="22"/>
  <c r="AF132" i="22"/>
  <c r="R132" i="22"/>
  <c r="Q132" i="22" s="1"/>
  <c r="AJ132" i="22" s="1"/>
  <c r="L132" i="22"/>
  <c r="J132" i="22"/>
  <c r="P132" i="22" s="1"/>
  <c r="O132" i="22" s="1"/>
  <c r="AI132" i="22" s="1"/>
  <c r="C132" i="22"/>
  <c r="G132" i="22" s="1"/>
  <c r="AG131" i="22"/>
  <c r="AF131" i="22"/>
  <c r="R131" i="22"/>
  <c r="Q131" i="22" s="1"/>
  <c r="AJ131" i="22" s="1"/>
  <c r="L131" i="22"/>
  <c r="J131" i="22"/>
  <c r="C131" i="22"/>
  <c r="G131" i="22" s="1"/>
  <c r="AG130" i="22"/>
  <c r="AF130" i="22"/>
  <c r="R130" i="22"/>
  <c r="Q130" i="22" s="1"/>
  <c r="AJ130" i="22" s="1"/>
  <c r="P130" i="22"/>
  <c r="O130" i="22" s="1"/>
  <c r="AI130" i="22" s="1"/>
  <c r="L130" i="22"/>
  <c r="J130" i="22"/>
  <c r="C130" i="22"/>
  <c r="G130" i="22" s="1"/>
  <c r="AG129" i="22"/>
  <c r="AF129" i="22"/>
  <c r="P129" i="22"/>
  <c r="O129" i="22" s="1"/>
  <c r="AI129" i="22" s="1"/>
  <c r="L129" i="22"/>
  <c r="R129" i="22" s="1"/>
  <c r="Q129" i="22" s="1"/>
  <c r="AJ129" i="22" s="1"/>
  <c r="J129" i="22"/>
  <c r="C129" i="22"/>
  <c r="G129" i="22" s="1"/>
  <c r="AG128" i="22"/>
  <c r="AF128" i="22"/>
  <c r="R128" i="22"/>
  <c r="Q128" i="22" s="1"/>
  <c r="AJ128" i="22" s="1"/>
  <c r="L128" i="22"/>
  <c r="J128" i="22"/>
  <c r="P128" i="22" s="1"/>
  <c r="O128" i="22" s="1"/>
  <c r="AI128" i="22" s="1"/>
  <c r="C128" i="22"/>
  <c r="G128" i="22" s="1"/>
  <c r="AG127" i="22"/>
  <c r="AF127" i="22"/>
  <c r="R127" i="22"/>
  <c r="Q127" i="22" s="1"/>
  <c r="AJ127" i="22" s="1"/>
  <c r="L127" i="22"/>
  <c r="J127" i="22"/>
  <c r="C127" i="22"/>
  <c r="G127" i="22" s="1"/>
  <c r="AG126" i="22"/>
  <c r="AF126" i="22"/>
  <c r="L126" i="22"/>
  <c r="R126" i="22" s="1"/>
  <c r="Q126" i="22" s="1"/>
  <c r="AJ126" i="22" s="1"/>
  <c r="J126" i="22"/>
  <c r="C126" i="22"/>
  <c r="G126" i="22" s="1"/>
  <c r="AG125" i="22"/>
  <c r="AF125" i="22"/>
  <c r="R125" i="22"/>
  <c r="Q125" i="22" s="1"/>
  <c r="AJ125" i="22" s="1"/>
  <c r="L125" i="22"/>
  <c r="J125" i="22"/>
  <c r="C125" i="22"/>
  <c r="G125" i="22" s="1"/>
  <c r="AG124" i="22"/>
  <c r="AF124" i="22"/>
  <c r="R124" i="22"/>
  <c r="Q124" i="22" s="1"/>
  <c r="AJ124" i="22" s="1"/>
  <c r="L124" i="22"/>
  <c r="J124" i="22"/>
  <c r="C124" i="22"/>
  <c r="G124" i="22" s="1"/>
  <c r="AG123" i="22"/>
  <c r="AF123" i="22"/>
  <c r="R123" i="22"/>
  <c r="Q123" i="22" s="1"/>
  <c r="AJ123" i="22" s="1"/>
  <c r="P123" i="22"/>
  <c r="O123" i="22" s="1"/>
  <c r="AI123" i="22" s="1"/>
  <c r="L123" i="22"/>
  <c r="J123" i="22"/>
  <c r="C123" i="22"/>
  <c r="G123" i="22" s="1"/>
  <c r="AG122" i="22"/>
  <c r="AF122" i="22"/>
  <c r="P122" i="22"/>
  <c r="O122" i="22" s="1"/>
  <c r="AI122" i="22" s="1"/>
  <c r="L122" i="22"/>
  <c r="R122" i="22" s="1"/>
  <c r="Q122" i="22" s="1"/>
  <c r="AJ122" i="22" s="1"/>
  <c r="J122" i="22"/>
  <c r="C122" i="22"/>
  <c r="G122" i="22" s="1"/>
  <c r="AG121" i="22"/>
  <c r="AF121" i="22"/>
  <c r="R121" i="22"/>
  <c r="Q121" i="22" s="1"/>
  <c r="AJ121" i="22" s="1"/>
  <c r="L121" i="22"/>
  <c r="J121" i="22"/>
  <c r="P121" i="22" s="1"/>
  <c r="O121" i="22" s="1"/>
  <c r="AI121" i="22" s="1"/>
  <c r="C121" i="22"/>
  <c r="G121" i="22" s="1"/>
  <c r="AG120" i="22"/>
  <c r="AF120" i="22"/>
  <c r="R120" i="22"/>
  <c r="Q120" i="22" s="1"/>
  <c r="AJ120" i="22" s="1"/>
  <c r="L120" i="22"/>
  <c r="J120" i="22"/>
  <c r="C120" i="22"/>
  <c r="G120" i="22" s="1"/>
  <c r="AG119" i="22"/>
  <c r="AF119" i="22"/>
  <c r="R119" i="22"/>
  <c r="Q119" i="22" s="1"/>
  <c r="AJ119" i="22" s="1"/>
  <c r="L119" i="22"/>
  <c r="J119" i="22"/>
  <c r="C119" i="22"/>
  <c r="G119" i="22" s="1"/>
  <c r="AG118" i="22"/>
  <c r="AF118" i="22"/>
  <c r="R118" i="22"/>
  <c r="Q118" i="22" s="1"/>
  <c r="AJ118" i="22" s="1"/>
  <c r="P118" i="22"/>
  <c r="O118" i="22" s="1"/>
  <c r="AI118" i="22" s="1"/>
  <c r="L118" i="22"/>
  <c r="J118" i="22"/>
  <c r="C118" i="22"/>
  <c r="G118" i="22" s="1"/>
  <c r="AG117" i="22"/>
  <c r="AF117" i="22"/>
  <c r="L117" i="22"/>
  <c r="R117" i="22" s="1"/>
  <c r="Q117" i="22" s="1"/>
  <c r="AJ117" i="22" s="1"/>
  <c r="J117" i="22"/>
  <c r="P117" i="22" s="1"/>
  <c r="O117" i="22" s="1"/>
  <c r="AI117" i="22" s="1"/>
  <c r="C117" i="22"/>
  <c r="G117" i="22" s="1"/>
  <c r="AG116" i="22"/>
  <c r="AF116" i="22"/>
  <c r="R116" i="22"/>
  <c r="Q116" i="22" s="1"/>
  <c r="AJ116" i="22" s="1"/>
  <c r="L116" i="22"/>
  <c r="J116" i="22"/>
  <c r="C116" i="22"/>
  <c r="G116" i="22" s="1"/>
  <c r="AG115" i="22"/>
  <c r="AF115" i="22"/>
  <c r="P115" i="22"/>
  <c r="O115" i="22" s="1"/>
  <c r="AI115" i="22" s="1"/>
  <c r="L115" i="22"/>
  <c r="R115" i="22" s="1"/>
  <c r="Q115" i="22" s="1"/>
  <c r="AJ115" i="22" s="1"/>
  <c r="J115" i="22"/>
  <c r="C115" i="22"/>
  <c r="G115" i="22" s="1"/>
  <c r="AG114" i="22"/>
  <c r="AF114" i="22"/>
  <c r="P114" i="22"/>
  <c r="O114" i="22" s="1"/>
  <c r="AI114" i="22" s="1"/>
  <c r="L114" i="22"/>
  <c r="R114" i="22" s="1"/>
  <c r="Q114" i="22" s="1"/>
  <c r="AJ114" i="22" s="1"/>
  <c r="J114" i="22"/>
  <c r="C114" i="22"/>
  <c r="G114" i="22" s="1"/>
  <c r="AG113" i="22"/>
  <c r="AF113" i="22"/>
  <c r="R113" i="22"/>
  <c r="Q113" i="22" s="1"/>
  <c r="AJ113" i="22" s="1"/>
  <c r="L113" i="22"/>
  <c r="J113" i="22"/>
  <c r="P113" i="22" s="1"/>
  <c r="O113" i="22" s="1"/>
  <c r="AI113" i="22" s="1"/>
  <c r="C113" i="22"/>
  <c r="G113" i="22" s="1"/>
  <c r="AG112" i="22"/>
  <c r="AF112" i="22"/>
  <c r="L112" i="22"/>
  <c r="R112" i="22" s="1"/>
  <c r="Q112" i="22" s="1"/>
  <c r="AJ112" i="22" s="1"/>
  <c r="J112" i="22"/>
  <c r="C112" i="22"/>
  <c r="G112" i="22" s="1"/>
  <c r="AG111" i="22"/>
  <c r="AF111" i="22"/>
  <c r="R111" i="22"/>
  <c r="Q111" i="22" s="1"/>
  <c r="AJ111" i="22" s="1"/>
  <c r="P111" i="22"/>
  <c r="O111" i="22" s="1"/>
  <c r="AI111" i="22" s="1"/>
  <c r="L111" i="22"/>
  <c r="J111" i="22"/>
  <c r="C111" i="22"/>
  <c r="G111" i="22" s="1"/>
  <c r="AG110" i="22"/>
  <c r="AF110" i="22"/>
  <c r="R110" i="22"/>
  <c r="Q110" i="22" s="1"/>
  <c r="AJ110" i="22" s="1"/>
  <c r="P110" i="22"/>
  <c r="O110" i="22" s="1"/>
  <c r="AI110" i="22" s="1"/>
  <c r="L110" i="22"/>
  <c r="J110" i="22"/>
  <c r="C110" i="22"/>
  <c r="G110" i="22" s="1"/>
  <c r="AG109" i="22"/>
  <c r="AF109" i="22"/>
  <c r="L109" i="22"/>
  <c r="R109" i="22" s="1"/>
  <c r="Q109" i="22" s="1"/>
  <c r="AJ109" i="22" s="1"/>
  <c r="J109" i="22"/>
  <c r="P109" i="22" s="1"/>
  <c r="O109" i="22" s="1"/>
  <c r="AI109" i="22" s="1"/>
  <c r="C109" i="22"/>
  <c r="G109" i="22" s="1"/>
  <c r="AG108" i="22"/>
  <c r="AF108" i="22"/>
  <c r="R108" i="22"/>
  <c r="Q108" i="22" s="1"/>
  <c r="AJ108" i="22" s="1"/>
  <c r="L108" i="22"/>
  <c r="J108" i="22"/>
  <c r="C108" i="22"/>
  <c r="G108" i="22" s="1"/>
  <c r="AG107" i="22"/>
  <c r="AF107" i="22"/>
  <c r="L107" i="22"/>
  <c r="R107" i="22" s="1"/>
  <c r="Q107" i="22" s="1"/>
  <c r="AJ107" i="22" s="1"/>
  <c r="J107" i="22"/>
  <c r="C107" i="22"/>
  <c r="G107" i="22" s="1"/>
  <c r="AG106" i="22"/>
  <c r="AF106" i="22"/>
  <c r="AJ106" i="22"/>
  <c r="AI106" i="22"/>
  <c r="C106" i="22"/>
  <c r="G106" i="22" s="1"/>
  <c r="AG105" i="22"/>
  <c r="AF105" i="22"/>
  <c r="AJ105" i="22"/>
  <c r="C105" i="22"/>
  <c r="G105" i="22" s="1"/>
  <c r="P105" i="22" s="1"/>
  <c r="O105" i="22" s="1"/>
  <c r="AI105" i="22" s="1"/>
  <c r="AG104" i="22"/>
  <c r="AF104" i="22"/>
  <c r="P104" i="22"/>
  <c r="O104" i="22" s="1"/>
  <c r="AI104" i="22" s="1"/>
  <c r="L104" i="22"/>
  <c r="R104" i="22" s="1"/>
  <c r="Q104" i="22" s="1"/>
  <c r="AJ104" i="22" s="1"/>
  <c r="J104" i="22"/>
  <c r="C104" i="22"/>
  <c r="G104" i="22" s="1"/>
  <c r="AG103" i="22"/>
  <c r="AF103" i="22"/>
  <c r="R103" i="22"/>
  <c r="Q103" i="22" s="1"/>
  <c r="AJ103" i="22" s="1"/>
  <c r="P103" i="22"/>
  <c r="O103" i="22" s="1"/>
  <c r="AI103" i="22" s="1"/>
  <c r="L103" i="22"/>
  <c r="J103" i="22"/>
  <c r="C103" i="22"/>
  <c r="G103" i="22" s="1"/>
  <c r="AG102" i="22"/>
  <c r="AF102" i="22"/>
  <c r="R102" i="22"/>
  <c r="Q102" i="22" s="1"/>
  <c r="AJ102" i="22" s="1"/>
  <c r="L102" i="22"/>
  <c r="J102" i="22"/>
  <c r="P102" i="22" s="1"/>
  <c r="O102" i="22" s="1"/>
  <c r="AI102" i="22" s="1"/>
  <c r="C102" i="22"/>
  <c r="G102" i="22" s="1"/>
  <c r="AG101" i="22"/>
  <c r="AF101" i="22"/>
  <c r="R101" i="22"/>
  <c r="Q101" i="22" s="1"/>
  <c r="AJ101" i="22" s="1"/>
  <c r="L101" i="22"/>
  <c r="J101" i="22"/>
  <c r="P101" i="22" s="1"/>
  <c r="O101" i="22" s="1"/>
  <c r="AI101" i="22" s="1"/>
  <c r="C101" i="22"/>
  <c r="G101" i="22" s="1"/>
  <c r="AG100" i="22"/>
  <c r="AF100" i="22"/>
  <c r="R100" i="22"/>
  <c r="Q100" i="22" s="1"/>
  <c r="AJ100" i="22" s="1"/>
  <c r="P100" i="22"/>
  <c r="O100" i="22" s="1"/>
  <c r="AI100" i="22" s="1"/>
  <c r="L100" i="22"/>
  <c r="J100" i="22"/>
  <c r="C100" i="22"/>
  <c r="G100" i="22" s="1"/>
  <c r="AG99" i="22"/>
  <c r="AF99" i="22"/>
  <c r="P99" i="22"/>
  <c r="O99" i="22" s="1"/>
  <c r="AI99" i="22" s="1"/>
  <c r="L99" i="22"/>
  <c r="R99" i="22" s="1"/>
  <c r="Q99" i="22" s="1"/>
  <c r="AJ99" i="22" s="1"/>
  <c r="J99" i="22"/>
  <c r="C99" i="22"/>
  <c r="G99" i="22" s="1"/>
  <c r="AG98" i="22"/>
  <c r="AF98" i="22"/>
  <c r="R98" i="22"/>
  <c r="Q98" i="22" s="1"/>
  <c r="AJ98" i="22" s="1"/>
  <c r="L98" i="22"/>
  <c r="J98" i="22"/>
  <c r="P98" i="22" s="1"/>
  <c r="O98" i="22" s="1"/>
  <c r="AI98" i="22" s="1"/>
  <c r="C98" i="22"/>
  <c r="G98" i="22" s="1"/>
  <c r="AG97" i="22"/>
  <c r="AF97" i="22"/>
  <c r="R97" i="22"/>
  <c r="Q97" i="22" s="1"/>
  <c r="AJ97" i="22" s="1"/>
  <c r="L97" i="22"/>
  <c r="J97" i="22"/>
  <c r="C97" i="22"/>
  <c r="G97" i="22" s="1"/>
  <c r="AG96" i="22"/>
  <c r="AF96" i="22"/>
  <c r="P96" i="22"/>
  <c r="O96" i="22" s="1"/>
  <c r="AI96" i="22" s="1"/>
  <c r="L96" i="22"/>
  <c r="R96" i="22" s="1"/>
  <c r="Q96" i="22" s="1"/>
  <c r="AJ96" i="22" s="1"/>
  <c r="J96" i="22"/>
  <c r="C96" i="22"/>
  <c r="G96" i="22" s="1"/>
  <c r="AG95" i="22"/>
  <c r="AF95" i="22"/>
  <c r="R95" i="22"/>
  <c r="Q95" i="22" s="1"/>
  <c r="AJ95" i="22" s="1"/>
  <c r="P95" i="22"/>
  <c r="O95" i="22" s="1"/>
  <c r="AI95" i="22" s="1"/>
  <c r="L95" i="22"/>
  <c r="J95" i="22"/>
  <c r="C95" i="22"/>
  <c r="G95" i="22" s="1"/>
  <c r="AG94" i="22"/>
  <c r="AF94" i="22"/>
  <c r="R94" i="22"/>
  <c r="Q94" i="22" s="1"/>
  <c r="AJ94" i="22" s="1"/>
  <c r="L94" i="22"/>
  <c r="J94" i="22"/>
  <c r="P94" i="22" s="1"/>
  <c r="O94" i="22" s="1"/>
  <c r="AI94" i="22" s="1"/>
  <c r="C94" i="22"/>
  <c r="G94" i="22" s="1"/>
  <c r="AG93" i="22"/>
  <c r="AF93" i="22"/>
  <c r="P93" i="22"/>
  <c r="O93" i="22" s="1"/>
  <c r="AI93" i="22" s="1"/>
  <c r="L93" i="22"/>
  <c r="R93" i="22" s="1"/>
  <c r="Q93" i="22" s="1"/>
  <c r="AJ93" i="22" s="1"/>
  <c r="J93" i="22"/>
  <c r="C93" i="22"/>
  <c r="G93" i="22" s="1"/>
  <c r="AG92" i="22"/>
  <c r="AF92" i="22"/>
  <c r="R92" i="22"/>
  <c r="Q92" i="22" s="1"/>
  <c r="AJ92" i="22" s="1"/>
  <c r="P92" i="22"/>
  <c r="O92" i="22" s="1"/>
  <c r="AI92" i="22" s="1"/>
  <c r="L92" i="22"/>
  <c r="J92" i="22"/>
  <c r="C92" i="22"/>
  <c r="G92" i="22" s="1"/>
  <c r="AG91" i="22"/>
  <c r="AF91" i="22"/>
  <c r="R91" i="22"/>
  <c r="Q91" i="22" s="1"/>
  <c r="AJ91" i="22" s="1"/>
  <c r="L91" i="22"/>
  <c r="J91" i="22"/>
  <c r="P91" i="22" s="1"/>
  <c r="O91" i="22" s="1"/>
  <c r="AI91" i="22" s="1"/>
  <c r="C91" i="22"/>
  <c r="G91" i="22" s="1"/>
  <c r="AG90" i="22"/>
  <c r="AF90" i="22"/>
  <c r="R90" i="22"/>
  <c r="Q90" i="22" s="1"/>
  <c r="AJ90" i="22" s="1"/>
  <c r="L90" i="22"/>
  <c r="J90" i="22"/>
  <c r="P90" i="22" s="1"/>
  <c r="O90" i="22" s="1"/>
  <c r="AI90" i="22" s="1"/>
  <c r="C90" i="22"/>
  <c r="G90" i="22" s="1"/>
  <c r="AG89" i="22"/>
  <c r="AF89" i="22"/>
  <c r="R89" i="22"/>
  <c r="Q89" i="22" s="1"/>
  <c r="AJ89" i="22" s="1"/>
  <c r="P89" i="22"/>
  <c r="O89" i="22" s="1"/>
  <c r="AI89" i="22" s="1"/>
  <c r="L89" i="22"/>
  <c r="J89" i="22"/>
  <c r="C89" i="22"/>
  <c r="G89" i="22" s="1"/>
  <c r="AG88" i="22"/>
  <c r="AF88" i="22"/>
  <c r="L88" i="22"/>
  <c r="R88" i="22" s="1"/>
  <c r="Q88" i="22" s="1"/>
  <c r="AJ88" i="22" s="1"/>
  <c r="J88" i="22"/>
  <c r="C88" i="22"/>
  <c r="G88" i="22" s="1"/>
  <c r="AG87" i="22"/>
  <c r="AF87" i="22"/>
  <c r="R87" i="22"/>
  <c r="Q87" i="22" s="1"/>
  <c r="AJ87" i="22" s="1"/>
  <c r="P87" i="22"/>
  <c r="O87" i="22" s="1"/>
  <c r="AI87" i="22" s="1"/>
  <c r="L87" i="22"/>
  <c r="J87" i="22"/>
  <c r="C87" i="22"/>
  <c r="G87" i="22" s="1"/>
  <c r="AG86" i="22"/>
  <c r="AF86" i="22"/>
  <c r="R86" i="22"/>
  <c r="Q86" i="22" s="1"/>
  <c r="AJ86" i="22" s="1"/>
  <c r="P86" i="22"/>
  <c r="O86" i="22" s="1"/>
  <c r="AI86" i="22" s="1"/>
  <c r="L86" i="22"/>
  <c r="J86" i="22"/>
  <c r="C86" i="22"/>
  <c r="G86" i="22" s="1"/>
  <c r="AG85" i="22"/>
  <c r="AF85" i="22"/>
  <c r="L85" i="22"/>
  <c r="R85" i="22" s="1"/>
  <c r="Q85" i="22" s="1"/>
  <c r="AJ85" i="22" s="1"/>
  <c r="J85" i="22"/>
  <c r="P85" i="22" s="1"/>
  <c r="O85" i="22" s="1"/>
  <c r="AI85" i="22" s="1"/>
  <c r="C85" i="22"/>
  <c r="G85" i="22" s="1"/>
  <c r="AG84" i="22"/>
  <c r="AF84" i="22"/>
  <c r="R84" i="22"/>
  <c r="Q84" i="22" s="1"/>
  <c r="AJ84" i="22" s="1"/>
  <c r="L84" i="22"/>
  <c r="J84" i="22"/>
  <c r="C84" i="22"/>
  <c r="G84" i="22" s="1"/>
  <c r="AG83" i="22"/>
  <c r="AF83" i="22"/>
  <c r="P83" i="22"/>
  <c r="O83" i="22" s="1"/>
  <c r="AI83" i="22" s="1"/>
  <c r="L83" i="22"/>
  <c r="R83" i="22" s="1"/>
  <c r="Q83" i="22" s="1"/>
  <c r="AJ83" i="22" s="1"/>
  <c r="J83" i="22"/>
  <c r="C83" i="22"/>
  <c r="G83" i="22" s="1"/>
  <c r="AG82" i="22"/>
  <c r="AF82" i="22"/>
  <c r="P82" i="22"/>
  <c r="O82" i="22" s="1"/>
  <c r="AI82" i="22" s="1"/>
  <c r="L82" i="22"/>
  <c r="R82" i="22" s="1"/>
  <c r="Q82" i="22" s="1"/>
  <c r="AJ82" i="22" s="1"/>
  <c r="J82" i="22"/>
  <c r="C82" i="22"/>
  <c r="G82" i="22" s="1"/>
  <c r="AG81" i="22"/>
  <c r="AF81" i="22"/>
  <c r="R81" i="22"/>
  <c r="Q81" i="22" s="1"/>
  <c r="AJ81" i="22" s="1"/>
  <c r="L81" i="22"/>
  <c r="J81" i="22"/>
  <c r="C81" i="22"/>
  <c r="G81" i="22" s="1"/>
  <c r="AG80" i="22"/>
  <c r="AF80" i="22"/>
  <c r="L80" i="22"/>
  <c r="R80" i="22" s="1"/>
  <c r="Q80" i="22" s="1"/>
  <c r="AJ80" i="22" s="1"/>
  <c r="J80" i="22"/>
  <c r="C80" i="22"/>
  <c r="G80" i="22" s="1"/>
  <c r="AG79" i="22"/>
  <c r="AF79" i="22"/>
  <c r="R79" i="22"/>
  <c r="Q79" i="22" s="1"/>
  <c r="AJ79" i="22" s="1"/>
  <c r="L79" i="22"/>
  <c r="J79" i="22"/>
  <c r="P79" i="22" s="1"/>
  <c r="O79" i="22" s="1"/>
  <c r="AI79" i="22" s="1"/>
  <c r="C79" i="22"/>
  <c r="G79" i="22" s="1"/>
  <c r="AG78" i="22"/>
  <c r="AF78" i="22"/>
  <c r="P78" i="22"/>
  <c r="O78" i="22" s="1"/>
  <c r="AI78" i="22" s="1"/>
  <c r="L78" i="22"/>
  <c r="R78" i="22" s="1"/>
  <c r="Q78" i="22" s="1"/>
  <c r="AJ78" i="22" s="1"/>
  <c r="J78" i="22"/>
  <c r="C78" i="22"/>
  <c r="G78" i="22" s="1"/>
  <c r="AG77" i="22"/>
  <c r="AF77" i="22"/>
  <c r="P77" i="22"/>
  <c r="O77" i="22" s="1"/>
  <c r="AI77" i="22" s="1"/>
  <c r="L77" i="22"/>
  <c r="R77" i="22" s="1"/>
  <c r="Q77" i="22" s="1"/>
  <c r="AJ77" i="22" s="1"/>
  <c r="J77" i="22"/>
  <c r="C77" i="22"/>
  <c r="G77" i="22" s="1"/>
  <c r="AG76" i="22"/>
  <c r="AF76" i="22"/>
  <c r="R76" i="22"/>
  <c r="Q76" i="22" s="1"/>
  <c r="AJ76" i="22" s="1"/>
  <c r="L76" i="22"/>
  <c r="J76" i="22"/>
  <c r="C76" i="22"/>
  <c r="G76" i="22" s="1"/>
  <c r="AG75" i="22"/>
  <c r="AF75" i="22"/>
  <c r="L75" i="22"/>
  <c r="R75" i="22" s="1"/>
  <c r="Q75" i="22" s="1"/>
  <c r="AJ75" i="22" s="1"/>
  <c r="J75" i="22"/>
  <c r="C75" i="22"/>
  <c r="G75" i="22" s="1"/>
  <c r="AG74" i="22"/>
  <c r="AF74" i="22"/>
  <c r="R74" i="22"/>
  <c r="Q74" i="22" s="1"/>
  <c r="AJ74" i="22" s="1"/>
  <c r="L74" i="22"/>
  <c r="J74" i="22"/>
  <c r="P74" i="22" s="1"/>
  <c r="O74" i="22" s="1"/>
  <c r="AI74" i="22" s="1"/>
  <c r="C74" i="22"/>
  <c r="G74" i="22" s="1"/>
  <c r="AG73" i="22"/>
  <c r="AF73" i="22"/>
  <c r="AJ73" i="22"/>
  <c r="AI73" i="22"/>
  <c r="C73" i="22"/>
  <c r="G73" i="22" s="1"/>
  <c r="AG72" i="22"/>
  <c r="AF72" i="22"/>
  <c r="AJ72" i="22"/>
  <c r="C72" i="22"/>
  <c r="G72" i="22" s="1"/>
  <c r="P72" i="22" s="1"/>
  <c r="O72" i="22" s="1"/>
  <c r="AI72" i="22" s="1"/>
  <c r="AG71" i="22"/>
  <c r="AF71" i="22"/>
  <c r="R71" i="22"/>
  <c r="Q71" i="22" s="1"/>
  <c r="AJ71" i="22" s="1"/>
  <c r="P71" i="22"/>
  <c r="O71" i="22" s="1"/>
  <c r="AI71" i="22" s="1"/>
  <c r="L71" i="22"/>
  <c r="J71" i="22"/>
  <c r="C71" i="22"/>
  <c r="G71" i="22" s="1"/>
  <c r="AG70" i="22"/>
  <c r="AF70" i="22"/>
  <c r="L70" i="22"/>
  <c r="R70" i="22" s="1"/>
  <c r="Q70" i="22" s="1"/>
  <c r="AJ70" i="22" s="1"/>
  <c r="J70" i="22"/>
  <c r="P70" i="22" s="1"/>
  <c r="O70" i="22" s="1"/>
  <c r="AI70" i="22" s="1"/>
  <c r="C70" i="22"/>
  <c r="G70" i="22" s="1"/>
  <c r="AG69" i="22"/>
  <c r="AF69" i="22"/>
  <c r="R69" i="22"/>
  <c r="Q69" i="22" s="1"/>
  <c r="AJ69" i="22" s="1"/>
  <c r="L69" i="22"/>
  <c r="J69" i="22"/>
  <c r="C69" i="22"/>
  <c r="G69" i="22" s="1"/>
  <c r="AG68" i="22"/>
  <c r="AF68" i="22"/>
  <c r="P68" i="22"/>
  <c r="O68" i="22" s="1"/>
  <c r="AI68" i="22" s="1"/>
  <c r="L68" i="22"/>
  <c r="R68" i="22" s="1"/>
  <c r="Q68" i="22" s="1"/>
  <c r="AJ68" i="22" s="1"/>
  <c r="J68" i="22"/>
  <c r="C68" i="22"/>
  <c r="G68" i="22" s="1"/>
  <c r="AG67" i="22"/>
  <c r="AF67" i="22"/>
  <c r="P67" i="22"/>
  <c r="O67" i="22" s="1"/>
  <c r="AI67" i="22" s="1"/>
  <c r="L67" i="22"/>
  <c r="N67" i="22" s="1"/>
  <c r="J67" i="22"/>
  <c r="C67" i="22"/>
  <c r="G67" i="22" s="1"/>
  <c r="AG66" i="22"/>
  <c r="AF66" i="22"/>
  <c r="R66" i="22"/>
  <c r="Q66" i="22" s="1"/>
  <c r="AJ66" i="22" s="1"/>
  <c r="L66" i="22"/>
  <c r="J66" i="22"/>
  <c r="C66" i="22"/>
  <c r="G66" i="22" s="1"/>
  <c r="AG65" i="22"/>
  <c r="AF65" i="22"/>
  <c r="L65" i="22"/>
  <c r="R65" i="22" s="1"/>
  <c r="Q65" i="22" s="1"/>
  <c r="AJ65" i="22" s="1"/>
  <c r="J65" i="22"/>
  <c r="C65" i="22"/>
  <c r="G65" i="22" s="1"/>
  <c r="AG64" i="22"/>
  <c r="AF64" i="22"/>
  <c r="R64" i="22"/>
  <c r="Q64" i="22" s="1"/>
  <c r="AJ64" i="22" s="1"/>
  <c r="L64" i="22"/>
  <c r="J64" i="22"/>
  <c r="P64" i="22" s="1"/>
  <c r="O64" i="22" s="1"/>
  <c r="AI64" i="22" s="1"/>
  <c r="C64" i="22"/>
  <c r="G64" i="22" s="1"/>
  <c r="AG63" i="22"/>
  <c r="AF63" i="22"/>
  <c r="L63" i="22"/>
  <c r="R63" i="22" s="1"/>
  <c r="Q63" i="22" s="1"/>
  <c r="AJ63" i="22" s="1"/>
  <c r="J63" i="22"/>
  <c r="P63" i="22" s="1"/>
  <c r="O63" i="22" s="1"/>
  <c r="AI63" i="22" s="1"/>
  <c r="C63" i="22"/>
  <c r="G63" i="22" s="1"/>
  <c r="AG62" i="22"/>
  <c r="AF62" i="22"/>
  <c r="R62" i="22"/>
  <c r="Q62" i="22" s="1"/>
  <c r="AJ62" i="22" s="1"/>
  <c r="P62" i="22"/>
  <c r="O62" i="22" s="1"/>
  <c r="AI62" i="22" s="1"/>
  <c r="L62" i="22"/>
  <c r="J62" i="22"/>
  <c r="C62" i="22"/>
  <c r="G62" i="22" s="1"/>
  <c r="AG61" i="22"/>
  <c r="AF61" i="22"/>
  <c r="R61" i="22"/>
  <c r="Q61" i="22" s="1"/>
  <c r="AJ61" i="22" s="1"/>
  <c r="L61" i="22"/>
  <c r="J61" i="22"/>
  <c r="C61" i="22"/>
  <c r="G61" i="22" s="1"/>
  <c r="AG60" i="22"/>
  <c r="AF60" i="22"/>
  <c r="P60" i="22"/>
  <c r="O60" i="22" s="1"/>
  <c r="AI60" i="22" s="1"/>
  <c r="L60" i="22"/>
  <c r="R60" i="22" s="1"/>
  <c r="Q60" i="22" s="1"/>
  <c r="AJ60" i="22" s="1"/>
  <c r="J60" i="22"/>
  <c r="C60" i="22"/>
  <c r="G60" i="22" s="1"/>
  <c r="AG59" i="22"/>
  <c r="AF59" i="22"/>
  <c r="R59" i="22"/>
  <c r="Q59" i="22" s="1"/>
  <c r="AJ59" i="22" s="1"/>
  <c r="P59" i="22"/>
  <c r="O59" i="22" s="1"/>
  <c r="AI59" i="22" s="1"/>
  <c r="L59" i="22"/>
  <c r="N59" i="22" s="1"/>
  <c r="J59" i="22"/>
  <c r="C59" i="22"/>
  <c r="G59" i="22" s="1"/>
  <c r="AG58" i="22"/>
  <c r="AF58" i="22"/>
  <c r="R58" i="22"/>
  <c r="Q58" i="22" s="1"/>
  <c r="AJ58" i="22" s="1"/>
  <c r="L58" i="22"/>
  <c r="J58" i="22"/>
  <c r="P58" i="22" s="1"/>
  <c r="O58" i="22" s="1"/>
  <c r="AI58" i="22" s="1"/>
  <c r="C58" i="22"/>
  <c r="G58" i="22" s="1"/>
  <c r="AG57" i="22"/>
  <c r="AF57" i="22"/>
  <c r="R57" i="22"/>
  <c r="Q57" i="22" s="1"/>
  <c r="AJ57" i="22" s="1"/>
  <c r="L57" i="22"/>
  <c r="J57" i="22"/>
  <c r="C57" i="22"/>
  <c r="G57" i="22" s="1"/>
  <c r="AG56" i="22"/>
  <c r="AF56" i="22"/>
  <c r="R56" i="22"/>
  <c r="Q56" i="22" s="1"/>
  <c r="AJ56" i="22" s="1"/>
  <c r="P56" i="22"/>
  <c r="O56" i="22" s="1"/>
  <c r="AI56" i="22" s="1"/>
  <c r="L56" i="22"/>
  <c r="J56" i="22"/>
  <c r="C56" i="22"/>
  <c r="G56" i="22" s="1"/>
  <c r="AG55" i="22"/>
  <c r="AF55" i="22"/>
  <c r="P55" i="22"/>
  <c r="O55" i="22" s="1"/>
  <c r="AI55" i="22" s="1"/>
  <c r="L55" i="22"/>
  <c r="J55" i="22"/>
  <c r="C55" i="22"/>
  <c r="G55" i="22" s="1"/>
  <c r="AG54" i="22"/>
  <c r="AF54" i="22"/>
  <c r="L54" i="22"/>
  <c r="R54" i="22" s="1"/>
  <c r="Q54" i="22" s="1"/>
  <c r="AJ54" i="22" s="1"/>
  <c r="J54" i="22"/>
  <c r="C54" i="22"/>
  <c r="G54" i="22" s="1"/>
  <c r="AG53" i="22"/>
  <c r="AF53" i="22"/>
  <c r="R53" i="22"/>
  <c r="Q53" i="22" s="1"/>
  <c r="AJ53" i="22" s="1"/>
  <c r="L53" i="22"/>
  <c r="J53" i="22"/>
  <c r="C53" i="22"/>
  <c r="G53" i="22" s="1"/>
  <c r="AG52" i="22"/>
  <c r="AF52" i="22"/>
  <c r="R52" i="22"/>
  <c r="Q52" i="22" s="1"/>
  <c r="AJ52" i="22" s="1"/>
  <c r="L52" i="22"/>
  <c r="J52" i="22"/>
  <c r="P52" i="22" s="1"/>
  <c r="O52" i="22" s="1"/>
  <c r="AI52" i="22" s="1"/>
  <c r="C52" i="22"/>
  <c r="G52" i="22" s="1"/>
  <c r="AG51" i="22"/>
  <c r="AF51" i="22"/>
  <c r="R51" i="22"/>
  <c r="Q51" i="22" s="1"/>
  <c r="AJ51" i="22" s="1"/>
  <c r="L51" i="22"/>
  <c r="J51" i="22"/>
  <c r="P51" i="22" s="1"/>
  <c r="O51" i="22" s="1"/>
  <c r="AI51" i="22" s="1"/>
  <c r="C51" i="22"/>
  <c r="G51" i="22" s="1"/>
  <c r="AG50" i="22"/>
  <c r="AF50" i="22"/>
  <c r="P50" i="22"/>
  <c r="O50" i="22" s="1"/>
  <c r="AI50" i="22" s="1"/>
  <c r="L50" i="22"/>
  <c r="R50" i="22" s="1"/>
  <c r="Q50" i="22" s="1"/>
  <c r="AJ50" i="22" s="1"/>
  <c r="J50" i="22"/>
  <c r="C50" i="22"/>
  <c r="G50" i="22" s="1"/>
  <c r="AG49" i="22"/>
  <c r="AF49" i="22"/>
  <c r="R49" i="22"/>
  <c r="Q49" i="22" s="1"/>
  <c r="AJ49" i="22" s="1"/>
  <c r="L49" i="22"/>
  <c r="J49" i="22"/>
  <c r="C49" i="22"/>
  <c r="G49" i="22" s="1"/>
  <c r="AG48" i="22"/>
  <c r="AF48" i="22"/>
  <c r="P48" i="22"/>
  <c r="O48" i="22" s="1"/>
  <c r="AI48" i="22" s="1"/>
  <c r="L48" i="22"/>
  <c r="R48" i="22" s="1"/>
  <c r="Q48" i="22" s="1"/>
  <c r="AJ48" i="22" s="1"/>
  <c r="J48" i="22"/>
  <c r="C48" i="22"/>
  <c r="G48" i="22" s="1"/>
  <c r="AG47" i="22"/>
  <c r="AF47" i="22"/>
  <c r="P47" i="22"/>
  <c r="O47" i="22" s="1"/>
  <c r="AI47" i="22" s="1"/>
  <c r="L47" i="22"/>
  <c r="R47" i="22" s="1"/>
  <c r="Q47" i="22" s="1"/>
  <c r="AJ47" i="22" s="1"/>
  <c r="J47" i="22"/>
  <c r="C47" i="22"/>
  <c r="G47" i="22" s="1"/>
  <c r="AG46" i="22"/>
  <c r="AF46" i="22"/>
  <c r="R46" i="22"/>
  <c r="Q46" i="22" s="1"/>
  <c r="AJ46" i="22" s="1"/>
  <c r="L46" i="22"/>
  <c r="J46" i="22"/>
  <c r="P46" i="22" s="1"/>
  <c r="O46" i="22" s="1"/>
  <c r="AI46" i="22" s="1"/>
  <c r="C46" i="22"/>
  <c r="G46" i="22" s="1"/>
  <c r="AG45" i="22"/>
  <c r="AF45" i="22"/>
  <c r="L45" i="22"/>
  <c r="R45" i="22" s="1"/>
  <c r="Q45" i="22" s="1"/>
  <c r="AJ45" i="22" s="1"/>
  <c r="J45" i="22"/>
  <c r="C45" i="22"/>
  <c r="G45" i="22" s="1"/>
  <c r="AG44" i="22"/>
  <c r="AF44" i="22"/>
  <c r="R44" i="22"/>
  <c r="Q44" i="22" s="1"/>
  <c r="AJ44" i="22" s="1"/>
  <c r="P44" i="22"/>
  <c r="O44" i="22" s="1"/>
  <c r="AI44" i="22" s="1"/>
  <c r="L44" i="22"/>
  <c r="J44" i="22"/>
  <c r="C44" i="22"/>
  <c r="G44" i="22" s="1"/>
  <c r="AG43" i="22"/>
  <c r="AF43" i="22"/>
  <c r="R43" i="22"/>
  <c r="Q43" i="22" s="1"/>
  <c r="AJ43" i="22" s="1"/>
  <c r="L43" i="22"/>
  <c r="N43" i="22" s="1"/>
  <c r="J43" i="22"/>
  <c r="P43" i="22" s="1"/>
  <c r="O43" i="22" s="1"/>
  <c r="AI43" i="22" s="1"/>
  <c r="C43" i="22"/>
  <c r="G43" i="22" s="1"/>
  <c r="AG42" i="22"/>
  <c r="AF42" i="22"/>
  <c r="P42" i="22"/>
  <c r="O42" i="22" s="1"/>
  <c r="AI42" i="22" s="1"/>
  <c r="L42" i="22"/>
  <c r="R42" i="22" s="1"/>
  <c r="Q42" i="22" s="1"/>
  <c r="AJ42" i="22" s="1"/>
  <c r="J42" i="22"/>
  <c r="C42" i="22"/>
  <c r="G42" i="22" s="1"/>
  <c r="AG41" i="22"/>
  <c r="AF41" i="22"/>
  <c r="R41" i="22"/>
  <c r="Q41" i="22" s="1"/>
  <c r="AJ41" i="22" s="1"/>
  <c r="L41" i="22"/>
  <c r="J41" i="22"/>
  <c r="C41" i="22"/>
  <c r="G41" i="22" s="1"/>
  <c r="AG40" i="22"/>
  <c r="AF40" i="22"/>
  <c r="L40" i="22"/>
  <c r="R40" i="22" s="1"/>
  <c r="Q40" i="22" s="1"/>
  <c r="AJ40" i="22" s="1"/>
  <c r="J40" i="22"/>
  <c r="C40" i="22"/>
  <c r="G40" i="22" s="1"/>
  <c r="AG39" i="22"/>
  <c r="AF39" i="22"/>
  <c r="AJ39" i="22"/>
  <c r="AI39" i="22"/>
  <c r="C39" i="22"/>
  <c r="G39" i="22" s="1"/>
  <c r="AG38" i="22"/>
  <c r="AF38" i="22"/>
  <c r="R38" i="22"/>
  <c r="Q38" i="22" s="1"/>
  <c r="AJ38" i="22" s="1"/>
  <c r="L38" i="22"/>
  <c r="J38" i="22"/>
  <c r="C38" i="22"/>
  <c r="G38" i="22" s="1"/>
  <c r="AG37" i="22"/>
  <c r="AF37" i="22"/>
  <c r="R37" i="22"/>
  <c r="Q37" i="22" s="1"/>
  <c r="AJ37" i="22" s="1"/>
  <c r="L37" i="22"/>
  <c r="J37" i="22"/>
  <c r="P37" i="22" s="1"/>
  <c r="O37" i="22" s="1"/>
  <c r="AI37" i="22" s="1"/>
  <c r="C37" i="22"/>
  <c r="G37" i="22" s="1"/>
  <c r="AG36" i="22"/>
  <c r="AF36" i="22"/>
  <c r="R36" i="22"/>
  <c r="Q36" i="22" s="1"/>
  <c r="AJ36" i="22" s="1"/>
  <c r="L36" i="22"/>
  <c r="J36" i="22"/>
  <c r="P36" i="22" s="1"/>
  <c r="O36" i="22" s="1"/>
  <c r="AI36" i="22" s="1"/>
  <c r="C36" i="22"/>
  <c r="G36" i="22" s="1"/>
  <c r="AG35" i="22"/>
  <c r="AF35" i="22"/>
  <c r="R35" i="22"/>
  <c r="Q35" i="22" s="1"/>
  <c r="AJ35" i="22" s="1"/>
  <c r="L35" i="22"/>
  <c r="J35" i="22"/>
  <c r="C35" i="22"/>
  <c r="G35" i="22" s="1"/>
  <c r="AG34" i="22"/>
  <c r="AF34" i="22"/>
  <c r="P34" i="22"/>
  <c r="O34" i="22" s="1"/>
  <c r="AI34" i="22" s="1"/>
  <c r="L34" i="22"/>
  <c r="R34" i="22" s="1"/>
  <c r="Q34" i="22" s="1"/>
  <c r="AJ34" i="22" s="1"/>
  <c r="J34" i="22"/>
  <c r="C34" i="22"/>
  <c r="G34" i="22" s="1"/>
  <c r="AG33" i="22"/>
  <c r="AF33" i="22"/>
  <c r="R33" i="22"/>
  <c r="Q33" i="22" s="1"/>
  <c r="AJ33" i="22" s="1"/>
  <c r="L33" i="22"/>
  <c r="J33" i="22"/>
  <c r="P33" i="22" s="1"/>
  <c r="O33" i="22" s="1"/>
  <c r="AI33" i="22" s="1"/>
  <c r="C33" i="22"/>
  <c r="G33" i="22" s="1"/>
  <c r="AG32" i="22"/>
  <c r="AF32" i="22"/>
  <c r="P32" i="22"/>
  <c r="O32" i="22" s="1"/>
  <c r="AI32" i="22" s="1"/>
  <c r="L32" i="22"/>
  <c r="R32" i="22" s="1"/>
  <c r="Q32" i="22" s="1"/>
  <c r="AJ32" i="22" s="1"/>
  <c r="J32" i="22"/>
  <c r="C32" i="22"/>
  <c r="G32" i="22" s="1"/>
  <c r="AG31" i="22"/>
  <c r="AF31" i="22"/>
  <c r="P31" i="22"/>
  <c r="O31" i="22" s="1"/>
  <c r="AI31" i="22" s="1"/>
  <c r="L31" i="22"/>
  <c r="R31" i="22" s="1"/>
  <c r="Q31" i="22" s="1"/>
  <c r="AJ31" i="22" s="1"/>
  <c r="J31" i="22"/>
  <c r="C31" i="22"/>
  <c r="G31" i="22" s="1"/>
  <c r="AG30" i="22"/>
  <c r="AF30" i="22"/>
  <c r="R30" i="22"/>
  <c r="Q30" i="22" s="1"/>
  <c r="AJ30" i="22" s="1"/>
  <c r="L30" i="22"/>
  <c r="J30" i="22"/>
  <c r="P30" i="22" s="1"/>
  <c r="O30" i="22" s="1"/>
  <c r="AI30" i="22" s="1"/>
  <c r="C30" i="22"/>
  <c r="G30" i="22" s="1"/>
  <c r="AG29" i="22"/>
  <c r="AF29" i="22"/>
  <c r="L29" i="22"/>
  <c r="R29" i="22" s="1"/>
  <c r="Q29" i="22" s="1"/>
  <c r="AJ29" i="22" s="1"/>
  <c r="J29" i="22"/>
  <c r="P29" i="22" s="1"/>
  <c r="O29" i="22" s="1"/>
  <c r="AI29" i="22" s="1"/>
  <c r="C29" i="22"/>
  <c r="G29" i="22" s="1"/>
  <c r="AG28" i="22"/>
  <c r="AF28" i="22"/>
  <c r="R28" i="22"/>
  <c r="Q28" i="22" s="1"/>
  <c r="AJ28" i="22" s="1"/>
  <c r="P28" i="22"/>
  <c r="O28" i="22" s="1"/>
  <c r="AI28" i="22" s="1"/>
  <c r="L28" i="22"/>
  <c r="J28" i="22"/>
  <c r="C28" i="22"/>
  <c r="G28" i="22" s="1"/>
  <c r="AG27" i="22"/>
  <c r="AF27" i="22"/>
  <c r="R27" i="22"/>
  <c r="Q27" i="22" s="1"/>
  <c r="AJ27" i="22" s="1"/>
  <c r="P27" i="22"/>
  <c r="O27" i="22" s="1"/>
  <c r="AI27" i="22" s="1"/>
  <c r="L27" i="22"/>
  <c r="J27" i="22"/>
  <c r="C27" i="22"/>
  <c r="G27" i="22" s="1"/>
  <c r="AG26" i="22"/>
  <c r="AF26" i="22"/>
  <c r="L26" i="22"/>
  <c r="R26" i="22" s="1"/>
  <c r="Q26" i="22" s="1"/>
  <c r="AJ26" i="22" s="1"/>
  <c r="J26" i="22"/>
  <c r="C26" i="22"/>
  <c r="G26" i="22" s="1"/>
  <c r="AG25" i="22"/>
  <c r="AF25" i="22"/>
  <c r="R25" i="22"/>
  <c r="Q25" i="22" s="1"/>
  <c r="AJ25" i="22" s="1"/>
  <c r="L25" i="22"/>
  <c r="J25" i="22"/>
  <c r="P25" i="22" s="1"/>
  <c r="O25" i="22" s="1"/>
  <c r="AI25" i="22" s="1"/>
  <c r="C25" i="22"/>
  <c r="G25" i="22" s="1"/>
  <c r="AG24" i="22"/>
  <c r="AF24" i="22"/>
  <c r="L24" i="22"/>
  <c r="R24" i="22" s="1"/>
  <c r="Q24" i="22" s="1"/>
  <c r="AJ24" i="22" s="1"/>
  <c r="J24" i="22"/>
  <c r="P24" i="22" s="1"/>
  <c r="O24" i="22" s="1"/>
  <c r="AI24" i="22" s="1"/>
  <c r="C24" i="22"/>
  <c r="G24" i="22" s="1"/>
  <c r="AG23" i="22"/>
  <c r="AF23" i="22"/>
  <c r="R23" i="22"/>
  <c r="Q23" i="22" s="1"/>
  <c r="AJ23" i="22" s="1"/>
  <c r="P23" i="22"/>
  <c r="O23" i="22" s="1"/>
  <c r="AI23" i="22" s="1"/>
  <c r="L23" i="22"/>
  <c r="J23" i="22"/>
  <c r="C23" i="22"/>
  <c r="G23" i="22" s="1"/>
  <c r="AG22" i="22"/>
  <c r="AF22" i="22"/>
  <c r="R22" i="22"/>
  <c r="Q22" i="22" s="1"/>
  <c r="AJ22" i="22" s="1"/>
  <c r="P22" i="22"/>
  <c r="O22" i="22" s="1"/>
  <c r="AI22" i="22" s="1"/>
  <c r="L22" i="22"/>
  <c r="J22" i="22"/>
  <c r="C22" i="22"/>
  <c r="G22" i="22" s="1"/>
  <c r="AG21" i="22"/>
  <c r="AF21" i="22"/>
  <c r="L21" i="22"/>
  <c r="R21" i="22" s="1"/>
  <c r="Q21" i="22" s="1"/>
  <c r="AJ21" i="22" s="1"/>
  <c r="J21" i="22"/>
  <c r="P21" i="22" s="1"/>
  <c r="O21" i="22" s="1"/>
  <c r="AI21" i="22" s="1"/>
  <c r="C21" i="22"/>
  <c r="G21" i="22" s="1"/>
  <c r="AG20" i="22"/>
  <c r="AF20" i="22"/>
  <c r="R20" i="22"/>
  <c r="Q20" i="22" s="1"/>
  <c r="AJ20" i="22" s="1"/>
  <c r="L20" i="22"/>
  <c r="J20" i="22"/>
  <c r="C20" i="22"/>
  <c r="G20" i="22" s="1"/>
  <c r="AG19" i="22"/>
  <c r="AF19" i="22"/>
  <c r="P19" i="22"/>
  <c r="O19" i="22" s="1"/>
  <c r="AI19" i="22" s="1"/>
  <c r="L19" i="22"/>
  <c r="R19" i="22" s="1"/>
  <c r="Q19" i="22" s="1"/>
  <c r="AJ19" i="22" s="1"/>
  <c r="J19" i="22"/>
  <c r="C19" i="22"/>
  <c r="G19" i="22" s="1"/>
  <c r="AG18" i="22"/>
  <c r="AF18" i="22"/>
  <c r="P18" i="22"/>
  <c r="O18" i="22" s="1"/>
  <c r="AI18" i="22" s="1"/>
  <c r="L18" i="22"/>
  <c r="R18" i="22" s="1"/>
  <c r="Q18" i="22" s="1"/>
  <c r="AJ18" i="22" s="1"/>
  <c r="J18" i="22"/>
  <c r="C18" i="22"/>
  <c r="G18" i="22" s="1"/>
  <c r="AG17" i="22"/>
  <c r="AF17" i="22"/>
  <c r="R17" i="22"/>
  <c r="Q17" i="22" s="1"/>
  <c r="AJ17" i="22" s="1"/>
  <c r="L17" i="22"/>
  <c r="J17" i="22"/>
  <c r="P17" i="22" s="1"/>
  <c r="O17" i="22" s="1"/>
  <c r="AI17" i="22" s="1"/>
  <c r="C17" i="22"/>
  <c r="G17" i="22" s="1"/>
  <c r="AG16" i="22"/>
  <c r="AF16" i="22"/>
  <c r="P16" i="22"/>
  <c r="O16" i="22" s="1"/>
  <c r="AI16" i="22" s="1"/>
  <c r="L16" i="22"/>
  <c r="R16" i="22" s="1"/>
  <c r="Q16" i="22" s="1"/>
  <c r="AJ16" i="22" s="1"/>
  <c r="J16" i="22"/>
  <c r="C16" i="22"/>
  <c r="G16" i="22" s="1"/>
  <c r="AG15" i="22"/>
  <c r="AF15" i="22"/>
  <c r="AJ15" i="22"/>
  <c r="AI15" i="22"/>
  <c r="C15" i="22"/>
  <c r="G15" i="22" s="1"/>
  <c r="AG14" i="22"/>
  <c r="AF14" i="22"/>
  <c r="AJ14" i="22"/>
  <c r="AI14" i="22"/>
  <c r="C14" i="22"/>
  <c r="G14" i="22" s="1"/>
  <c r="AG13" i="22"/>
  <c r="AF13" i="22"/>
  <c r="AJ13" i="22"/>
  <c r="AI13" i="22"/>
  <c r="C13" i="22"/>
  <c r="G13" i="22" s="1"/>
  <c r="AG12" i="22"/>
  <c r="AF12" i="22"/>
  <c r="AJ12" i="22"/>
  <c r="AI12" i="22"/>
  <c r="C12" i="22"/>
  <c r="G12" i="22" s="1"/>
  <c r="AG11" i="22"/>
  <c r="AF11" i="22"/>
  <c r="AJ11" i="22"/>
  <c r="C11" i="22"/>
  <c r="G11" i="22" s="1"/>
  <c r="AI11" i="22" s="1"/>
  <c r="AG10" i="22"/>
  <c r="AF10" i="22"/>
  <c r="AJ10" i="22"/>
  <c r="AI10" i="22"/>
  <c r="G10" i="22"/>
  <c r="AG9" i="22"/>
  <c r="AF9" i="22"/>
  <c r="AJ9" i="22"/>
  <c r="C9" i="22"/>
  <c r="G9" i="22" s="1"/>
  <c r="AI9" i="22" s="1"/>
  <c r="AG8" i="22"/>
  <c r="AF8" i="22"/>
  <c r="AJ8" i="22"/>
  <c r="C8" i="22"/>
  <c r="G8" i="22" s="1"/>
  <c r="AG7" i="22"/>
  <c r="AF7" i="22"/>
  <c r="AJ7" i="22"/>
  <c r="AI7" i="22"/>
  <c r="D7" i="22"/>
  <c r="C7" i="22"/>
  <c r="G7" i="22" s="1"/>
  <c r="C8" i="1"/>
  <c r="C50" i="1"/>
  <c r="D50" i="1"/>
  <c r="F50" i="1"/>
  <c r="I50" i="1"/>
  <c r="B50" i="1" s="1"/>
  <c r="C51" i="1"/>
  <c r="D51" i="1"/>
  <c r="F51" i="1"/>
  <c r="I51" i="1"/>
  <c r="B51" i="1" s="1"/>
  <c r="C52" i="1"/>
  <c r="D52" i="1"/>
  <c r="F52" i="1"/>
  <c r="I52" i="1"/>
  <c r="B52" i="1" s="1"/>
  <c r="C53" i="1"/>
  <c r="D53" i="1"/>
  <c r="F53" i="1"/>
  <c r="I53" i="1"/>
  <c r="B53" i="1" s="1"/>
  <c r="C14" i="1"/>
  <c r="D14" i="1"/>
  <c r="F14" i="1"/>
  <c r="I14" i="1"/>
  <c r="C34" i="1"/>
  <c r="D34" i="1"/>
  <c r="F34" i="1"/>
  <c r="I34" i="1"/>
  <c r="C77" i="1"/>
  <c r="D77" i="1"/>
  <c r="F77" i="1"/>
  <c r="I77" i="1"/>
  <c r="B77" i="1" s="1"/>
  <c r="C78" i="1"/>
  <c r="D78" i="1"/>
  <c r="F78" i="1"/>
  <c r="I78" i="1"/>
  <c r="B78" i="1" s="1"/>
  <c r="C79" i="1"/>
  <c r="D79" i="1"/>
  <c r="F79" i="1"/>
  <c r="I79" i="1"/>
  <c r="B79" i="1" s="1"/>
  <c r="C80" i="1"/>
  <c r="D80" i="1"/>
  <c r="F80" i="1"/>
  <c r="I80" i="1"/>
  <c r="B80" i="1" s="1"/>
  <c r="C81" i="1"/>
  <c r="D81" i="1"/>
  <c r="F81" i="1"/>
  <c r="I81" i="1"/>
  <c r="B81" i="1" s="1"/>
  <c r="C82" i="1"/>
  <c r="D82" i="1"/>
  <c r="F82" i="1"/>
  <c r="I82" i="1"/>
  <c r="B82" i="1" s="1"/>
  <c r="C83" i="1"/>
  <c r="D83" i="1"/>
  <c r="F83" i="1"/>
  <c r="I83" i="1"/>
  <c r="B83" i="1" s="1"/>
  <c r="C84" i="1"/>
  <c r="D84" i="1"/>
  <c r="F84" i="1"/>
  <c r="I84" i="1"/>
  <c r="B84" i="1" s="1"/>
  <c r="C85" i="1"/>
  <c r="D85" i="1"/>
  <c r="F85" i="1"/>
  <c r="I85" i="1"/>
  <c r="B85" i="1" s="1"/>
  <c r="C86" i="1"/>
  <c r="D86" i="1"/>
  <c r="F86" i="1"/>
  <c r="I86" i="1"/>
  <c r="B86" i="1" s="1"/>
  <c r="C87" i="1"/>
  <c r="D87" i="1"/>
  <c r="F87" i="1"/>
  <c r="I87" i="1"/>
  <c r="B87" i="1" s="1"/>
  <c r="C88" i="1"/>
  <c r="D88" i="1"/>
  <c r="F88" i="1"/>
  <c r="I88" i="1"/>
  <c r="B88" i="1" s="1"/>
  <c r="C89" i="1"/>
  <c r="D89" i="1"/>
  <c r="F89" i="1"/>
  <c r="I89" i="1"/>
  <c r="B89" i="1" s="1"/>
  <c r="C90" i="1"/>
  <c r="D90" i="1"/>
  <c r="F90" i="1"/>
  <c r="I90" i="1"/>
  <c r="B90" i="1" s="1"/>
  <c r="C91" i="1"/>
  <c r="D91" i="1"/>
  <c r="F91" i="1"/>
  <c r="I91" i="1"/>
  <c r="B91" i="1" s="1"/>
  <c r="C92" i="1"/>
  <c r="D92" i="1"/>
  <c r="F92" i="1"/>
  <c r="I92" i="1"/>
  <c r="B92" i="1" s="1"/>
  <c r="C93" i="1"/>
  <c r="D93" i="1"/>
  <c r="F93" i="1"/>
  <c r="I93" i="1"/>
  <c r="B93" i="1" s="1"/>
  <c r="C94" i="1"/>
  <c r="D94" i="1"/>
  <c r="F94" i="1"/>
  <c r="I94" i="1"/>
  <c r="B94" i="1" s="1"/>
  <c r="C95" i="1"/>
  <c r="D95" i="1"/>
  <c r="F95" i="1"/>
  <c r="I95" i="1"/>
  <c r="B95" i="1" s="1"/>
  <c r="C96" i="1"/>
  <c r="D96" i="1"/>
  <c r="F96" i="1"/>
  <c r="I96" i="1"/>
  <c r="B96" i="1" s="1"/>
  <c r="D63" i="1"/>
  <c r="D64" i="1"/>
  <c r="D54" i="1"/>
  <c r="D55" i="1"/>
  <c r="D56" i="1"/>
  <c r="D57" i="1"/>
  <c r="D58" i="1"/>
  <c r="D59" i="1"/>
  <c r="D60" i="1"/>
  <c r="D61" i="1"/>
  <c r="D62" i="1"/>
  <c r="F54" i="1"/>
  <c r="I54" i="1"/>
  <c r="F55" i="1"/>
  <c r="I55" i="1"/>
  <c r="F56" i="1"/>
  <c r="I56" i="1"/>
  <c r="F57" i="1"/>
  <c r="I57" i="1"/>
  <c r="F58" i="1"/>
  <c r="I58" i="1"/>
  <c r="F59" i="1"/>
  <c r="I59" i="1"/>
  <c r="F60" i="1"/>
  <c r="I60" i="1"/>
  <c r="F61" i="1"/>
  <c r="I61" i="1"/>
  <c r="F62" i="1"/>
  <c r="I62" i="1"/>
  <c r="F63" i="1"/>
  <c r="I63" i="1"/>
  <c r="F64" i="1"/>
  <c r="I64" i="1"/>
  <c r="D65" i="1"/>
  <c r="F65" i="1"/>
  <c r="I65" i="1"/>
  <c r="C72" i="1"/>
  <c r="D72" i="1"/>
  <c r="F72" i="1"/>
  <c r="I72" i="1"/>
  <c r="B72" i="1" s="1"/>
  <c r="C74" i="1"/>
  <c r="D74" i="1"/>
  <c r="F74" i="1"/>
  <c r="I74" i="1"/>
  <c r="B74" i="1" s="1"/>
  <c r="C54" i="1"/>
  <c r="C55" i="1"/>
  <c r="C56" i="1"/>
  <c r="C57" i="1"/>
  <c r="C58" i="1"/>
  <c r="C59" i="1"/>
  <c r="C60" i="1"/>
  <c r="C61" i="1"/>
  <c r="C62" i="1"/>
  <c r="C63" i="1"/>
  <c r="I19" i="1"/>
  <c r="B8" i="31"/>
  <c r="C8" i="31"/>
  <c r="D8" i="31"/>
  <c r="B9" i="31"/>
  <c r="C9" i="31"/>
  <c r="D9" i="31"/>
  <c r="B10" i="31"/>
  <c r="C10" i="31"/>
  <c r="D10" i="31"/>
  <c r="D6" i="31"/>
  <c r="D7" i="31"/>
  <c r="D11" i="31"/>
  <c r="D12" i="31"/>
  <c r="D13" i="31"/>
  <c r="D14" i="31"/>
  <c r="D15" i="31"/>
  <c r="D16" i="31"/>
  <c r="D17" i="31"/>
  <c r="D18" i="31"/>
  <c r="D19" i="31"/>
  <c r="D20" i="31"/>
  <c r="D21" i="31"/>
  <c r="D22" i="31"/>
  <c r="C16" i="31"/>
  <c r="B16" i="31"/>
  <c r="C22" i="31"/>
  <c r="B22" i="31"/>
  <c r="C21" i="31"/>
  <c r="B21" i="31"/>
  <c r="C20" i="31"/>
  <c r="B20" i="31"/>
  <c r="C19" i="31"/>
  <c r="B19" i="31"/>
  <c r="C18" i="31"/>
  <c r="B18" i="31"/>
  <c r="C17" i="31"/>
  <c r="B17" i="31"/>
  <c r="C15" i="31"/>
  <c r="B15" i="31"/>
  <c r="C14" i="31"/>
  <c r="B14" i="31"/>
  <c r="C13" i="31"/>
  <c r="B13" i="31"/>
  <c r="C12" i="31"/>
  <c r="B12" i="31"/>
  <c r="C11" i="31"/>
  <c r="B11" i="31"/>
  <c r="C7" i="31"/>
  <c r="B7" i="31"/>
  <c r="C6" i="31"/>
  <c r="B6" i="31"/>
  <c r="D5" i="31"/>
  <c r="C5" i="31"/>
  <c r="B5" i="31"/>
  <c r="C4" i="31"/>
  <c r="B4" i="31"/>
  <c r="N55" i="22" l="1"/>
  <c r="N71" i="22"/>
  <c r="M71" i="22" s="1"/>
  <c r="AH71" i="22" s="1"/>
  <c r="R55" i="22"/>
  <c r="Q55" i="22" s="1"/>
  <c r="AJ55" i="22" s="1"/>
  <c r="R67" i="22"/>
  <c r="Q67" i="22" s="1"/>
  <c r="AJ67" i="22" s="1"/>
  <c r="P131" i="22"/>
  <c r="O131" i="22" s="1"/>
  <c r="AI131" i="22" s="1"/>
  <c r="P155" i="22"/>
  <c r="O155" i="22" s="1"/>
  <c r="AI155" i="22" s="1"/>
  <c r="P163" i="22"/>
  <c r="O163" i="22" s="1"/>
  <c r="AI163" i="22" s="1"/>
  <c r="P181" i="22"/>
  <c r="O181" i="22" s="1"/>
  <c r="AI181" i="22" s="1"/>
  <c r="P193" i="22"/>
  <c r="O193" i="22" s="1"/>
  <c r="AI193" i="22" s="1"/>
  <c r="P201" i="22"/>
  <c r="O201" i="22" s="1"/>
  <c r="AI201" i="22" s="1"/>
  <c r="P216" i="22"/>
  <c r="O216" i="22" s="1"/>
  <c r="AI216" i="22" s="1"/>
  <c r="P228" i="22"/>
  <c r="O228" i="22" s="1"/>
  <c r="AI228" i="22" s="1"/>
  <c r="P305" i="22"/>
  <c r="O305" i="22" s="1"/>
  <c r="AI305" i="22" s="1"/>
  <c r="P313" i="22"/>
  <c r="O313" i="22" s="1"/>
  <c r="AI313" i="22" s="1"/>
  <c r="P108" i="22"/>
  <c r="O108" i="22" s="1"/>
  <c r="AI108" i="22" s="1"/>
  <c r="P116" i="22"/>
  <c r="O116" i="22" s="1"/>
  <c r="AI116" i="22" s="1"/>
  <c r="P135" i="22"/>
  <c r="O135" i="22" s="1"/>
  <c r="AI135" i="22" s="1"/>
  <c r="P167" i="22"/>
  <c r="O167" i="22" s="1"/>
  <c r="AI167" i="22" s="1"/>
  <c r="P185" i="22"/>
  <c r="O185" i="22" s="1"/>
  <c r="AI185" i="22" s="1"/>
  <c r="P208" i="22"/>
  <c r="O208" i="22" s="1"/>
  <c r="AI208" i="22" s="1"/>
  <c r="P220" i="22"/>
  <c r="O220" i="22" s="1"/>
  <c r="AI220" i="22" s="1"/>
  <c r="P242" i="22"/>
  <c r="O242" i="22" s="1"/>
  <c r="AI242" i="22" s="1"/>
  <c r="P250" i="22"/>
  <c r="O250" i="22" s="1"/>
  <c r="AI250" i="22" s="1"/>
  <c r="P258" i="22"/>
  <c r="O258" i="22" s="1"/>
  <c r="AI258" i="22" s="1"/>
  <c r="P266" i="22"/>
  <c r="O266" i="22" s="1"/>
  <c r="AI266" i="22" s="1"/>
  <c r="P120" i="22"/>
  <c r="O120" i="22" s="1"/>
  <c r="AI120" i="22" s="1"/>
  <c r="P127" i="22"/>
  <c r="O127" i="22" s="1"/>
  <c r="AI127" i="22" s="1"/>
  <c r="P143" i="22"/>
  <c r="O143" i="22" s="1"/>
  <c r="AI143" i="22" s="1"/>
  <c r="P151" i="22"/>
  <c r="O151" i="22" s="1"/>
  <c r="AI151" i="22" s="1"/>
  <c r="P159" i="22"/>
  <c r="O159" i="22" s="1"/>
  <c r="AI159" i="22" s="1"/>
  <c r="P173" i="22"/>
  <c r="O173" i="22" s="1"/>
  <c r="AI173" i="22" s="1"/>
  <c r="P189" i="22"/>
  <c r="O189" i="22" s="1"/>
  <c r="AI189" i="22" s="1"/>
  <c r="P197" i="22"/>
  <c r="O197" i="22" s="1"/>
  <c r="AI197" i="22" s="1"/>
  <c r="P224" i="22"/>
  <c r="O224" i="22" s="1"/>
  <c r="AI224" i="22" s="1"/>
  <c r="P232" i="22"/>
  <c r="O232" i="22" s="1"/>
  <c r="AI232" i="22" s="1"/>
  <c r="P309" i="22"/>
  <c r="O309" i="22" s="1"/>
  <c r="AI309" i="22" s="1"/>
  <c r="P317" i="22"/>
  <c r="O317" i="22" s="1"/>
  <c r="AI317" i="22" s="1"/>
  <c r="P124" i="22"/>
  <c r="O124" i="22" s="1"/>
  <c r="AI124" i="22" s="1"/>
  <c r="P147" i="22"/>
  <c r="O147" i="22" s="1"/>
  <c r="AI147" i="22" s="1"/>
  <c r="P20" i="22"/>
  <c r="O20" i="22" s="1"/>
  <c r="AI20" i="22" s="1"/>
  <c r="P26" i="22"/>
  <c r="O26" i="22" s="1"/>
  <c r="AI26" i="22" s="1"/>
  <c r="P38" i="22"/>
  <c r="O38" i="22" s="1"/>
  <c r="AI38" i="22" s="1"/>
  <c r="P40" i="22"/>
  <c r="O40" i="22" s="1"/>
  <c r="AI40" i="22" s="1"/>
  <c r="P54" i="22"/>
  <c r="O54" i="22" s="1"/>
  <c r="AI54" i="22" s="1"/>
  <c r="P66" i="22"/>
  <c r="O66" i="22" s="1"/>
  <c r="AI66" i="22" s="1"/>
  <c r="P75" i="22"/>
  <c r="O75" i="22" s="1"/>
  <c r="AI75" i="22" s="1"/>
  <c r="P81" i="22"/>
  <c r="O81" i="22" s="1"/>
  <c r="AI81" i="22" s="1"/>
  <c r="P97" i="22"/>
  <c r="O97" i="22" s="1"/>
  <c r="AI97" i="22" s="1"/>
  <c r="P112" i="22"/>
  <c r="O112" i="22" s="1"/>
  <c r="AI112" i="22" s="1"/>
  <c r="P171" i="22"/>
  <c r="O171" i="22" s="1"/>
  <c r="AI171" i="22" s="1"/>
  <c r="P177" i="22"/>
  <c r="O177" i="22" s="1"/>
  <c r="AI177" i="22" s="1"/>
  <c r="P212" i="22"/>
  <c r="O212" i="22" s="1"/>
  <c r="AI212" i="22" s="1"/>
  <c r="P236" i="22"/>
  <c r="O236" i="22" s="1"/>
  <c r="AI236" i="22" s="1"/>
  <c r="P246" i="22"/>
  <c r="O246" i="22" s="1"/>
  <c r="AI246" i="22" s="1"/>
  <c r="P254" i="22"/>
  <c r="O254" i="22" s="1"/>
  <c r="AI254" i="22" s="1"/>
  <c r="P262" i="22"/>
  <c r="O262" i="22" s="1"/>
  <c r="AI262" i="22" s="1"/>
  <c r="N143" i="22"/>
  <c r="M143" i="22" s="1"/>
  <c r="AH143" i="22" s="1"/>
  <c r="N159" i="22"/>
  <c r="M159" i="22" s="1"/>
  <c r="AH159" i="22" s="1"/>
  <c r="P269" i="22"/>
  <c r="O269" i="22" s="1"/>
  <c r="AI269" i="22" s="1"/>
  <c r="P35" i="22"/>
  <c r="O35" i="22" s="1"/>
  <c r="AI35" i="22" s="1"/>
  <c r="P41" i="22"/>
  <c r="O41" i="22" s="1"/>
  <c r="AI41" i="22" s="1"/>
  <c r="M43" i="22"/>
  <c r="P45" i="22"/>
  <c r="O45" i="22" s="1"/>
  <c r="AI45" i="22" s="1"/>
  <c r="P49" i="22"/>
  <c r="O49" i="22" s="1"/>
  <c r="AI49" i="22" s="1"/>
  <c r="P53" i="22"/>
  <c r="O53" i="22" s="1"/>
  <c r="AI53" i="22" s="1"/>
  <c r="M55" i="22"/>
  <c r="AH55" i="22" s="1"/>
  <c r="P57" i="22"/>
  <c r="O57" i="22" s="1"/>
  <c r="AI57" i="22" s="1"/>
  <c r="M59" i="22"/>
  <c r="AH59" i="22" s="1"/>
  <c r="P61" i="22"/>
  <c r="O61" i="22" s="1"/>
  <c r="AI61" i="22" s="1"/>
  <c r="P65" i="22"/>
  <c r="O65" i="22" s="1"/>
  <c r="AI65" i="22" s="1"/>
  <c r="M67" i="22"/>
  <c r="AH67" i="22" s="1"/>
  <c r="P69" i="22"/>
  <c r="O69" i="22" s="1"/>
  <c r="AI69" i="22" s="1"/>
  <c r="N75" i="22"/>
  <c r="M75" i="22" s="1"/>
  <c r="P76" i="22"/>
  <c r="O76" i="22" s="1"/>
  <c r="AI76" i="22" s="1"/>
  <c r="N79" i="22"/>
  <c r="P80" i="22"/>
  <c r="O80" i="22" s="1"/>
  <c r="AI80" i="22" s="1"/>
  <c r="P84" i="22"/>
  <c r="O84" i="22" s="1"/>
  <c r="AI84" i="22" s="1"/>
  <c r="P88" i="22"/>
  <c r="O88" i="22" s="1"/>
  <c r="AI88" i="22" s="1"/>
  <c r="P107" i="22"/>
  <c r="O107" i="22" s="1"/>
  <c r="AI107" i="22" s="1"/>
  <c r="P119" i="22"/>
  <c r="O119" i="22" s="1"/>
  <c r="AI119" i="22" s="1"/>
  <c r="P125" i="22"/>
  <c r="O125" i="22" s="1"/>
  <c r="AI125" i="22" s="1"/>
  <c r="P126" i="22"/>
  <c r="O126" i="22" s="1"/>
  <c r="AI126" i="22" s="1"/>
  <c r="P134" i="22"/>
  <c r="O134" i="22" s="1"/>
  <c r="AI134" i="22" s="1"/>
  <c r="P142" i="22"/>
  <c r="O142" i="22" s="1"/>
  <c r="AI142" i="22" s="1"/>
  <c r="P146" i="22"/>
  <c r="O146" i="22" s="1"/>
  <c r="AI146" i="22" s="1"/>
  <c r="P150" i="22"/>
  <c r="O150" i="22" s="1"/>
  <c r="AI150" i="22" s="1"/>
  <c r="P154" i="22"/>
  <c r="O154" i="22" s="1"/>
  <c r="AI154" i="22" s="1"/>
  <c r="P158" i="22"/>
  <c r="O158" i="22" s="1"/>
  <c r="AI158" i="22" s="1"/>
  <c r="P162" i="22"/>
  <c r="O162" i="22" s="1"/>
  <c r="AI162" i="22" s="1"/>
  <c r="P166" i="22"/>
  <c r="O166" i="22" s="1"/>
  <c r="AI166" i="22" s="1"/>
  <c r="P170" i="22"/>
  <c r="O170" i="22" s="1"/>
  <c r="AI170" i="22" s="1"/>
  <c r="P176" i="22"/>
  <c r="O176" i="22" s="1"/>
  <c r="AI176" i="22" s="1"/>
  <c r="N178" i="22"/>
  <c r="M178" i="22" s="1"/>
  <c r="AH178" i="22" s="1"/>
  <c r="P180" i="22"/>
  <c r="O180" i="22" s="1"/>
  <c r="AI180" i="22" s="1"/>
  <c r="P184" i="22"/>
  <c r="O184" i="22" s="1"/>
  <c r="AI184" i="22" s="1"/>
  <c r="P188" i="22"/>
  <c r="O188" i="22" s="1"/>
  <c r="AI188" i="22" s="1"/>
  <c r="P192" i="22"/>
  <c r="O192" i="22" s="1"/>
  <c r="AI192" i="22" s="1"/>
  <c r="N194" i="22"/>
  <c r="M194" i="22" s="1"/>
  <c r="P196" i="22"/>
  <c r="O196" i="22" s="1"/>
  <c r="AI196" i="22" s="1"/>
  <c r="P207" i="22"/>
  <c r="O207" i="22" s="1"/>
  <c r="AI207" i="22" s="1"/>
  <c r="P211" i="22"/>
  <c r="O211" i="22" s="1"/>
  <c r="AI211" i="22" s="1"/>
  <c r="P215" i="22"/>
  <c r="O215" i="22" s="1"/>
  <c r="AI215" i="22" s="1"/>
  <c r="P219" i="22"/>
  <c r="O219" i="22" s="1"/>
  <c r="AI219" i="22" s="1"/>
  <c r="P223" i="22"/>
  <c r="O223" i="22" s="1"/>
  <c r="AI223" i="22" s="1"/>
  <c r="P235" i="22"/>
  <c r="O235" i="22" s="1"/>
  <c r="AI235" i="22" s="1"/>
  <c r="P240" i="22"/>
  <c r="O240" i="22" s="1"/>
  <c r="AI240" i="22" s="1"/>
  <c r="P245" i="22"/>
  <c r="O245" i="22" s="1"/>
  <c r="AI245" i="22" s="1"/>
  <c r="P249" i="22"/>
  <c r="O249" i="22" s="1"/>
  <c r="AI249" i="22" s="1"/>
  <c r="P253" i="22"/>
  <c r="O253" i="22" s="1"/>
  <c r="AI253" i="22" s="1"/>
  <c r="P257" i="22"/>
  <c r="O257" i="22" s="1"/>
  <c r="AI257" i="22" s="1"/>
  <c r="P261" i="22"/>
  <c r="O261" i="22" s="1"/>
  <c r="AI261" i="22" s="1"/>
  <c r="P265" i="22"/>
  <c r="O265" i="22" s="1"/>
  <c r="AI265" i="22" s="1"/>
  <c r="P308" i="22"/>
  <c r="O308" i="22" s="1"/>
  <c r="AI308" i="22" s="1"/>
  <c r="P312" i="22"/>
  <c r="O312" i="22" s="1"/>
  <c r="AI312" i="22" s="1"/>
  <c r="P316" i="22"/>
  <c r="O316" i="22" s="1"/>
  <c r="AI316" i="22" s="1"/>
  <c r="P320" i="22"/>
  <c r="O320" i="22" s="1"/>
  <c r="AI320" i="22" s="1"/>
  <c r="P238" i="22"/>
  <c r="O238" i="22" s="1"/>
  <c r="AI238" i="22" s="1"/>
  <c r="N209" i="22"/>
  <c r="N268" i="22"/>
  <c r="M268" i="22" s="1"/>
  <c r="AH268" i="22" s="1"/>
  <c r="D8" i="22"/>
  <c r="N215" i="22"/>
  <c r="N223" i="22"/>
  <c r="N307" i="22"/>
  <c r="M307" i="22" s="1"/>
  <c r="AH307" i="22" s="1"/>
  <c r="N311" i="22"/>
  <c r="N154" i="22"/>
  <c r="M154" i="22" s="1"/>
  <c r="N238" i="22"/>
  <c r="N253" i="22"/>
  <c r="M253" i="22" s="1"/>
  <c r="P239" i="22"/>
  <c r="O239" i="22" s="1"/>
  <c r="AI239" i="22" s="1"/>
  <c r="N267" i="22"/>
  <c r="M267" i="22" s="1"/>
  <c r="N313" i="22"/>
  <c r="M313" i="22" s="1"/>
  <c r="N17" i="22"/>
  <c r="M17" i="22" s="1"/>
  <c r="AH17" i="22" s="1"/>
  <c r="N53" i="22"/>
  <c r="N57" i="22"/>
  <c r="N61" i="22"/>
  <c r="N65" i="22"/>
  <c r="N77" i="22"/>
  <c r="M77" i="22" s="1"/>
  <c r="N81" i="22"/>
  <c r="N320" i="22"/>
  <c r="R238" i="22"/>
  <c r="Q238" i="22" s="1"/>
  <c r="AJ238" i="22" s="1"/>
  <c r="N56" i="22"/>
  <c r="M56" i="22" s="1"/>
  <c r="N60" i="22"/>
  <c r="N64" i="22"/>
  <c r="M64" i="22" s="1"/>
  <c r="N68" i="22"/>
  <c r="M68" i="22" s="1"/>
  <c r="AH72" i="22"/>
  <c r="N76" i="22"/>
  <c r="N80" i="22"/>
  <c r="N140" i="22"/>
  <c r="M140" i="22" s="1"/>
  <c r="N164" i="22"/>
  <c r="N189" i="22"/>
  <c r="N193" i="22"/>
  <c r="M193" i="22" s="1"/>
  <c r="N197" i="22"/>
  <c r="M197" i="22" s="1"/>
  <c r="AH205" i="22"/>
  <c r="N263" i="22"/>
  <c r="M263" i="22" s="1"/>
  <c r="AH291" i="22"/>
  <c r="AH138" i="22"/>
  <c r="N180" i="22"/>
  <c r="N188" i="22"/>
  <c r="N213" i="22"/>
  <c r="M213" i="22" s="1"/>
  <c r="N225" i="22"/>
  <c r="M225" i="22" s="1"/>
  <c r="N229" i="22"/>
  <c r="N233" i="22"/>
  <c r="M233" i="22" s="1"/>
  <c r="AH233" i="22" s="1"/>
  <c r="N241" i="22"/>
  <c r="AH284" i="22"/>
  <c r="N315" i="22"/>
  <c r="M315" i="22" s="1"/>
  <c r="N50" i="22"/>
  <c r="N54" i="22"/>
  <c r="M54" i="22" s="1"/>
  <c r="N58" i="22"/>
  <c r="N62" i="22"/>
  <c r="N66" i="22"/>
  <c r="M66" i="22" s="1"/>
  <c r="N70" i="22"/>
  <c r="N74" i="22"/>
  <c r="M74" i="22" s="1"/>
  <c r="N78" i="22"/>
  <c r="N146" i="22"/>
  <c r="N207" i="22"/>
  <c r="N212" i="22"/>
  <c r="N216" i="22"/>
  <c r="N224" i="22"/>
  <c r="M224" i="22" s="1"/>
  <c r="N228" i="22"/>
  <c r="M228" i="22" s="1"/>
  <c r="N232" i="22"/>
  <c r="M232" i="22" s="1"/>
  <c r="AH283" i="22"/>
  <c r="N314" i="22"/>
  <c r="M314" i="22" s="1"/>
  <c r="AH314" i="22" s="1"/>
  <c r="N21" i="22"/>
  <c r="M21" i="22" s="1"/>
  <c r="N22" i="22"/>
  <c r="M22" i="22" s="1"/>
  <c r="N31" i="22"/>
  <c r="M31" i="22" s="1"/>
  <c r="AH31" i="22" s="1"/>
  <c r="N32" i="22"/>
  <c r="M32" i="22" s="1"/>
  <c r="AH12" i="22"/>
  <c r="AH13" i="22"/>
  <c r="N18" i="22"/>
  <c r="M18" i="22" s="1"/>
  <c r="AH18" i="22" s="1"/>
  <c r="N44" i="22"/>
  <c r="N156" i="22"/>
  <c r="M156" i="22" s="1"/>
  <c r="N168" i="22"/>
  <c r="N174" i="22"/>
  <c r="M174" i="22" s="1"/>
  <c r="AH174" i="22" s="1"/>
  <c r="N179" i="22"/>
  <c r="N183" i="22"/>
  <c r="M183" i="22" s="1"/>
  <c r="N187" i="22"/>
  <c r="M187" i="22" s="1"/>
  <c r="N192" i="22"/>
  <c r="M192" i="22" s="1"/>
  <c r="AH192" i="22" s="1"/>
  <c r="N196" i="22"/>
  <c r="M196" i="22" s="1"/>
  <c r="N200" i="22"/>
  <c r="M200" i="22" s="1"/>
  <c r="N201" i="22"/>
  <c r="M201" i="22" s="1"/>
  <c r="N218" i="22"/>
  <c r="M218" i="22" s="1"/>
  <c r="AH218" i="22" s="1"/>
  <c r="N220" i="22"/>
  <c r="N221" i="22"/>
  <c r="M221" i="22" s="1"/>
  <c r="N227" i="22"/>
  <c r="N231" i="22"/>
  <c r="M231" i="22" s="1"/>
  <c r="AH231" i="22" s="1"/>
  <c r="N245" i="22"/>
  <c r="M245" i="22" s="1"/>
  <c r="N249" i="22"/>
  <c r="M249" i="22" s="1"/>
  <c r="N254" i="22"/>
  <c r="M254" i="22" s="1"/>
  <c r="N260" i="22"/>
  <c r="AH299" i="22"/>
  <c r="AH304" i="22"/>
  <c r="N317" i="22"/>
  <c r="M317" i="22" s="1"/>
  <c r="AH317" i="22" s="1"/>
  <c r="AH9" i="22"/>
  <c r="N148" i="22"/>
  <c r="AH172" i="22"/>
  <c r="N186" i="22"/>
  <c r="N191" i="22"/>
  <c r="N208" i="22"/>
  <c r="M208" i="22" s="1"/>
  <c r="N217" i="22"/>
  <c r="M217" i="22" s="1"/>
  <c r="N234" i="22"/>
  <c r="M234" i="22" s="1"/>
  <c r="AH234" i="22" s="1"/>
  <c r="N258" i="22"/>
  <c r="M258" i="22" s="1"/>
  <c r="AH258" i="22" s="1"/>
  <c r="AH294" i="22"/>
  <c r="N306" i="22"/>
  <c r="M306" i="22" s="1"/>
  <c r="N319" i="22"/>
  <c r="M319" i="22" s="1"/>
  <c r="AH15" i="22"/>
  <c r="N33" i="22"/>
  <c r="N141" i="22"/>
  <c r="N142" i="22"/>
  <c r="M142" i="22" s="1"/>
  <c r="AH142" i="22" s="1"/>
  <c r="N175" i="22"/>
  <c r="N185" i="22"/>
  <c r="M185" i="22" s="1"/>
  <c r="N202" i="22"/>
  <c r="M202" i="22" s="1"/>
  <c r="AH237" i="22"/>
  <c r="N246" i="22"/>
  <c r="N318" i="22"/>
  <c r="M318" i="22" s="1"/>
  <c r="AH318" i="22" s="1"/>
  <c r="N27" i="22"/>
  <c r="M27" i="22" s="1"/>
  <c r="AH27" i="22" s="1"/>
  <c r="N34" i="22"/>
  <c r="N136" i="22"/>
  <c r="N151" i="22"/>
  <c r="M151" i="22" s="1"/>
  <c r="N170" i="22"/>
  <c r="N135" i="22"/>
  <c r="M135" i="22" s="1"/>
  <c r="N152" i="22"/>
  <c r="N28" i="22"/>
  <c r="N37" i="22"/>
  <c r="M37" i="22" s="1"/>
  <c r="N38" i="22"/>
  <c r="M38" i="22" s="1"/>
  <c r="N47" i="22"/>
  <c r="N48" i="22"/>
  <c r="M48" i="22" s="1"/>
  <c r="N49" i="22"/>
  <c r="M49" i="22" s="1"/>
  <c r="AH49" i="22" s="1"/>
  <c r="N132" i="22"/>
  <c r="M132" i="22" s="1"/>
  <c r="N133" i="22"/>
  <c r="N134" i="22"/>
  <c r="N165" i="22"/>
  <c r="M165" i="22" s="1"/>
  <c r="N166" i="22"/>
  <c r="M166" i="22" s="1"/>
  <c r="N181" i="22"/>
  <c r="M181" i="22" s="1"/>
  <c r="N198" i="22"/>
  <c r="N214" i="22"/>
  <c r="M214" i="22" s="1"/>
  <c r="N222" i="22"/>
  <c r="N242" i="22"/>
  <c r="N250" i="22"/>
  <c r="M250" i="22" s="1"/>
  <c r="N82" i="22"/>
  <c r="M82" i="22" s="1"/>
  <c r="N83" i="22"/>
  <c r="N84" i="22"/>
  <c r="N85" i="22"/>
  <c r="N86" i="22"/>
  <c r="M86" i="22" s="1"/>
  <c r="N87" i="22"/>
  <c r="N88" i="22"/>
  <c r="N89" i="22"/>
  <c r="M89" i="22" s="1"/>
  <c r="N92" i="22"/>
  <c r="M92" i="22" s="1"/>
  <c r="N94" i="22"/>
  <c r="M94" i="22" s="1"/>
  <c r="N96" i="22"/>
  <c r="N97" i="22"/>
  <c r="N98" i="22"/>
  <c r="M98" i="22" s="1"/>
  <c r="N99" i="22"/>
  <c r="M99" i="22" s="1"/>
  <c r="N100" i="22"/>
  <c r="N101" i="22"/>
  <c r="M101" i="22" s="1"/>
  <c r="N102" i="22"/>
  <c r="N103" i="22"/>
  <c r="N104" i="22"/>
  <c r="AH105" i="22"/>
  <c r="AH106" i="22"/>
  <c r="N107" i="22"/>
  <c r="M107" i="22" s="1"/>
  <c r="N108" i="22"/>
  <c r="M108" i="22" s="1"/>
  <c r="N109" i="22"/>
  <c r="M109" i="22" s="1"/>
  <c r="N110" i="22"/>
  <c r="M110" i="22" s="1"/>
  <c r="N130" i="22"/>
  <c r="M130" i="22" s="1"/>
  <c r="AH130" i="22" s="1"/>
  <c r="N147" i="22"/>
  <c r="M147" i="22" s="1"/>
  <c r="N160" i="22"/>
  <c r="N162" i="22"/>
  <c r="M162" i="22" s="1"/>
  <c r="AH162" i="22" s="1"/>
  <c r="N184" i="22"/>
  <c r="M184" i="22" s="1"/>
  <c r="N190" i="22"/>
  <c r="N203" i="22"/>
  <c r="M203" i="22" s="1"/>
  <c r="AH204" i="22"/>
  <c r="N206" i="22"/>
  <c r="N210" i="22"/>
  <c r="AH277" i="22"/>
  <c r="AH281" i="22"/>
  <c r="AH286" i="22"/>
  <c r="AH290" i="22"/>
  <c r="N261" i="22"/>
  <c r="M261" i="22" s="1"/>
  <c r="N262" i="22"/>
  <c r="M262" i="22" s="1"/>
  <c r="AH262" i="22" s="1"/>
  <c r="N265" i="22"/>
  <c r="N266" i="22"/>
  <c r="AH301" i="22"/>
  <c r="N309" i="22"/>
  <c r="M309" i="22" s="1"/>
  <c r="N310" i="22"/>
  <c r="N167" i="22"/>
  <c r="M167" i="22" s="1"/>
  <c r="N171" i="22"/>
  <c r="M171" i="22" s="1"/>
  <c r="AH171" i="22" s="1"/>
  <c r="N182" i="22"/>
  <c r="M182" i="22" s="1"/>
  <c r="N226" i="22"/>
  <c r="N239" i="22"/>
  <c r="AH14" i="22"/>
  <c r="N23" i="22"/>
  <c r="M23" i="22" s="1"/>
  <c r="AH23" i="22" s="1"/>
  <c r="N24" i="22"/>
  <c r="N29" i="22"/>
  <c r="M29" i="22" s="1"/>
  <c r="AH29" i="22" s="1"/>
  <c r="N30" i="22"/>
  <c r="AH39" i="22"/>
  <c r="N40" i="22"/>
  <c r="M40" i="22" s="1"/>
  <c r="N45" i="22"/>
  <c r="N46" i="22"/>
  <c r="M46" i="22" s="1"/>
  <c r="N131" i="22"/>
  <c r="M131" i="22" s="1"/>
  <c r="N157" i="22"/>
  <c r="M157" i="22" s="1"/>
  <c r="AH157" i="22" s="1"/>
  <c r="N163" i="22"/>
  <c r="N235" i="22"/>
  <c r="AH296" i="22"/>
  <c r="N312" i="22"/>
  <c r="M312" i="22" s="1"/>
  <c r="N19" i="22"/>
  <c r="N20" i="22"/>
  <c r="M20" i="22" s="1"/>
  <c r="N25" i="22"/>
  <c r="M25" i="22" s="1"/>
  <c r="AH25" i="22" s="1"/>
  <c r="N26" i="22"/>
  <c r="N35" i="22"/>
  <c r="N36" i="22"/>
  <c r="M36" i="22" s="1"/>
  <c r="N41" i="22"/>
  <c r="M41" i="22" s="1"/>
  <c r="AH41" i="22" s="1"/>
  <c r="N42" i="22"/>
  <c r="N51" i="22"/>
  <c r="N52" i="22"/>
  <c r="N149" i="22"/>
  <c r="M149" i="22" s="1"/>
  <c r="AH149" i="22" s="1"/>
  <c r="N155" i="22"/>
  <c r="M155" i="22" s="1"/>
  <c r="N158" i="22"/>
  <c r="N230" i="22"/>
  <c r="M230" i="22" s="1"/>
  <c r="N247" i="22"/>
  <c r="M247" i="22" s="1"/>
  <c r="AH293" i="22"/>
  <c r="N308" i="22"/>
  <c r="M308" i="22" s="1"/>
  <c r="N16" i="22"/>
  <c r="M16" i="22" s="1"/>
  <c r="N114" i="22"/>
  <c r="M114" i="22" s="1"/>
  <c r="N115" i="22"/>
  <c r="N117" i="22"/>
  <c r="N144" i="22"/>
  <c r="N150" i="22"/>
  <c r="N173" i="22"/>
  <c r="M173" i="22" s="1"/>
  <c r="N176" i="22"/>
  <c r="M176" i="22" s="1"/>
  <c r="N211" i="22"/>
  <c r="M211" i="22" s="1"/>
  <c r="N243" i="22"/>
  <c r="AH272" i="22"/>
  <c r="AH273" i="22"/>
  <c r="AH276" i="22"/>
  <c r="AH288" i="22"/>
  <c r="AH289" i="22"/>
  <c r="AH292" i="22"/>
  <c r="N251" i="22"/>
  <c r="M251" i="22" s="1"/>
  <c r="N255" i="22"/>
  <c r="M255" i="22" s="1"/>
  <c r="AH297" i="22"/>
  <c r="N118" i="22"/>
  <c r="M118" i="22" s="1"/>
  <c r="N119" i="22"/>
  <c r="M119" i="22" s="1"/>
  <c r="N120" i="22"/>
  <c r="N121" i="22"/>
  <c r="N122" i="22"/>
  <c r="N123" i="22"/>
  <c r="M123" i="22" s="1"/>
  <c r="N137" i="22"/>
  <c r="M137" i="22" s="1"/>
  <c r="N145" i="22"/>
  <c r="M145" i="22" s="1"/>
  <c r="N153" i="22"/>
  <c r="M153" i="22" s="1"/>
  <c r="N161" i="22"/>
  <c r="M161" i="22" s="1"/>
  <c r="AH161" i="22" s="1"/>
  <c r="N169" i="22"/>
  <c r="M169" i="22" s="1"/>
  <c r="AH169" i="22" s="1"/>
  <c r="N177" i="22"/>
  <c r="M177" i="22" s="1"/>
  <c r="AH177" i="22" s="1"/>
  <c r="N195" i="22"/>
  <c r="M195" i="22" s="1"/>
  <c r="N199" i="22"/>
  <c r="M199" i="22" s="1"/>
  <c r="N219" i="22"/>
  <c r="M219" i="22" s="1"/>
  <c r="N264" i="22"/>
  <c r="N269" i="22"/>
  <c r="AH280" i="22"/>
  <c r="AH285" i="22"/>
  <c r="AH300" i="22"/>
  <c r="N305" i="22"/>
  <c r="M305" i="22" s="1"/>
  <c r="N316" i="22"/>
  <c r="M316" i="22" s="1"/>
  <c r="N236" i="22"/>
  <c r="M236" i="22" s="1"/>
  <c r="N240" i="22"/>
  <c r="N244" i="22"/>
  <c r="N248" i="22"/>
  <c r="N252" i="22"/>
  <c r="M252" i="22" s="1"/>
  <c r="N256" i="22"/>
  <c r="M256" i="22" s="1"/>
  <c r="AH270" i="22"/>
  <c r="AH274" i="22"/>
  <c r="AH278" i="22"/>
  <c r="AH282" i="22"/>
  <c r="AH298" i="22"/>
  <c r="AH302" i="22"/>
  <c r="AH267" i="22"/>
  <c r="AH271" i="22"/>
  <c r="AH275" i="22"/>
  <c r="AH279" i="22"/>
  <c r="AH287" i="22"/>
  <c r="AH295" i="22"/>
  <c r="AH303" i="22"/>
  <c r="AH315" i="22"/>
  <c r="AH10" i="22"/>
  <c r="AH8" i="22"/>
  <c r="AH11" i="22"/>
  <c r="AH7" i="22"/>
  <c r="AI8" i="22"/>
  <c r="AH43" i="22"/>
  <c r="N63" i="22"/>
  <c r="N69" i="22"/>
  <c r="AH73" i="22"/>
  <c r="N90" i="22"/>
  <c r="M90" i="22" s="1"/>
  <c r="N91" i="22"/>
  <c r="N93" i="22"/>
  <c r="N95" i="22"/>
  <c r="N111" i="22"/>
  <c r="N112" i="22"/>
  <c r="N113" i="22"/>
  <c r="N116" i="22"/>
  <c r="M116" i="22" s="1"/>
  <c r="N124" i="22"/>
  <c r="M124" i="22" s="1"/>
  <c r="N125" i="22"/>
  <c r="N126" i="22"/>
  <c r="N127" i="22"/>
  <c r="M127" i="22" s="1"/>
  <c r="N128" i="22"/>
  <c r="M128" i="22" s="1"/>
  <c r="N129" i="22"/>
  <c r="AH131" i="22"/>
  <c r="AH139" i="22"/>
  <c r="N257" i="22"/>
  <c r="N259" i="22"/>
  <c r="M259" i="22" s="1"/>
  <c r="I10" i="1"/>
  <c r="I11" i="1"/>
  <c r="B11" i="1" s="1"/>
  <c r="I12" i="1"/>
  <c r="I13" i="1"/>
  <c r="B13" i="1" s="1"/>
  <c r="I16" i="1"/>
  <c r="I15" i="1"/>
  <c r="I18" i="1"/>
  <c r="I20" i="1"/>
  <c r="I17" i="1"/>
  <c r="B17" i="1" s="1"/>
  <c r="I22" i="1"/>
  <c r="I21" i="1"/>
  <c r="B21" i="1" s="1"/>
  <c r="I23" i="1"/>
  <c r="B23" i="1" s="1"/>
  <c r="I24" i="1"/>
  <c r="B24" i="1" s="1"/>
  <c r="I28" i="1"/>
  <c r="I25" i="1"/>
  <c r="I26" i="1"/>
  <c r="B26" i="1" s="1"/>
  <c r="I27" i="1"/>
  <c r="I29" i="1"/>
  <c r="I30" i="1"/>
  <c r="B30" i="1" s="1"/>
  <c r="I31" i="1"/>
  <c r="B31" i="1" s="1"/>
  <c r="I32" i="1"/>
  <c r="B32" i="1" s="1"/>
  <c r="I33" i="1"/>
  <c r="B33" i="1" s="1"/>
  <c r="I35" i="1"/>
  <c r="B35" i="1" s="1"/>
  <c r="I36" i="1"/>
  <c r="B36" i="1" s="1"/>
  <c r="I37" i="1"/>
  <c r="B37" i="1" s="1"/>
  <c r="I38" i="1"/>
  <c r="I39" i="1"/>
  <c r="B39" i="1" s="1"/>
  <c r="I40" i="1"/>
  <c r="B40" i="1" s="1"/>
  <c r="I41" i="1"/>
  <c r="B41" i="1" s="1"/>
  <c r="I42" i="1"/>
  <c r="B42" i="1" s="1"/>
  <c r="I43" i="1"/>
  <c r="B43" i="1" s="1"/>
  <c r="I44" i="1"/>
  <c r="I45" i="1"/>
  <c r="I46" i="1"/>
  <c r="I47" i="1"/>
  <c r="B47" i="1" s="1"/>
  <c r="I48" i="1"/>
  <c r="I49" i="1"/>
  <c r="I66" i="1"/>
  <c r="I67" i="1"/>
  <c r="B67" i="1" s="1"/>
  <c r="I68" i="1"/>
  <c r="B68" i="1" s="1"/>
  <c r="I69" i="1"/>
  <c r="I70" i="1"/>
  <c r="B70" i="1" s="1"/>
  <c r="I71" i="1"/>
  <c r="B71" i="1" s="1"/>
  <c r="I75" i="1"/>
  <c r="B75" i="1" s="1"/>
  <c r="I76" i="1"/>
  <c r="B76" i="1" s="1"/>
  <c r="I73" i="1"/>
  <c r="B73" i="1" s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B62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73" i="1"/>
  <c r="F76" i="1"/>
  <c r="F75" i="1"/>
  <c r="F71" i="1"/>
  <c r="F70" i="1"/>
  <c r="F69" i="1"/>
  <c r="F68" i="1"/>
  <c r="F67" i="1"/>
  <c r="F66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3" i="1"/>
  <c r="F32" i="1"/>
  <c r="F31" i="1"/>
  <c r="F30" i="1"/>
  <c r="F29" i="1"/>
  <c r="F27" i="1"/>
  <c r="F26" i="1"/>
  <c r="F25" i="1"/>
  <c r="F28" i="1"/>
  <c r="F24" i="1"/>
  <c r="F23" i="1"/>
  <c r="F21" i="1"/>
  <c r="F19" i="1"/>
  <c r="F22" i="1"/>
  <c r="F17" i="1"/>
  <c r="F20" i="1"/>
  <c r="F18" i="1"/>
  <c r="F15" i="1"/>
  <c r="F16" i="1"/>
  <c r="F13" i="1"/>
  <c r="F12" i="1"/>
  <c r="F11" i="1"/>
  <c r="F10" i="1"/>
  <c r="F9" i="1"/>
  <c r="F8" i="1"/>
  <c r="F7" i="1"/>
  <c r="F6" i="1"/>
  <c r="F5" i="1"/>
  <c r="D5" i="1"/>
  <c r="D6" i="1"/>
  <c r="D7" i="1"/>
  <c r="D8" i="1"/>
  <c r="D9" i="1"/>
  <c r="D10" i="1"/>
  <c r="D11" i="1"/>
  <c r="D12" i="1"/>
  <c r="D13" i="1"/>
  <c r="D16" i="1"/>
  <c r="D15" i="1"/>
  <c r="D18" i="1"/>
  <c r="D20" i="1"/>
  <c r="D17" i="1"/>
  <c r="D22" i="1"/>
  <c r="D19" i="1"/>
  <c r="D21" i="1"/>
  <c r="D23" i="1"/>
  <c r="D24" i="1"/>
  <c r="D28" i="1"/>
  <c r="D25" i="1"/>
  <c r="D26" i="1"/>
  <c r="D27" i="1"/>
  <c r="D29" i="1"/>
  <c r="D30" i="1"/>
  <c r="D31" i="1"/>
  <c r="D32" i="1"/>
  <c r="D33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66" i="1"/>
  <c r="D67" i="1"/>
  <c r="D68" i="1"/>
  <c r="D69" i="1"/>
  <c r="D70" i="1"/>
  <c r="D71" i="1"/>
  <c r="D75" i="1"/>
  <c r="D76" i="1"/>
  <c r="D73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C5" i="1"/>
  <c r="C6" i="1"/>
  <c r="C7" i="1"/>
  <c r="C9" i="1"/>
  <c r="C10" i="1"/>
  <c r="C11" i="1"/>
  <c r="C12" i="1"/>
  <c r="C13" i="1"/>
  <c r="C16" i="1"/>
  <c r="C15" i="1"/>
  <c r="C18" i="1"/>
  <c r="C20" i="1"/>
  <c r="C17" i="1"/>
  <c r="C22" i="1"/>
  <c r="C19" i="1"/>
  <c r="C21" i="1"/>
  <c r="C23" i="1"/>
  <c r="C24" i="1"/>
  <c r="C28" i="1"/>
  <c r="C25" i="1"/>
  <c r="C26" i="1"/>
  <c r="C27" i="1"/>
  <c r="C29" i="1"/>
  <c r="C30" i="1"/>
  <c r="C31" i="1"/>
  <c r="C32" i="1"/>
  <c r="C33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64" i="1"/>
  <c r="C65" i="1"/>
  <c r="C66" i="1"/>
  <c r="C67" i="1"/>
  <c r="C68" i="1"/>
  <c r="C69" i="1"/>
  <c r="C70" i="1"/>
  <c r="C71" i="1"/>
  <c r="C75" i="1"/>
  <c r="C76" i="1"/>
  <c r="C73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B4" i="1"/>
  <c r="C4" i="1"/>
  <c r="D4" i="1"/>
  <c r="F4" i="1"/>
  <c r="B6" i="1"/>
  <c r="B8" i="1"/>
  <c r="B10" i="1"/>
  <c r="B12" i="1"/>
  <c r="B15" i="1"/>
  <c r="B19" i="1"/>
  <c r="B25" i="1"/>
  <c r="B27" i="1"/>
  <c r="B29" i="1"/>
  <c r="B45" i="1"/>
  <c r="B46" i="1"/>
  <c r="B65" i="1"/>
  <c r="B66" i="1"/>
  <c r="B69" i="1"/>
  <c r="M257" i="22" l="1"/>
  <c r="AH257" i="22" s="1"/>
  <c r="M126" i="22"/>
  <c r="AH126" i="22" s="1"/>
  <c r="M113" i="22"/>
  <c r="AH113" i="22" s="1"/>
  <c r="M93" i="22"/>
  <c r="AH93" i="22" s="1"/>
  <c r="M69" i="22"/>
  <c r="AH69" i="22" s="1"/>
  <c r="M57" i="22"/>
  <c r="AH57" i="22" s="1"/>
  <c r="M85" i="22"/>
  <c r="AH85" i="22" s="1"/>
  <c r="M266" i="22"/>
  <c r="AH266" i="22" s="1"/>
  <c r="M220" i="22"/>
  <c r="AH220" i="22" s="1"/>
  <c r="AH137" i="22"/>
  <c r="AH255" i="22"/>
  <c r="AH114" i="22"/>
  <c r="AH247" i="22"/>
  <c r="AH155" i="22"/>
  <c r="AH184" i="22"/>
  <c r="AH147" i="22"/>
  <c r="AH108" i="22"/>
  <c r="AH181" i="22"/>
  <c r="AH56" i="22"/>
  <c r="AH77" i="22"/>
  <c r="M164" i="22"/>
  <c r="AH164" i="22" s="1"/>
  <c r="M148" i="22"/>
  <c r="AH148" i="22" s="1"/>
  <c r="M121" i="22"/>
  <c r="AH121" i="22" s="1"/>
  <c r="M78" i="22"/>
  <c r="AH78" i="22" s="1"/>
  <c r="M63" i="22"/>
  <c r="AH63" i="22" s="1"/>
  <c r="M47" i="22"/>
  <c r="AH47" i="22" s="1"/>
  <c r="M133" i="22"/>
  <c r="AH133" i="22" s="1"/>
  <c r="M265" i="22"/>
  <c r="AH265" i="22" s="1"/>
  <c r="M215" i="22"/>
  <c r="AH215" i="22" s="1"/>
  <c r="M180" i="22"/>
  <c r="AH180" i="22" s="1"/>
  <c r="M150" i="22"/>
  <c r="AH150" i="22" s="1"/>
  <c r="M134" i="22"/>
  <c r="AH134" i="22" s="1"/>
  <c r="M104" i="22"/>
  <c r="AH104" i="22" s="1"/>
  <c r="M88" i="22"/>
  <c r="AH88" i="22" s="1"/>
  <c r="M53" i="22"/>
  <c r="AH53" i="22" s="1"/>
  <c r="M35" i="22"/>
  <c r="AH35" i="22" s="1"/>
  <c r="M19" i="22"/>
  <c r="AH19" i="22" s="1"/>
  <c r="M112" i="22"/>
  <c r="AH112" i="22" s="1"/>
  <c r="M79" i="22"/>
  <c r="AH79" i="22" s="1"/>
  <c r="M60" i="22"/>
  <c r="AH60" i="22" s="1"/>
  <c r="AH36" i="22"/>
  <c r="AH109" i="22"/>
  <c r="AH185" i="22"/>
  <c r="AH123" i="22"/>
  <c r="AH182" i="22"/>
  <c r="AH309" i="22"/>
  <c r="AH107" i="22"/>
  <c r="AH99" i="22"/>
  <c r="AH94" i="22"/>
  <c r="AH166" i="22"/>
  <c r="AH132" i="22"/>
  <c r="AH38" i="22"/>
  <c r="AH135" i="22"/>
  <c r="AH319" i="22"/>
  <c r="AH254" i="22"/>
  <c r="AH201" i="22"/>
  <c r="AH187" i="22"/>
  <c r="AH22" i="22"/>
  <c r="AH232" i="22"/>
  <c r="AH74" i="22"/>
  <c r="AH225" i="22"/>
  <c r="AH197" i="22"/>
  <c r="AH140" i="22"/>
  <c r="AH68" i="22"/>
  <c r="AH253" i="22"/>
  <c r="M243" i="22"/>
  <c r="AH243" i="22" s="1"/>
  <c r="AH194" i="22"/>
  <c r="M186" i="22"/>
  <c r="AH186" i="22" s="1"/>
  <c r="M136" i="22"/>
  <c r="AH136" i="22" s="1"/>
  <c r="M264" i="22"/>
  <c r="AH264" i="22" s="1"/>
  <c r="M248" i="22"/>
  <c r="AH248" i="22" s="1"/>
  <c r="M226" i="22"/>
  <c r="AH226" i="22" s="1"/>
  <c r="M210" i="22"/>
  <c r="AH210" i="22" s="1"/>
  <c r="M179" i="22"/>
  <c r="AH179" i="22" s="1"/>
  <c r="M129" i="22"/>
  <c r="AH129" i="22" s="1"/>
  <c r="M103" i="22"/>
  <c r="AH103" i="22" s="1"/>
  <c r="M227" i="22"/>
  <c r="AH227" i="22" s="1"/>
  <c r="M146" i="22"/>
  <c r="AH146" i="22" s="1"/>
  <c r="M115" i="22"/>
  <c r="AH115" i="22" s="1"/>
  <c r="M100" i="22"/>
  <c r="AH100" i="22" s="1"/>
  <c r="M84" i="22"/>
  <c r="AH84" i="22" s="1"/>
  <c r="M65" i="22"/>
  <c r="AH65" i="22" s="1"/>
  <c r="M58" i="22"/>
  <c r="AH58" i="22" s="1"/>
  <c r="M30" i="22"/>
  <c r="AH30" i="22" s="1"/>
  <c r="M83" i="22"/>
  <c r="AH83" i="22" s="1"/>
  <c r="M50" i="22"/>
  <c r="AH50" i="22" s="1"/>
  <c r="M34" i="22"/>
  <c r="AH34" i="22" s="1"/>
  <c r="M239" i="22"/>
  <c r="AH239" i="22" s="1"/>
  <c r="M189" i="22"/>
  <c r="AH189" i="22" s="1"/>
  <c r="M120" i="22"/>
  <c r="AH120" i="22" s="1"/>
  <c r="M242" i="22"/>
  <c r="AH242" i="22" s="1"/>
  <c r="M216" i="22"/>
  <c r="AH216" i="22" s="1"/>
  <c r="M163" i="22"/>
  <c r="AH163" i="22" s="1"/>
  <c r="AH219" i="22"/>
  <c r="AH145" i="22"/>
  <c r="AH173" i="22"/>
  <c r="AH20" i="22"/>
  <c r="AH40" i="22"/>
  <c r="AH167" i="22"/>
  <c r="AH101" i="22"/>
  <c r="AH89" i="22"/>
  <c r="AH250" i="22"/>
  <c r="AH48" i="22"/>
  <c r="AH151" i="22"/>
  <c r="AH208" i="22"/>
  <c r="AH245" i="22"/>
  <c r="AH196" i="22"/>
  <c r="AH32" i="22"/>
  <c r="AH224" i="22"/>
  <c r="AH66" i="22"/>
  <c r="AH263" i="22"/>
  <c r="AH154" i="22"/>
  <c r="AH209" i="22"/>
  <c r="M209" i="22"/>
  <c r="M190" i="22"/>
  <c r="AH190" i="22" s="1"/>
  <c r="M235" i="22"/>
  <c r="AH235" i="22" s="1"/>
  <c r="M76" i="22"/>
  <c r="AH76" i="22" s="1"/>
  <c r="AH128" i="22"/>
  <c r="AH124" i="22"/>
  <c r="AH90" i="22"/>
  <c r="AH256" i="22"/>
  <c r="AH316" i="22"/>
  <c r="AH199" i="22"/>
  <c r="AH119" i="22"/>
  <c r="AH251" i="22"/>
  <c r="AH211" i="22"/>
  <c r="AH16" i="22"/>
  <c r="AH230" i="22"/>
  <c r="AH312" i="22"/>
  <c r="AH46" i="22"/>
  <c r="AH259" i="22"/>
  <c r="AH127" i="22"/>
  <c r="AH116" i="22"/>
  <c r="AH252" i="22"/>
  <c r="AH236" i="22"/>
  <c r="AH305" i="22"/>
  <c r="AH195" i="22"/>
  <c r="AH153" i="22"/>
  <c r="AH118" i="22"/>
  <c r="AH176" i="22"/>
  <c r="AH308" i="22"/>
  <c r="AH261" i="22"/>
  <c r="AH203" i="22"/>
  <c r="AH110" i="22"/>
  <c r="AH98" i="22"/>
  <c r="AH92" i="22"/>
  <c r="AH86" i="22"/>
  <c r="AH82" i="22"/>
  <c r="AH214" i="22"/>
  <c r="AH165" i="22"/>
  <c r="AH37" i="22"/>
  <c r="AH202" i="22"/>
  <c r="AH306" i="22"/>
  <c r="AH217" i="22"/>
  <c r="AH249" i="22"/>
  <c r="AH221" i="22"/>
  <c r="AH200" i="22"/>
  <c r="AH183" i="22"/>
  <c r="AH156" i="22"/>
  <c r="AH21" i="22"/>
  <c r="AH228" i="22"/>
  <c r="AH54" i="22"/>
  <c r="AH213" i="22"/>
  <c r="AH193" i="22"/>
  <c r="AH64" i="22"/>
  <c r="AH313" i="22"/>
  <c r="M310" i="22"/>
  <c r="AH310" i="22" s="1"/>
  <c r="M241" i="22"/>
  <c r="AH241" i="22" s="1"/>
  <c r="M229" i="22"/>
  <c r="AH229" i="22" s="1"/>
  <c r="M198" i="22"/>
  <c r="AH198" i="22" s="1"/>
  <c r="M168" i="22"/>
  <c r="AH168" i="22" s="1"/>
  <c r="M160" i="22"/>
  <c r="AH160" i="22" s="1"/>
  <c r="M152" i="22"/>
  <c r="AH152" i="22" s="1"/>
  <c r="M144" i="22"/>
  <c r="AH144" i="22" s="1"/>
  <c r="M125" i="22"/>
  <c r="AH125" i="22" s="1"/>
  <c r="M117" i="22"/>
  <c r="AH117" i="22" s="1"/>
  <c r="M102" i="22"/>
  <c r="AH102" i="22" s="1"/>
  <c r="AH75" i="22"/>
  <c r="M51" i="22"/>
  <c r="AH51" i="22" s="1"/>
  <c r="M33" i="22"/>
  <c r="AH33" i="22" s="1"/>
  <c r="M311" i="22"/>
  <c r="AH311" i="22" s="1"/>
  <c r="M260" i="22"/>
  <c r="AH260" i="22" s="1"/>
  <c r="M244" i="22"/>
  <c r="AH244" i="22" s="1"/>
  <c r="M222" i="22"/>
  <c r="AH222" i="22" s="1"/>
  <c r="M206" i="22"/>
  <c r="AH206" i="22" s="1"/>
  <c r="M191" i="22"/>
  <c r="AH191" i="22" s="1"/>
  <c r="M175" i="22"/>
  <c r="AH175" i="22" s="1"/>
  <c r="M141" i="22"/>
  <c r="AH141" i="22" s="1"/>
  <c r="M122" i="22"/>
  <c r="AH122" i="22" s="1"/>
  <c r="M320" i="22"/>
  <c r="AH320" i="22" s="1"/>
  <c r="M269" i="22"/>
  <c r="AH269" i="22" s="1"/>
  <c r="M240" i="22"/>
  <c r="AH240" i="22" s="1"/>
  <c r="M223" i="22"/>
  <c r="AH223" i="22" s="1"/>
  <c r="M207" i="22"/>
  <c r="AH207" i="22" s="1"/>
  <c r="M188" i="22"/>
  <c r="AH188" i="22" s="1"/>
  <c r="M170" i="22"/>
  <c r="AH170" i="22" s="1"/>
  <c r="M158" i="22"/>
  <c r="AH158" i="22" s="1"/>
  <c r="M111" i="22"/>
  <c r="AH111" i="22" s="1"/>
  <c r="M96" i="22"/>
  <c r="AH96" i="22" s="1"/>
  <c r="M80" i="22"/>
  <c r="AH80" i="22" s="1"/>
  <c r="M61" i="22"/>
  <c r="AH61" i="22" s="1"/>
  <c r="M45" i="22"/>
  <c r="AH45" i="22" s="1"/>
  <c r="M246" i="22"/>
  <c r="AH246" i="22" s="1"/>
  <c r="M212" i="22"/>
  <c r="AH212" i="22" s="1"/>
  <c r="M91" i="22"/>
  <c r="AH91" i="22" s="1"/>
  <c r="M70" i="22"/>
  <c r="AH70" i="22" s="1"/>
  <c r="M52" i="22"/>
  <c r="AH52" i="22" s="1"/>
  <c r="M24" i="22"/>
  <c r="AH24" i="22" s="1"/>
  <c r="M62" i="22"/>
  <c r="AH62" i="22" s="1"/>
  <c r="M44" i="22"/>
  <c r="AH44" i="22" s="1"/>
  <c r="M28" i="22"/>
  <c r="AH28" i="22" s="1"/>
  <c r="M81" i="22"/>
  <c r="AH81" i="22" s="1"/>
  <c r="M95" i="22"/>
  <c r="AH95" i="22" s="1"/>
  <c r="M87" i="22"/>
  <c r="AH87" i="22" s="1"/>
  <c r="M42" i="22"/>
  <c r="AH42" i="22" s="1"/>
  <c r="M97" i="22"/>
  <c r="AH97" i="22" s="1"/>
  <c r="M26" i="22"/>
  <c r="AH26" i="22" s="1"/>
  <c r="M238" i="22"/>
  <c r="AH238" i="22" s="1"/>
  <c r="D9" i="22"/>
  <c r="B59" i="1"/>
  <c r="B58" i="1"/>
  <c r="B60" i="1"/>
  <c r="B61" i="1"/>
  <c r="B54" i="1"/>
  <c r="B56" i="1"/>
  <c r="D10" i="22" l="1"/>
  <c r="B55" i="1"/>
  <c r="B63" i="1"/>
  <c r="B57" i="1"/>
  <c r="D11" i="22" l="1"/>
  <c r="A7" i="8"/>
  <c r="E7" i="8"/>
  <c r="A8" i="8"/>
  <c r="E8" i="8"/>
  <c r="A9" i="8"/>
  <c r="E9" i="8"/>
  <c r="A10" i="8"/>
  <c r="E10" i="8"/>
  <c r="A11" i="8"/>
  <c r="E11" i="8"/>
  <c r="A12" i="8"/>
  <c r="E12" i="8"/>
  <c r="A13" i="8"/>
  <c r="E13" i="8"/>
  <c r="A14" i="8"/>
  <c r="E14" i="8"/>
  <c r="A15" i="8"/>
  <c r="E15" i="8"/>
  <c r="A16" i="8"/>
  <c r="E16" i="8"/>
  <c r="A17" i="8"/>
  <c r="E17" i="8"/>
  <c r="A18" i="8"/>
  <c r="E18" i="8"/>
  <c r="A19" i="8"/>
  <c r="E19" i="8"/>
  <c r="A20" i="8"/>
  <c r="E20" i="8"/>
  <c r="A21" i="8"/>
  <c r="E21" i="8"/>
  <c r="A22" i="8"/>
  <c r="E22" i="8"/>
  <c r="A23" i="8"/>
  <c r="E23" i="8"/>
  <c r="A24" i="8"/>
  <c r="E24" i="8"/>
  <c r="A25" i="8"/>
  <c r="E25" i="8"/>
  <c r="A26" i="8"/>
  <c r="E26" i="8"/>
  <c r="A27" i="8"/>
  <c r="E27" i="8"/>
  <c r="A28" i="8"/>
  <c r="E28" i="8"/>
  <c r="A29" i="8"/>
  <c r="E29" i="8"/>
  <c r="A30" i="8"/>
  <c r="E30" i="8"/>
  <c r="A31" i="8"/>
  <c r="E31" i="8"/>
  <c r="A32" i="8"/>
  <c r="E32" i="8"/>
  <c r="A33" i="8"/>
  <c r="E33" i="8"/>
  <c r="A34" i="8"/>
  <c r="E34" i="8"/>
  <c r="A35" i="8"/>
  <c r="E35" i="8"/>
  <c r="A36" i="8"/>
  <c r="E36" i="8"/>
  <c r="A37" i="8"/>
  <c r="E37" i="8"/>
  <c r="A38" i="8"/>
  <c r="E38" i="8"/>
  <c r="A39" i="8"/>
  <c r="E39" i="8"/>
  <c r="A40" i="8"/>
  <c r="E40" i="8"/>
  <c r="A41" i="8"/>
  <c r="E41" i="8"/>
  <c r="A42" i="8"/>
  <c r="E42" i="8"/>
  <c r="A43" i="8"/>
  <c r="E43" i="8"/>
  <c r="A44" i="8"/>
  <c r="E44" i="8"/>
  <c r="A45" i="8"/>
  <c r="E45" i="8"/>
  <c r="A46" i="8"/>
  <c r="E46" i="8"/>
  <c r="A47" i="8"/>
  <c r="E47" i="8"/>
  <c r="A48" i="8"/>
  <c r="E48" i="8"/>
  <c r="A49" i="8"/>
  <c r="E49" i="8"/>
  <c r="A50" i="8"/>
  <c r="E50" i="8"/>
  <c r="A51" i="8"/>
  <c r="E51" i="8"/>
  <c r="A52" i="8"/>
  <c r="E52" i="8"/>
  <c r="A53" i="8"/>
  <c r="E53" i="8"/>
  <c r="A54" i="8"/>
  <c r="E54" i="8"/>
  <c r="A55" i="8"/>
  <c r="E55" i="8"/>
  <c r="A56" i="8"/>
  <c r="E56" i="8"/>
  <c r="A57" i="8"/>
  <c r="E57" i="8"/>
  <c r="A58" i="8"/>
  <c r="E58" i="8"/>
  <c r="A59" i="8"/>
  <c r="E59" i="8"/>
  <c r="A60" i="8"/>
  <c r="E60" i="8"/>
  <c r="A61" i="8"/>
  <c r="E61" i="8"/>
  <c r="A62" i="8"/>
  <c r="E62" i="8"/>
  <c r="A63" i="8"/>
  <c r="E63" i="8"/>
  <c r="A64" i="8"/>
  <c r="E64" i="8"/>
  <c r="A65" i="8"/>
  <c r="E65" i="8"/>
  <c r="A66" i="8"/>
  <c r="E66" i="8"/>
  <c r="A67" i="8"/>
  <c r="C67" i="8"/>
  <c r="E67" i="8"/>
  <c r="A68" i="8"/>
  <c r="C68" i="8"/>
  <c r="E68" i="8"/>
  <c r="A6" i="8"/>
  <c r="D12" i="22" l="1"/>
  <c r="J123" i="19"/>
  <c r="L124" i="19" s="1"/>
  <c r="M124" i="19" s="1"/>
  <c r="H121" i="19"/>
  <c r="A121" i="19"/>
  <c r="A116" i="19"/>
  <c r="I112" i="19"/>
  <c r="B112" i="19"/>
  <c r="C114" i="19" s="1"/>
  <c r="E114" i="19" s="1"/>
  <c r="H110" i="19"/>
  <c r="A110" i="19"/>
  <c r="K108" i="19"/>
  <c r="M108" i="19" s="1"/>
  <c r="B106" i="19"/>
  <c r="C108" i="19" s="1"/>
  <c r="E108" i="19" s="1"/>
  <c r="H104" i="19"/>
  <c r="A104" i="19"/>
  <c r="K102" i="19"/>
  <c r="M102" i="19" s="1"/>
  <c r="O100" i="19"/>
  <c r="P102" i="19" s="1"/>
  <c r="R102" i="19" s="1"/>
  <c r="B100" i="19"/>
  <c r="C102" i="19" s="1"/>
  <c r="H98" i="19"/>
  <c r="A98" i="19"/>
  <c r="J91" i="19"/>
  <c r="L92" i="19" s="1"/>
  <c r="H89" i="19"/>
  <c r="A89" i="19"/>
  <c r="A84" i="19"/>
  <c r="I80" i="19"/>
  <c r="B80" i="19"/>
  <c r="B90" i="19" s="1"/>
  <c r="C92" i="19" s="1"/>
  <c r="E92" i="19" s="1"/>
  <c r="H78" i="19"/>
  <c r="A78" i="19"/>
  <c r="K76" i="19"/>
  <c r="M76" i="19" s="1"/>
  <c r="B74" i="19"/>
  <c r="C76" i="19" s="1"/>
  <c r="H72" i="19"/>
  <c r="A72" i="19"/>
  <c r="K70" i="19"/>
  <c r="M70" i="19" s="1"/>
  <c r="O68" i="19"/>
  <c r="P70" i="19" s="1"/>
  <c r="R70" i="19" s="1"/>
  <c r="B68" i="19"/>
  <c r="C70" i="19" s="1"/>
  <c r="H66" i="19"/>
  <c r="A66" i="19"/>
  <c r="J59" i="19"/>
  <c r="L60" i="19" s="1"/>
  <c r="H57" i="19"/>
  <c r="A57" i="19"/>
  <c r="A52" i="19"/>
  <c r="I48" i="19"/>
  <c r="B48" i="19"/>
  <c r="B58" i="19" s="1"/>
  <c r="C60" i="19" s="1"/>
  <c r="E60" i="19" s="1"/>
  <c r="H46" i="19"/>
  <c r="A46" i="19"/>
  <c r="K44" i="19"/>
  <c r="M44" i="19" s="1"/>
  <c r="B42" i="19"/>
  <c r="C44" i="19" s="1"/>
  <c r="E44" i="19" s="1"/>
  <c r="H40" i="19"/>
  <c r="A40" i="19"/>
  <c r="K38" i="19"/>
  <c r="M38" i="19" s="1"/>
  <c r="O36" i="19"/>
  <c r="P38" i="19" s="1"/>
  <c r="R38" i="19" s="1"/>
  <c r="B36" i="19"/>
  <c r="C38" i="19" s="1"/>
  <c r="H34" i="19"/>
  <c r="A34" i="19"/>
  <c r="D13" i="22" l="1"/>
  <c r="M60" i="19"/>
  <c r="M50" i="19"/>
  <c r="C82" i="19"/>
  <c r="E82" i="19" s="1"/>
  <c r="M114" i="19"/>
  <c r="E102" i="19"/>
  <c r="C119" i="19"/>
  <c r="E119" i="19" s="1"/>
  <c r="B122" i="19"/>
  <c r="C124" i="19" s="1"/>
  <c r="E124" i="19" s="1"/>
  <c r="K118" i="19"/>
  <c r="M118" i="19" s="1"/>
  <c r="M125" i="19" s="1"/>
  <c r="E76" i="19"/>
  <c r="K86" i="19"/>
  <c r="M86" i="19" s="1"/>
  <c r="C87" i="19"/>
  <c r="E87" i="19" s="1"/>
  <c r="M82" i="19"/>
  <c r="M93" i="19" s="1"/>
  <c r="M92" i="19"/>
  <c r="E70" i="19"/>
  <c r="E38" i="19"/>
  <c r="C50" i="19"/>
  <c r="E50" i="19" s="1"/>
  <c r="K54" i="19"/>
  <c r="M54" i="19" s="1"/>
  <c r="D13" i="8"/>
  <c r="B13" i="8"/>
  <c r="D14" i="22" l="1"/>
  <c r="M61" i="19"/>
  <c r="C55" i="19"/>
  <c r="E55" i="19" s="1"/>
  <c r="E61" i="19" s="1"/>
  <c r="M63" i="19" s="1"/>
  <c r="F13" i="8"/>
  <c r="C13" i="8"/>
  <c r="E125" i="19"/>
  <c r="M127" i="19" s="1"/>
  <c r="E93" i="19"/>
  <c r="M95" i="19" s="1"/>
  <c r="D49" i="8"/>
  <c r="B49" i="8"/>
  <c r="D48" i="8"/>
  <c r="B48" i="8"/>
  <c r="D15" i="22" l="1"/>
  <c r="F49" i="8"/>
  <c r="C49" i="8"/>
  <c r="F48" i="8"/>
  <c r="C48" i="8"/>
  <c r="O4" i="19"/>
  <c r="P6" i="19" s="1"/>
  <c r="R6" i="19" s="1"/>
  <c r="D16" i="22" l="1"/>
  <c r="B18" i="8"/>
  <c r="D18" i="8"/>
  <c r="D17" i="22" l="1"/>
  <c r="F18" i="8"/>
  <c r="C18" i="8"/>
  <c r="D23" i="8"/>
  <c r="D18" i="22" l="1"/>
  <c r="D12" i="8"/>
  <c r="B12" i="8"/>
  <c r="D19" i="22" l="1"/>
  <c r="B33" i="8"/>
  <c r="D33" i="8"/>
  <c r="D20" i="22" l="1"/>
  <c r="F33" i="8"/>
  <c r="C33" i="8"/>
  <c r="F12" i="8"/>
  <c r="C12" i="8"/>
  <c r="D66" i="8"/>
  <c r="B66" i="8"/>
  <c r="B61" i="8"/>
  <c r="D61" i="8"/>
  <c r="B62" i="8"/>
  <c r="D62" i="8"/>
  <c r="D21" i="22" l="1"/>
  <c r="F61" i="8"/>
  <c r="C61" i="8"/>
  <c r="F62" i="8"/>
  <c r="C62" i="8"/>
  <c r="F66" i="8"/>
  <c r="C66" i="8"/>
  <c r="E13" i="16"/>
  <c r="G13" i="16" s="1"/>
  <c r="E14" i="16"/>
  <c r="G14" i="16" s="1"/>
  <c r="D10" i="16"/>
  <c r="E10" i="16" s="1"/>
  <c r="G10" i="16" s="1"/>
  <c r="D15" i="16"/>
  <c r="E15" i="16" s="1"/>
  <c r="G15" i="16" s="1"/>
  <c r="D14" i="16"/>
  <c r="D13" i="16"/>
  <c r="D12" i="16"/>
  <c r="E12" i="16" s="1"/>
  <c r="G12" i="16" s="1"/>
  <c r="D9" i="16"/>
  <c r="E9" i="16" s="1"/>
  <c r="G9" i="16" s="1"/>
  <c r="D8" i="16"/>
  <c r="D11" i="16" s="1"/>
  <c r="E11" i="16" s="1"/>
  <c r="G11" i="16" s="1"/>
  <c r="D22" i="22" l="1"/>
  <c r="E8" i="16"/>
  <c r="G8" i="16" s="1"/>
  <c r="B50" i="8"/>
  <c r="D50" i="8"/>
  <c r="B51" i="8"/>
  <c r="D51" i="8"/>
  <c r="B52" i="8"/>
  <c r="D52" i="8"/>
  <c r="B53" i="8"/>
  <c r="D53" i="8"/>
  <c r="B54" i="8"/>
  <c r="D54" i="8"/>
  <c r="B55" i="8"/>
  <c r="D55" i="8"/>
  <c r="B56" i="8"/>
  <c r="D56" i="8"/>
  <c r="B57" i="8"/>
  <c r="D57" i="8"/>
  <c r="B58" i="8"/>
  <c r="D58" i="8"/>
  <c r="B59" i="8"/>
  <c r="D59" i="8"/>
  <c r="C16" i="29"/>
  <c r="C7" i="29"/>
  <c r="C8" i="29" s="1"/>
  <c r="D23" i="22" l="1"/>
  <c r="C19" i="29"/>
  <c r="C12" i="29"/>
  <c r="C23" i="29"/>
  <c r="C14" i="29"/>
  <c r="C13" i="29"/>
  <c r="F57" i="8"/>
  <c r="C57" i="8"/>
  <c r="F58" i="8"/>
  <c r="C58" i="8"/>
  <c r="C21" i="29"/>
  <c r="C10" i="29"/>
  <c r="C9" i="29"/>
  <c r="C17" i="29" s="1"/>
  <c r="C22" i="29"/>
  <c r="C15" i="29"/>
  <c r="C11" i="29"/>
  <c r="D24" i="22" l="1"/>
  <c r="F55" i="8"/>
  <c r="C55" i="8"/>
  <c r="F53" i="8"/>
  <c r="C53" i="8"/>
  <c r="F56" i="8"/>
  <c r="C56" i="8"/>
  <c r="F50" i="8"/>
  <c r="C50" i="8"/>
  <c r="F52" i="8"/>
  <c r="C52" i="8"/>
  <c r="F54" i="8"/>
  <c r="C54" i="8"/>
  <c r="B40" i="8"/>
  <c r="D40" i="8"/>
  <c r="B38" i="8"/>
  <c r="D38" i="8"/>
  <c r="B23" i="8"/>
  <c r="F67" i="8"/>
  <c r="F68" i="8"/>
  <c r="D25" i="22" l="1"/>
  <c r="F59" i="8"/>
  <c r="C59" i="8"/>
  <c r="F40" i="8"/>
  <c r="C40" i="8"/>
  <c r="F51" i="8"/>
  <c r="C51" i="8"/>
  <c r="J27" i="19"/>
  <c r="L28" i="19" s="1"/>
  <c r="H25" i="19"/>
  <c r="A20" i="19"/>
  <c r="H14" i="19"/>
  <c r="I16" i="19"/>
  <c r="K12" i="19"/>
  <c r="M12" i="19" s="1"/>
  <c r="K6" i="19"/>
  <c r="M6" i="19" s="1"/>
  <c r="D26" i="22" l="1"/>
  <c r="M28" i="19"/>
  <c r="M18" i="19"/>
  <c r="F38" i="8"/>
  <c r="C38" i="8"/>
  <c r="D27" i="22" l="1"/>
  <c r="C39" i="8"/>
  <c r="D28" i="22" l="1"/>
  <c r="F65" i="8"/>
  <c r="C65" i="8"/>
  <c r="F47" i="8"/>
  <c r="C47" i="8"/>
  <c r="F64" i="8"/>
  <c r="C64" i="8"/>
  <c r="F46" i="8"/>
  <c r="C46" i="8"/>
  <c r="F63" i="8"/>
  <c r="C63" i="8"/>
  <c r="F60" i="8"/>
  <c r="C60" i="8"/>
  <c r="B9" i="27"/>
  <c r="D29" i="22" l="1"/>
  <c r="C7" i="8"/>
  <c r="B47" i="8"/>
  <c r="D47" i="8"/>
  <c r="B44" i="8"/>
  <c r="D44" i="8"/>
  <c r="B45" i="8"/>
  <c r="D45" i="8"/>
  <c r="B43" i="8"/>
  <c r="D43" i="8"/>
  <c r="B26" i="8"/>
  <c r="D26" i="8"/>
  <c r="B46" i="8"/>
  <c r="D46" i="8"/>
  <c r="C6" i="8"/>
  <c r="F39" i="8"/>
  <c r="F85" i="8"/>
  <c r="C92" i="8"/>
  <c r="F99" i="8"/>
  <c r="F103" i="8"/>
  <c r="C107" i="8"/>
  <c r="C111" i="8"/>
  <c r="F114" i="8"/>
  <c r="F116" i="8"/>
  <c r="C120" i="8"/>
  <c r="C122" i="8"/>
  <c r="F132" i="8"/>
  <c r="D68" i="8"/>
  <c r="B68" i="8"/>
  <c r="D67" i="8"/>
  <c r="B67" i="8"/>
  <c r="D65" i="8"/>
  <c r="B65" i="8"/>
  <c r="D64" i="8"/>
  <c r="B64" i="8"/>
  <c r="D63" i="8"/>
  <c r="B63" i="8"/>
  <c r="B10" i="8"/>
  <c r="A7" i="16"/>
  <c r="B20" i="8"/>
  <c r="D20" i="8"/>
  <c r="B21" i="8"/>
  <c r="D21" i="8"/>
  <c r="B22" i="8"/>
  <c r="D22" i="8"/>
  <c r="F6" i="8"/>
  <c r="D24" i="8"/>
  <c r="D25" i="8"/>
  <c r="D27" i="8"/>
  <c r="D28" i="8"/>
  <c r="D29" i="8"/>
  <c r="D30" i="8"/>
  <c r="D31" i="8"/>
  <c r="D32" i="8"/>
  <c r="D34" i="8"/>
  <c r="D35" i="8"/>
  <c r="D36" i="8"/>
  <c r="D37" i="8"/>
  <c r="D39" i="8"/>
  <c r="D41" i="8"/>
  <c r="D42" i="8"/>
  <c r="D60" i="8"/>
  <c r="D69" i="8"/>
  <c r="D70" i="8"/>
  <c r="D71" i="8"/>
  <c r="D72" i="8"/>
  <c r="D73" i="8"/>
  <c r="D74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7" i="8"/>
  <c r="D128" i="8"/>
  <c r="D129" i="8"/>
  <c r="D130" i="8"/>
  <c r="D131" i="8"/>
  <c r="D132" i="8"/>
  <c r="D133" i="8"/>
  <c r="D134" i="8"/>
  <c r="D135" i="8"/>
  <c r="D136" i="8"/>
  <c r="D137" i="8"/>
  <c r="D139" i="8"/>
  <c r="D140" i="8"/>
  <c r="D141" i="8"/>
  <c r="D142" i="8"/>
  <c r="D143" i="8"/>
  <c r="D7" i="8"/>
  <c r="D8" i="8"/>
  <c r="D9" i="8"/>
  <c r="D10" i="8"/>
  <c r="D11" i="8"/>
  <c r="D14" i="8"/>
  <c r="D15" i="8"/>
  <c r="D16" i="8"/>
  <c r="D17" i="8"/>
  <c r="D19" i="8"/>
  <c r="B24" i="8"/>
  <c r="B25" i="8"/>
  <c r="B27" i="8"/>
  <c r="B28" i="8"/>
  <c r="B29" i="8"/>
  <c r="B30" i="8"/>
  <c r="B31" i="8"/>
  <c r="B32" i="8"/>
  <c r="B34" i="8"/>
  <c r="B35" i="8"/>
  <c r="B36" i="8"/>
  <c r="B37" i="8"/>
  <c r="B39" i="8"/>
  <c r="B41" i="8"/>
  <c r="B42" i="8"/>
  <c r="B60" i="8"/>
  <c r="B69" i="8"/>
  <c r="B70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1" i="8"/>
  <c r="B113" i="8"/>
  <c r="B114" i="8"/>
  <c r="B115" i="8"/>
  <c r="B116" i="8"/>
  <c r="B117" i="8"/>
  <c r="B118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40" i="8"/>
  <c r="B141" i="8"/>
  <c r="B142" i="8"/>
  <c r="B143" i="8"/>
  <c r="B6" i="8"/>
  <c r="B7" i="8"/>
  <c r="B8" i="8"/>
  <c r="B9" i="8"/>
  <c r="B11" i="8"/>
  <c r="B14" i="8"/>
  <c r="B15" i="8"/>
  <c r="B16" i="8"/>
  <c r="B17" i="8"/>
  <c r="B19" i="8"/>
  <c r="B16" i="19"/>
  <c r="B10" i="19"/>
  <c r="B4" i="19"/>
  <c r="H2" i="19"/>
  <c r="H8" i="19"/>
  <c r="A25" i="19"/>
  <c r="A14" i="19"/>
  <c r="A8" i="19"/>
  <c r="A2" i="19"/>
  <c r="M47" i="27"/>
  <c r="D28" i="27"/>
  <c r="H1" i="27"/>
  <c r="F1" i="27"/>
  <c r="B28" i="27" s="1"/>
  <c r="F33" i="27"/>
  <c r="D33" i="27"/>
  <c r="I29" i="27"/>
  <c r="G29" i="27"/>
  <c r="A28" i="27"/>
  <c r="G1" i="27"/>
  <c r="C28" i="27" s="1"/>
  <c r="C1" i="27"/>
  <c r="A30" i="27" s="1"/>
  <c r="D29" i="27"/>
  <c r="B29" i="27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201" i="1"/>
  <c r="M27" i="27"/>
  <c r="E19" i="27"/>
  <c r="E9" i="27"/>
  <c r="H9" i="27"/>
  <c r="G28" i="27" s="1"/>
  <c r="E21" i="27"/>
  <c r="M3" i="27"/>
  <c r="M2" i="27"/>
  <c r="M1" i="27"/>
  <c r="K3" i="27"/>
  <c r="K2" i="27"/>
  <c r="K1" i="27"/>
  <c r="D1" i="27"/>
  <c r="E11" i="27" s="1"/>
  <c r="B1" i="27"/>
  <c r="A86" i="8"/>
  <c r="E86" i="8"/>
  <c r="A110" i="8"/>
  <c r="E110" i="8"/>
  <c r="A111" i="8"/>
  <c r="E111" i="8"/>
  <c r="D218" i="1"/>
  <c r="E218" i="1"/>
  <c r="D219" i="1"/>
  <c r="E219" i="1"/>
  <c r="D220" i="1"/>
  <c r="E220" i="1"/>
  <c r="D221" i="1"/>
  <c r="E221" i="1"/>
  <c r="D222" i="1"/>
  <c r="E222" i="1"/>
  <c r="D223" i="1"/>
  <c r="E223" i="1"/>
  <c r="D224" i="1"/>
  <c r="E224" i="1"/>
  <c r="D225" i="1"/>
  <c r="E225" i="1"/>
  <c r="D226" i="1"/>
  <c r="E226" i="1"/>
  <c r="D227" i="1"/>
  <c r="E227" i="1"/>
  <c r="D228" i="1"/>
  <c r="E228" i="1"/>
  <c r="D229" i="1"/>
  <c r="E229" i="1"/>
  <c r="D230" i="1"/>
  <c r="E230" i="1"/>
  <c r="D231" i="1"/>
  <c r="E231" i="1"/>
  <c r="D232" i="1"/>
  <c r="E232" i="1"/>
  <c r="D233" i="1"/>
  <c r="E233" i="1"/>
  <c r="E234" i="1"/>
  <c r="E235" i="1"/>
  <c r="E236" i="1"/>
  <c r="E237" i="1"/>
  <c r="D238" i="1"/>
  <c r="E238" i="1"/>
  <c r="E239" i="1"/>
  <c r="D240" i="1"/>
  <c r="E240" i="1"/>
  <c r="D241" i="1"/>
  <c r="E241" i="1"/>
  <c r="D242" i="1"/>
  <c r="E242" i="1"/>
  <c r="D243" i="1"/>
  <c r="E243" i="1"/>
  <c r="D244" i="1"/>
  <c r="E244" i="1"/>
  <c r="D245" i="1"/>
  <c r="E245" i="1"/>
  <c r="D246" i="1"/>
  <c r="E246" i="1"/>
  <c r="D247" i="1"/>
  <c r="E247" i="1"/>
  <c r="D248" i="1"/>
  <c r="E248" i="1"/>
  <c r="D249" i="1"/>
  <c r="E249" i="1"/>
  <c r="D250" i="1"/>
  <c r="E250" i="1"/>
  <c r="D251" i="1"/>
  <c r="E251" i="1"/>
  <c r="D252" i="1"/>
  <c r="E252" i="1"/>
  <c r="D253" i="1"/>
  <c r="E253" i="1"/>
  <c r="D254" i="1"/>
  <c r="E254" i="1"/>
  <c r="D255" i="1"/>
  <c r="E255" i="1"/>
  <c r="D256" i="1"/>
  <c r="E256" i="1"/>
  <c r="D257" i="1"/>
  <c r="E257" i="1"/>
  <c r="D258" i="1"/>
  <c r="E258" i="1"/>
  <c r="D259" i="1"/>
  <c r="E259" i="1"/>
  <c r="D260" i="1"/>
  <c r="E260" i="1"/>
  <c r="D261" i="1"/>
  <c r="E261" i="1"/>
  <c r="D262" i="1"/>
  <c r="E262" i="1"/>
  <c r="D263" i="1"/>
  <c r="E263" i="1"/>
  <c r="D264" i="1"/>
  <c r="E264" i="1"/>
  <c r="D265" i="1"/>
  <c r="E265" i="1"/>
  <c r="D266" i="1"/>
  <c r="E266" i="1"/>
  <c r="D267" i="1"/>
  <c r="E267" i="1"/>
  <c r="D268" i="1"/>
  <c r="E268" i="1"/>
  <c r="D269" i="1"/>
  <c r="E269" i="1"/>
  <c r="D270" i="1"/>
  <c r="E270" i="1"/>
  <c r="D271" i="1"/>
  <c r="E271" i="1"/>
  <c r="D272" i="1"/>
  <c r="E272" i="1"/>
  <c r="D273" i="1"/>
  <c r="E273" i="1"/>
  <c r="D274" i="1"/>
  <c r="E274" i="1"/>
  <c r="D275" i="1"/>
  <c r="E275" i="1"/>
  <c r="D276" i="1"/>
  <c r="E276" i="1"/>
  <c r="D277" i="1"/>
  <c r="E277" i="1"/>
  <c r="D278" i="1"/>
  <c r="E278" i="1"/>
  <c r="D279" i="1"/>
  <c r="E279" i="1"/>
  <c r="D280" i="1"/>
  <c r="E280" i="1"/>
  <c r="D281" i="1"/>
  <c r="E281" i="1"/>
  <c r="D282" i="1"/>
  <c r="E282" i="1"/>
  <c r="D283" i="1"/>
  <c r="E283" i="1"/>
  <c r="D284" i="1"/>
  <c r="E284" i="1"/>
  <c r="D285" i="1"/>
  <c r="E285" i="1"/>
  <c r="D286" i="1"/>
  <c r="E286" i="1"/>
  <c r="D287" i="1"/>
  <c r="E287" i="1"/>
  <c r="D288" i="1"/>
  <c r="E288" i="1"/>
  <c r="D289" i="1"/>
  <c r="E289" i="1"/>
  <c r="D290" i="1"/>
  <c r="E290" i="1"/>
  <c r="D291" i="1"/>
  <c r="E291" i="1"/>
  <c r="D292" i="1"/>
  <c r="E292" i="1"/>
  <c r="D293" i="1"/>
  <c r="E293" i="1"/>
  <c r="D294" i="1"/>
  <c r="E294" i="1"/>
  <c r="D295" i="1"/>
  <c r="E295" i="1"/>
  <c r="D296" i="1"/>
  <c r="E296" i="1"/>
  <c r="D297" i="1"/>
  <c r="E297" i="1"/>
  <c r="D298" i="1"/>
  <c r="E298" i="1"/>
  <c r="D299" i="1"/>
  <c r="E299" i="1"/>
  <c r="D300" i="1"/>
  <c r="E300" i="1"/>
  <c r="D301" i="1"/>
  <c r="E301" i="1"/>
  <c r="D302" i="1"/>
  <c r="E302" i="1"/>
  <c r="D303" i="1"/>
  <c r="E303" i="1"/>
  <c r="D304" i="1"/>
  <c r="E304" i="1"/>
  <c r="D305" i="1"/>
  <c r="E305" i="1"/>
  <c r="D306" i="1"/>
  <c r="E306" i="1"/>
  <c r="D307" i="1"/>
  <c r="E307" i="1"/>
  <c r="D308" i="1"/>
  <c r="E308" i="1"/>
  <c r="D309" i="1"/>
  <c r="E309" i="1"/>
  <c r="D310" i="1"/>
  <c r="E310" i="1"/>
  <c r="D311" i="1"/>
  <c r="E311" i="1"/>
  <c r="D312" i="1"/>
  <c r="E312" i="1"/>
  <c r="D313" i="1"/>
  <c r="E313" i="1"/>
  <c r="D314" i="1"/>
  <c r="E314" i="1"/>
  <c r="D315" i="1"/>
  <c r="E315" i="1"/>
  <c r="D316" i="1"/>
  <c r="E316" i="1"/>
  <c r="D317" i="1"/>
  <c r="E317" i="1"/>
  <c r="D318" i="1"/>
  <c r="E318" i="1"/>
  <c r="D319" i="1"/>
  <c r="E319" i="1"/>
  <c r="D320" i="1"/>
  <c r="E320" i="1"/>
  <c r="D321" i="1"/>
  <c r="E321" i="1"/>
  <c r="D322" i="1"/>
  <c r="E322" i="1"/>
  <c r="D323" i="1"/>
  <c r="E323" i="1"/>
  <c r="D324" i="1"/>
  <c r="E324" i="1"/>
  <c r="D325" i="1"/>
  <c r="E325" i="1"/>
  <c r="D326" i="1"/>
  <c r="E326" i="1"/>
  <c r="D327" i="1"/>
  <c r="E327" i="1"/>
  <c r="D328" i="1"/>
  <c r="E328" i="1"/>
  <c r="D329" i="1"/>
  <c r="E329" i="1"/>
  <c r="D330" i="1"/>
  <c r="E330" i="1"/>
  <c r="D331" i="1"/>
  <c r="E331" i="1"/>
  <c r="D332" i="1"/>
  <c r="E332" i="1"/>
  <c r="D333" i="1"/>
  <c r="E333" i="1"/>
  <c r="D334" i="1"/>
  <c r="E334" i="1"/>
  <c r="D335" i="1"/>
  <c r="E335" i="1"/>
  <c r="D336" i="1"/>
  <c r="E336" i="1"/>
  <c r="D337" i="1"/>
  <c r="E337" i="1"/>
  <c r="D338" i="1"/>
  <c r="E338" i="1"/>
  <c r="D339" i="1"/>
  <c r="E339" i="1"/>
  <c r="D340" i="1"/>
  <c r="E340" i="1"/>
  <c r="D341" i="1"/>
  <c r="E341" i="1"/>
  <c r="D342" i="1"/>
  <c r="E342" i="1"/>
  <c r="D343" i="1"/>
  <c r="E343" i="1"/>
  <c r="D344" i="1"/>
  <c r="E344" i="1"/>
  <c r="D345" i="1"/>
  <c r="E345" i="1"/>
  <c r="D346" i="1"/>
  <c r="E346" i="1"/>
  <c r="D347" i="1"/>
  <c r="E347" i="1"/>
  <c r="D348" i="1"/>
  <c r="E348" i="1"/>
  <c r="C16" i="16"/>
  <c r="B16" i="16"/>
  <c r="C19" i="16" s="1"/>
  <c r="A3" i="24"/>
  <c r="A4" i="24" s="1"/>
  <c r="A5" i="24" s="1"/>
  <c r="A6" i="24" s="1"/>
  <c r="A7" i="24" s="1"/>
  <c r="A8" i="24" s="1"/>
  <c r="A9" i="24" s="1"/>
  <c r="A10" i="24" s="1"/>
  <c r="A11" i="24" s="1"/>
  <c r="A12" i="24" s="1"/>
  <c r="A13" i="24" s="1"/>
  <c r="A14" i="24" s="1"/>
  <c r="A15" i="24" s="1"/>
  <c r="A16" i="24" s="1"/>
  <c r="A17" i="24" s="1"/>
  <c r="A18" i="24" s="1"/>
  <c r="A19" i="24" s="1"/>
  <c r="A20" i="24" s="1"/>
  <c r="A21" i="24" s="1"/>
  <c r="A22" i="24" s="1"/>
  <c r="A23" i="24" s="1"/>
  <c r="A24" i="24" s="1"/>
  <c r="A25" i="24" s="1"/>
  <c r="A26" i="24" s="1"/>
  <c r="A27" i="24" s="1"/>
  <c r="A28" i="24" s="1"/>
  <c r="A29" i="24" s="1"/>
  <c r="A30" i="24" s="1"/>
  <c r="A31" i="24" s="1"/>
  <c r="A32" i="24" s="1"/>
  <c r="A33" i="24" s="1"/>
  <c r="A34" i="24" s="1"/>
  <c r="A35" i="24" s="1"/>
  <c r="A36" i="24" s="1"/>
  <c r="A37" i="24" s="1"/>
  <c r="A38" i="24" s="1"/>
  <c r="A39" i="24" s="1"/>
  <c r="A40" i="24" s="1"/>
  <c r="A41" i="24" s="1"/>
  <c r="A42" i="24" s="1"/>
  <c r="A43" i="24" s="1"/>
  <c r="A44" i="24" s="1"/>
  <c r="A45" i="24" s="1"/>
  <c r="A46" i="24" s="1"/>
  <c r="A47" i="24" s="1"/>
  <c r="A48" i="24" s="1"/>
  <c r="A49" i="24" s="1"/>
  <c r="A50" i="24" s="1"/>
  <c r="A51" i="24" s="1"/>
  <c r="A52" i="24" s="1"/>
  <c r="A53" i="24" s="1"/>
  <c r="A54" i="24" s="1"/>
  <c r="A55" i="24" s="1"/>
  <c r="A56" i="24" s="1"/>
  <c r="A57" i="24" s="1"/>
  <c r="A58" i="24" s="1"/>
  <c r="A59" i="24" s="1"/>
  <c r="A60" i="24" s="1"/>
  <c r="F91" i="8"/>
  <c r="D202" i="1"/>
  <c r="F7" i="8"/>
  <c r="F8" i="8"/>
  <c r="F69" i="8"/>
  <c r="C73" i="8"/>
  <c r="C76" i="8"/>
  <c r="F83" i="8"/>
  <c r="F84" i="8"/>
  <c r="F87" i="8"/>
  <c r="F98" i="8"/>
  <c r="C100" i="8"/>
  <c r="C102" i="8"/>
  <c r="C106" i="8"/>
  <c r="F110" i="8"/>
  <c r="F115" i="8"/>
  <c r="D235" i="1"/>
  <c r="D236" i="1"/>
  <c r="D237" i="1"/>
  <c r="D239" i="1"/>
  <c r="F123" i="8"/>
  <c r="F127" i="8"/>
  <c r="C128" i="8"/>
  <c r="F129" i="8"/>
  <c r="C135" i="8"/>
  <c r="F136" i="8"/>
  <c r="C137" i="8"/>
  <c r="C139" i="8"/>
  <c r="A69" i="8"/>
  <c r="E69" i="8"/>
  <c r="A70" i="8"/>
  <c r="E70" i="8"/>
  <c r="A71" i="8"/>
  <c r="B71" i="8"/>
  <c r="E71" i="8"/>
  <c r="A72" i="8"/>
  <c r="E72" i="8"/>
  <c r="A73" i="8"/>
  <c r="E73" i="8"/>
  <c r="A74" i="8"/>
  <c r="E74" i="8"/>
  <c r="A75" i="8"/>
  <c r="D75" i="8"/>
  <c r="E75" i="8"/>
  <c r="A76" i="8"/>
  <c r="E76" i="8"/>
  <c r="A77" i="8"/>
  <c r="E77" i="8"/>
  <c r="A78" i="8"/>
  <c r="E78" i="8"/>
  <c r="A79" i="8"/>
  <c r="E79" i="8"/>
  <c r="A80" i="8"/>
  <c r="E80" i="8"/>
  <c r="A81" i="8"/>
  <c r="E81" i="8"/>
  <c r="A82" i="8"/>
  <c r="E82" i="8"/>
  <c r="A83" i="8"/>
  <c r="E83" i="8"/>
  <c r="A84" i="8"/>
  <c r="E84" i="8"/>
  <c r="A85" i="8"/>
  <c r="E85" i="8"/>
  <c r="A87" i="8"/>
  <c r="E87" i="8"/>
  <c r="A88" i="8"/>
  <c r="E88" i="8"/>
  <c r="A89" i="8"/>
  <c r="E89" i="8"/>
  <c r="A90" i="8"/>
  <c r="E90" i="8"/>
  <c r="A91" i="8"/>
  <c r="E91" i="8"/>
  <c r="A92" i="8"/>
  <c r="E92" i="8"/>
  <c r="A93" i="8"/>
  <c r="E93" i="8"/>
  <c r="A94" i="8"/>
  <c r="E94" i="8"/>
  <c r="A95" i="8"/>
  <c r="E95" i="8"/>
  <c r="A96" i="8"/>
  <c r="E96" i="8"/>
  <c r="A97" i="8"/>
  <c r="E97" i="8"/>
  <c r="A98" i="8"/>
  <c r="E98" i="8"/>
  <c r="A99" i="8"/>
  <c r="E99" i="8"/>
  <c r="A100" i="8"/>
  <c r="E100" i="8"/>
  <c r="A101" i="8"/>
  <c r="E101" i="8"/>
  <c r="A102" i="8"/>
  <c r="E102" i="8"/>
  <c r="A103" i="8"/>
  <c r="E103" i="8"/>
  <c r="A104" i="8"/>
  <c r="E104" i="8"/>
  <c r="A105" i="8"/>
  <c r="E105" i="8"/>
  <c r="A106" i="8"/>
  <c r="E106" i="8"/>
  <c r="A107" i="8"/>
  <c r="E107" i="8"/>
  <c r="A108" i="8"/>
  <c r="E108" i="8"/>
  <c r="A109" i="8"/>
  <c r="E109" i="8"/>
  <c r="B110" i="8"/>
  <c r="A112" i="8"/>
  <c r="E112" i="8"/>
  <c r="A113" i="8"/>
  <c r="E113" i="8"/>
  <c r="A114" i="8"/>
  <c r="E114" i="8"/>
  <c r="A115" i="8"/>
  <c r="E115" i="8"/>
  <c r="A116" i="8"/>
  <c r="E116" i="8"/>
  <c r="A117" i="8"/>
  <c r="E117" i="8"/>
  <c r="A118" i="8"/>
  <c r="E118" i="8"/>
  <c r="A119" i="8"/>
  <c r="B119" i="8"/>
  <c r="E119" i="8"/>
  <c r="A120" i="8"/>
  <c r="E120" i="8"/>
  <c r="A121" i="8"/>
  <c r="E121" i="8"/>
  <c r="A122" i="8"/>
  <c r="E122" i="8"/>
  <c r="A123" i="8"/>
  <c r="E123" i="8"/>
  <c r="A124" i="8"/>
  <c r="E124" i="8"/>
  <c r="A125" i="8"/>
  <c r="E125" i="8"/>
  <c r="A126" i="8"/>
  <c r="D126" i="8"/>
  <c r="E126" i="8"/>
  <c r="A127" i="8"/>
  <c r="E127" i="8"/>
  <c r="A128" i="8"/>
  <c r="E128" i="8"/>
  <c r="A129" i="8"/>
  <c r="E129" i="8"/>
  <c r="A130" i="8"/>
  <c r="E130" i="8"/>
  <c r="A131" i="8"/>
  <c r="E131" i="8"/>
  <c r="A132" i="8"/>
  <c r="E132" i="8"/>
  <c r="A133" i="8"/>
  <c r="E133" i="8"/>
  <c r="A134" i="8"/>
  <c r="E134" i="8"/>
  <c r="A135" i="8"/>
  <c r="E135" i="8"/>
  <c r="A136" i="8"/>
  <c r="E136" i="8"/>
  <c r="A137" i="8"/>
  <c r="E137" i="8"/>
  <c r="A138" i="8"/>
  <c r="D138" i="8"/>
  <c r="E138" i="8"/>
  <c r="A139" i="8"/>
  <c r="B139" i="8"/>
  <c r="E139" i="8"/>
  <c r="A140" i="8"/>
  <c r="E140" i="8"/>
  <c r="A141" i="8"/>
  <c r="E141" i="8"/>
  <c r="A142" i="8"/>
  <c r="E142" i="8"/>
  <c r="A143" i="8"/>
  <c r="E143" i="8"/>
  <c r="D210" i="1"/>
  <c r="D209" i="1"/>
  <c r="E209" i="1"/>
  <c r="E210" i="1"/>
  <c r="D206" i="1"/>
  <c r="E206" i="1"/>
  <c r="D208" i="1"/>
  <c r="E208" i="1"/>
  <c r="D217" i="1"/>
  <c r="D216" i="1"/>
  <c r="D215" i="1"/>
  <c r="D214" i="1"/>
  <c r="D213" i="1"/>
  <c r="D212" i="1"/>
  <c r="D211" i="1"/>
  <c r="D207" i="1"/>
  <c r="D205" i="1"/>
  <c r="D204" i="1"/>
  <c r="D203" i="1"/>
  <c r="E203" i="1"/>
  <c r="E211" i="1"/>
  <c r="E212" i="1"/>
  <c r="E213" i="1"/>
  <c r="E214" i="1"/>
  <c r="E204" i="1"/>
  <c r="E205" i="1"/>
  <c r="E207" i="1"/>
  <c r="E215" i="1"/>
  <c r="E217" i="1"/>
  <c r="E216" i="1"/>
  <c r="D6" i="8"/>
  <c r="E6" i="8"/>
  <c r="D200" i="1"/>
  <c r="D201" i="1"/>
  <c r="E202" i="1"/>
  <c r="L6" i="15"/>
  <c r="K6" i="15"/>
  <c r="J6" i="15"/>
  <c r="H6" i="15"/>
  <c r="D26" i="17"/>
  <c r="D27" i="17" s="1"/>
  <c r="C26" i="17"/>
  <c r="C27" i="17" s="1"/>
  <c r="B26" i="17"/>
  <c r="B27" i="17" s="1"/>
  <c r="E26" i="17"/>
  <c r="E27" i="17" s="1"/>
  <c r="F26" i="17"/>
  <c r="F27" i="17" s="1"/>
  <c r="B48" i="17"/>
  <c r="B49" i="17" s="1"/>
  <c r="C48" i="17"/>
  <c r="C49" i="17" s="1"/>
  <c r="D48" i="17"/>
  <c r="D49" i="17" s="1"/>
  <c r="E48" i="17"/>
  <c r="E49" i="17" s="1"/>
  <c r="F48" i="17"/>
  <c r="F49" i="17" s="1"/>
  <c r="B71" i="17"/>
  <c r="B72" i="17" s="1"/>
  <c r="C71" i="17"/>
  <c r="C72" i="17" s="1"/>
  <c r="D71" i="17"/>
  <c r="D72" i="17" s="1"/>
  <c r="E71" i="17"/>
  <c r="E72" i="17" s="1"/>
  <c r="A1" i="16"/>
  <c r="I6" i="15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A1" i="8"/>
  <c r="A4" i="8"/>
  <c r="D234" i="1"/>
  <c r="C115" i="8"/>
  <c r="B30" i="27"/>
  <c r="E15" i="27"/>
  <c r="C116" i="8"/>
  <c r="F92" i="8"/>
  <c r="F106" i="8"/>
  <c r="C132" i="8"/>
  <c r="C91" i="8"/>
  <c r="C103" i="8"/>
  <c r="C99" i="8"/>
  <c r="F80" i="8"/>
  <c r="C80" i="8"/>
  <c r="F107" i="8"/>
  <c r="F139" i="8"/>
  <c r="F135" i="8"/>
  <c r="F120" i="8"/>
  <c r="F102" i="8"/>
  <c r="C112" i="8"/>
  <c r="D30" i="22" l="1"/>
  <c r="E17" i="27"/>
  <c r="E13" i="27" s="1"/>
  <c r="C12" i="19"/>
  <c r="K22" i="19" s="1"/>
  <c r="M22" i="19" s="1"/>
  <c r="M29" i="19" s="1"/>
  <c r="C6" i="19"/>
  <c r="C18" i="19"/>
  <c r="E18" i="19" s="1"/>
  <c r="B26" i="19"/>
  <c r="C28" i="19" s="1"/>
  <c r="E28" i="19" s="1"/>
  <c r="N98" i="19"/>
  <c r="N34" i="19"/>
  <c r="N66" i="19"/>
  <c r="N2" i="19"/>
  <c r="B112" i="8"/>
  <c r="F41" i="8"/>
  <c r="C41" i="8"/>
  <c r="F35" i="8"/>
  <c r="C35" i="8"/>
  <c r="F30" i="8"/>
  <c r="C30" i="8"/>
  <c r="F26" i="8"/>
  <c r="C26" i="8"/>
  <c r="F17" i="8"/>
  <c r="C17" i="8"/>
  <c r="F43" i="8"/>
  <c r="C43" i="8"/>
  <c r="F34" i="8"/>
  <c r="C34" i="8"/>
  <c r="F29" i="8"/>
  <c r="C29" i="8"/>
  <c r="F25" i="8"/>
  <c r="C25" i="8"/>
  <c r="F14" i="8"/>
  <c r="C14" i="8"/>
  <c r="F15" i="8"/>
  <c r="C15" i="8"/>
  <c r="F23" i="8"/>
  <c r="C23" i="8"/>
  <c r="F22" i="8"/>
  <c r="C22" i="8"/>
  <c r="F11" i="8"/>
  <c r="C11" i="8"/>
  <c r="F37" i="8"/>
  <c r="C37" i="8"/>
  <c r="F32" i="8"/>
  <c r="C32" i="8"/>
  <c r="F28" i="8"/>
  <c r="C28" i="8"/>
  <c r="F24" i="8"/>
  <c r="C24" i="8"/>
  <c r="F10" i="8"/>
  <c r="C10" i="8"/>
  <c r="F19" i="8"/>
  <c r="C19" i="8"/>
  <c r="F44" i="8"/>
  <c r="C44" i="8"/>
  <c r="F16" i="8"/>
  <c r="C16" i="8"/>
  <c r="F42" i="8"/>
  <c r="C42" i="8"/>
  <c r="F36" i="8"/>
  <c r="C36" i="8"/>
  <c r="F31" i="8"/>
  <c r="C31" i="8"/>
  <c r="F27" i="8"/>
  <c r="C27" i="8"/>
  <c r="F20" i="8"/>
  <c r="C20" i="8"/>
  <c r="F21" i="8"/>
  <c r="C21" i="8"/>
  <c r="F45" i="8"/>
  <c r="C45" i="8"/>
  <c r="D16" i="16"/>
  <c r="E16" i="16"/>
  <c r="C8" i="8"/>
  <c r="C136" i="8"/>
  <c r="F128" i="8"/>
  <c r="C141" i="8"/>
  <c r="F141" i="8"/>
  <c r="F125" i="8"/>
  <c r="C125" i="8"/>
  <c r="C117" i="8"/>
  <c r="F117" i="8"/>
  <c r="F96" i="8"/>
  <c r="C96" i="8"/>
  <c r="C93" i="8"/>
  <c r="F93" i="8"/>
  <c r="C71" i="8"/>
  <c r="F71" i="8"/>
  <c r="C87" i="8"/>
  <c r="F100" i="8"/>
  <c r="C69" i="8"/>
  <c r="C83" i="8"/>
  <c r="C129" i="8"/>
  <c r="D112" i="8"/>
  <c r="C84" i="8"/>
  <c r="C110" i="8"/>
  <c r="F137" i="8"/>
  <c r="C98" i="8"/>
  <c r="F138" i="8"/>
  <c r="C138" i="8"/>
  <c r="C134" i="8"/>
  <c r="F134" i="8"/>
  <c r="F130" i="8"/>
  <c r="C130" i="8"/>
  <c r="C126" i="8"/>
  <c r="F126" i="8"/>
  <c r="F109" i="8"/>
  <c r="C109" i="8"/>
  <c r="C105" i="8"/>
  <c r="F105" i="8"/>
  <c r="F101" i="8"/>
  <c r="C101" i="8"/>
  <c r="F97" i="8"/>
  <c r="C97" i="8"/>
  <c r="F90" i="8"/>
  <c r="C90" i="8"/>
  <c r="C86" i="8"/>
  <c r="F86" i="8"/>
  <c r="C82" i="8"/>
  <c r="F82" i="8"/>
  <c r="F79" i="8"/>
  <c r="C79" i="8"/>
  <c r="F75" i="8"/>
  <c r="C75" i="8"/>
  <c r="F73" i="8"/>
  <c r="C127" i="8"/>
  <c r="C114" i="8"/>
  <c r="F76" i="8"/>
  <c r="C85" i="8"/>
  <c r="C123" i="8"/>
  <c r="F131" i="8"/>
  <c r="C131" i="8"/>
  <c r="F133" i="8"/>
  <c r="C133" i="8"/>
  <c r="F89" i="8"/>
  <c r="C89" i="8"/>
  <c r="F112" i="8"/>
  <c r="F111" i="8"/>
  <c r="C121" i="8"/>
  <c r="F121" i="8"/>
  <c r="F72" i="8"/>
  <c r="C72" i="8"/>
  <c r="C142" i="8"/>
  <c r="F142" i="8"/>
  <c r="C140" i="8"/>
  <c r="F140" i="8"/>
  <c r="F124" i="8"/>
  <c r="C124" i="8"/>
  <c r="C95" i="8"/>
  <c r="F95" i="8"/>
  <c r="C88" i="8"/>
  <c r="F88" i="8"/>
  <c r="F81" i="8"/>
  <c r="C81" i="8"/>
  <c r="C77" i="8"/>
  <c r="F77" i="8"/>
  <c r="C74" i="8"/>
  <c r="F74" i="8"/>
  <c r="C70" i="8"/>
  <c r="F70" i="8"/>
  <c r="C118" i="8"/>
  <c r="F118" i="8"/>
  <c r="F104" i="8"/>
  <c r="C104" i="8"/>
  <c r="F122" i="8"/>
  <c r="C113" i="8"/>
  <c r="F113" i="8"/>
  <c r="C108" i="8"/>
  <c r="F108" i="8"/>
  <c r="F94" i="8"/>
  <c r="C94" i="8"/>
  <c r="F78" i="8"/>
  <c r="C78" i="8"/>
  <c r="F143" i="8"/>
  <c r="C143" i="8"/>
  <c r="F119" i="8"/>
  <c r="C119" i="8"/>
  <c r="J5" i="17"/>
  <c r="D31" i="22" l="1"/>
  <c r="E19" i="16"/>
  <c r="G16" i="16"/>
  <c r="E12" i="19"/>
  <c r="C23" i="19"/>
  <c r="E23" i="19" s="1"/>
  <c r="E29" i="19" s="1"/>
  <c r="M31" i="19" s="1"/>
  <c r="E6" i="19"/>
  <c r="F9" i="8"/>
  <c r="F149" i="8" s="1"/>
  <c r="C9" i="8"/>
  <c r="D32" i="22" l="1"/>
  <c r="F198" i="1"/>
  <c r="D33" i="22" l="1"/>
  <c r="D34" i="22" l="1"/>
  <c r="D35" i="22" l="1"/>
  <c r="D36" i="22" l="1"/>
  <c r="D37" i="22" l="1"/>
  <c r="D38" i="22" l="1"/>
  <c r="D39" i="22" l="1"/>
  <c r="D40" i="22" l="1"/>
  <c r="D41" i="22" l="1"/>
  <c r="D42" i="22" l="1"/>
  <c r="D43" i="22" l="1"/>
  <c r="D44" i="22" l="1"/>
  <c r="D45" i="22" l="1"/>
  <c r="D46" i="22" l="1"/>
  <c r="D47" i="22" l="1"/>
  <c r="D48" i="22" l="1"/>
  <c r="D49" i="22" l="1"/>
  <c r="D50" i="22" l="1"/>
  <c r="D51" i="22" l="1"/>
  <c r="D52" i="22" l="1"/>
  <c r="D53" i="22" l="1"/>
  <c r="D54" i="22" l="1"/>
  <c r="D55" i="22" l="1"/>
  <c r="D56" i="22" l="1"/>
  <c r="D57" i="22" l="1"/>
  <c r="D58" i="22" l="1"/>
  <c r="D59" i="22" l="1"/>
  <c r="D60" i="22" l="1"/>
  <c r="D61" i="22" l="1"/>
  <c r="D62" i="22" l="1"/>
  <c r="D63" i="22" l="1"/>
  <c r="D64" i="22" l="1"/>
  <c r="D65" i="22" l="1"/>
  <c r="D66" i="22" l="1"/>
  <c r="D67" i="22" l="1"/>
  <c r="D68" i="22" l="1"/>
  <c r="D69" i="22" l="1"/>
  <c r="D70" i="22" l="1"/>
  <c r="D71" i="22" l="1"/>
  <c r="D72" i="22" l="1"/>
  <c r="D73" i="22" l="1"/>
  <c r="D74" i="22" l="1"/>
  <c r="D75" i="22" l="1"/>
  <c r="D76" i="22" l="1"/>
  <c r="D77" i="22" l="1"/>
  <c r="D78" i="22" l="1"/>
  <c r="D79" i="22" l="1"/>
  <c r="D80" i="22" l="1"/>
  <c r="D81" i="22" l="1"/>
  <c r="D82" i="22" l="1"/>
  <c r="D83" i="22" l="1"/>
  <c r="D84" i="22" l="1"/>
  <c r="D85" i="22" l="1"/>
  <c r="D86" i="22" l="1"/>
  <c r="D87" i="22" l="1"/>
  <c r="D88" i="22" l="1"/>
  <c r="D89" i="22" l="1"/>
  <c r="D90" i="22" l="1"/>
  <c r="D91" i="22" l="1"/>
  <c r="D92" i="22" l="1"/>
  <c r="D93" i="22" l="1"/>
  <c r="D94" i="22" l="1"/>
  <c r="D95" i="22" l="1"/>
  <c r="D96" i="22" l="1"/>
  <c r="D97" i="22" l="1"/>
  <c r="D98" i="22" l="1"/>
  <c r="D99" i="22" l="1"/>
  <c r="D100" i="22" l="1"/>
  <c r="D101" i="22" l="1"/>
  <c r="D102" i="22" l="1"/>
  <c r="D103" i="22" l="1"/>
  <c r="D104" i="22" l="1"/>
  <c r="D105" i="22" l="1"/>
  <c r="D106" i="22" l="1"/>
  <c r="D107" i="22" l="1"/>
  <c r="D108" i="22" l="1"/>
  <c r="D109" i="22" l="1"/>
  <c r="D110" i="22" l="1"/>
  <c r="D111" i="22" l="1"/>
  <c r="D112" i="22" l="1"/>
  <c r="D113" i="22" l="1"/>
  <c r="D114" i="22" l="1"/>
  <c r="D115" i="22" l="1"/>
  <c r="D116" i="22" l="1"/>
  <c r="D117" i="22" l="1"/>
  <c r="D118" i="22" l="1"/>
  <c r="D119" i="22" l="1"/>
  <c r="D120" i="22" l="1"/>
  <c r="D121" i="22" l="1"/>
  <c r="D122" i="22" l="1"/>
  <c r="D123" i="22" l="1"/>
  <c r="D124" i="22" l="1"/>
  <c r="D125" i="22" l="1"/>
  <c r="D126" i="22" l="1"/>
  <c r="D127" i="22" l="1"/>
  <c r="D128" i="22" l="1"/>
  <c r="D129" i="22" l="1"/>
  <c r="D130" i="22" l="1"/>
  <c r="D131" i="22" l="1"/>
  <c r="D132" i="22" l="1"/>
  <c r="D133" i="22" l="1"/>
  <c r="D134" i="22" l="1"/>
  <c r="D135" i="22" l="1"/>
  <c r="D136" i="22" l="1"/>
  <c r="D137" i="22" l="1"/>
  <c r="D138" i="22" l="1"/>
  <c r="D139" i="22" l="1"/>
  <c r="D140" i="22" l="1"/>
  <c r="D141" i="22" l="1"/>
  <c r="D142" i="22" l="1"/>
  <c r="D143" i="22" l="1"/>
  <c r="D144" i="22" l="1"/>
  <c r="D145" i="22" l="1"/>
  <c r="D146" i="22" l="1"/>
  <c r="D147" i="22" l="1"/>
  <c r="D148" i="22" l="1"/>
  <c r="D149" i="22" l="1"/>
  <c r="D150" i="22" l="1"/>
  <c r="D151" i="22" l="1"/>
  <c r="D152" i="22" l="1"/>
  <c r="D153" i="22" l="1"/>
  <c r="D154" i="22" l="1"/>
  <c r="D155" i="22" l="1"/>
  <c r="AA450" i="22"/>
  <c r="D156" i="22" l="1"/>
  <c r="AA451" i="22"/>
  <c r="D157" i="22" l="1"/>
  <c r="AA452" i="22"/>
  <c r="D158" i="22" l="1"/>
  <c r="AA453" i="22"/>
  <c r="D159" i="22" l="1"/>
  <c r="AA454" i="22"/>
  <c r="D160" i="22" l="1"/>
  <c r="AA455" i="22"/>
  <c r="D161" i="22" l="1"/>
  <c r="AA456" i="22"/>
  <c r="D162" i="22" l="1"/>
  <c r="AA457" i="22"/>
  <c r="D163" i="22" l="1"/>
  <c r="AA458" i="22"/>
  <c r="D164" i="22" l="1"/>
  <c r="AA459" i="22"/>
  <c r="D165" i="22" l="1"/>
  <c r="AA460" i="22"/>
  <c r="D166" i="22" l="1"/>
  <c r="AA461" i="22"/>
  <c r="D167" i="22" l="1"/>
  <c r="AA462" i="22"/>
  <c r="D168" i="22" l="1"/>
  <c r="AA463" i="22"/>
  <c r="D169" i="22" l="1"/>
  <c r="AA464" i="22"/>
  <c r="D170" i="22" l="1"/>
  <c r="AA465" i="22"/>
  <c r="D171" i="22" l="1"/>
  <c r="AA467" i="22"/>
  <c r="AA466" i="22"/>
  <c r="D172" i="22" l="1"/>
  <c r="D173" i="22" l="1"/>
  <c r="D174" i="22" l="1"/>
  <c r="D175" i="22" l="1"/>
  <c r="D176" i="22" l="1"/>
  <c r="D177" i="22" l="1"/>
  <c r="D178" i="22" l="1"/>
  <c r="D179" i="22" l="1"/>
  <c r="D180" i="22" l="1"/>
  <c r="D181" i="22" l="1"/>
  <c r="D182" i="22" l="1"/>
  <c r="D183" i="22" l="1"/>
  <c r="D184" i="22" l="1"/>
  <c r="D185" i="22" l="1"/>
  <c r="D186" i="22" l="1"/>
  <c r="D187" i="22" l="1"/>
  <c r="D188" i="22" l="1"/>
  <c r="D189" i="22" l="1"/>
  <c r="D190" i="22" l="1"/>
  <c r="D191" i="22" l="1"/>
  <c r="D192" i="22" l="1"/>
  <c r="D193" i="22" l="1"/>
  <c r="D194" i="22" l="1"/>
  <c r="D195" i="22" l="1"/>
  <c r="D196" i="22" l="1"/>
  <c r="D197" i="22" l="1"/>
  <c r="D198" i="22" l="1"/>
  <c r="D199" i="22" l="1"/>
  <c r="D200" i="22" l="1"/>
  <c r="D201" i="22" l="1"/>
  <c r="D202" i="22" l="1"/>
  <c r="D203" i="22" l="1"/>
  <c r="D204" i="22" l="1"/>
  <c r="D205" i="22" l="1"/>
  <c r="D206" i="22" l="1"/>
  <c r="D207" i="22" l="1"/>
  <c r="D208" i="22" l="1"/>
  <c r="D209" i="22" l="1"/>
  <c r="D210" i="22" l="1"/>
  <c r="D211" i="22" l="1"/>
  <c r="D212" i="22" l="1"/>
  <c r="D213" i="22" l="1"/>
  <c r="D214" i="22" l="1"/>
  <c r="D215" i="22" l="1"/>
  <c r="D216" i="22" l="1"/>
  <c r="D217" i="22" l="1"/>
  <c r="D218" i="22" l="1"/>
  <c r="D219" i="22" l="1"/>
  <c r="D220" i="22" l="1"/>
  <c r="D221" i="22" l="1"/>
  <c r="D222" i="22" l="1"/>
  <c r="D223" i="22" l="1"/>
  <c r="D224" i="22" l="1"/>
  <c r="D225" i="22" l="1"/>
  <c r="D226" i="22" l="1"/>
  <c r="D227" i="22" l="1"/>
  <c r="D228" i="22" l="1"/>
  <c r="D229" i="22" l="1"/>
  <c r="D230" i="22" l="1"/>
  <c r="D231" i="22" l="1"/>
  <c r="D232" i="22" l="1"/>
  <c r="D233" i="22" l="1"/>
  <c r="D234" i="22" l="1"/>
  <c r="D235" i="22" l="1"/>
  <c r="D236" i="22" l="1"/>
  <c r="D237" i="22" l="1"/>
  <c r="D238" i="22" l="1"/>
  <c r="D239" i="22" l="1"/>
  <c r="D240" i="22" l="1"/>
  <c r="D241" i="22" l="1"/>
  <c r="D242" i="22" l="1"/>
  <c r="D243" i="22" l="1"/>
  <c r="D244" i="22" l="1"/>
  <c r="D245" i="22" l="1"/>
  <c r="D246" i="22" l="1"/>
  <c r="D247" i="22" l="1"/>
  <c r="D248" i="22" l="1"/>
  <c r="D249" i="22" l="1"/>
  <c r="D250" i="22" l="1"/>
  <c r="D251" i="22" l="1"/>
  <c r="D252" i="22" l="1"/>
  <c r="D253" i="22" l="1"/>
  <c r="D254" i="22" l="1"/>
  <c r="D255" i="22" l="1"/>
  <c r="D256" i="22" l="1"/>
  <c r="D257" i="22" l="1"/>
  <c r="D258" i="22" l="1"/>
  <c r="D259" i="22" l="1"/>
  <c r="D260" i="22" l="1"/>
  <c r="D261" i="22" l="1"/>
  <c r="D262" i="22" l="1"/>
  <c r="D263" i="22" l="1"/>
  <c r="D264" i="22" l="1"/>
  <c r="D265" i="22" l="1"/>
  <c r="D266" i="22" l="1"/>
  <c r="D267" i="22" l="1"/>
  <c r="D268" i="22" l="1"/>
  <c r="D269" i="22" l="1"/>
  <c r="D271" i="22" l="1"/>
  <c r="D272" i="22" l="1"/>
  <c r="D273" i="22" l="1"/>
  <c r="D274" i="22" l="1"/>
  <c r="D275" i="22" l="1"/>
  <c r="D276" i="22" l="1"/>
  <c r="D277" i="22" l="1"/>
  <c r="D278" i="22" l="1"/>
  <c r="D279" i="22" l="1"/>
  <c r="D280" i="22" l="1"/>
  <c r="D281" i="22" l="1"/>
  <c r="D282" i="22" l="1"/>
  <c r="D283" i="22" l="1"/>
  <c r="D284" i="22" l="1"/>
  <c r="D285" i="22" l="1"/>
  <c r="D286" i="22" l="1"/>
  <c r="D287" i="22" l="1"/>
  <c r="D288" i="22" l="1"/>
  <c r="D289" i="22" l="1"/>
  <c r="D290" i="22" l="1"/>
  <c r="D291" i="22" l="1"/>
  <c r="D292" i="22" l="1"/>
  <c r="D293" i="22" l="1"/>
  <c r="D294" i="22" l="1"/>
  <c r="D295" i="22" l="1"/>
  <c r="D296" i="22" l="1"/>
  <c r="D297" i="22" l="1"/>
  <c r="D298" i="22" l="1"/>
  <c r="D299" i="22" l="1"/>
  <c r="D300" i="22" l="1"/>
  <c r="D301" i="22" l="1"/>
  <c r="D302" i="22" l="1"/>
  <c r="D304" i="22" l="1"/>
  <c r="D305" i="22" l="1"/>
  <c r="D306" i="22" l="1"/>
  <c r="D307" i="22" l="1"/>
  <c r="D308" i="22" l="1"/>
  <c r="D309" i="22" l="1"/>
  <c r="D310" i="22" l="1"/>
  <c r="D311" i="22" l="1"/>
  <c r="D312" i="22" l="1"/>
  <c r="D313" i="22" l="1"/>
  <c r="D314" i="22" l="1"/>
  <c r="D315" i="22" l="1"/>
  <c r="D316" i="22" l="1"/>
  <c r="D317" i="22" l="1"/>
  <c r="D318" i="22" l="1"/>
  <c r="D319" i="22" l="1"/>
  <c r="D320" i="22" l="1"/>
  <c r="D321" i="22" l="1"/>
  <c r="D322" i="22" l="1"/>
  <c r="D323" i="22" l="1"/>
  <c r="D324" i="22" l="1"/>
  <c r="D325" i="22" l="1"/>
  <c r="D326" i="22" l="1"/>
  <c r="D327" i="22" l="1"/>
  <c r="D328" i="22" l="1"/>
  <c r="D329" i="22" l="1"/>
  <c r="D330" i="22" l="1"/>
  <c r="D331" i="22" l="1"/>
  <c r="D332" i="22" l="1"/>
  <c r="D333" i="22" l="1"/>
  <c r="D334" i="22" l="1"/>
  <c r="D335" i="22" l="1"/>
  <c r="D336" i="22" l="1"/>
  <c r="D337" i="22" l="1"/>
  <c r="D338" i="22" l="1"/>
  <c r="D339" i="22" l="1"/>
  <c r="D340" i="22" l="1"/>
  <c r="D341" i="22" l="1"/>
  <c r="D342" i="22" l="1"/>
  <c r="D343" i="22" l="1"/>
  <c r="D344" i="22" l="1"/>
  <c r="D345" i="22" l="1"/>
  <c r="D346" i="22" l="1"/>
  <c r="D347" i="22" l="1"/>
  <c r="D348" i="22" l="1"/>
  <c r="D349" i="22" l="1"/>
  <c r="D350" i="22" l="1"/>
  <c r="D351" i="22" l="1"/>
  <c r="D352" i="22" l="1"/>
  <c r="D353" i="22" l="1"/>
  <c r="D354" i="22" l="1"/>
  <c r="D355" i="22" l="1"/>
  <c r="D356" i="22" l="1"/>
  <c r="D357" i="22" l="1"/>
  <c r="D358" i="22" l="1"/>
  <c r="D359" i="22" l="1"/>
  <c r="D360" i="22" l="1"/>
  <c r="D361" i="22" l="1"/>
  <c r="D362" i="22" l="1"/>
  <c r="D363" i="22" l="1"/>
  <c r="D364" i="22" l="1"/>
  <c r="D365" i="22" l="1"/>
  <c r="D366" i="22" l="1"/>
  <c r="D367" i="22" l="1"/>
  <c r="D368" i="22" l="1"/>
  <c r="D369" i="22" l="1"/>
  <c r="D370" i="22" l="1"/>
  <c r="D371" i="22" l="1"/>
  <c r="D372" i="22" l="1"/>
  <c r="D373" i="22" l="1"/>
  <c r="D374" i="22" l="1"/>
  <c r="D375" i="22" l="1"/>
  <c r="D376" i="22" l="1"/>
  <c r="D377" i="22" l="1"/>
  <c r="D378" i="22" l="1"/>
  <c r="D379" i="22" l="1"/>
  <c r="D380" i="22" l="1"/>
  <c r="D381" i="22" l="1"/>
  <c r="D382" i="22" l="1"/>
  <c r="D383" i="22" l="1"/>
  <c r="D384" i="22" l="1"/>
  <c r="D385" i="22" l="1"/>
  <c r="D386" i="22" l="1"/>
  <c r="D387" i="22" l="1"/>
  <c r="D388" i="22" l="1"/>
  <c r="D389" i="22" l="1"/>
  <c r="D390" i="22" l="1"/>
  <c r="D391" i="22" l="1"/>
  <c r="D392" i="22" l="1"/>
  <c r="D393" i="22" l="1"/>
  <c r="D394" i="22" l="1"/>
  <c r="D395" i="22" l="1"/>
  <c r="D396" i="22" l="1"/>
  <c r="D397" i="22" l="1"/>
  <c r="D398" i="22" l="1"/>
  <c r="D399" i="22" l="1"/>
  <c r="D400" i="22" l="1"/>
  <c r="D401" i="22" l="1"/>
  <c r="D402" i="22" l="1"/>
  <c r="D403" i="22" l="1"/>
  <c r="D404" i="22" l="1"/>
  <c r="D405" i="22" l="1"/>
  <c r="D406" i="22" l="1"/>
  <c r="D407" i="22" l="1"/>
  <c r="D408" i="22" l="1"/>
  <c r="D409" i="22" l="1"/>
  <c r="D410" i="22" l="1"/>
  <c r="D411" i="22" l="1"/>
  <c r="D412" i="22" l="1"/>
  <c r="D413" i="22" l="1"/>
  <c r="D414" i="22" l="1"/>
  <c r="D415" i="22" l="1"/>
  <c r="D416" i="22" l="1"/>
  <c r="D417" i="22" l="1"/>
  <c r="D418" i="22" l="1"/>
  <c r="D419" i="22" l="1"/>
  <c r="D420" i="22" l="1"/>
  <c r="D421" i="22" l="1"/>
  <c r="D422" i="22" l="1"/>
  <c r="D423" i="22" l="1"/>
  <c r="D424" i="22" l="1"/>
  <c r="D425" i="22" l="1"/>
  <c r="D426" i="22" l="1"/>
  <c r="D427" i="22" l="1"/>
  <c r="D428" i="22" l="1"/>
  <c r="D429" i="22" l="1"/>
  <c r="D430" i="22" l="1"/>
  <c r="D431" i="22" l="1"/>
  <c r="D432" i="22" l="1"/>
  <c r="D433" i="22" l="1"/>
  <c r="D434" i="22" l="1"/>
  <c r="D435" i="22" l="1"/>
  <c r="D436" i="22" l="1"/>
  <c r="D437" i="22" l="1"/>
  <c r="D438" i="22" l="1"/>
  <c r="D439" i="22" l="1"/>
  <c r="D440" i="22" l="1"/>
  <c r="D441" i="22" l="1"/>
  <c r="D442" i="22" l="1"/>
  <c r="D443" i="22" l="1"/>
  <c r="D444" i="22" l="1"/>
  <c r="D445" i="22" l="1"/>
  <c r="D446" i="22" l="1"/>
  <c r="D447" i="22" l="1"/>
</calcChain>
</file>

<file path=xl/comments1.xml><?xml version="1.0" encoding="utf-8"?>
<comments xmlns="http://schemas.openxmlformats.org/spreadsheetml/2006/main">
  <authors>
    <author>allan.fowler</author>
  </authors>
  <commentList>
    <comment ref="M3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2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22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24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28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35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44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54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56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60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67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76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86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88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92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99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08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18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20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24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allan.fowler</author>
  </authors>
  <commentList>
    <comment ref="F42" authorId="0" shapeId="0">
      <text>
        <r>
          <rPr>
            <b/>
            <sz val="9"/>
            <color indexed="81"/>
            <rFont val="Tahoma"/>
            <family val="2"/>
          </rPr>
          <t>allan.fowler: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<sst xmlns="http://schemas.openxmlformats.org/spreadsheetml/2006/main" count="26841" uniqueCount="15541">
  <si>
    <t>8"   PERF. BIT. FIB. P.U/DRAIN</t>
  </si>
  <si>
    <t>4"PERF.CORR.AL.ALY.PIPEUNDRN.</t>
  </si>
  <si>
    <t>6"PERF.CORR.AL.ALY.PIPEUNDRN.</t>
  </si>
  <si>
    <t>8"PERF.CORR.AL.ALY.PIPEUNDRN.</t>
  </si>
  <si>
    <t>4" PVC PIPE UNDERDRAIN</t>
  </si>
  <si>
    <t>6" PVC PIPE UNDERDRAIN</t>
  </si>
  <si>
    <t>8" PVC PIPE UNDERDRAIN</t>
  </si>
  <si>
    <t>10" PVC PIPE UNDERDRAIN</t>
  </si>
  <si>
    <t>4"   CORR. POLYE. UNDERDRAIN</t>
  </si>
  <si>
    <t>6"   CORR. POLYE. UNDERDRAIN</t>
  </si>
  <si>
    <t>8"   CORR. POLYE. UNDERDRAIN</t>
  </si>
  <si>
    <t>24X24X36D.UNGRD.ENCL.(POLYC)HD</t>
  </si>
  <si>
    <t>17X30X36D.ELEC.UNGRD.ENCLOS/HD</t>
  </si>
  <si>
    <t>18X24X24D.UNGRD.ENCL.(POLYC)HD</t>
  </si>
  <si>
    <t xml:space="preserve">60"X36" CORRUGATED WALL PIPE CUL.TEE  </t>
  </si>
  <si>
    <t xml:space="preserve">60"X42" CORRUGATED WALL PIPE CUL.TEE  </t>
  </si>
  <si>
    <t xml:space="preserve">60"X48" CORRUGATED WALL PIPE CUL.TEE  </t>
  </si>
  <si>
    <t xml:space="preserve">60"X54" CORRUGATED WALL PIPE CUL.TEE  </t>
  </si>
  <si>
    <t xml:space="preserve">60"X60" CORRUGATED WALL PIPE CUL.TEE  </t>
  </si>
  <si>
    <t xml:space="preserve">66"X12" CORRUGATED WALL PIPE CUL.TEE  </t>
  </si>
  <si>
    <t xml:space="preserve">66"X15" CORRUGATED WALL PIPE CUL.TEE  </t>
  </si>
  <si>
    <t xml:space="preserve">66"X18" CORRUGATED WALL PIPE CUL.TEE  </t>
  </si>
  <si>
    <t xml:space="preserve">66"X24" CORRUGATED WALL PIPE CUL.TEE  </t>
  </si>
  <si>
    <t>15"X12" R.C. PIPE CULVERT TEE (CLASS III)AASHTO M315 JOINT</t>
  </si>
  <si>
    <t>15"X15" R.C. PIPE CULVERT TEE (CLASS III)AASHTO M315 JOINT</t>
  </si>
  <si>
    <t>18"X12" R.C. PIPE CULVERT TEE (CLASS III)AASHTO M315 JOINT</t>
  </si>
  <si>
    <t>18"X15" R.C. PIPE CULVERT TEE (CLASS III)/AASHTO 315 JOINT</t>
  </si>
  <si>
    <t>18"X18" R.C. PIPE CULVERT TEE (CLASS III)AASHTO M315 JOINT</t>
  </si>
  <si>
    <t>24"X15" R.C. PIPE CULVERT TEE (CLASS III)AASHTO M315 JOINT</t>
  </si>
  <si>
    <t>24"X18" R.C. PIPE CULVERT TEE (CLASS III)AASHTO M315 JOINT</t>
  </si>
  <si>
    <t>24"X24" R.C. PIPE CULVERT TEE (CLASS III)AASHTO M315 JOINT</t>
  </si>
  <si>
    <t xml:space="preserve">60" SMOOTH WALL PIPE 45 DEG BEND  </t>
  </si>
  <si>
    <t xml:space="preserve">60" SMOOTH WALL PIPE 90 DEG BEND  </t>
  </si>
  <si>
    <t xml:space="preserve">66" SMOOTH WALL PIPE 15 DEG BEND  </t>
  </si>
  <si>
    <t>WOOD FENCING</t>
  </si>
  <si>
    <t>AGED BARK MULCH</t>
  </si>
  <si>
    <t>ATTACH GR POST TO CULVERT</t>
  </si>
  <si>
    <t>BRIDGE CONSTRUCTION ACCESS</t>
  </si>
  <si>
    <t>BONDS / INSURANCE</t>
  </si>
  <si>
    <t>ENVIRON. / PERMIT MODIFICATION</t>
  </si>
  <si>
    <t>20% DESIGN SUBMITTAL</t>
  </si>
  <si>
    <t>95% DESIGN SUBMITTAL</t>
  </si>
  <si>
    <t>100% DESIGN SUBMITTAL</t>
  </si>
  <si>
    <t>PROJECT QUALITY CONTROL PLAN</t>
  </si>
  <si>
    <t>PUBLIC RELATIONS PLAN</t>
  </si>
  <si>
    <t>BRIDGE ERECTION PLAN</t>
  </si>
  <si>
    <t>OPS./ MAINT. MANUALS/ TRAINING</t>
  </si>
  <si>
    <t>SEISMIC ANALYSIS</t>
  </si>
  <si>
    <t>INSTALL TEMP. TRESTLE/BENTS</t>
  </si>
  <si>
    <t>REMOVE TEMP. TRESTLE/BENTS</t>
  </si>
  <si>
    <t>FABRICATE SWING SPAN</t>
  </si>
  <si>
    <t>REM. &amp; DISP. EXIST. SWING SPAN</t>
  </si>
  <si>
    <t>ERECT NEW SWING SPAN</t>
  </si>
  <si>
    <t>APPR. SPAN SUPERSTR. ERECTION</t>
  </si>
  <si>
    <t>APPR. SPAN SUPERSTR. DEMO.</t>
  </si>
  <si>
    <t>SUBSTRUCTURE REPAIRS</t>
  </si>
  <si>
    <t>FABRICATE/PREASSEMB. MACHINERY</t>
  </si>
  <si>
    <t>REM. &amp; DISP. OF EXIST. MACHINERY</t>
  </si>
  <si>
    <t>ERECT NEW MACHINERY</t>
  </si>
  <si>
    <t>6"BLKBROK-GAPS EXCL-EPOXYPAINT</t>
  </si>
  <si>
    <t>4"WH.SLD.-PVT.EDGE-EPOXY PAINT</t>
  </si>
  <si>
    <t>6"WH.SLD.-PVT.EDGE-EPOXY PAINT</t>
  </si>
  <si>
    <t>50' C0NCRETE STRAIN POLE</t>
  </si>
  <si>
    <t>60' CONCRETE STRAIN POLE</t>
  </si>
  <si>
    <t>1/4" GALVANIZED STEEL CABLE</t>
  </si>
  <si>
    <t>3/8" GALVANIZED STEEL CABLE</t>
  </si>
  <si>
    <t>7/16" GALVANIZED STEEL CABLE</t>
  </si>
  <si>
    <t>46"X36" CS CUL. P/ARCH-0.079"</t>
  </si>
  <si>
    <t>46"X36" CS CUL. P/ARCH-0.109"</t>
  </si>
  <si>
    <t>46"X36" CS CUL. P/ARCH-0.138"</t>
  </si>
  <si>
    <t>46"X36" CS CUL. P/ARCH-0.168"</t>
  </si>
  <si>
    <t>18"CR.ALUM. 45 DEG BEND 0.164"</t>
  </si>
  <si>
    <t>This sheet is for use wilth the dgn files sh_04-sh_04h</t>
  </si>
  <si>
    <t>Only change text colored in red the rest will fill it self out</t>
  </si>
  <si>
    <t>All information for rowdata sheet is in this file not the dgn file</t>
  </si>
  <si>
    <t>The revision notes are included in this file up to the first 4 revisions</t>
  </si>
  <si>
    <t>The title blocks are also filled out in the sheet</t>
  </si>
  <si>
    <t>Fill out the total area left and right of the centerline in columns y and z to obtain total tract area</t>
  </si>
  <si>
    <t xml:space="preserve">If the tract area does not match the total area on the deed adjust the left and right totals until it does match the deeded area </t>
  </si>
  <si>
    <t xml:space="preserve">If total tract area and deeded tract area differ greatly contact survey. </t>
  </si>
  <si>
    <t>Revision Notes see colum AH</t>
  </si>
  <si>
    <t>DGN by</t>
  </si>
  <si>
    <t>DWG by</t>
  </si>
  <si>
    <t>CKD by</t>
  </si>
  <si>
    <t>MSS</t>
  </si>
  <si>
    <t>OBTAIN</t>
  </si>
  <si>
    <t>REMAINDER</t>
  </si>
  <si>
    <t>DRAINAGE</t>
  </si>
  <si>
    <t>RIGHT</t>
  </si>
  <si>
    <t>CONSTRUCTION</t>
  </si>
  <si>
    <t>SHT 4</t>
  </si>
  <si>
    <t>ACRES</t>
  </si>
  <si>
    <t>SF</t>
  </si>
  <si>
    <t>LEFT (AC)</t>
  </si>
  <si>
    <t>RIGHT (AC)</t>
  </si>
  <si>
    <t>SHT 4A</t>
  </si>
  <si>
    <t>SHT 4B</t>
  </si>
  <si>
    <t>SHT 4C</t>
  </si>
  <si>
    <t>SHT 4D</t>
  </si>
  <si>
    <t>SHT 4E</t>
  </si>
  <si>
    <t>SHT 4F</t>
  </si>
  <si>
    <t>SHT 4G</t>
  </si>
  <si>
    <t>SHT 4H</t>
  </si>
  <si>
    <t xml:space="preserve">  </t>
  </si>
  <si>
    <t>Item Number</t>
  </si>
  <si>
    <t>Offset</t>
  </si>
  <si>
    <t>Station</t>
  </si>
  <si>
    <t>Description</t>
  </si>
  <si>
    <t>Work to be Done</t>
  </si>
  <si>
    <t>Unit</t>
  </si>
  <si>
    <t>Owner</t>
  </si>
  <si>
    <t>NEW FENCES</t>
  </si>
  <si>
    <t>STA TO</t>
  </si>
  <si>
    <t>STA</t>
  </si>
  <si>
    <t>LT OR RT</t>
  </si>
  <si>
    <t>DESCRIPTION</t>
  </si>
  <si>
    <t>LINEAR FT</t>
  </si>
  <si>
    <t>RESET FENCES</t>
  </si>
  <si>
    <t>RESET CHAIN LINK FENCES</t>
  </si>
  <si>
    <t>21' STEEL POLE W/52' MAST ARM</t>
  </si>
  <si>
    <t>PAVEMENT MARKINGS(TEMP.-PAINT)-WHITE LANE DROP ARROWS</t>
  </si>
  <si>
    <t>TEMPORARY ORANGE RUMBLE STRIPS 4" REMOVABLE TAPE</t>
  </si>
  <si>
    <t>ROLLER COMPACTED CONCRETE PAVEMENT - 8" UNIFORM</t>
  </si>
  <si>
    <t>ROLLER COMPACTED CONCRETE PAVEMENT - 10" UNIFORM</t>
  </si>
  <si>
    <t>CLEAN &amp; SEAL TRANSVERSE JOINTS (NEOPRENE)</t>
  </si>
  <si>
    <t>THRIE BEAM G.R.BRIDGE CONN.(SUPPLEMENTAL TO TEMPORARY CONCRE</t>
  </si>
  <si>
    <t>CONSTRUCTION ZONE ELECTRIC ARROW BOARD (TRAILER MOUNTED)</t>
  </si>
  <si>
    <t xml:space="preserve">CONSTRUCTION ZONE ELECTRIC CHANGEABLE MESSAGE SIGN (TRAILER </t>
  </si>
  <si>
    <t>ASPHALT SURFACE TREATMENT (DOUBLE TREATMENT) TYPE 4</t>
  </si>
  <si>
    <t>ASPHALT SURFACE TREATMENT (DOUBLE TREATMENT) TYPE 5</t>
  </si>
  <si>
    <t>ASPHALT SURFACE TREATMENT (TRIPLE TREATMENT) TYPE 1</t>
  </si>
  <si>
    <t>ASPHALT SURFACE TREATMENT (TRIPLE TREATMENT) TYPE 2</t>
  </si>
  <si>
    <t xml:space="preserve">66"X48" SM. WALL PIPE CUL.WYE  </t>
  </si>
  <si>
    <t xml:space="preserve">66"X54" SM. WALL PIPE CUL.WYE  </t>
  </si>
  <si>
    <t xml:space="preserve">66"X60" SM. WALL PIPE CUL.WYE  </t>
  </si>
  <si>
    <t>66"X66" SM. WALL PIPE CUL.WYE</t>
  </si>
  <si>
    <t>72"X12" SM. WALL PIPE CUL.WYE</t>
  </si>
  <si>
    <t>72"X15" SM. WALL PIPE CUL.WYE</t>
  </si>
  <si>
    <t>72"X18" SM. WALL PIPE CUL.WYE</t>
  </si>
  <si>
    <t>72"X24" SM. WALL PIPE CUL.WYE</t>
  </si>
  <si>
    <t>72"X30" SM. WALL PIPE CUL.WYE</t>
  </si>
  <si>
    <t xml:space="preserve">66"X48" CORRUGATED WALL PIPE CUL.WYE  </t>
  </si>
  <si>
    <t xml:space="preserve">66"X54" CORRUGATED WALL PIPE CUL.WYE  </t>
  </si>
  <si>
    <t xml:space="preserve">66"X60" CORRUGATED WALL PIPE CUL.WYE  </t>
  </si>
  <si>
    <t>66"X66" CORRUGATED WALL PIPE CUL.WYE</t>
  </si>
  <si>
    <t>72"X12" CORRUGATED WALL PIPE CUL.WYE</t>
  </si>
  <si>
    <t>72"X15" CORRUGATED WALL PIPE CUL.WYE</t>
  </si>
  <si>
    <t>72"X18" CORRUGATED WALL PIPE CUL.WYE</t>
  </si>
  <si>
    <t>72"X24" CORRUGATED WALL PIPE CUL.WYE</t>
  </si>
  <si>
    <t>72"X30" CORRUGATED WALL PIPE CUL.WYE</t>
  </si>
  <si>
    <t>72"X36" CORRUGATED WALL PIPE CUL.WYE</t>
  </si>
  <si>
    <t>72"X42" CORRUGATED WALL PIPE CUL.WYE</t>
  </si>
  <si>
    <t>72"X48" CORRUGATED WALL PIPE CUL.WYE</t>
  </si>
  <si>
    <t>NO.14CU.WIRE,3CONDUC,IMSA-20-1</t>
  </si>
  <si>
    <t>NO.14CU.WIRE,4CONDUC,IMSA-20-1</t>
  </si>
  <si>
    <t>NO.14CU.WIRE,4 CONDUCTOR-BLACK</t>
  </si>
  <si>
    <t>48" RC 90 DEG BEND (CLASS V)</t>
  </si>
  <si>
    <t>54" RC 30 DEG BEND (CLASS V)</t>
  </si>
  <si>
    <t>54" RC 45 DEG BEND (CLASS V)</t>
  </si>
  <si>
    <t>54" RC 90 DEG BEND (CLASS V)</t>
  </si>
  <si>
    <t>60" RC 30 DEG BEND (CLASS V)</t>
  </si>
  <si>
    <t>60" RC 45 DEG BEND (CLASS V)</t>
  </si>
  <si>
    <t>60" RC 90 DEG BEND (CLASS V)</t>
  </si>
  <si>
    <t>72" RC 30 DEG BEND (CLASS V)</t>
  </si>
  <si>
    <t>72" RC 45 DEG BEND (CLASS V)</t>
  </si>
  <si>
    <t>72" RC 90 DEG BEND (CLASS V)</t>
  </si>
  <si>
    <t>R.C. PIPE(CL.5)INCR.-12"TO 15"</t>
  </si>
  <si>
    <t>4" PIPE UNDERDRAIN</t>
  </si>
  <si>
    <t>6" PIPE UNDERDRAIN</t>
  </si>
  <si>
    <t>8" PIPE UNDERDRAIN</t>
  </si>
  <si>
    <t>10" PIPE UNDERDRAIN</t>
  </si>
  <si>
    <t>4" PERFORATED PIPE UNDERDRAIN</t>
  </si>
  <si>
    <t>6" PERFORATED PIPE UNDERDRAIN</t>
  </si>
  <si>
    <t>8" PERFORATED PIPE UNDERDRAIN</t>
  </si>
  <si>
    <t>10" PERFORATED PIPE UNDERDRAIN</t>
  </si>
  <si>
    <t>4"PERF.PIPE UNDRN./UN.EX.PVMT.</t>
  </si>
  <si>
    <t>6"PERF.PIPE UNDRN./UN.EX.PVMT.</t>
  </si>
  <si>
    <t>4"PERF.PIPE UNDRN.W/STAB.AGG.</t>
  </si>
  <si>
    <t>6"PERF.PIPE UNDRN.W/STAB.AGG.</t>
  </si>
  <si>
    <t>8"PERF.PIPE UNDRN.W/STAB.AGG.</t>
  </si>
  <si>
    <t>4"   PERF. CONC. PIPE UNDDRAIN</t>
  </si>
  <si>
    <t>6"   PERF. CONC. PIPE UNDDRAIN</t>
  </si>
  <si>
    <t>SHAFT LOAD TEST - 54" DIAMETER</t>
  </si>
  <si>
    <t>CONSTRUCTION CASING - 54" DIAMETER</t>
  </si>
  <si>
    <t>DRILLED SHAFT WITH WET &amp; DRY EXCAVATION - 60" DIAMETER</t>
  </si>
  <si>
    <t>3" SCHEDULE 40  HDPE CONDUIT (TRENCHLESS)THROUGH ROCK</t>
  </si>
  <si>
    <t>4" SCHEDULE 40  HDPE CONDUIT (TRENCHLESS)THROUGH ROCK</t>
  </si>
  <si>
    <t>NO. 2 COPPER WIRE, 1 CONDUCTOR, 600V,TYPE RHH,RHW,USE</t>
  </si>
  <si>
    <t>CNTRL.4PH,T-4 PMTD-COMP.CNTRL.</t>
  </si>
  <si>
    <t>48" RC PIPE CUL.-CLASS III - AASHTO M315 JOINT</t>
  </si>
  <si>
    <t>GR.TH-BM-BASE PL.1.5625’PST.SP</t>
  </si>
  <si>
    <t>STL-BKD.TMBR.GR(T-A)W/PED.RAILS</t>
  </si>
  <si>
    <t>RESERVED - DO NOT USE</t>
  </si>
  <si>
    <t xml:space="preserve">60"X18" SM. WALL PIPE CUL.TEE  </t>
  </si>
  <si>
    <t xml:space="preserve">60"X24" SM. WALL PIPE CUL.TEE  </t>
  </si>
  <si>
    <t xml:space="preserve">60"X30" SM. WALL PIPE CUL.TEE  </t>
  </si>
  <si>
    <t xml:space="preserve">60"X36" SM. WALL PIPE CUL.TEE  </t>
  </si>
  <si>
    <t xml:space="preserve">60"X42" SM. WALL PIPE CUL.TEE  </t>
  </si>
  <si>
    <t xml:space="preserve">60"X48" SM. WALL PIPE CUL.TEE  </t>
  </si>
  <si>
    <t xml:space="preserve">60"X54" SM. WALL PIPE CUL.TEE  </t>
  </si>
  <si>
    <t>PORTLAND CEMENT CONC. PAV. 16"</t>
  </si>
  <si>
    <t>PC CONC. PAV.FOR RAMPS 8"UNIF.</t>
  </si>
  <si>
    <t>PC CONC. PAV.FOR RAMPS 9"UNIF.</t>
  </si>
  <si>
    <t>PC CONC. PAV.FOR RAMPS 10"UNIF</t>
  </si>
  <si>
    <t>MILL.EXIST.CONC.PAV.- VARIABLE</t>
  </si>
  <si>
    <t>RUBBLIZATION OF JT.PLAIN PVMT.</t>
  </si>
  <si>
    <t>DOWEL BAR RETROFIT</t>
  </si>
  <si>
    <t>CRACK REFL.PREV.MAT.(STANDARD)</t>
  </si>
  <si>
    <t>CRACK REFL.PREV.MAT.(HVY.DUTY)</t>
  </si>
  <si>
    <t>WATERPROOFING MEMBRANE FOR C&amp;J</t>
  </si>
  <si>
    <t>PORT. CEM. CONC. SHDRS 8" UNIF</t>
  </si>
  <si>
    <t>R.C. PIPE(CL.5)INCR.-15"TO 18"</t>
  </si>
  <si>
    <t>R.C. PIPE(CL.5)INCR.-18"TO 24"</t>
  </si>
  <si>
    <t>R.C. PIPE(CL.5)INCR.-24"TO 30"</t>
  </si>
  <si>
    <t>R.C. PIPE(CL.5)INCR.-30"TO 36"</t>
  </si>
  <si>
    <t>12" R.C. BEV. END SECTN-CL 5</t>
  </si>
  <si>
    <t>15" R.C. BEV. END SECTN-CL 5</t>
  </si>
  <si>
    <t>18" R.C. BEV. END SECTN-CL 5</t>
  </si>
  <si>
    <t>24" R.C. BEV. END SECTN-CL 5</t>
  </si>
  <si>
    <t>30" R.C. BEV. END SECTN-CL 5</t>
  </si>
  <si>
    <t>36" R.C. BEV. END SECTN-CL 5</t>
  </si>
  <si>
    <t>42" R.C. BEV. END SECTN-CL 5</t>
  </si>
  <si>
    <t>48" R.C. BEV. END SECTN-CL 5</t>
  </si>
  <si>
    <t>15" RC/CU. FLAR. END SECT-CL5</t>
  </si>
  <si>
    <t>18" RC/CU. FLAR. END SECT-CL5</t>
  </si>
  <si>
    <t>24" RC/CU. FLAR. END SECT-CL5</t>
  </si>
  <si>
    <t xml:space="preserve">66"X18" CORRUGATED WALL PIPE CUL.WYE  </t>
  </si>
  <si>
    <t xml:space="preserve">66"X24" CORRUGATED WALL PIPE CUL.WYE  </t>
  </si>
  <si>
    <t xml:space="preserve">66"X30" CORRUGATED WALL PIPE CUL.WYE  </t>
  </si>
  <si>
    <t xml:space="preserve">66"X36" CORRUGATED WALL PIPE CUL.WYE  </t>
  </si>
  <si>
    <t xml:space="preserve">66"X42" CORRUGATED WALL PIPE CUL.WYE  </t>
  </si>
  <si>
    <t>MILL. EXIST. CONC. PAV. 1.5"</t>
  </si>
  <si>
    <t>MILL. EXIST. CONC. PAV. 2.0"</t>
  </si>
  <si>
    <t>MILL. EXIST. CONC. PAV. 2.5"</t>
  </si>
  <si>
    <t>MILL. EXIST. CONC. PAV. 3.0"</t>
  </si>
  <si>
    <t>MILL. EXIST. CONC. PAV. 4.0"</t>
  </si>
  <si>
    <t xml:space="preserve">42"X15"CORR.WALL PIPE CUL.WYE  </t>
  </si>
  <si>
    <t xml:space="preserve">42"X18"CORR.WALL PIPE CUL.WYE  </t>
  </si>
  <si>
    <t xml:space="preserve">42"X24"CORR.WALL PIPE CUL.WYE  </t>
  </si>
  <si>
    <t xml:space="preserve">42"X30"CORR.WALL PIPE CUL.WYE  </t>
  </si>
  <si>
    <t xml:space="preserve">42"X36"CORR.WALL PIPE CUL.WYE  </t>
  </si>
  <si>
    <t xml:space="preserve">42"X42"CORR.WALL PIPE CUL.WYE  </t>
  </si>
  <si>
    <t xml:space="preserve">48"X15"CORR.WALL PIPE CUL.WYE  </t>
  </si>
  <si>
    <t xml:space="preserve">48"X18"CORR.WALL PIPE CUL.WYE  </t>
  </si>
  <si>
    <t xml:space="preserve">48"X24"CORR.WALL PIPE CUL.WYE  </t>
  </si>
  <si>
    <t xml:space="preserve">48"X30"CORR.WALL PIPE CUL.WYE  </t>
  </si>
  <si>
    <t xml:space="preserve">48"X36"CORR.WALL PIPE CUL.WYE  </t>
  </si>
  <si>
    <t xml:space="preserve">48"X42"CORR.WALL PIPE CUL.WYE  </t>
  </si>
  <si>
    <t xml:space="preserve">48"X48"CORR.WALL PIPE CUL.WYE  </t>
  </si>
  <si>
    <t xml:space="preserve">54"X15"CORR.WALL PIPE CUL.WYE  </t>
  </si>
  <si>
    <t xml:space="preserve">54"X18"CORR.WALL PIPE CUL.WYE  </t>
  </si>
  <si>
    <t xml:space="preserve">54"X24"CORR.WALL PIPE CUL.WYE  </t>
  </si>
  <si>
    <t xml:space="preserve">54"X30"CORR.WALL PIPE CUL.WYE  </t>
  </si>
  <si>
    <t xml:space="preserve">54"X36"CORR.WALL PIPE CUL.WYE  </t>
  </si>
  <si>
    <t>24"X15"COR.STL.PIPE TEE-0.064"</t>
  </si>
  <si>
    <t>24"X18"COR.STL.PIPE TEE-0.064"</t>
  </si>
  <si>
    <t>24"X24"COR.STL.PIPE TEE-0.064"</t>
  </si>
  <si>
    <t>30"X15"COR.STL.PIPE TEE-0.064"</t>
  </si>
  <si>
    <t>30"X18"COR.STL.PIPE TEE-0.064"</t>
  </si>
  <si>
    <t>30"X24"COR.STL.PIPE TEE-0.064"</t>
  </si>
  <si>
    <t>30"X30"COR.STL.PIPE TEE-0.064"</t>
  </si>
  <si>
    <t>36"X15"COR.STL.PIPE TEE-0.064"</t>
  </si>
  <si>
    <t>36"X18"COR.STL.PIPE TEE-0.064"</t>
  </si>
  <si>
    <t>36"X24"COR.STL.PIPE TEE-0.064"</t>
  </si>
  <si>
    <t>36"X30"COR.STL.PIPE TEE-0.064"</t>
  </si>
  <si>
    <t>EARTHQUAKE DRAINS</t>
  </si>
  <si>
    <t>HIGH DENSITY POLYURETHANE FOAM</t>
  </si>
  <si>
    <t>MOVED TO 3063308</t>
  </si>
  <si>
    <t xml:space="preserve">15" CORRUGATED WALL PIPE 15 DEG BEND  </t>
  </si>
  <si>
    <t xml:space="preserve">54"X42"CORR.WALL PIPE CUL.WYE  </t>
  </si>
  <si>
    <t xml:space="preserve">54"X48"CORR.WALL PIPE CUL.WYE  </t>
  </si>
  <si>
    <t xml:space="preserve">54"X54"CORR.WALL PIPE CUL.WYE  </t>
  </si>
  <si>
    <t xml:space="preserve">60"X15"CORR.WALL PIPE CUL.WYE  </t>
  </si>
  <si>
    <t xml:space="preserve">60"X18"CORR.WALL PIPE CUL.WYE  </t>
  </si>
  <si>
    <t xml:space="preserve">60"X24"CORR.WALL PIPE CUL.WYE  </t>
  </si>
  <si>
    <t xml:space="preserve">60"X30"CORR.WALL PIPE CUL.WYE  </t>
  </si>
  <si>
    <t xml:space="preserve">60"X36"CORR.WALL PIPE CUL.WYE  </t>
  </si>
  <si>
    <t xml:space="preserve">60"X42"CORR.WALL PIPE CUL.WYE  </t>
  </si>
  <si>
    <t xml:space="preserve">60"X48"CORR.WALL PIPE CUL.WYE  </t>
  </si>
  <si>
    <t xml:space="preserve">60"X54"CORR.WALL PIPE CUL.WYE  </t>
  </si>
  <si>
    <t xml:space="preserve">60"X60"CORR.WALL PIPE CUL.WYE  </t>
  </si>
  <si>
    <t xml:space="preserve">66"X12"CORR.WALL PIPE CUL.WYE  </t>
  </si>
  <si>
    <t xml:space="preserve">66"X15"CORR.WALL PIPE CUL.WYE  </t>
  </si>
  <si>
    <t xml:space="preserve">66"X18"CORR.WALL PIPE CUL.WYE  </t>
  </si>
  <si>
    <t xml:space="preserve">66"X24"CORR.WALL PIPE CUL.WYE  </t>
  </si>
  <si>
    <t xml:space="preserve">66"X30"CORR.WALL PIPE CUL.WYE  </t>
  </si>
  <si>
    <t xml:space="preserve">66"X36"CORR.WALL PIPE CUL.WYE  </t>
  </si>
  <si>
    <t xml:space="preserve">66"X42"CORR.WALL PIPE CUL.WYE  </t>
  </si>
  <si>
    <t xml:space="preserve">60"X48" SM. WALL PIPE CUL.WYE  </t>
  </si>
  <si>
    <t xml:space="preserve">60"X54" SM. WALL PIPE CUL.WYE  </t>
  </si>
  <si>
    <t xml:space="preserve">60"X60" SM. WALL PIPE CUL.WYE  </t>
  </si>
  <si>
    <t xml:space="preserve">719228C      </t>
  </si>
  <si>
    <t xml:space="preserve">719228D      </t>
  </si>
  <si>
    <t xml:space="preserve">719228F      </t>
  </si>
  <si>
    <t xml:space="preserve">719228H      </t>
  </si>
  <si>
    <t xml:space="preserve">719228Z      </t>
  </si>
  <si>
    <t xml:space="preserve">719619A      </t>
  </si>
  <si>
    <t xml:space="preserve">719619B      </t>
  </si>
  <si>
    <t xml:space="preserve">719619D      </t>
  </si>
  <si>
    <t xml:space="preserve">719619H      </t>
  </si>
  <si>
    <t xml:space="preserve">719619J      </t>
  </si>
  <si>
    <t xml:space="preserve">719619L      </t>
  </si>
  <si>
    <t xml:space="preserve">719619N      </t>
  </si>
  <si>
    <t xml:space="preserve">719619R      </t>
  </si>
  <si>
    <t xml:space="preserve">719619T      </t>
  </si>
  <si>
    <t xml:space="preserve">719619V      </t>
  </si>
  <si>
    <t xml:space="preserve">71961AA      </t>
  </si>
  <si>
    <t xml:space="preserve">71961AC      </t>
  </si>
  <si>
    <t xml:space="preserve">71961AF      </t>
  </si>
  <si>
    <t xml:space="preserve">71961BA      </t>
  </si>
  <si>
    <t xml:space="preserve">711150A      </t>
  </si>
  <si>
    <t xml:space="preserve">714111A      </t>
  </si>
  <si>
    <t xml:space="preserve">714111B      </t>
  </si>
  <si>
    <t xml:space="preserve">714111C      </t>
  </si>
  <si>
    <t xml:space="preserve">714111D      </t>
  </si>
  <si>
    <t xml:space="preserve">714111E      </t>
  </si>
  <si>
    <t xml:space="preserve">714111G      </t>
  </si>
  <si>
    <t>30"X30"CR.AL/ALY. TEE - 0.164"</t>
  </si>
  <si>
    <t xml:space="preserve">72" CORRUGATED WALL PIPE 90 DEG BEND  </t>
  </si>
  <si>
    <t>CORRUGATED WALL PIPE  INCR.-12"TO 15"</t>
  </si>
  <si>
    <t>CORRUGATED WALL PIPE  INCR.-12"TO 18"</t>
  </si>
  <si>
    <t>CORRUGATED WALL PIPE  INCR.-15"TO 18"</t>
  </si>
  <si>
    <t>CORRUGATED WALL PIPE  INCR.-15"TO 24"</t>
  </si>
  <si>
    <t>CORRUGATED WALL PIPE  INCR.-18"TO 24"</t>
  </si>
  <si>
    <t>CORRUGATED WALL PIPE  INCR.-18"TO 30"</t>
  </si>
  <si>
    <t>CORRUGATED WALL PIPE  INCR.-24"TO 30"</t>
  </si>
  <si>
    <t>CORRUGATED WALL PIPE  INCR.-24"TO 36"</t>
  </si>
  <si>
    <t>CORRUGATED WALL PIPE  INCR.-30"TO 36"</t>
  </si>
  <si>
    <t>CORRUGATED WALL PIPE  INCR.-30"TO 42"</t>
  </si>
  <si>
    <t>CORRUGATED WALL PIPE  INCR.-36"TO 42"</t>
  </si>
  <si>
    <t xml:space="preserve">18"CORR.WALL PIPE 45 DEG BEND  </t>
  </si>
  <si>
    <t xml:space="preserve">18"CORR.WALL PIPE 90 DEG BEND  </t>
  </si>
  <si>
    <t xml:space="preserve">24"CORR.WALL PIPE 15 DEG BEND  </t>
  </si>
  <si>
    <t xml:space="preserve">24"CORR.WALL PIPE 30 DEG BEND  </t>
  </si>
  <si>
    <t xml:space="preserve">24"CORR.WALL PIPE 45 DEG BEND  </t>
  </si>
  <si>
    <t xml:space="preserve">24"CORR.WALL PIPE 90 DEG BEND  </t>
  </si>
  <si>
    <t xml:space="preserve">30"CORR.WALL PIPE 15 DEG BEND  </t>
  </si>
  <si>
    <t xml:space="preserve">30"CORR.WALL PIPE 30 DEG BEND  </t>
  </si>
  <si>
    <t xml:space="preserve">30"CORR.WALL PIPE 45 DEG BEND  </t>
  </si>
  <si>
    <t xml:space="preserve">30"CORR.WALL PIPE 90 DEG BEND  </t>
  </si>
  <si>
    <t xml:space="preserve">36"CORR.WALL PIPE 15 DEG BEND  </t>
  </si>
  <si>
    <t>CLN/PNT.EX.STR.STEEL-BRIDGE #4</t>
  </si>
  <si>
    <t>CLN/PNT.EX.STR.STEEL-BRIDGE #5</t>
  </si>
  <si>
    <t>CLN/PNT.EX.STR.STEEL-BRIDGE #6</t>
  </si>
  <si>
    <t>CLN/PNT.EX.STR.STEEL-BRIDGE #7</t>
  </si>
  <si>
    <t>CLN/PNT.EX.STR.STEEL-BRIDGE #8</t>
  </si>
  <si>
    <t>CLN/PNT.EX.STR.STEEL-BRIDGE #9</t>
  </si>
  <si>
    <t>CLN/PNT.EX.STR.STEEL-BRIDGE#10</t>
  </si>
  <si>
    <t>CLN/PNT.EX.STR.STEEL-BRIDGE#11</t>
  </si>
  <si>
    <t>CLN/PNT.EX.STR.STEEL-BRIDGE#12</t>
  </si>
  <si>
    <t>CLEAN&amp;PAINT EX.STL.PILING</t>
  </si>
  <si>
    <t>DYNAMIC PILE ANAL.TEST SET-UP</t>
  </si>
  <si>
    <t>PREST. CONC. PILING (12"SQ.)</t>
  </si>
  <si>
    <t>PILE BUILDUP PREPARATION-12"SQ</t>
  </si>
  <si>
    <t>PILE LD.TEST-P.C.PILE(12'SQ.)</t>
  </si>
  <si>
    <t>PRESTR. INDEX PILING (12"SQ)</t>
  </si>
  <si>
    <t>PREST. CONC. PILING (14"SQ.)</t>
  </si>
  <si>
    <t>PILE BUILDUP PREPARATION-14"SQ</t>
  </si>
  <si>
    <t>PILE LD.TEST-P.C.PILE(14"SQ)</t>
  </si>
  <si>
    <t>PRESTR. INDEX PILING (14"SQ)</t>
  </si>
  <si>
    <t>PREST. CONC. PILING (16"SQ.)</t>
  </si>
  <si>
    <t>PILE BUILDUP PREPARATION-16"SQ</t>
  </si>
  <si>
    <t>PILE LD.TEST-P.C.PILE(16"SQ)</t>
  </si>
  <si>
    <t>PREDRILLING FOR PCPILING-16"SQ</t>
  </si>
  <si>
    <t>PRESTR. INDEX PILING (16"SQ)</t>
  </si>
  <si>
    <t>PREST. CONC. PILING (18"SQ.)</t>
  </si>
  <si>
    <t>PILE BUILDUP PREPARATION-18"SQ</t>
  </si>
  <si>
    <t>PILE LD.TEST-P.C.PILE(18"SQ)</t>
  </si>
  <si>
    <t>DRIVE PCPILE-18SQ-FURN.BY DHPT</t>
  </si>
  <si>
    <t>PREDRILLING FOR PCPILING-18"SQ</t>
  </si>
  <si>
    <t>15" CORRUGATED STEEL PIPE (CSP) TEMPORARY</t>
  </si>
  <si>
    <t>18" CORRUGATED STEEL PIPE (CSP) TEMPORARY</t>
  </si>
  <si>
    <t>CATCH BASIN -TYPE 1 WITH STANDARD 4' X 4' BOX</t>
  </si>
  <si>
    <t>CATCH BASIN -TYPE 1 WITH STANDARD 5' X 5' BOX</t>
  </si>
  <si>
    <t xml:space="preserve">42" CORRUGATED WALL PIPE 45 DEG BEND  </t>
  </si>
  <si>
    <t xml:space="preserve">42" CORRUGATED WALL PIPE 90 DEG BEND  </t>
  </si>
  <si>
    <t xml:space="preserve">48" CORRUGATED WALL PIPE 15 DEG BEND  </t>
  </si>
  <si>
    <t xml:space="preserve">48" CORRUGATED WALL PIPE 30 DEG BEND  </t>
  </si>
  <si>
    <t xml:space="preserve">48" CORRUGATED WALL PIPE 45 DEG BEND  </t>
  </si>
  <si>
    <t xml:space="preserve">48" CORRUGATED WALL PIPE 90 DEG BEND  </t>
  </si>
  <si>
    <t xml:space="preserve">54" CORRUGATED WALL PIPE 15 DEG BEND  </t>
  </si>
  <si>
    <t xml:space="preserve">54" CORRUGATED WALL PIPE 30 DEG BEND  </t>
  </si>
  <si>
    <t xml:space="preserve">54" CORRUGATED WALL PIPE 45 DEG BEND  </t>
  </si>
  <si>
    <t xml:space="preserve">54" CORRUGATED WALL PIPE 90 DEG BEND  </t>
  </si>
  <si>
    <t xml:space="preserve">60" CORRUGATED WALL PIPE 15 DEG BEND  </t>
  </si>
  <si>
    <t xml:space="preserve">60" CORRUGATED WALL PIPE 30 DEG BEND  </t>
  </si>
  <si>
    <t>36" RC/CU. FLAR. END SECT-CL3</t>
  </si>
  <si>
    <t>42" RC/CU. FLAR. END SECT-CL3</t>
  </si>
  <si>
    <t>48" RC/CU. FLAR. END SECT-CL3</t>
  </si>
  <si>
    <t>54" RC/CU. FLAR. END SECT-CL3</t>
  </si>
  <si>
    <t>60" RC/CU. FLAR. END SECT-CL3</t>
  </si>
  <si>
    <t>72" RC/CU. FLAR. END SECT-CL3</t>
  </si>
  <si>
    <t>84" RC/CU. FLAR. END SECT-CL3</t>
  </si>
  <si>
    <t>96" RC/CU. FLAR. END SECT-CL3</t>
  </si>
  <si>
    <t>15"X15" RC CUL.TEE (CLASS IV)</t>
  </si>
  <si>
    <t>18"X15" RC CUL.TEE (CLASS IV)</t>
  </si>
  <si>
    <t>60" RC PIPE CUL.-CLASS V - AASHTO M315 JOINT</t>
  </si>
  <si>
    <t>66" RC PIPE CUL.-CLASS V - AASHTO M35 JOINT</t>
  </si>
  <si>
    <t>72" RC PIPE CUL.-CLASS V - AASHTO M315 JOINT</t>
  </si>
  <si>
    <t>78" RC PIPE CUL.-CLASS V - AASHTO M315 JOINT</t>
  </si>
  <si>
    <t>84" RC PIPE CUL.-CLASS V - AASHTO M315 JOINT</t>
  </si>
  <si>
    <t>96" RC PIPE CUL.-CLASS V - AASHTO M315 JOINT</t>
  </si>
  <si>
    <t>108" RC PIPE CUL.-CLASS V - AASHTO M315 JOINT</t>
  </si>
  <si>
    <t>120" RC PIPE CUL.-CLASS V - AASHTO M315 JOINT</t>
  </si>
  <si>
    <t>Unit Cost</t>
  </si>
  <si>
    <t>Total Cost</t>
  </si>
  <si>
    <t>Tons</t>
  </si>
  <si>
    <t>Liquid Asphalt Binder</t>
  </si>
  <si>
    <t>Prime Coat</t>
  </si>
  <si>
    <t>(Gal)</t>
  </si>
  <si>
    <t>S.Total Pavement Cost</t>
  </si>
  <si>
    <t>72"X72"RCP-TEE(C-3)AASHTO M315</t>
  </si>
  <si>
    <t>18"RC30DEG BEND(CL3) W/M315JT.</t>
  </si>
  <si>
    <t>18"RC45DEG BEND(CL3) W/M315JT.</t>
  </si>
  <si>
    <t>18"RC90DEG BEND(CL3) W/M315JT.</t>
  </si>
  <si>
    <t>RCP(C3)INCR12"-15"W/M315JT.</t>
  </si>
  <si>
    <t>RCP(C3)INCR48"-60"W/M315JT.</t>
  </si>
  <si>
    <t>RCP(C3)INCR60"-72"W/M315JT.</t>
  </si>
  <si>
    <t>12"RCP-CL3-AASHTO M315-BEV.END</t>
  </si>
  <si>
    <t>15"RCP-CL3-AASHTO M315-BEV.END</t>
  </si>
  <si>
    <t>18"RCP-CL3-AASHTO M315-BEV.END</t>
  </si>
  <si>
    <t>36" CORRUGATED WALL PIPE</t>
  </si>
  <si>
    <t>42" CORRUGATED WALL PIPE</t>
  </si>
  <si>
    <t>48" CORRUGATED WALL PIPE</t>
  </si>
  <si>
    <t>54" CORRUGATED WALL PIPE</t>
  </si>
  <si>
    <t>60" CORRUGATED WALL PIPE</t>
  </si>
  <si>
    <t>66" CORRUGATED WALL PIPE</t>
  </si>
  <si>
    <t>72" CORRUGATED WALL PIPE</t>
  </si>
  <si>
    <t>72"X15" SMOOTH WALL PIPE CUL.TEE</t>
  </si>
  <si>
    <t xml:space="preserve">66"X60" SM. WALL PIPE CUL.TEE  </t>
  </si>
  <si>
    <t>66"X66" SM. WALL PIPE CUL.TEE</t>
  </si>
  <si>
    <t>72"X12" SM. WALL PIPE CUL.TEE</t>
  </si>
  <si>
    <t>72"X15" SM. WALL PIPE CUL.TEE</t>
  </si>
  <si>
    <t>72"X18" SM. WALL PIPE CUL.TEE</t>
  </si>
  <si>
    <t>72"X24" SM. WALL PIPE CUL.TEE</t>
  </si>
  <si>
    <t>72"X30" SM. WALL PIPE CUL.TEE</t>
  </si>
  <si>
    <t>72"X36" SM. WALL PIPE CUL.TEE</t>
  </si>
  <si>
    <t>72"X42" SM. WALL PIPE CUL.TEE</t>
  </si>
  <si>
    <t>72"X48" SM. WALL PIPE CUL.TEE</t>
  </si>
  <si>
    <t>72"X54" SM. WALL PIPE CUL.TEE</t>
  </si>
  <si>
    <t>72"X60" SM. WALL PIPE CUL.TEE</t>
  </si>
  <si>
    <t>72"X66" SM. WALL PIPE CUL.TEE</t>
  </si>
  <si>
    <t>72"X72" SM. WALL PIPE CUL.TEE</t>
  </si>
  <si>
    <t xml:space="preserve">15"X12" SM. WALL PIPE CUL.WYE  </t>
  </si>
  <si>
    <t xml:space="preserve">15"X15" SM. WALL PIPE CUL.WYE  </t>
  </si>
  <si>
    <t xml:space="preserve">18"X12" SM. WALL PIPE CUL.WYE  </t>
  </si>
  <si>
    <t xml:space="preserve">18"X15" SM. WALL PIPE CUL.WYE  </t>
  </si>
  <si>
    <t xml:space="preserve">18"X18" SM. WALL PIPE CUL.WYE  </t>
  </si>
  <si>
    <t xml:space="preserve">24"X15" SM. WALL PIPE CUL.WYE  </t>
  </si>
  <si>
    <t xml:space="preserve">24"X18" SM. WALL PIPE CUL.WYE  </t>
  </si>
  <si>
    <t xml:space="preserve">24"X24" SM. WALL PIPE CUL.WYE  </t>
  </si>
  <si>
    <t xml:space="preserve">30"X15" SM. WALL PIPE CUL.WYE  </t>
  </si>
  <si>
    <t>EPOXYPAINT 4"BLKBROK-GAPS EXCL</t>
  </si>
  <si>
    <t>PERM.CONST.SIGNS(GRND.MNTD)</t>
  </si>
  <si>
    <t>TEMPORARY CONSTRUCTION SIGNS</t>
  </si>
  <si>
    <t>BARRICADE - TYPE 1</t>
  </si>
  <si>
    <t>BARRICADE - TYPE 2</t>
  </si>
  <si>
    <t>BARRICADE - TYPE 3</t>
  </si>
  <si>
    <t>T.C.BARREL 36"HT. W/REFL. TAPE</t>
  </si>
  <si>
    <t>TYPE A - FLASHING LIGHT</t>
  </si>
  <si>
    <t>TYPE B - FLASHING LIGHT</t>
  </si>
  <si>
    <t>HIGHWAY OPERATIONS CENTER</t>
  </si>
  <si>
    <t>FURNITURE</t>
  </si>
  <si>
    <t>4" WH.BRKLINE THERMO.INV.PROF.</t>
  </si>
  <si>
    <t>4" WH.SLD.LINE THERMO.INV.PROF</t>
  </si>
  <si>
    <t>4" YEL.BRKLINE THERMO.INV.PROF</t>
  </si>
  <si>
    <t>4" YEL.SLDLINE THERMO.INV.PROF</t>
  </si>
  <si>
    <t>4" WH.BRKLINE THERMO.ALL WEATH</t>
  </si>
  <si>
    <t>4" WH.SLDLINE THERMO.ALL WEATH</t>
  </si>
  <si>
    <t>4"YEL.BRKLINE THERMO.ALL WEATH</t>
  </si>
  <si>
    <t>4"YEL.SLDLINE THERMO.ALL WEATH</t>
  </si>
  <si>
    <t xml:space="preserve">RELOCATION OF ALUMINUM FLOATING DOCK    </t>
  </si>
  <si>
    <t>CONCRETE BOAT RAMP CONSTRUCTION</t>
  </si>
  <si>
    <t>ROOT AERATION SYSTEM</t>
  </si>
  <si>
    <t xml:space="preserve">714111K      </t>
  </si>
  <si>
    <t xml:space="preserve">714112A      </t>
  </si>
  <si>
    <t xml:space="preserve">714112B      </t>
  </si>
  <si>
    <t xml:space="preserve">714112C      </t>
  </si>
  <si>
    <t xml:space="preserve">714112D      </t>
  </si>
  <si>
    <t xml:space="preserve">714112E      </t>
  </si>
  <si>
    <t xml:space="preserve">714112G      </t>
  </si>
  <si>
    <t xml:space="preserve">714113A      </t>
  </si>
  <si>
    <t xml:space="preserve">714113B      </t>
  </si>
  <si>
    <t xml:space="preserve">714113C      </t>
  </si>
  <si>
    <t xml:space="preserve">714113D      </t>
  </si>
  <si>
    <t xml:space="preserve">714113E      </t>
  </si>
  <si>
    <t xml:space="preserve">714113G      </t>
  </si>
  <si>
    <t xml:space="preserve">714113K      </t>
  </si>
  <si>
    <t xml:space="preserve">714114A      </t>
  </si>
  <si>
    <t xml:space="preserve">714114B      </t>
  </si>
  <si>
    <t xml:space="preserve">714114H      </t>
  </si>
  <si>
    <t xml:space="preserve">714114J      </t>
  </si>
  <si>
    <t xml:space="preserve">714114L      </t>
  </si>
  <si>
    <t xml:space="preserve">714114N      </t>
  </si>
  <si>
    <t xml:space="preserve">714114P      </t>
  </si>
  <si>
    <t xml:space="preserve">714114R      </t>
  </si>
  <si>
    <t xml:space="preserve">714114T      </t>
  </si>
  <si>
    <t xml:space="preserve">714115A      </t>
  </si>
  <si>
    <t xml:space="preserve">54"CORR.WALL PIPE 15 DEG BEND  </t>
  </si>
  <si>
    <t xml:space="preserve">54"CORR.WALL PIPE 30 DEG BEND  </t>
  </si>
  <si>
    <t xml:space="preserve">54"CORR.WALL PIPE 45 DEG BEND  </t>
  </si>
  <si>
    <t xml:space="preserve">682516E      </t>
  </si>
  <si>
    <t xml:space="preserve">682517D      </t>
  </si>
  <si>
    <t xml:space="preserve">682518C      </t>
  </si>
  <si>
    <t xml:space="preserve">682519B      </t>
  </si>
  <si>
    <t xml:space="preserve">682520A      </t>
  </si>
  <si>
    <t xml:space="preserve">682531H      </t>
  </si>
  <si>
    <t xml:space="preserve">682532G      </t>
  </si>
  <si>
    <t>18"X15"COR.STL.PIPE WYE-0.064"</t>
  </si>
  <si>
    <t>18"X18"COR.STL.PIPE WYE-0.064"</t>
  </si>
  <si>
    <t>24"X15"COR.STL.PIPE WYE-0.064"</t>
  </si>
  <si>
    <t>24"X18"COR.STL.PIPE WYE-0.064"</t>
  </si>
  <si>
    <t>24"X24"COR.STL.PIPE WYE-0.064"</t>
  </si>
  <si>
    <t>30"X15"COR.STL.PIPE WYE-0.064"</t>
  </si>
  <si>
    <t>30"X18"COR.STL.PIPE WYE-0.064"</t>
  </si>
  <si>
    <t>30"X24"COR.STL.PIPE WYE-0.064"</t>
  </si>
  <si>
    <t>30"X30"COR.STL.PIPE WYE-0.064"</t>
  </si>
  <si>
    <t>36"X15"COR.STL.PIPE WYE-0.064"</t>
  </si>
  <si>
    <t>36"X18"COR.STL.PIPE WYE-0.064"</t>
  </si>
  <si>
    <t>36"X24"COR.STL.PIPE WYE-0.064"</t>
  </si>
  <si>
    <t>36"X30"COR.STL.PIPE WYE-0.064"</t>
  </si>
  <si>
    <t>36"X36"COR.STL.PIPE WYE-0.064"</t>
  </si>
  <si>
    <t>42"X15"COR.STL.PIPE WYE-0.064"</t>
  </si>
  <si>
    <t>42"X18"COR.STL.PIPE WYE-0.064"</t>
  </si>
  <si>
    <t>42"X24"COR.STL.PIPE WYE-0.064"</t>
  </si>
  <si>
    <t>42"X30"COR.STL.PIPE WYE-0.064"</t>
  </si>
  <si>
    <t xml:space="preserve">714115B      </t>
  </si>
  <si>
    <t xml:space="preserve">714115C      </t>
  </si>
  <si>
    <t xml:space="preserve">714115J      </t>
  </si>
  <si>
    <t xml:space="preserve">714115K      </t>
  </si>
  <si>
    <t xml:space="preserve">714115L      </t>
  </si>
  <si>
    <t xml:space="preserve">714115M      </t>
  </si>
  <si>
    <t xml:space="preserve">714115N      </t>
  </si>
  <si>
    <t xml:space="preserve">714115P      </t>
  </si>
  <si>
    <t xml:space="preserve">54"CORR.WALL PIPE 90 DEG BEND  </t>
  </si>
  <si>
    <t xml:space="preserve">60"CORR.WALL PIPE 15 DEG BEND  </t>
  </si>
  <si>
    <t xml:space="preserve">60"CORR.WALL PIPE 30 DEG BEND  </t>
  </si>
  <si>
    <t xml:space="preserve">60"CORR.WALL PIPE 45 DEG BEND  </t>
  </si>
  <si>
    <t xml:space="preserve">60"CORR.WALL PIPE 90 DEG BEND  </t>
  </si>
  <si>
    <t xml:space="preserve">66"CORR.WALL PIPE 15 DEG BEND  </t>
  </si>
  <si>
    <t>54" BIT. CTD. CS P/CUL.-0.064"</t>
  </si>
  <si>
    <t>54" BIT. CTD. CS P/CUL.-0.079"</t>
  </si>
  <si>
    <t>54" BIT. CTD. CS P/CUL.-0.109"</t>
  </si>
  <si>
    <t>54" BIT. CTD. CS P/CUL.-0.138"</t>
  </si>
  <si>
    <t>54" BIT. CTD. CS P/CUL.-0.168"</t>
  </si>
  <si>
    <t>60" BIT. CTD. CS P/CUL.-0.064"</t>
  </si>
  <si>
    <t>60" BIT. CTD. CS P/CUL.-0.109"</t>
  </si>
  <si>
    <t>60" BIT. CTD. CS P/CUL.-0.138"</t>
  </si>
  <si>
    <t>60" BIT. CTD. CS P/CUL.-0.168"</t>
  </si>
  <si>
    <t>CORR.WALL PIPE INCR.-24"TO 30"</t>
  </si>
  <si>
    <t>CORR.WALL PIPE INCR.-24"TO 36"</t>
  </si>
  <si>
    <t>CORR.WALL PIPE INCR.-30"TO 36"</t>
  </si>
  <si>
    <t>CORR.WALL PIPE INCR.-30"TO 42"</t>
  </si>
  <si>
    <t>CORR.WALL PIPE INCR.-36"TO 42"</t>
  </si>
  <si>
    <t>CORR.WALL PIPE INCR.-36"TO 48"</t>
  </si>
  <si>
    <t>CORR.WALL PIPE INCR.-42"TO 48"</t>
  </si>
  <si>
    <t>CORR.WALL PIPE INCR.-42"TO 54"</t>
  </si>
  <si>
    <t>CORR.WALL PIPE INCR.-48"TO 54"</t>
  </si>
  <si>
    <t>CORR.WALL PIPE INCR.-48"TO 60"</t>
  </si>
  <si>
    <t>CORR.WALL PIPE INCR.-54"TO 60"</t>
  </si>
  <si>
    <t>CORR.WALL PIPE INCR.-54"TO 66"</t>
  </si>
  <si>
    <t>CORR.WALL PIPE INCR.-60"TO 66"</t>
  </si>
  <si>
    <t>CORR.WALL PIPE INCR.-60"TO 72"</t>
  </si>
  <si>
    <t>COR. STEEL PIPE ARCH - TEMP.</t>
  </si>
  <si>
    <t>12" CORR.STEEL PIPE (CSP) TEMP.</t>
  </si>
  <si>
    <t>15" CORR.STEEL PIPE (CSP) TEMP.</t>
  </si>
  <si>
    <t>18" CORR.STEEL PIPE (CSP) TEMP.</t>
  </si>
  <si>
    <t>12" CORR.HDPE PIPE TYPE (C OR S) TEMP.</t>
  </si>
  <si>
    <t>15" CORR.HDPE PIPE TYPE (C OR S) TEMP.</t>
  </si>
  <si>
    <t>18" CORR.HDPE PIPE TYPE (C OR S) TEMP.</t>
  </si>
  <si>
    <t>24" CORR.HDPE PIPE TYPE (C OR S) TEMP.</t>
  </si>
  <si>
    <t>30" CORR.HDPE PIPE TYPE (C OR S) TEMP.</t>
  </si>
  <si>
    <t>CATCH BASIN -TYPE 1 W 4X4 BOX</t>
  </si>
  <si>
    <t>CATCH BASIN -TYPE 1 W 5X5 BOX</t>
  </si>
  <si>
    <t>D.LT.SD.40'AL.12'TR.ARM-GRD.MT</t>
  </si>
  <si>
    <t>D.LT.SD.40'AL.15'TR.ARM-GRD.MT</t>
  </si>
  <si>
    <t>D.LT.SD.45'AL.4'TR.ARM-GRD.MT.</t>
  </si>
  <si>
    <t>D.LT.SD.45'AL.6'TR.ARM-GRD.MT.</t>
  </si>
  <si>
    <t>D.LT.SD.45'AL.8'TR.ARM-GRD.MT.</t>
  </si>
  <si>
    <t>ASPHALT CURB</t>
  </si>
  <si>
    <t>REM.OF EPOXY,ASPH.&amp;FRGN OVERLAY</t>
  </si>
  <si>
    <t>TEMP. DETOUR BRIDGE NO.</t>
  </si>
  <si>
    <t>AGG.UNDRN#789W/6"PERF.FOR STRUC.</t>
  </si>
  <si>
    <t>AGGR.UNDERDRAIN(AGGR.NO.FA-13)</t>
  </si>
  <si>
    <t>GUARDRAIL BLOCKOUT</t>
  </si>
  <si>
    <t>W-BEAM GUARDRAIL (RAIL ONLY)</t>
  </si>
  <si>
    <t>GR.TH-BM.-BASE PL.3.125’PST.SP</t>
  </si>
  <si>
    <t xml:space="preserve">54"X36" SM. WALL PIPE CUL.TEE  </t>
  </si>
  <si>
    <t xml:space="preserve">54"X42" SM. WALL PIPE CUL.TEE  </t>
  </si>
  <si>
    <t xml:space="preserve">54"X48" SM. WALL PIPE CUL.TEE  </t>
  </si>
  <si>
    <t xml:space="preserve">54"X54" SM. WALL PIPE CUL.TEE  </t>
  </si>
  <si>
    <t xml:space="preserve">60"X15" SM. WALL PIPE CUL.TEE  </t>
  </si>
  <si>
    <t>REMOV.PAINT R.R.CROSS.SYMBOLS</t>
  </si>
  <si>
    <t>REMOVABLE PAINT 4"YEL.BRKN LNE</t>
  </si>
  <si>
    <t>REMOVABLE PAINT 6"YEL.BRKN LNE</t>
  </si>
  <si>
    <t>REMOVABLE PAINT 4"YEL.SLD.LINE</t>
  </si>
  <si>
    <t>REMOVABLE PAINT 6"YEL.SLD.LINE</t>
  </si>
  <si>
    <t>REMOV. PAINT 12"YEL.SLD.LINE</t>
  </si>
  <si>
    <t>REMOV. PAINT 24"YEL.SLD.LINE</t>
  </si>
  <si>
    <t>PERM.CLR PAV.MARK MONO. 4"X 4"</t>
  </si>
  <si>
    <t>PERM.CLR PAV.MARK MONO. 5"X 2"</t>
  </si>
  <si>
    <t>SNOW-PLOW.CLR.PAV.MARK MONO</t>
  </si>
  <si>
    <t>CLR.MONO DIR.REPL.REFL.</t>
  </si>
  <si>
    <t>PERM.YEL.PAV.MARK MONO-DIR 4X4</t>
  </si>
  <si>
    <t>PERM.YEL.PAV.MARK MONO-DIR 5X2</t>
  </si>
  <si>
    <t>84"RCPIPE(C3)W/TMB.FLOW BLOCKS</t>
  </si>
  <si>
    <t>96"RCPIPE(C3)W/TMB.FLOW BLOCKS</t>
  </si>
  <si>
    <t>36"RCPIPE(C4)W/TUM.FLOW BLOCKS</t>
  </si>
  <si>
    <t>66" RC PIPE CUL.-CLASS V</t>
  </si>
  <si>
    <t>72" RC PIPE CUL.-CLASS V</t>
  </si>
  <si>
    <t>78" RC PIPE CUL.-CLASS V</t>
  </si>
  <si>
    <t>84" RC PIPE CUL.-CLASS V</t>
  </si>
  <si>
    <t>96" RC PIPE CUL.-CLASS V</t>
  </si>
  <si>
    <t>14"X23"HE-RCP CUL-CLASS HE-III</t>
  </si>
  <si>
    <t>REINFORCED SOIL SLOPE</t>
  </si>
  <si>
    <t>REINFORCED END BENT FILL</t>
  </si>
  <si>
    <t>GEOTEXTILE FOR TEMP.FAB.WALL</t>
  </si>
  <si>
    <t>TEMP.GEOSYN.REINFORCED WALL</t>
  </si>
  <si>
    <t>SURGE STONE IN PLACE</t>
  </si>
  <si>
    <t>EMBANKMENT REPAIR</t>
  </si>
  <si>
    <t>OVERHAUL</t>
  </si>
  <si>
    <t>FINE GRADING</t>
  </si>
  <si>
    <t>SEL. MAT. FOR SHOU. &amp; SLOPES</t>
  </si>
  <si>
    <t>SELECT MATERIAL FOR SHOULDERS</t>
  </si>
  <si>
    <t>LINSEED OIL FOR BRIDGE DECKS</t>
  </si>
  <si>
    <t>BRIDGE DECK SEALER</t>
  </si>
  <si>
    <t>STR.HEADWALL FOR CIRCULAR PIPE</t>
  </si>
  <si>
    <t>STR.HEADWAL/15"CIR.PIPE-1 LINE</t>
  </si>
  <si>
    <t>CEMENT MODIFIED RECYCLED BASE (6" UNIFORM)</t>
  </si>
  <si>
    <t>CEMENT MODIFIED RECYCLED BASE (8" UNIFORM)</t>
  </si>
  <si>
    <t>CEMENT MODIFIED RECYCLED BASE (10" UNIFORM)</t>
  </si>
  <si>
    <t>CEMENT MODIFIED RECYCLED BASE (12" UNIFORM)</t>
  </si>
  <si>
    <t>FULL DEPTH RECLAMATION 4" THICK</t>
  </si>
  <si>
    <t>FULL DEPTH RECLAMATION 5" THICK</t>
  </si>
  <si>
    <t>FULL DEPTH RECLAMATION 6" THICK</t>
  </si>
  <si>
    <t>FULL DEPTH RECLAMATION 8" THICK</t>
  </si>
  <si>
    <t>FULL DEPTH RECLAMATION 10" THICK</t>
  </si>
  <si>
    <t>FULL DEPTH RECLAMATION 12" THICK</t>
  </si>
  <si>
    <t>EMULSIFIED ASPHALT FOR FULL DEPTH RECLAMATION</t>
  </si>
  <si>
    <t>APSHALT BASE COURSE TYPE C (4" UNIFORM)</t>
  </si>
  <si>
    <t>84" RC PIPE CUL.-CLASS IV</t>
  </si>
  <si>
    <t>96" RC PIPE CUL.-CLASS IV</t>
  </si>
  <si>
    <t>MSE RET.WALL(BLOCK FACING) BRIDGE</t>
  </si>
  <si>
    <t>MSE RET.WALL(PANEL FACING) BRIDGE</t>
  </si>
  <si>
    <t>COPING FOR MSE RET.WALL(BRIDGE)</t>
  </si>
  <si>
    <t>12"RC PIPE-CL3-AASHTO M315JNT</t>
  </si>
  <si>
    <t>15"RC PIPE-CL3-AASHTO M315JNT</t>
  </si>
  <si>
    <t>18"RC PIPE-CL3-AASHTO M315JNT</t>
  </si>
  <si>
    <t xml:space="preserve">66"X36" SMOOTH WALL PIPE CUL.TEE  </t>
  </si>
  <si>
    <t xml:space="preserve">66"X42" SMOOTH WALL PIPE CUL.TEE  </t>
  </si>
  <si>
    <t xml:space="preserve">66"X48" SMOOTH WALL PIPE CUL.TEE  </t>
  </si>
  <si>
    <t xml:space="preserve">66"X54" SMOOTH WALL PIPE CUL.TEE  </t>
  </si>
  <si>
    <t xml:space="preserve">66"X60" SMOOTH WALL PIPE CUL.TEE  </t>
  </si>
  <si>
    <t>66"X66" SMOOTH WALL PIPE CUL.TEE</t>
  </si>
  <si>
    <t>72"X12" SMOOTH WALL PIPE CUL.TEE</t>
  </si>
  <si>
    <t>QG(7BAY-69")W/CONCRETE BACKUP</t>
  </si>
  <si>
    <t>QG(7BAY-90")W/CONCRETE BACKUP</t>
  </si>
  <si>
    <t>QG(8BAY-24")W/TENS.STRUT BKUP.</t>
  </si>
  <si>
    <t>QG(8BAY-24")W/CONCRETE BACKUP</t>
  </si>
  <si>
    <t>QG(9BAY-24")/TENS.STR.-70 MPH</t>
  </si>
  <si>
    <t>QG(9BAY-30")/TENS.STRUT-70 MPH</t>
  </si>
  <si>
    <t>QG(9BAY-36")/TENS.STRUT-70 MPH</t>
  </si>
  <si>
    <t>QG(9BAY-69")/TENS.STRUT-70 MPH</t>
  </si>
  <si>
    <t>QG(9BAY-90")/TENS.STRUT-70 MPH</t>
  </si>
  <si>
    <t>QG(9BAY-24")W/CONC.BKUP-70 MPH</t>
  </si>
  <si>
    <t>QG(9BAY-30")W/CONC.BKUP-70 MPH</t>
  </si>
  <si>
    <t>QG(9BAY-36")W/CONC.BKUP-70 MPH</t>
  </si>
  <si>
    <t>QG(9BAY-69")W/CONC.BKUP-70 MPH</t>
  </si>
  <si>
    <t>QG(9BAY-90")W/CONC.BKUP-70 MPH</t>
  </si>
  <si>
    <t xml:space="preserve">36"X15" SMOOTH WALL PIPE CUL.WYE  </t>
  </si>
  <si>
    <t xml:space="preserve">36"X18" SMOOTH WALL PIPE CUL.WYE  </t>
  </si>
  <si>
    <t xml:space="preserve">36"X24" SMOOTH WALL PIPE CUL.WYE  </t>
  </si>
  <si>
    <t xml:space="preserve">36"X30" SMOOTH WALL PIPE CUL.WYE  </t>
  </si>
  <si>
    <t>72"X48" SMOOTH WALL PIPE CUL.TEE</t>
  </si>
  <si>
    <t>72"X54" SMOOTH WALL PIPE CUL.TEE</t>
  </si>
  <si>
    <t>72"X60" SMOOTH WALL PIPE CUL.TEE</t>
  </si>
  <si>
    <t>72"X66" SMOOTH WALL PIPE CUL.TEE</t>
  </si>
  <si>
    <t>72"X72" SMOOTH WALL PIPE CUL.TEE</t>
  </si>
  <si>
    <t xml:space="preserve">15"X12" SMOOTH WALL PIPE CUL.WYE  </t>
  </si>
  <si>
    <t xml:space="preserve">15"X15" SMOOTH WALL PIPE CUL.WYE  </t>
  </si>
  <si>
    <t xml:space="preserve">18"X12" SMOOTH WALL PIPE CUL.WYE  </t>
  </si>
  <si>
    <t xml:space="preserve">18"X15" SMOOTH WALL PIPE CUL.WYE  </t>
  </si>
  <si>
    <t xml:space="preserve">18"X18" SMOOTH WALL PIPE CUL.WYE  </t>
  </si>
  <si>
    <t xml:space="preserve">24"X15" SMOOTH WALL PIPE CUL.WYE  </t>
  </si>
  <si>
    <t xml:space="preserve">24"X18" SMOOTH WALL PIPE CUL.WYE  </t>
  </si>
  <si>
    <t xml:space="preserve">24"X24" SMOOTH WALL PIPE CUL.WYE  </t>
  </si>
  <si>
    <t xml:space="preserve">30"X15" SMOOTH WALL PIPE CUL.WYE  </t>
  </si>
  <si>
    <t xml:space="preserve">30"X18" SMOOTH WALL PIPE CUL.WYE  </t>
  </si>
  <si>
    <t xml:space="preserve">30"X24" SMOOTH WALL PIPE CUL.WYE  </t>
  </si>
  <si>
    <t xml:space="preserve">30"X30" SMOOTH WALL PIPE CUL.WYE  </t>
  </si>
  <si>
    <t>24"RCP-CL3-AASHTO M315-BEV.END</t>
  </si>
  <si>
    <t>30"RCP-CL3-AASHTO M315-BEV.END</t>
  </si>
  <si>
    <t>36"RCP-CL3-AASHTO M315-BEV.END</t>
  </si>
  <si>
    <t xml:space="preserve">42"X15" SMOOTH WALL PIPE CUL.WYE  </t>
  </si>
  <si>
    <t xml:space="preserve">42"X18" SMOOTH WALL PIPE CUL.WYE  </t>
  </si>
  <si>
    <t xml:space="preserve">42"X24" SMOOTH WALL PIPE CUL.WYE  </t>
  </si>
  <si>
    <t xml:space="preserve">42"X30" SMOOTH WALL PIPE CUL.WYE  </t>
  </si>
  <si>
    <t xml:space="preserve">42"X36" SMOOTH WALL PIPE CUL.WYE  </t>
  </si>
  <si>
    <t xml:space="preserve">714217F      </t>
  </si>
  <si>
    <t xml:space="preserve">714217G      </t>
  </si>
  <si>
    <t xml:space="preserve">714217H      </t>
  </si>
  <si>
    <t xml:space="preserve">714217N      </t>
  </si>
  <si>
    <t xml:space="preserve">714217O      </t>
  </si>
  <si>
    <t xml:space="preserve">714217P      </t>
  </si>
  <si>
    <t>42"RCP-CL3-AASHTO M315-BEV.END</t>
  </si>
  <si>
    <t>48"RCP-CL3-AASHTO M315-BEV.END</t>
  </si>
  <si>
    <t>12" SMOOTH WALL PIPE</t>
  </si>
  <si>
    <t>15" SMOOTH WALL PIPE</t>
  </si>
  <si>
    <t>18" SMOOTH WALL PIPE</t>
  </si>
  <si>
    <t>24" SMOOTH WALL PIPE</t>
  </si>
  <si>
    <t>30" SMOOTH WALL PIPE</t>
  </si>
  <si>
    <t>36" SMOOTH WALL PIPE</t>
  </si>
  <si>
    <t>42" SMOOTH WALL PIPE</t>
  </si>
  <si>
    <t>48" SMOOTH WALL PIPE</t>
  </si>
  <si>
    <t>54" SMOOTH WALL PIPE</t>
  </si>
  <si>
    <t>60" SMOOTH WALL PIPE</t>
  </si>
  <si>
    <t>66" SMOOTH WALL PIPE</t>
  </si>
  <si>
    <t>72" SMOOTH WALL PIPE</t>
  </si>
  <si>
    <t>78" SMOOTH WALL PIPE</t>
  </si>
  <si>
    <t>84" SMOOTH WALL PIPE</t>
  </si>
  <si>
    <t>90" SMOOTH WALL PIPE</t>
  </si>
  <si>
    <t>96" SMOOTH WALL PIPE</t>
  </si>
  <si>
    <t>108" SMOOTH WALL PIPE</t>
  </si>
  <si>
    <t>120" SMOOTH WALL PIPE</t>
  </si>
  <si>
    <t xml:space="preserve">15"X12" SM. WALL PIPE CUL.TEE  </t>
  </si>
  <si>
    <t xml:space="preserve">15"X15" SM. WALL PIPE CUL.TEE  </t>
  </si>
  <si>
    <t xml:space="preserve">18"X12" SM. WALL PIPE CUL.TEE  </t>
  </si>
  <si>
    <t xml:space="preserve">18"X15" SM. WALL PIPE CUL.TEE  </t>
  </si>
  <si>
    <t xml:space="preserve">18"X18" SM. WALL PIPE CUL.TEE  </t>
  </si>
  <si>
    <t xml:space="preserve">24"X15" SM. WALL PIPE CUL.TEE  </t>
  </si>
  <si>
    <t xml:space="preserve">24"X18" SM. WALL PIPE CUL.TEE  </t>
  </si>
  <si>
    <t xml:space="preserve">24"X24" SM. WALL PIPE CUL.TEE  </t>
  </si>
  <si>
    <t xml:space="preserve">30"X15" SM. WALL PIPE CUL.TEE  </t>
  </si>
  <si>
    <t xml:space="preserve">30"X18" SM. WALL PIPE CUL.TEE  </t>
  </si>
  <si>
    <t xml:space="preserve">30"X24" SM. WALL PIPE CUL.TEE  </t>
  </si>
  <si>
    <t xml:space="preserve">30"X30" SM. WALL PIPE CUL.TEE  </t>
  </si>
  <si>
    <t xml:space="preserve">36"X15" SM. WALL PIPE CUL.TEE  </t>
  </si>
  <si>
    <t xml:space="preserve">36"X18" SM. WALL PIPE CUL.TEE  </t>
  </si>
  <si>
    <t xml:space="preserve">36"X24" SM. WALL PIPE CUL.TEE  </t>
  </si>
  <si>
    <t xml:space="preserve">36"X30" SM. WALL PIPE CUL.TEE  </t>
  </si>
  <si>
    <t xml:space="preserve">36"X36" SM. WALL PIPE CUL.TEE  </t>
  </si>
  <si>
    <t xml:space="preserve">42"X15" SM. WALL PIPE CUL.TEE  </t>
  </si>
  <si>
    <t xml:space="preserve">42"X18" SM. WALL PIPE CUL.TEE  </t>
  </si>
  <si>
    <t xml:space="preserve">42"X24" SM. WALL PIPE CUL.TEE  </t>
  </si>
  <si>
    <t>SM. WALL PIPE  INCR.-42"TO 54"</t>
  </si>
  <si>
    <t>SM. WALL PIPE  INCR.-48"TO 54"</t>
  </si>
  <si>
    <t>SM. WALL PIPE  INCR.-48"TO 60"</t>
  </si>
  <si>
    <t>SM. WALL PIPE  INCR.-54"TO 60"</t>
  </si>
  <si>
    <t>SM. WALL PIPE  INCR.-54"TO 66"</t>
  </si>
  <si>
    <t>SM. WALL PIPE  INCR.-60"TO 66"</t>
  </si>
  <si>
    <t>SM. WALL PIPE  INCR.-60"TO 72"</t>
  </si>
  <si>
    <t>12" CORR. WALL PIPE</t>
  </si>
  <si>
    <t>15" CORR. WALL PIPE</t>
  </si>
  <si>
    <t>18" CORR. WALL PIPE</t>
  </si>
  <si>
    <t>INST.TR.ALBRACK.ARM FOR ST.LT.</t>
  </si>
  <si>
    <t>INST.FL.SH.FIXMSG.SGN-GRND.MNT</t>
  </si>
  <si>
    <t>INST.FL.SH.FIXMSG.SGN-SPAN.MNT</t>
  </si>
  <si>
    <t>INST.FL.SH.FIXMSG.SGN-MAST.MNT</t>
  </si>
  <si>
    <t>INST.FL.SH.SIZEBYMSG-GRND.MNT.</t>
  </si>
  <si>
    <t>INST.FL.SH.SIZEBYMSG-SPAN.MNT.</t>
  </si>
  <si>
    <t>INST.FL.SH.SIZEBYMSG-MAST.MNT.</t>
  </si>
  <si>
    <t>RELOC.EXIS.FL.SH.TO NEW SPAN</t>
  </si>
  <si>
    <t>INSTALL WOOD POLE</t>
  </si>
  <si>
    <t>INSTALL STEEL STRAIN POLE</t>
  </si>
  <si>
    <t>INSTALL GALVANIZED STEEL CABLE</t>
  </si>
  <si>
    <t>INSTALL STL.POLE WITH MAST ARM</t>
  </si>
  <si>
    <t>DES,FURN&amp;INST.STLPOLEW/MASTARM</t>
  </si>
  <si>
    <t>INST.STL.POLE W/TWIN MAST ARMS</t>
  </si>
  <si>
    <t>INST.CLSD.LOOP SYS.CEN.MON.FAC</t>
  </si>
  <si>
    <t>INST.COMP.WORK STA/CLSD LP CMF</t>
  </si>
  <si>
    <t>INST.CLOSED LOOP SYS.SOFTWARE</t>
  </si>
  <si>
    <t>96" CORR. WALL PIPE</t>
  </si>
  <si>
    <t>108" CORR. WALL PIPE</t>
  </si>
  <si>
    <t>120" CORR. WALL PIPE</t>
  </si>
  <si>
    <t xml:space="preserve">15"X12" CORR.WALL PIPE CUL.TEE  </t>
  </si>
  <si>
    <t xml:space="preserve">15"X15" CORR.WALL PIPE CUL.TEE  </t>
  </si>
  <si>
    <t>72" RC PIPE CUL.-CLASS IV - AASHTO M315 JOINT</t>
  </si>
  <si>
    <t>78" RC PIPE CUL.-CLASS IV - AASHTO M315 JOINT</t>
  </si>
  <si>
    <t>84" RC PIPE CUL.-CLASS IV - AASHTO M315 JOINT</t>
  </si>
  <si>
    <t xml:space="preserve">24"X18" CORR.WALL PIPE CUL.TEE  </t>
  </si>
  <si>
    <t xml:space="preserve">24"X24" CORR.WALL PIPE CUL.TEE  </t>
  </si>
  <si>
    <t xml:space="preserve">30"X15" CORR.WALL PIPE CUL.TEE  </t>
  </si>
  <si>
    <t xml:space="preserve">30"X18" CORR.WALL PIPE CUL.TEE  </t>
  </si>
  <si>
    <t xml:space="preserve">30"X24" CORR.WALL PIPE CUL.TEE  </t>
  </si>
  <si>
    <t xml:space="preserve">30"X30" CORR.WALL PIPE CUL.TEE  </t>
  </si>
  <si>
    <t xml:space="preserve">36"X15" CORR.WALL PIPE CUL.TEE  </t>
  </si>
  <si>
    <t xml:space="preserve">36"X18" CORR.WALL PIPE CUL.TEE  </t>
  </si>
  <si>
    <t xml:space="preserve">36"X24" CORR.WALL PIPE CUL.TEE  </t>
  </si>
  <si>
    <t xml:space="preserve">36"X30" CORR.WALL PIPE CUL.TEE  </t>
  </si>
  <si>
    <t xml:space="preserve">36"X36" CORR.WALL PIPE CUL.TEE  </t>
  </si>
  <si>
    <t xml:space="preserve">42"X15" CORR.WALL PIPE CUL.TEE  </t>
  </si>
  <si>
    <t>TRAF.MON.SITE CONF.(T-B)5 LANE</t>
  </si>
  <si>
    <t>TRAF.MON.SITE CONF.(T-B)6 LANE</t>
  </si>
  <si>
    <t>TRAF.MON.SITE CONF.(T-B)7 LANE</t>
  </si>
  <si>
    <t>TRAF.MON.SITE CONF.(T-B)8 LANE</t>
  </si>
  <si>
    <t>TRAF.MON.SITE CONF.(T-D)2 LANE</t>
  </si>
  <si>
    <t>TRAF.MON.SITE CONF.(T-D)3 LANE</t>
  </si>
  <si>
    <t xml:space="preserve">66" SMOOTH WALL PIPE 30 DEG BEND  </t>
  </si>
  <si>
    <t xml:space="preserve">66" SMOOTH WALL PIPE 45 DEG BEND  </t>
  </si>
  <si>
    <t xml:space="preserve">66" SMOOTH WALL PIPE 90 DEG BEND  </t>
  </si>
  <si>
    <t xml:space="preserve">72" SMOOTH WALL PIPE 15 DEG BEND  </t>
  </si>
  <si>
    <t>18"CR.ALUM. 15 DEG.BEND 0.060"</t>
  </si>
  <si>
    <t>18"CR.ALUM. 30 DEG BEND 0.060"</t>
  </si>
  <si>
    <t>18"CR.ALUM. 45 DEG BEND 0.060"</t>
  </si>
  <si>
    <t>18"CR.ALUM. 90 DEG BEND 0.060"</t>
  </si>
  <si>
    <t>24"CR.ALUM. 30 DEG BEND 0.060"</t>
  </si>
  <si>
    <t>24"CR.ALUM. 45 DEG BEND 0.060"</t>
  </si>
  <si>
    <t>24"CR.ALUM. 90 DEG BEND 0.060"</t>
  </si>
  <si>
    <t>30"CR.ALUM. 30 DEG BEND 0.060"</t>
  </si>
  <si>
    <t>30"CR.ALUM. 45 DEG BEND 0.060"</t>
  </si>
  <si>
    <t>30"CR.ALUM. 90 DEG BEND 0.060"</t>
  </si>
  <si>
    <t>36"CR.ALUM. 30 DEG BEND 0.060"</t>
  </si>
  <si>
    <t>36"CR.ALUM. 45 DEG BEND 0.060"</t>
  </si>
  <si>
    <t>36"CR.ALUM. 90 DEG BEND 0.060"</t>
  </si>
  <si>
    <t>42"CR.ALUM. 30 DEG BEND 0.060"</t>
  </si>
  <si>
    <t>42"CR.ALUM. 45 DEG BEND 0.060"</t>
  </si>
  <si>
    <t>42"CR.ALUM. 90 DEG BEND 0.060"</t>
  </si>
  <si>
    <t>48"CR.ALUM. 30 DEG BEND 0.060"</t>
  </si>
  <si>
    <t>48"CR.ALUM. 45 DEG BEND 0.060"</t>
  </si>
  <si>
    <t>48"CR.ALUM. 90 DEG BEND 0.060"</t>
  </si>
  <si>
    <t>54"CR.ALUM. 30 DEG BEND 0.060"</t>
  </si>
  <si>
    <t>54"CR.ALUM. 45 DEG BEND 0.060"</t>
  </si>
  <si>
    <t>54"CR.ALUM. 90 DEG BEND 0.060"</t>
  </si>
  <si>
    <t>60"CR.ALUM. 30 DEG BEND 0.060"</t>
  </si>
  <si>
    <t>60"CR.ALUM. 45 DEG BEND 0.060"</t>
  </si>
  <si>
    <t>60"CR.ALUM. 90 DEG BEND 0.060"</t>
  </si>
  <si>
    <t>72"X54" CORRUGATED WALL PIPE CUL.WYE</t>
  </si>
  <si>
    <t>72"X60" CORRUGATED WALL PIPE CUL.WYE</t>
  </si>
  <si>
    <t>72"X66" CORRUGATED WALL PIPE CUL.WYE</t>
  </si>
  <si>
    <t>72"X72" CORRUGATED WALL PIPE CUL.WYE</t>
  </si>
  <si>
    <t>48"X48" RC CUL.WYE (CLASS III)</t>
  </si>
  <si>
    <t>15" RC 30 DEG BEND (CLASS III)</t>
  </si>
  <si>
    <t>15" RC 45 DEG BEND (CLASS III)</t>
  </si>
  <si>
    <t>15" RC 90 DEG BEND (CLASS III)</t>
  </si>
  <si>
    <t>18" RC 15 DEG BEND (CLASS III)</t>
  </si>
  <si>
    <t>18" RC 30 DEG BEND (CLASS III)</t>
  </si>
  <si>
    <t>18" RC 45 DEG BEND (CLASS III)</t>
  </si>
  <si>
    <t>18" RC 90 DEG BEND (CLASS III)</t>
  </si>
  <si>
    <t>24" RC 15 DEG BEND (CLASS III)</t>
  </si>
  <si>
    <t>24" RC 30 DEG BEND (CLASS III)</t>
  </si>
  <si>
    <t>24" RC 45 DEG BEND (CLASS III)</t>
  </si>
  <si>
    <t>24" RC 90 DEG BEND (CLASS III)</t>
  </si>
  <si>
    <t>30" RC 30 DEG BEND (CLASS III)</t>
  </si>
  <si>
    <t>30" RC 45 DEG BEND (CLASS III)</t>
  </si>
  <si>
    <t>30" RC 90 DEG BEND (CLASS III)</t>
  </si>
  <si>
    <t>36" RC 30 DEG BEND (CLASS III)</t>
  </si>
  <si>
    <t>42" RC PIPE CUL.-CLASS IV</t>
  </si>
  <si>
    <t>48" RC PIPE CUL.-CLASS IV</t>
  </si>
  <si>
    <t>54" RC PIPE CUL.-CLASS IV</t>
  </si>
  <si>
    <t>60" RC PIPE CUL.-CLASS IV</t>
  </si>
  <si>
    <t>66" RC PIPE CUL.-CLASS IV</t>
  </si>
  <si>
    <t>72" RC PIPE CUL.-CLASS IV</t>
  </si>
  <si>
    <t>78" RC PIPE CUL.-CLASS IV</t>
  </si>
  <si>
    <t>DRILLED SHAFT W/WET&amp;DRY EX.48"</t>
  </si>
  <si>
    <t>DRILLED SHAFT W/ROCK EX.48"</t>
  </si>
  <si>
    <t>TRIAL SHAFT - 48" DIAMETER</t>
  </si>
  <si>
    <t>CONSTRUCTION CASING-48"DIAM.</t>
  </si>
  <si>
    <t>DRILLED SHAFT W/WET&amp;DRY EX.54"</t>
  </si>
  <si>
    <t>DRILLED SHAFT W/ROCK EX.54"</t>
  </si>
  <si>
    <t>TRIAL SHAFT - 54" DIAMETER</t>
  </si>
  <si>
    <t>4'X2' PCBOX CULV{M-259}FH=5</t>
  </si>
  <si>
    <t>4'X3' PCBOX CULV{M-259}FH=2</t>
  </si>
  <si>
    <t>4'X3' PCBOX CULV{M-259}FH=3</t>
  </si>
  <si>
    <t>4'X3' PCBOX CULV{M-259}FH=4</t>
  </si>
  <si>
    <t>4'X3' PCBOX CULV{M-259}FH=5</t>
  </si>
  <si>
    <t>4'X4' PCBOX CULV{M-259}FH=2</t>
  </si>
  <si>
    <t>4'X4' PCBOX CULV{M-259}FH=3</t>
  </si>
  <si>
    <t>4'X4' PCBOX CULV{M-259}FH=4</t>
  </si>
  <si>
    <t>4'X4' PCBOX CULV{M-259}FH=5</t>
  </si>
  <si>
    <t>4'X4' PCBOX CULV{M-259}FH=10</t>
  </si>
  <si>
    <t>4'X4' PCBOX CULV{M-259}FH=35</t>
  </si>
  <si>
    <t>5'X3' PCBOX CULV{M-259}FH=2</t>
  </si>
  <si>
    <t>5'X3' PCBOX CULV{M-259}FH=3</t>
  </si>
  <si>
    <t>5'X3' PCBOX CULV{M-259}FH=4</t>
  </si>
  <si>
    <t>5'X3' PCBOX CULV{M-259}FH=5</t>
  </si>
  <si>
    <t>5'X3' PCBOX CULV{M-259}FH=16</t>
  </si>
  <si>
    <t>5'X3' PCBOX CULV{M-259}FH=40</t>
  </si>
  <si>
    <t>5'X4' PCBOX CULV{M-259}FH=2</t>
  </si>
  <si>
    <t>5'X4' PCBOX CULV{M-259}FH=3</t>
  </si>
  <si>
    <t>5'X4' PCBOX CULV{M-259}FH=4</t>
  </si>
  <si>
    <t>5'X4' PCBOX CULV{M-259}FH=5</t>
  </si>
  <si>
    <t>5'X5' PCBOX CULV{M-259}FH=2</t>
  </si>
  <si>
    <t>5'X5' PCBOX CULV{M-259}FH=3</t>
  </si>
  <si>
    <t>TRIAL SHAFT - 90" DIAMETER</t>
  </si>
  <si>
    <t>7'X6' PCBOX CULV{M-259}FH=3</t>
  </si>
  <si>
    <t>7'X6' PCBOX CULV{M-259}FH=4</t>
  </si>
  <si>
    <t>7'X6' PCBOX CULV{M-259}FH=5</t>
  </si>
  <si>
    <t>108"RC PIPE-CL3-AASHTO M315JNT</t>
  </si>
  <si>
    <t>120"RC PIPE-CL3-AASHTO M315JNT</t>
  </si>
  <si>
    <t>12"RC PIPE-CL4-AASHTO M315JNT</t>
  </si>
  <si>
    <t>15"RC PIPE-CL4-AASHTO M315JNT</t>
  </si>
  <si>
    <t>18"RC PIPE-CL4-AASHTO M315JNT</t>
  </si>
  <si>
    <t>24"RC PIPE-CL4-AASHTO M315JNT</t>
  </si>
  <si>
    <t>30"RC PIPE-CL4-AASHTO M315JNT</t>
  </si>
  <si>
    <t>36"RC PIPE-CL4-AASHTO M315JNT</t>
  </si>
  <si>
    <t>42"RC PIPE-CL4-AASHTO M315JNT</t>
  </si>
  <si>
    <t>48"RC PIPE-CL4-AASHTO M315JNT</t>
  </si>
  <si>
    <t>54"RC PIPE-CL4-AASHTO M315JNT</t>
  </si>
  <si>
    <t>60"RC PIPE-CL4-AASHTO M315JNT</t>
  </si>
  <si>
    <t>66"RC PIPE-CL4-AASHTO M315JNT</t>
  </si>
  <si>
    <t>72"RC PIPE-CL4-AASHTO M315JNT</t>
  </si>
  <si>
    <t>78"RC PIPE-CL4-AASHTO M315JNT</t>
  </si>
  <si>
    <t>84"RC PIPE-CL4-AASHTO M315JNT</t>
  </si>
  <si>
    <t>96"RC PIPE-CL4-AASHTO M315JNT</t>
  </si>
  <si>
    <t>108"RC PIPE-CL4-AASHTO M315JNT</t>
  </si>
  <si>
    <t>120"RC PIPE-CL4-AASHTO M315JNT</t>
  </si>
  <si>
    <t>12"RC PIPE-CL5-AASHTO M315JNT</t>
  </si>
  <si>
    <t>15"RC PIPE-CL5-AASHTO M315JNT</t>
  </si>
  <si>
    <t>18"RC PIPE-CL5-AASHTO M315JNT</t>
  </si>
  <si>
    <t>24"RC PIPE-CL5-AASHTO M315JNT</t>
  </si>
  <si>
    <t>30"RC PIPE-CL5-AASHTO M315JNT</t>
  </si>
  <si>
    <t>36"RC PIPE-CL5-AASHTO M315JNT</t>
  </si>
  <si>
    <t>42"RC PIPE-CL5-AASHTO M315JNT</t>
  </si>
  <si>
    <t>48"RC PIPE-CL5-AASHTO M315JNT</t>
  </si>
  <si>
    <t>54"RC PIPE-CL5-AASHTO M315JNT</t>
  </si>
  <si>
    <t>60"RC PIPE-CL5-AASHTO M315JNT</t>
  </si>
  <si>
    <t>66"RC PIPE-CL5-AASHTO M315JNT</t>
  </si>
  <si>
    <t>72"RC PIPE-CL5-AASHTO M315JNT</t>
  </si>
  <si>
    <t>78"RC PIPE-CL5-AASHTO M315JNT</t>
  </si>
  <si>
    <t>84"RC PIPE-CL5-AASHTO M315JNT</t>
  </si>
  <si>
    <t>96"RC PIPE-CL5-AASHTO M315JNT</t>
  </si>
  <si>
    <t>72"X42" SMOOTH WALL PIPE CUL.WYE</t>
  </si>
  <si>
    <t>72"X48" SMOOTH WALL PIPE CUL.WYE</t>
  </si>
  <si>
    <t>72"X54" SMOOTH WALL PIPE CUL.WYE</t>
  </si>
  <si>
    <t>72"X60" SMOOTH WALL PIPE CUL.WYE</t>
  </si>
  <si>
    <t>72"X66" SMOOTH WALL PIPE CUL.WYE</t>
  </si>
  <si>
    <t>72"X72" SMOOTH WALL PIPE CUL.WYE</t>
  </si>
  <si>
    <t xml:space="preserve">15" SMOOTH WALL PIPE 15 DEG BEND  </t>
  </si>
  <si>
    <t xml:space="preserve">15" SMOOTH WALL PIPE 30 DEG BEND  </t>
  </si>
  <si>
    <t>SQ.TUB.POST 12 GAUGE (1 1/2"X1 1/2"X6')</t>
  </si>
  <si>
    <t>SQ.TUB.POST 12 GAUGE (1 3/4"X1 3/4"X8')</t>
  </si>
  <si>
    <t>SQ.TUB.POST 12 GAUGE (2" X 2" X 8')</t>
  </si>
  <si>
    <t>SQ.TUB.POST 12 GAUGE (2 1/4"X2 1/4"X8')</t>
  </si>
  <si>
    <t>SQ.TUB.POST 12 GAUGE (2 1/2"X2 1/2"X8')</t>
  </si>
  <si>
    <t>SQ.TUB.POST 14 GAUGE (1 3/4"X1 3/4"X8')</t>
  </si>
  <si>
    <t>SQ.TUB.POST 14 GAUGE (2" X 2" X 8')</t>
  </si>
  <si>
    <t>SQ.TUB.POST 14 GAUGE (2 1/4"X2 1/4"X8')</t>
  </si>
  <si>
    <t>DELIN., SING.MONO., INCL.SUPPORT</t>
  </si>
  <si>
    <t>PREF.PVMT.MARK(T-1)24"WH.SOL.</t>
  </si>
  <si>
    <t>PRE.PVMT.MARK(T-1)WH.SGL.ARROW</t>
  </si>
  <si>
    <t>PRE.PVT.MARK(T-1)WH.WORD"ONLY"</t>
  </si>
  <si>
    <t>PRE.PVT.MARK(T-1)WH.COMB.ARROW</t>
  </si>
  <si>
    <t>PRE.PVT.MARK(T-1)WHITE LANE DROP ARROW</t>
  </si>
  <si>
    <t>PRE.PVT.MARK(T-1)WH.RRXING SYM</t>
  </si>
  <si>
    <t>PRE.PVT.MARK(T-1)HANDICAP SYM.</t>
  </si>
  <si>
    <t>PREF.PVMT.MARK(T-1)4"YEL.BROK</t>
  </si>
  <si>
    <t>PREF.PVMT.MARK(T-1)6"YEL.BROK</t>
  </si>
  <si>
    <t>PREF.PVMT.MARK(T-1)4"YEL.SOLID</t>
  </si>
  <si>
    <t>PREF.PVMT.MARK(T-1)6"YEL.SOLID</t>
  </si>
  <si>
    <t>PREF.PVMT.MARK(T-1)12"YEL.SOL.</t>
  </si>
  <si>
    <t>QUADGUARD(4BAY-90"WIDE)WITH CONCRETE BACKUP</t>
  </si>
  <si>
    <t>QUADGUARD(5BAY-24"WIDE)WITH TENSION STRUT BACKUP</t>
  </si>
  <si>
    <t>QUADGUARD(5BAY-30"WIDE)WITH TENSION STRUT BACKUP</t>
  </si>
  <si>
    <t>QUADGUARD(5BAY-36"WIDE)WITH TENSION STRUT BACKUP</t>
  </si>
  <si>
    <t>QUADGUARD(5BAY-69"WIDE)WITH TENSION STRUT BACKUP</t>
  </si>
  <si>
    <t>QUADGUARD(5BAY-90"WIDE)WITH TENSION STRUT BACKUP</t>
  </si>
  <si>
    <t>QUADGUARD(5BAY-24"WIDE)WITH CONCRETE BACKUP</t>
  </si>
  <si>
    <t>QUADGUARD(5BAY-30"WIDE)WITH CONCRETE BACKUP</t>
  </si>
  <si>
    <t>QUADGUARD(5BAY-36"WIDE)WITH CONCRETE BACKUP</t>
  </si>
  <si>
    <t>QUADGUARD(5BAY-69"WIDE)WITH CONCRETE BACKUP</t>
  </si>
  <si>
    <t>QUADGUARD(5BAY-90"WIDE)WITH CONCRETE BACKUP</t>
  </si>
  <si>
    <t>QUADGUARD(6BAY-24"WIDE)WITH TENSION STRUT BACKUP</t>
  </si>
  <si>
    <t>QUADGUARD(6BAY-30"WIDE)WITH TENSION STRUT BACKUP</t>
  </si>
  <si>
    <t>QUADGUARD(6BAY-36"WIDE)WITH TENSION STRUT BACKUP</t>
  </si>
  <si>
    <t>CONSTRUCTION ZONE ELECTRIC ARROW BOARD (TRUCK MOUNTED)</t>
  </si>
  <si>
    <t>CONSTRUCTION ZONE ELECTRIC CHANGEABLE MESSAGE SIGN (TRUCK MO</t>
  </si>
  <si>
    <t>PAVE. MARK.(TEMP-PAINT)12INX18IN WHITE TRIANGLE YIELD BAR</t>
  </si>
  <si>
    <t xml:space="preserve">42"X30" CORRUGATED WALL PIPE CUL.TEE  </t>
  </si>
  <si>
    <t>BIKE LANE ARROW - PREFORMED THERMO - 90MIL</t>
  </si>
  <si>
    <t>4" YELLOW BROKEN LINES(GAPS EXCL.)HIGH BUILD - 25 MIL.</t>
  </si>
  <si>
    <t>4" YELLOW SOLID LINES (PVT EDGE LINES) HIGH BUILD PNT-25 MIL</t>
  </si>
  <si>
    <t>6"YELLOW SOLID LINES ON CURB/MED.-HIGH BUILD PAINT-25 MIL.</t>
  </si>
  <si>
    <t>REMOVAL OF PAVEMENT MARKINGS(HIGH PRESSURE WATER)</t>
  </si>
  <si>
    <t>EVALUATION OF PAVEMENT MARKING RETROREFLECTIVITY</t>
  </si>
  <si>
    <t>PREF.FLEX.RETRO.PVMT.MARK(T-1)PERM. 60MIL 3" BLACK SOLID</t>
  </si>
  <si>
    <t>PREF.FLEX.RETRO.PVMT.MARK(T-1)PERM.60MIL11"WH.CONTRASTBROKEN</t>
  </si>
  <si>
    <t>PREF.FLEX.RETRO.PVMT.MARK(T-1)PERM.60MIL15"WH.CONTRASTBROKEN</t>
  </si>
  <si>
    <t>6" WHITE BROKEN LINES(GAPS EXCL.)THERMOPLASTIC PROFILE</t>
  </si>
  <si>
    <t>6" WHITE SOLID LINES (PVT. EDGE LINES) THERMO. PROFILE</t>
  </si>
  <si>
    <t>6" YELLOW BROKEN LINES(GAPS EXC)THERMOPLASTIC PROFILE</t>
  </si>
  <si>
    <t>6" YELLOW SOLID LINES(PVT.EDGE LINES) THERMOPLASTIC PROFILE</t>
  </si>
  <si>
    <t>FLAT SHEET, TYPE VIII OR IX, SIZE DETERMINED BY MSG.-OVERHEA</t>
  </si>
  <si>
    <t>CATCH BASIN -TYPE 1 WITH STANDARD 6' X 6' BOX</t>
  </si>
  <si>
    <t>CATCH BASIN -TYPE 9 WITH STANDARD 3' X 4' BOX</t>
  </si>
  <si>
    <t>CATCH BASIN -TYPE 9 WITH STANDARD 3' X 5' BOX</t>
  </si>
  <si>
    <t>CATCH BASIN -TYPE 9 WITH STANDARD 3' X 6' BOX</t>
  </si>
  <si>
    <t>DROP INLET (24" X 24") WITH STANDARD 4' X 4' BOX</t>
  </si>
  <si>
    <t>DROP INLET (24" X 24") WITH STANDARD 5' X 5' BOX</t>
  </si>
  <si>
    <t>DROP INLET (24" X 24") WITH STANDARD 6' X 6' BOX</t>
  </si>
  <si>
    <t>DROP INLET (24" X 36") WITH STANDARD 4' X 4' BOX</t>
  </si>
  <si>
    <t>DROP INLET (24" X 36") WITH STANDARD 5' X 5' BOX</t>
  </si>
  <si>
    <t>DROP INLET (24" X 36") WITH STANDARD 6' X 6' BOX</t>
  </si>
  <si>
    <t>DROP INLET TYPE 115 WITH STANDARD 4' X 4' BOX</t>
  </si>
  <si>
    <t>DROP INLET TYPE 115 WITH STANDARD 5' X 5' BOX</t>
  </si>
  <si>
    <t>DROP INLET TYPE 115 WITH STANDARD 6' X 6' BOX</t>
  </si>
  <si>
    <t>DROP INLET TYPE 115 WITH MODIFIED BOX</t>
  </si>
  <si>
    <t xml:space="preserve">TRENCH DRAIN-4" INTERIOR DIMENSION </t>
  </si>
  <si>
    <t>MANHOLE WITH STANDARD 4' X 4' BOX</t>
  </si>
  <si>
    <t>MANHOLE WITH STANDARD 5' X 5' BOX</t>
  </si>
  <si>
    <t>MANHOLE WITH STANDARD 6' X 6' BOX</t>
  </si>
  <si>
    <t>CATCH BASIN T-17 (CONVERT C.B. TYPE 5)</t>
  </si>
  <si>
    <t>CATCH BASIN T-17 (CONVERT C.B. TYPE 6)</t>
  </si>
  <si>
    <t>CATCH BASIN T-18 (CONVERT C.B. TYPE 7)</t>
  </si>
  <si>
    <t>REMOVAL OF EPOXY, ASPHALT &amp; FOREIGN OVERLAY</t>
  </si>
  <si>
    <t>TEMPORARY DETOUR BRIDGE NUMBER</t>
  </si>
  <si>
    <t>AGGREGATE UNDERDRAIN(AGG#789)WITH 6"PERF.PIPE FOR STRUCTURES</t>
  </si>
  <si>
    <t>AGGREGATE UNDERDRAIN (AGGR.NO. FA-13)</t>
  </si>
  <si>
    <t>10"PERF.PIPE UNDRN.W/STAB.AGG.</t>
  </si>
  <si>
    <t>4"PERF.UNDRN/STAB.AGG.UNDR.PVT</t>
  </si>
  <si>
    <t>6"PERF.UNDRN/STAB.AGG.UNDR.PVT</t>
  </si>
  <si>
    <t>8"PERF.UNDRN/STAB.AGG.UNDR.PVT</t>
  </si>
  <si>
    <t>10"PERF.UNDRN/STA.AGG.UNDR.PVT</t>
  </si>
  <si>
    <t>4" PERF.PIPE UNDRAIN.W/GEOTEX.</t>
  </si>
  <si>
    <t>6" PERF.PIPE UNDRAIN.W/GEOTEX.</t>
  </si>
  <si>
    <t>8" PERF.PIPE UNDRAIN.W/GEOTEX.</t>
  </si>
  <si>
    <t>8"   PERF. CONC. PIPE UNDDRAIN</t>
  </si>
  <si>
    <t>4"   PERF. CLAY PIPE UNDDRAIN</t>
  </si>
  <si>
    <t>6"   PERF. CLAY PIPE UNDDRAIN</t>
  </si>
  <si>
    <t>8"   PERF. CLAY PIPE UNDDRAIN</t>
  </si>
  <si>
    <t>4"PERF.CORR.METAL PIPE UNDRN.</t>
  </si>
  <si>
    <t>6"PERF.CORR.METAL PIPE UNDRN.</t>
  </si>
  <si>
    <t>8"PERF.CORR.METAL PIPE UNDRN.</t>
  </si>
  <si>
    <t>4"   PERF. BIT. FIB. P.U/DRAIN</t>
  </si>
  <si>
    <t>6"   PERF. BIT. FIB. P.U/DRAIN</t>
  </si>
  <si>
    <t>FIBEROPTIC REPAIR SPLICE OH/UG</t>
  </si>
  <si>
    <t>FIBER OPTIC TEST EQUIPMENT</t>
  </si>
  <si>
    <t>SPREADSPECTRUM RAD. HUB LOCAL</t>
  </si>
  <si>
    <t>SPREADSPECTRUM RAD. HUB MASTER</t>
  </si>
  <si>
    <t>SPREADSPECTRUM RAD. REPEATER</t>
  </si>
  <si>
    <t>SAWCUT FOR LOOP DETECTOR</t>
  </si>
  <si>
    <t>DISCONN.SWITCH FOR ST.LIGHTING</t>
  </si>
  <si>
    <t>TELEPHONE SERV. FOR TRAF. SIG.</t>
  </si>
  <si>
    <t>ELEC.SERV. FOR TRAF. SIG.</t>
  </si>
  <si>
    <t>MOD. EXIST ELEC.SERV. FOR SIG.</t>
  </si>
  <si>
    <t>11X18X12D.ELEC.UNGRD.ENCLOS/HD</t>
  </si>
  <si>
    <t>11X18X18D.ELEC.UNGRD.ENCLOS/HD</t>
  </si>
  <si>
    <t>12X12X12D.ELEC.UNGRD.ENCLOS/HD</t>
  </si>
  <si>
    <t>13X24X12D.ELEC.UNGRD.ENCLOS/HD</t>
  </si>
  <si>
    <t>13X24X18D.ELEC.UNGRD.ENCLOS/HD</t>
  </si>
  <si>
    <t>17X30X12D.ELEC.UNGRD.ENCLOS/HD</t>
  </si>
  <si>
    <t>17X30X18D.ELEC.UNGRD.ENCLOS/HD</t>
  </si>
  <si>
    <t>17X30X22D.ELEC.UNGRD.ENCLOS/HD</t>
  </si>
  <si>
    <t>17X30X26D.ELEC.UNGRD.ENCLOS/HD</t>
  </si>
  <si>
    <t>EMER.CBL.REPL/6 SMFO ARM.CABLE</t>
  </si>
  <si>
    <t>RESERVE(SEE 6060473)</t>
  </si>
  <si>
    <t>144 SMFO LOOSE TUBE-BACKBONE</t>
  </si>
  <si>
    <t xml:space="preserve">42"X36" CORRUGATED WALL PIPE CUL.TEE  </t>
  </si>
  <si>
    <t xml:space="preserve">42"X42" CORRUGATED WALL PIPE CUL.TEE  </t>
  </si>
  <si>
    <t xml:space="preserve">48"X15" CORRUGATED WALL PIPE CUL.TEE  </t>
  </si>
  <si>
    <t xml:space="preserve">48"X18" CORRUGATED WALL PIPE CUL.TEE  </t>
  </si>
  <si>
    <t xml:space="preserve">48"X24" CORRUGATED WALL PIPE CUL.TEE  </t>
  </si>
  <si>
    <t xml:space="preserve">48"X30" CORRUGATED WALL PIPE CUL.TEE  </t>
  </si>
  <si>
    <t xml:space="preserve">48"X36" CORRUGATED WALL PIPE CUL.TEE  </t>
  </si>
  <si>
    <t xml:space="preserve">48"X42" CORRUGATED WALL PIPE CUL.TEE  </t>
  </si>
  <si>
    <t xml:space="preserve">48"X48" CORRUGATED WALL PIPE CUL.TEE  </t>
  </si>
  <si>
    <t xml:space="preserve">54"X15" CORRUGATED WALL PIPE CUL.TEE  </t>
  </si>
  <si>
    <t xml:space="preserve">54"X18" CORRUGATED WALL PIPE CUL.TEE  </t>
  </si>
  <si>
    <t xml:space="preserve">54"X24" CORRUGATED WALL PIPE CUL.TEE  </t>
  </si>
  <si>
    <t xml:space="preserve">54"X30" CORRUGATED WALL PIPE CUL.TEE  </t>
  </si>
  <si>
    <t xml:space="preserve">54"X36" CORRUGATED WALL PIPE CUL.TEE  </t>
  </si>
  <si>
    <t xml:space="preserve">54"X42" CORRUGATED WALL PIPE CUL.TEE  </t>
  </si>
  <si>
    <t xml:space="preserve">54"X48" CORRUGATED WALL PIPE CUL.TEE  </t>
  </si>
  <si>
    <t xml:space="preserve">54"X54" CORRUGATED WALL PIPE CUL.TEE  </t>
  </si>
  <si>
    <t xml:space="preserve">60"X15" CORRUGATED WALL PIPE CUL.TEE  </t>
  </si>
  <si>
    <t xml:space="preserve">60"X18" CORRUGATED WALL PIPE CUL.TEE  </t>
  </si>
  <si>
    <t xml:space="preserve">60"X24" CORRUGATED WALL PIPE CUL.TEE  </t>
  </si>
  <si>
    <t xml:space="preserve">60"X30" CORRUGATED WALL PIPE CUL.TEE  </t>
  </si>
  <si>
    <t>ROAD CLOSURE TIME</t>
  </si>
  <si>
    <t>TOTAL OF PROPOSAL II</t>
  </si>
  <si>
    <t>TOTAL OF PROPOSAL III</t>
  </si>
  <si>
    <t>OWNER'S AND CONTRACTOR'S PROTECTIVE LIABILITY INSURANCE</t>
  </si>
  <si>
    <t>CONSTRUCTION STAKES, LINES &amp; GRADES</t>
  </si>
  <si>
    <t>CONSTRUCTION STAKES, LINES &amp; GRADES(FOR BRIDGE ONLY)</t>
  </si>
  <si>
    <t>QUALITY CONTROL FOR BASES AND SUBBASES</t>
  </si>
  <si>
    <t>TRAFFIC CONTROL  - TYPICAL IV</t>
  </si>
  <si>
    <t>TRAFFIC CONTROL  - TYPICAL IX</t>
  </si>
  <si>
    <t>OFF-DUTY LAW ENFORCEMENT OFFICER</t>
  </si>
  <si>
    <t>MONITORING OF CONSTRUCTION-RELATED EARTHBORNE VIBRATIONS</t>
  </si>
  <si>
    <t>LIQUIDATED DAMAGES</t>
  </si>
  <si>
    <t>DESIGN, DETAIL, CONSTRUCT BRIDGE NO.(__)  (__________)</t>
  </si>
  <si>
    <t>15"CR.ALUM. 45 DEG BEND 0.164"</t>
  </si>
  <si>
    <t>15"CR.ALUM. 90 DEG BEND 0.164"</t>
  </si>
  <si>
    <t>18"CR.ALUM. 30 DEG BEND 0.164"</t>
  </si>
  <si>
    <t>13" X 26' STEEL STRAIN POLE</t>
  </si>
  <si>
    <t>13" X 28' STEEL STRAIN POLE</t>
  </si>
  <si>
    <t>13" X 30' STEEL STRAIN POLE</t>
  </si>
  <si>
    <t>13" X 32' STEEL STRAIN POLE</t>
  </si>
  <si>
    <t>13" X 50' STEEL STRAIN POLE</t>
  </si>
  <si>
    <t>35' C0NCRETE STRAIN POLE</t>
  </si>
  <si>
    <t>40' C0NCRETE STRAIN POLE</t>
  </si>
  <si>
    <t>45' C0NCRETE STRAIN POLE</t>
  </si>
  <si>
    <t>21' STEEL POLE WITH TWIN MAST ARMS (32'X60')AT 90 DEG.</t>
  </si>
  <si>
    <t>21' STEEL POLE WITH TWIN MAST ARMS (34'X34')AT 90 DEG.</t>
  </si>
  <si>
    <t>21' STEEL POLE WITH TWIN MAST ARMS (34'X60')AT 90 DEG.</t>
  </si>
  <si>
    <t>21' STEEL POLE WITH TWIN MAST ARMS (36'X36')AT 90 DEG.</t>
  </si>
  <si>
    <t>21' STEEL POLE WITH TWIN MAST ARMS (36'X60')AT 90 DEG.</t>
  </si>
  <si>
    <t>18"CR.ALUM. 90 DEG BEND 0.164"</t>
  </si>
  <si>
    <t>24"CR.ALUM. 30 DEG BEND 0.164"</t>
  </si>
  <si>
    <t>24"CR.ALUM. 45 DEG BEND 0.164"</t>
  </si>
  <si>
    <t>24"CR.ALUM. 90 DEG BEND 0.164"</t>
  </si>
  <si>
    <t>30"CR.ALUM. 30 DEG BEND 0.164"</t>
  </si>
  <si>
    <t>30"CR.ALUM. 45 DEG BEND 0.164"</t>
  </si>
  <si>
    <t>30"CR.ALUM. 90 DEG BEND 0.164"</t>
  </si>
  <si>
    <t>36"CR.ALUM. 30 DEG BEND 0.164"</t>
  </si>
  <si>
    <t>36"CR.ALUM. 45 DEG BEND 0.164"</t>
  </si>
  <si>
    <t>36"CR.ALUM. 90 DEG BEND 0.164"</t>
  </si>
  <si>
    <t>42"CR.ALUM. 30 DEG BEND 0.164"</t>
  </si>
  <si>
    <t>42"CR.ALUM. 45 DEG BEND 0.164"</t>
  </si>
  <si>
    <t>42"CR.ALUM. 90 DEG BEND 0.164"</t>
  </si>
  <si>
    <t>48"CR.ALUM. 30 DEG BEND 0.164"</t>
  </si>
  <si>
    <t>48"CR.ALUM. 45 DEG BEND 0.164"</t>
  </si>
  <si>
    <t>48"CR.ALUM. 90 DEG BEND 0.164"</t>
  </si>
  <si>
    <t>18"EQ.RC ARCH PIPE(M 206)CL.4</t>
  </si>
  <si>
    <t>21"EQ.RC ARCH PIPE(M 206)CL.4</t>
  </si>
  <si>
    <t>24"EQ.RC ARCH PIPE(M 206)CL.4</t>
  </si>
  <si>
    <t>WHITE SINGLE BIKE LANE ARROW (LT, STRAIGHT, RT)-FAST DRY PAI</t>
  </si>
  <si>
    <t>12" WHITE SOLID LINES - THERMO. - 125 MIL.</t>
  </si>
  <si>
    <t>WHITE WORD MESSAGE "LANE ENDS X FT" – 3 LINES -THERMO.125MIL</t>
  </si>
  <si>
    <t>4" WHITE BROKEN LINES(GAPS EXCL.)HIGH BUILD - 25 MIL.</t>
  </si>
  <si>
    <t>4" WHITE SOLID LINES (PVT EDGE LINES) HIGH BUILD PNT-25 MIL</t>
  </si>
  <si>
    <t>CORRUGATED WALL PIPE  INCR.-36"TO 48"</t>
  </si>
  <si>
    <t>CORRUGATED WALL PIPE  INCR.-42"TO 48"</t>
  </si>
  <si>
    <t>CORRUGATED WALL PIPE  INCR.-42"TO 54"</t>
  </si>
  <si>
    <t>CORRUGATED WALL PIPE  INCR.-48"TO 54"</t>
  </si>
  <si>
    <t>CORRUGATED WALL PIPE  INCR.-48"TO 60"</t>
  </si>
  <si>
    <t>CORRUGATED WALL PIPE  INCR.-54"TO 60"</t>
  </si>
  <si>
    <t>CORRUGATED WALL PIPE  INCR.-54"TO 66"</t>
  </si>
  <si>
    <t>CORRUGATED WALL PIPE  INCR.-60"TO 66"</t>
  </si>
  <si>
    <t>CORRUGATED WALL PIPE  INCR.-60"TO 72"</t>
  </si>
  <si>
    <t>CORRUGATED STEEL PIPE ARCH - TEMPORARY</t>
  </si>
  <si>
    <t>12" CORRUGATED STEEL PIPE (CSP) TEMPORARY</t>
  </si>
  <si>
    <t>15"CR.ALUM. 30 DEG BEND 0.164"</t>
  </si>
  <si>
    <t>19"X30"HE-RCP CUL-CLASS HE-III</t>
  </si>
  <si>
    <t>24"X38"HE-RCP CUL-CLASS HE-III</t>
  </si>
  <si>
    <t>29"X45"HE-RCP CUL-CLASS HE-III</t>
  </si>
  <si>
    <t>34"X53"HE-RCP CUL-CLASS HE-III</t>
  </si>
  <si>
    <t>38"X60"HE-RCP CUL-CLASS HE-III</t>
  </si>
  <si>
    <t>43"X68"HE-RCP CUL-CLASS HE-III</t>
  </si>
  <si>
    <t>15"EQ.RC ARCH PIPE(M 206)CL.3</t>
  </si>
  <si>
    <t>18"EQ.RC ARCH PIPE(M 206)CL.3</t>
  </si>
  <si>
    <t>21"EQ.RC ARCH PIPE(M 206)CL.3</t>
  </si>
  <si>
    <t>24"EQ.RC ARCH PIPE(M 206)CL.3</t>
  </si>
  <si>
    <t>30"EQ.RC ARCH PIPE(M 206)CL.3</t>
  </si>
  <si>
    <t>36"EQ.RC ARCH PIPE(M 206)CL.3</t>
  </si>
  <si>
    <t>42"EQ.RC ARCH PIPE(M 206)CL.3</t>
  </si>
  <si>
    <t>48"EQ.RC ARCH PIPE(M 206)CL.3</t>
  </si>
  <si>
    <t>54"EQ.RC ARCH PIPE(M 206)CL.3</t>
  </si>
  <si>
    <t>60"EQ.RC ARCH PIPE(M 206)CL.3</t>
  </si>
  <si>
    <t>72"EQ.RC ARCH PIPE(M 206)CL.3</t>
  </si>
  <si>
    <t>84"EQ.RC ARCH PIPE(M 206)CL.3</t>
  </si>
  <si>
    <t>15"EQ.RC ARCH PIPE(M 206)CL.4</t>
  </si>
  <si>
    <t>CERTIFIED INSPECTOR(DAYTIME)</t>
  </si>
  <si>
    <t>CERTIFIED INSPECTOR(NIGHTTIME)</t>
  </si>
  <si>
    <t>CERTIFIED INSPECTOR(OVERTIME)</t>
  </si>
  <si>
    <t>UTILITY RELOCATION NO. ____</t>
  </si>
  <si>
    <t>UTILITY STAKING</t>
  </si>
  <si>
    <t>PAVEMENT SURVEY</t>
  </si>
  <si>
    <t>FINAL CROSS SLOPE VERIFICATION</t>
  </si>
  <si>
    <t>D.LT.SD.45'AL.10'TR.ARM-GRD.MT</t>
  </si>
  <si>
    <t>D.LT.SD.45'AL.12'TR.ARM-GRD.MT</t>
  </si>
  <si>
    <t>D.LT.SD.45'AL.15'TR.ARM-GRD.MT</t>
  </si>
  <si>
    <t>D.LT.SD.50'AL.4'TR.ARM-GRD.MT.</t>
  </si>
  <si>
    <t>D.LT.SD.50'AL.6'TR.ARM-GRD.MT.</t>
  </si>
  <si>
    <t>D.LT.SD.50'AL.8'TR.ARM-GRD.MT.</t>
  </si>
  <si>
    <t>D.LT.SD.50'AL.10'TR.ARM-GRD.MT</t>
  </si>
  <si>
    <t xml:space="preserve">609105B      </t>
  </si>
  <si>
    <t xml:space="preserve">609105C      </t>
  </si>
  <si>
    <t xml:space="preserve">609105D      </t>
  </si>
  <si>
    <t xml:space="preserve">609105E      </t>
  </si>
  <si>
    <t xml:space="preserve">609105F      </t>
  </si>
  <si>
    <t xml:space="preserve">609105G      </t>
  </si>
  <si>
    <t xml:space="preserve">609105H      </t>
  </si>
  <si>
    <t xml:space="preserve">609105I      </t>
  </si>
  <si>
    <t xml:space="preserve">609105J      </t>
  </si>
  <si>
    <t xml:space="preserve">609105K      </t>
  </si>
  <si>
    <t xml:space="preserve">609105L      </t>
  </si>
  <si>
    <t xml:space="preserve">609110A      </t>
  </si>
  <si>
    <t xml:space="preserve">609110B      </t>
  </si>
  <si>
    <t xml:space="preserve">609110C      </t>
  </si>
  <si>
    <t xml:space="preserve">609110D      </t>
  </si>
  <si>
    <t xml:space="preserve">609110E      </t>
  </si>
  <si>
    <t xml:space="preserve">609110F      </t>
  </si>
  <si>
    <t xml:space="preserve">609110G      </t>
  </si>
  <si>
    <t xml:space="preserve">609110H      </t>
  </si>
  <si>
    <t xml:space="preserve">609110I      </t>
  </si>
  <si>
    <t xml:space="preserve">609110J      </t>
  </si>
  <si>
    <t xml:space="preserve">609110K      </t>
  </si>
  <si>
    <t xml:space="preserve">609110L      </t>
  </si>
  <si>
    <t xml:space="preserve">609115A      </t>
  </si>
  <si>
    <t xml:space="preserve">609115B      </t>
  </si>
  <si>
    <t xml:space="preserve">609115C      </t>
  </si>
  <si>
    <t xml:space="preserve">609115D      </t>
  </si>
  <si>
    <t xml:space="preserve">609115E      </t>
  </si>
  <si>
    <t xml:space="preserve">609115F      </t>
  </si>
  <si>
    <t xml:space="preserve">609115G      </t>
  </si>
  <si>
    <t xml:space="preserve">609115H      </t>
  </si>
  <si>
    <t xml:space="preserve">609115I      </t>
  </si>
  <si>
    <t xml:space="preserve">609115J      </t>
  </si>
  <si>
    <t xml:space="preserve">609115K      </t>
  </si>
  <si>
    <t xml:space="preserve">609115L      </t>
  </si>
  <si>
    <t xml:space="preserve">609120A      </t>
  </si>
  <si>
    <t xml:space="preserve">609120B      </t>
  </si>
  <si>
    <t xml:space="preserve">609120C      </t>
  </si>
  <si>
    <t xml:space="preserve">609120D      </t>
  </si>
  <si>
    <t xml:space="preserve">609120E      </t>
  </si>
  <si>
    <t xml:space="preserve">609120F      </t>
  </si>
  <si>
    <t xml:space="preserve">609120G      </t>
  </si>
  <si>
    <t xml:space="preserve">609120H      </t>
  </si>
  <si>
    <t xml:space="preserve">609120I      </t>
  </si>
  <si>
    <t xml:space="preserve">609120J      </t>
  </si>
  <si>
    <t>30" RC PIPE CUL.-CLASS III - AASHTO M315 JOINT</t>
  </si>
  <si>
    <t>36" RC PIPE CUL.-CLASS III - AASHTO M315 JOINT</t>
  </si>
  <si>
    <t>42" RC PIPE CUL.-CLASS III - AASHTO M315 JOINT</t>
  </si>
  <si>
    <t>CONSTRUCTION CASING-12"DIAM.</t>
  </si>
  <si>
    <t>DRILLED SHAFT W/WET&amp;DRY EX.18"</t>
  </si>
  <si>
    <t>GUARDRAIL W-BEAM WITH BASE PLATE 6.25’ POST SPACING</t>
  </si>
  <si>
    <t>GUARDRAIL W-BEAM WITH BASE PLATE 3.125’ POST SPACING</t>
  </si>
  <si>
    <t>GUARDRAIL THRIE-BEAM WITH BASE PLATE 6.25’ POST SPACING</t>
  </si>
  <si>
    <t xml:space="preserve">60" CORRUGATED WALL PIPE 45 DEG BEND  </t>
  </si>
  <si>
    <t xml:space="preserve">60" CORRUGATED WALL PIPE 90 DEG BEND  </t>
  </si>
  <si>
    <t xml:space="preserve">66" CORRUGATED WALL PIPE 15 DEG BEND  </t>
  </si>
  <si>
    <t xml:space="preserve">66" CORRUGATED WALL PIPE 30 DEG BEND  </t>
  </si>
  <si>
    <t xml:space="preserve">66" CORRUGATED WALL PIPE 45 DEG BEND  </t>
  </si>
  <si>
    <t xml:space="preserve">66" CORRUGATED WALL PIPE 90 DEG BEND  </t>
  </si>
  <si>
    <t xml:space="preserve">72" CORRUGATED WALL PIPE 15 DEG BEND  </t>
  </si>
  <si>
    <t xml:space="preserve">72" CORRUGATED WALL PIPE 30 DEG BEND  </t>
  </si>
  <si>
    <t xml:space="preserve">72" CORRUGATED WALL PIPE 45 DEG BEND  </t>
  </si>
  <si>
    <t xml:space="preserve">54"X48" CORRUGATED WALL PIPE CUL.WYE  </t>
  </si>
  <si>
    <t xml:space="preserve">54"X54" CORRUGATED WALL PIPE CUL.WYE  </t>
  </si>
  <si>
    <t xml:space="preserve">60"X15" CORRUGATED WALL PIPE CUL.WYE  </t>
  </si>
  <si>
    <t xml:space="preserve">60"X18" CORRUGATED WALL PIPE CUL.WYE  </t>
  </si>
  <si>
    <t xml:space="preserve">60"X24" CORRUGATED WALL PIPE CUL.WYE  </t>
  </si>
  <si>
    <t xml:space="preserve">60"X30" CORRUGATED WALL PIPE CUL.WYE  </t>
  </si>
  <si>
    <t xml:space="preserve">60"X36" CORRUGATED WALL PIPE CUL.WYE  </t>
  </si>
  <si>
    <t xml:space="preserve">60"X42" CORRUGATED WALL PIPE CUL.WYE  </t>
  </si>
  <si>
    <t xml:space="preserve">60"X48" CORRUGATED WALL PIPE CUL.WYE  </t>
  </si>
  <si>
    <t xml:space="preserve">60"X54" CORRUGATED WALL PIPE CUL.WYE  </t>
  </si>
  <si>
    <t xml:space="preserve">60"X60" CORRUGATED WALL PIPE CUL.WYE  </t>
  </si>
  <si>
    <t xml:space="preserve">66"X12" CORRUGATED WALL PIPE CUL.WYE  </t>
  </si>
  <si>
    <t xml:space="preserve">66"X15" CORRUGATED WALL PIPE CUL.WYE  </t>
  </si>
  <si>
    <t>CONSTRUCTION CASING-30"DIAM.</t>
  </si>
  <si>
    <t>DRILLED SHAFT W/WET&amp;DRY EX.36"</t>
  </si>
  <si>
    <t>DRILLED SHAFT W/ROCK EX.36"</t>
  </si>
  <si>
    <t>TRIAL SHAFT - 36" DIAMETER</t>
  </si>
  <si>
    <t>18"X18"CR.AL/ALY. WYE -0.135"</t>
  </si>
  <si>
    <t>24"X15"CR.AL/ALY. WYE -0.135"</t>
  </si>
  <si>
    <t>24"X18"CR.AL/ALY. WYE -0.135"</t>
  </si>
  <si>
    <t>24"X24"CR.AL/ALY. WYE -0.135"</t>
  </si>
  <si>
    <t>30"X15"CR.AL/ALY. WYE -0.135"</t>
  </si>
  <si>
    <t>30"X18"CR.AL/ALY. WYE -0.135"</t>
  </si>
  <si>
    <t>30"X24"CR.AL/ALY. WYE -0.135"</t>
  </si>
  <si>
    <t>30"X30"CR.AL/ALY. WYE -0.135"</t>
  </si>
  <si>
    <t>36"X15"CR.AL/ALY. WYE -0.135"</t>
  </si>
  <si>
    <t>36"X18"CR.AL/ALY. WYE -0.135"</t>
  </si>
  <si>
    <t>36"X24"CR.AL/ALY. WYE -0.135"</t>
  </si>
  <si>
    <t>36"X30"CR.AL/ALY. WYE -0.135"</t>
  </si>
  <si>
    <t>36"X36"CR.AL/ALY. WYE -0.135"</t>
  </si>
  <si>
    <t>42"X15"CR.AL/ALY. WYE -0.135"</t>
  </si>
  <si>
    <t>42"X18"CR.AL/ALY. WYE -0.135"</t>
  </si>
  <si>
    <t>42"X24"CR.AL/ALY. WYE -0.135"</t>
  </si>
  <si>
    <t>42"X30"CR.AL/ALY. WYE -0.135"</t>
  </si>
  <si>
    <t xml:space="preserve">811114A      </t>
  </si>
  <si>
    <t xml:space="preserve">811114B      </t>
  </si>
  <si>
    <t xml:space="preserve">811114C      </t>
  </si>
  <si>
    <t xml:space="preserve">811114D      </t>
  </si>
  <si>
    <t xml:space="preserve">811114F      </t>
  </si>
  <si>
    <t xml:space="preserve">811114G      </t>
  </si>
  <si>
    <t xml:space="preserve">811115A      </t>
  </si>
  <si>
    <t xml:space="preserve">811115F      </t>
  </si>
  <si>
    <t xml:space="preserve">811117C      </t>
  </si>
  <si>
    <t xml:space="preserve">811117D      </t>
  </si>
  <si>
    <t xml:space="preserve">811117E      </t>
  </si>
  <si>
    <t xml:space="preserve">811117H      </t>
  </si>
  <si>
    <t xml:space="preserve">811117M      </t>
  </si>
  <si>
    <t xml:space="preserve">811117N      </t>
  </si>
  <si>
    <t xml:space="preserve">811117R      </t>
  </si>
  <si>
    <t xml:space="preserve">811132A      </t>
  </si>
  <si>
    <t xml:space="preserve">LS  </t>
  </si>
  <si>
    <t xml:space="preserve">EA  </t>
  </si>
  <si>
    <t xml:space="preserve">XX  </t>
  </si>
  <si>
    <t xml:space="preserve">HR  </t>
  </si>
  <si>
    <t xml:space="preserve">DAY </t>
  </si>
  <si>
    <t xml:space="preserve">SF  </t>
  </si>
  <si>
    <t xml:space="preserve">LF  </t>
  </si>
  <si>
    <t xml:space="preserve">CY  </t>
  </si>
  <si>
    <t xml:space="preserve">GAL </t>
  </si>
  <si>
    <t xml:space="preserve">TON </t>
  </si>
  <si>
    <t xml:space="preserve">SY  </t>
  </si>
  <si>
    <t xml:space="preserve">STA </t>
  </si>
  <si>
    <t xml:space="preserve">LB  </t>
  </si>
  <si>
    <t xml:space="preserve">MSY </t>
  </si>
  <si>
    <t>LaMi</t>
  </si>
  <si>
    <t xml:space="preserve">MI  </t>
  </si>
  <si>
    <t xml:space="preserve">BAG </t>
  </si>
  <si>
    <t xml:space="preserve">MBF </t>
  </si>
  <si>
    <t xml:space="preserve">CF  </t>
  </si>
  <si>
    <t xml:space="preserve">MSF </t>
  </si>
  <si>
    <t xml:space="preserve">TF  </t>
  </si>
  <si>
    <t xml:space="preserve">BF  </t>
  </si>
  <si>
    <t xml:space="preserve">DOL </t>
  </si>
  <si>
    <t>MOBILIZATION (SEVERE DAMAGE)</t>
  </si>
  <si>
    <t>CROSS SLOPE VERIFICATION</t>
  </si>
  <si>
    <t xml:space="preserve">QUALITY CONTROL FOR EARTHWORK </t>
  </si>
  <si>
    <t>CPM PROGRESS SCHEDULE</t>
  </si>
  <si>
    <t>MOVED TO 8101100</t>
  </si>
  <si>
    <t>BORROW EXC. - SPECIAL(FA-13)</t>
  </si>
  <si>
    <t>PERMANENT SHORING WALL</t>
  </si>
  <si>
    <t>JET GROUTING</t>
  </si>
  <si>
    <t xml:space="preserve">24" CORRUGATED WALL PIPE 90 DEG BEND  </t>
  </si>
  <si>
    <t xml:space="preserve">30" CORRUGATED WALL PIPE 15 DEG BEND  </t>
  </si>
  <si>
    <t xml:space="preserve">30" CORRUGATED WALL PIPE 30 DEG BEND  </t>
  </si>
  <si>
    <t xml:space="preserve">30" CORRUGATED WALL PIPE 45 DEG BEND  </t>
  </si>
  <si>
    <t xml:space="preserve">30" CORRUGATED WALL PIPE 90 DEG BEND  </t>
  </si>
  <si>
    <t xml:space="preserve">36" CORRUGATED WALL PIPE 15 DEG BEND  </t>
  </si>
  <si>
    <t xml:space="preserve">36" CORRUGATED WALL PIPE 30 DEG BEND  </t>
  </si>
  <si>
    <t xml:space="preserve">36" CORRUGATED WALL PIPE 45 DEG BEND  </t>
  </si>
  <si>
    <t xml:space="preserve">36" CORRUGATED WALL PIPE 90 DEG BEND  </t>
  </si>
  <si>
    <t xml:space="preserve">42" CORRUGATED WALL PIPE 15 DEG BEND  </t>
  </si>
  <si>
    <t xml:space="preserve">42" CORRUGATED WALL PIPE 30 DEG BEND  </t>
  </si>
  <si>
    <t>48"AL.PIPE BEV.END SEC.-0.135"</t>
  </si>
  <si>
    <t>54"AL.PIPE BEV.END SEC.-0.135"</t>
  </si>
  <si>
    <t>60"AL.PIPE BEV.END SEC.-0.135"</t>
  </si>
  <si>
    <t>72"AL.PIPE BEV.END SEC.-0.135"</t>
  </si>
  <si>
    <t>84"AL.PIPE BEV.END SEC.-0.135"</t>
  </si>
  <si>
    <t>96"AL.PIPE BEV.END SEC.-0.135"</t>
  </si>
  <si>
    <t>15"AL.PIPE FLR.END SEC.-0.135"</t>
  </si>
  <si>
    <t>18"AL.PIPE FLR.END SEC.-0.135"</t>
  </si>
  <si>
    <t>24"AL.PIPE FLR.END SEC.-0.135"</t>
  </si>
  <si>
    <t>30"AL.PIPE FLR.END SEC.-0.135"</t>
  </si>
  <si>
    <t>36"AL.PIPE FLR.END SEC.-0.135"</t>
  </si>
  <si>
    <t>42"AL.PIPE FLR.END SEC.-0.135"</t>
  </si>
  <si>
    <t>48"AL.PIPE FLR.END SEC.-0.135"</t>
  </si>
  <si>
    <t xml:space="preserve">66"X48"CORR.WALL PIPE CUL.WYE  </t>
  </si>
  <si>
    <t xml:space="preserve">66"X54"CORR.WALL PIPE CUL.WYE  </t>
  </si>
  <si>
    <t xml:space="preserve">66"X60"CORR.WALL PIPE CUL.WYE  </t>
  </si>
  <si>
    <t>66"X66"CORR.WALL PIPE CUL.WYE</t>
  </si>
  <si>
    <t>72"X12"CORR.WALL PIPE CUL.WYE</t>
  </si>
  <si>
    <t>72"X15"CORR.WALL PIPE CUL.WYE</t>
  </si>
  <si>
    <t>MILL. EXIST. ASPH. PVMT. 8.0"</t>
  </si>
  <si>
    <t>MILL. EXIST. ASPH. PVMT. 10.0"</t>
  </si>
  <si>
    <t>MILLING - VARIABLE - 2' WIDTH</t>
  </si>
  <si>
    <t>COLD MIX  ASPH. NTERMEDIATE COURSE</t>
  </si>
  <si>
    <t>ASPH. SURF. TREAT. (SINGLE)</t>
  </si>
  <si>
    <t>ASPH. SURF. TREAT. (DOUBLE T-1)</t>
  </si>
  <si>
    <t>ASPH. SURF. TREAT. (DOUBLE T-2)</t>
  </si>
  <si>
    <t>ASPH. SURF. TREAT. (DOUBLE T-3)</t>
  </si>
  <si>
    <t>ASPH. SURF. TREAT. (DOUBLE T-4)</t>
  </si>
  <si>
    <t>ASPH. SURF. TREAT. (DOUBLE T-5)</t>
  </si>
  <si>
    <t xml:space="preserve">719209A      </t>
  </si>
  <si>
    <t xml:space="preserve">719209E      </t>
  </si>
  <si>
    <t>36"X30"CR.AL/ALY. TEE - 0.164"</t>
  </si>
  <si>
    <t>36"X36"CR.AL/ALY. TEE - 0.164"</t>
  </si>
  <si>
    <t>42"X15"CR.AL/ALY. TEE - 0.164"</t>
  </si>
  <si>
    <t>42"X18"CR.AL/ALY. TEE - 0.164"</t>
  </si>
  <si>
    <t>42"X24"CR.AL/ALY. TEE - 0.164"</t>
  </si>
  <si>
    <t>42"X30"CR.AL/ALY. TEE - 0.164"</t>
  </si>
  <si>
    <t>42"X36"CR.AL/ALY. TEE - 0.164"</t>
  </si>
  <si>
    <t>42"X42"CR.AL/ALY. TEE - 0.164"</t>
  </si>
  <si>
    <t>48"X15"CR.AL/ALY. TEE - 0.164"</t>
  </si>
  <si>
    <t>48"X18"CR.AL/ALY. TEE - 0.164"</t>
  </si>
  <si>
    <t>48"X24"CR.AL/ALY. TEE - 0.164"</t>
  </si>
  <si>
    <t>48"X30"CR.AL/ALY. TEE - 0.164"</t>
  </si>
  <si>
    <t>48"X36"CR.AL/ALY. TEE - 0.164"</t>
  </si>
  <si>
    <t>48"X42"CR.AL/ALY. TEE - 0.164"</t>
  </si>
  <si>
    <t>48"X48"CR.AL/ALY. TEE - 0.164"</t>
  </si>
  <si>
    <t>15"X15"CR.AL/ALY. WYE -0.164"</t>
  </si>
  <si>
    <t>18"X15"CR.AL/ALY. WYE -0.164"</t>
  </si>
  <si>
    <t>18"X18"CR.AL/ALY. WYE -0.164"</t>
  </si>
  <si>
    <t>24"X15"CR.AL/ALY. WYE -0.164"</t>
  </si>
  <si>
    <t>24"X18"CR.AL/ALY. WYE -0.164"</t>
  </si>
  <si>
    <t>24"X24"CR.AL/ALY. WYE -0.164"</t>
  </si>
  <si>
    <t>30"X15"CR.AL/ALY. WYE -0.164"</t>
  </si>
  <si>
    <t>30"X18"CR.AL/ALY. WYE -0.164"</t>
  </si>
  <si>
    <t>30"X24"CR.AL/ALY. WYE -0.164"</t>
  </si>
  <si>
    <t>30"X30"CR.AL/ALY. WYE -0.164"</t>
  </si>
  <si>
    <t>36"X15"CR.AL/ALY. WYE -0.164"</t>
  </si>
  <si>
    <t>72" BIT. CTD. CS P/CUL.-0.064"</t>
  </si>
  <si>
    <t>D.LT.SD.50'AL.12'TR.ARM-GRD.MT</t>
  </si>
  <si>
    <t>D.LT.SD.50'AL.15'TR.ARM-GRD.MT</t>
  </si>
  <si>
    <t>HM LT.STAND.100'G.STL.W/FOUND.</t>
  </si>
  <si>
    <t>18"R.C. PIPE CULVERT 90 DEG BEND (CLASS III) AASHTO M315 JT</t>
  </si>
  <si>
    <t>REMOVE &amp; DISPOSE OF EXISTING SWING SPAN</t>
  </si>
  <si>
    <t>APPROACH SPAN SUPERSTRUCTURE ERECTION</t>
  </si>
  <si>
    <t>APPROACH SPAN SUPERSTRUCTURE DEMOLITION</t>
  </si>
  <si>
    <t>FABRICATE/PREASSEMBLE MACHINERY</t>
  </si>
  <si>
    <t>REMOVE &amp; DISPOSE OF EXISTING MACHINERY</t>
  </si>
  <si>
    <t>FABRICATE/ASSEMBLE ELECTRICAL/CONTROLS</t>
  </si>
  <si>
    <t>REMOVE &amp; DISPOSE OF ELECTRICAL/CONTROLS</t>
  </si>
  <si>
    <t>INSTALL NEW ELECTRICAL/CONTROLS</t>
  </si>
  <si>
    <t>OPERATE/TEST NEW ELECTRICAL/CONTROLS</t>
  </si>
  <si>
    <t>Uncl.Exc.</t>
  </si>
  <si>
    <t xml:space="preserve"> </t>
  </si>
  <si>
    <t>ASPH. SURF. TREAT. (TRIPLE T-1)</t>
  </si>
  <si>
    <t>ASPH. SURF. TREAT. (TRIPLE T-2)</t>
  </si>
  <si>
    <t>ROLL.COMP.CONC.PVMT.-8"UNIF.</t>
  </si>
  <si>
    <t>ROLL.COMP.CONC.PVMT.-10"UNIF.</t>
  </si>
  <si>
    <t>CLEAN&amp;SEAL TRANS.JTS(NEOPRENE)</t>
  </si>
  <si>
    <t>SPECIAL CRACK SEALING</t>
  </si>
  <si>
    <t>SPECIAL CRACK SEALANT</t>
  </si>
  <si>
    <t>THRIE BEAM G.R.CONN./CONC.BAR.</t>
  </si>
  <si>
    <t>C.Z.ELEC.ARROW BRD.(TRAIL.MTD.)</t>
  </si>
  <si>
    <t>C.Z.CHANGE.MESS.SGN(TRAIL.MTD)</t>
  </si>
  <si>
    <t>C.Z.ELEC.ARROW BRD.(TRUCK MTD.)</t>
  </si>
  <si>
    <t>C.Z.CHANGE.MESS.SGN(TRUCK MTD)</t>
  </si>
  <si>
    <t>PVT.MRK(TEMP-PNT)12X18WH.TRI.YLD</t>
  </si>
  <si>
    <t>PVT.MRK(TEMP-PNT)WH.LN.DRP.ARR.</t>
  </si>
  <si>
    <t>TEMP.ORANG. RUMBLE STRIPS 4"</t>
  </si>
  <si>
    <t>WH.SING.ARRW-LT, STR, RT-F.D.PNT</t>
  </si>
  <si>
    <t>WH.WRD.MESS."LANE ENDS-FT"125M</t>
  </si>
  <si>
    <t>4" WH.BRKN H.BUILD PNT-25 MIL.</t>
  </si>
  <si>
    <t>4" WH SLD PVT EL H.B PNT-25 ML</t>
  </si>
  <si>
    <t>BIKE LANE SYM-PREF.THERM-90MIL</t>
  </si>
  <si>
    <t>BIKE LN ARRW-PREF.THERM-90MIL</t>
  </si>
  <si>
    <t>96" RC PIPE CUL.-CLASS IV - AASHTO M315 JOINT</t>
  </si>
  <si>
    <t>108" RC PIPE CUL.-CLASS IV - AASHTO M315 JOINT</t>
  </si>
  <si>
    <t>120" RC PIPE CUL.-CLASS IV - AASHTO M315 JOINT</t>
  </si>
  <si>
    <t>12" RC PIPE CUL.-CLASS V - AASHTO M315 JOINT</t>
  </si>
  <si>
    <t>15" RC PIPE CUL.-CLASS V - AASHTO M315 JOINT</t>
  </si>
  <si>
    <t>18" RC PIPE CUL.-CLASS V - AASHTO M315 JOINT</t>
  </si>
  <si>
    <t>24" RC PIPE CUL.-CLASS V - AASHTO M315 JOINT</t>
  </si>
  <si>
    <t>30" RC PIPE CUL.-CLASS V - AASHTO M315 JOINT</t>
  </si>
  <si>
    <t>36" RC PIPE CUL.-CLASS V - AASHTO M315 JOINT</t>
  </si>
  <si>
    <t>42" RC PIPE CUL.-CLASS V - AASHTO M315 JOINT</t>
  </si>
  <si>
    <t>48" RC PIPE CUL.-CLASS V - AASHTO M315 JOINT</t>
  </si>
  <si>
    <t>54" RC PIPE CUL.-CLASS V - AASHTO M315 JOINT</t>
  </si>
  <si>
    <t>MONITORING OF CONST.VIBRATIONS</t>
  </si>
  <si>
    <t>GUARDRAIL THRIE-BEAM WITH BASE PLATE 3.125’ POST SPACING</t>
  </si>
  <si>
    <t>GUARDRAIL THRIE-BEAM WITH BASE PLATE 1.5625’ POST SPACING</t>
  </si>
  <si>
    <t>STEEL-BACKED TIMBER GUARDRAIL(TYPE A) WITH PEDESTRIAN RAILS</t>
  </si>
  <si>
    <t>48" PVC COATED(BLACK) CHAIN LINK FENCE</t>
  </si>
  <si>
    <t>ORNAMENTAL STEEL  PICKET FENCE - 42"</t>
  </si>
  <si>
    <t>ORNAMENTAL STEEL  PICKET FENCE - 54"</t>
  </si>
  <si>
    <t>STRAW OR HAY MULCH WITH TACKIFIER</t>
  </si>
  <si>
    <t>ACER BARBATUM FLORIDANUM(SOUTHERN SUGAR MAPLE)2.5-3"CALB&amp;B</t>
  </si>
  <si>
    <t>TURF REINFORCEMENT MATTING (TRM) TYPE 1</t>
  </si>
  <si>
    <t>TURF REINFORCEMENT MATTING (TRM) TYPE 2</t>
  </si>
  <si>
    <t>TURF REINFORCEMENT MATTING (TRM) TYPE 3</t>
  </si>
  <si>
    <t>TURF REINFORCEMENT MATTING (TRM) TYPE 4</t>
  </si>
  <si>
    <t>REMOVAL OF SILT RETAINED BY SILT FENCE</t>
  </si>
  <si>
    <t>RESET TEMPORARY PIPE SLOPE DRAIN</t>
  </si>
  <si>
    <t>18"R.C.PIPE CULVERT 45 DEG BEND(CLASS III)AASHTO M315 JOINT</t>
  </si>
  <si>
    <t>CRYSTALSTREAM WATER QUALITY VAULT - MODEL 2466</t>
  </si>
  <si>
    <t>PRESTRESSED CONCRETE PILING (54" CYLINDER)</t>
  </si>
  <si>
    <t>PREDRILLING FOR PRESTRESSED CONCRETE PILING (54" CYLINDER)</t>
  </si>
  <si>
    <t>DOUBLE FACE GUARD RAIL</t>
  </si>
  <si>
    <t>GORUND MODIFIED COMPACTION GROUTING</t>
  </si>
  <si>
    <t>PILE LOAD TEST (DYNAMIC) - PRESTRESSED CYLINDER PILE</t>
  </si>
  <si>
    <t>PILE LOAD TEST (STATIC) - PRESTRESSED CYLINDER PILE</t>
  </si>
  <si>
    <t xml:space="preserve">60"X60" SM. WALL PIPE CUL.TEE  </t>
  </si>
  <si>
    <t xml:space="preserve">66"X12" SM. WALL PIPE CUL.TEE  </t>
  </si>
  <si>
    <t xml:space="preserve">66"X15" SM. WALL PIPE CUL.TEE  </t>
  </si>
  <si>
    <t xml:space="preserve">66"X18" SM. WALL PIPE CUL.TEE  </t>
  </si>
  <si>
    <t xml:space="preserve">66"X24" SM. WALL PIPE CUL.TEE  </t>
  </si>
  <si>
    <t xml:space="preserve">66"X30" SM. WALL PIPE CUL.TEE  </t>
  </si>
  <si>
    <t xml:space="preserve">66"X36" SM. WALL PIPE CUL.TEE  </t>
  </si>
  <si>
    <t xml:space="preserve">66"X42" SM. WALL PIPE CUL.TEE  </t>
  </si>
  <si>
    <t xml:space="preserve">66"X48" SM. WALL PIPE CUL.TEE  </t>
  </si>
  <si>
    <t xml:space="preserve">66"X54" SM. WALL PIPE CUL.TEE  </t>
  </si>
  <si>
    <t>PERMANENT COVER</t>
  </si>
  <si>
    <t>TEMPORARY COVER</t>
  </si>
  <si>
    <t>COMPOST</t>
  </si>
  <si>
    <t>STRAW OR HAY MULCH W TACKIFIER</t>
  </si>
  <si>
    <t>HYDRAULIC MULCH (HM)</t>
  </si>
  <si>
    <t>STABILIZED MULCH MATRIX (SMM)</t>
  </si>
  <si>
    <t>FERTILIZER (NITROGEN)</t>
  </si>
  <si>
    <t>FERTILIZER (PHOSPHORIC ACID)</t>
  </si>
  <si>
    <t>FERTILIZER (POTASH)</t>
  </si>
  <si>
    <t>AGRICULTURAL GRANULAR LIME</t>
  </si>
  <si>
    <t>FIBER REINFORCED MATRIX (FRM)</t>
  </si>
  <si>
    <t>TURF REINF.MATTING (TRM)-TYPE 1</t>
  </si>
  <si>
    <t>TURF REINF.MATTING (TRM)-TYPE 2</t>
  </si>
  <si>
    <t>TURF REINF.MATTING (TRM)-TYPE 3</t>
  </si>
  <si>
    <t>TURF REINF.MATTING (TRM)-TYPE 4</t>
  </si>
  <si>
    <t>REPLACE/REPAIR SILT FENCE</t>
  </si>
  <si>
    <t>CLEANING SILT BASINS</t>
  </si>
  <si>
    <t>REM/SILT RETAIN BY SILT FENCE</t>
  </si>
  <si>
    <t>RESET TEMP. PIPE SLOPE DRAIN</t>
  </si>
  <si>
    <t>18"X18"RCP TEE-CL3AASHTO M315JT</t>
  </si>
  <si>
    <t>18"RC45DEG BND-CL3AASHTO M315JT</t>
  </si>
  <si>
    <t>{AVAILABLE FOR USE}</t>
  </si>
  <si>
    <t>CRYSTALSTRM.WATER QUAL-MOD.2466</t>
  </si>
  <si>
    <t>PRESTR CONC PILNG (54" CYLNDR)</t>
  </si>
  <si>
    <t>PRED. PRESR. CONC. PL (54" CY)</t>
  </si>
  <si>
    <t>DOUBLE FACED GUARDRAIL</t>
  </si>
  <si>
    <t>GROUND MOD. COMPACT. GROUTING COLUMN</t>
  </si>
  <si>
    <t>PILE LOAD TEST (DYN.)-PRESTR. CYL. PILE</t>
  </si>
  <si>
    <t>PILE LOAD TEST (STAT.)-PRESTR. CYL. PIL</t>
  </si>
  <si>
    <t xml:space="preserve">677047N      </t>
  </si>
  <si>
    <t xml:space="preserve">36"CORR.WALL PIPE 30 DEG BEND  </t>
  </si>
  <si>
    <t xml:space="preserve">36"CORR.WALL PIPE 45 DEG BEND  </t>
  </si>
  <si>
    <t xml:space="preserve">36"CORR.WALL PIPE 90 DEG BEND  </t>
  </si>
  <si>
    <t xml:space="preserve">42"CORR.WALL PIPE 15 DEG BEND  </t>
  </si>
  <si>
    <t xml:space="preserve">42"CORR.WALL PIPE 30 DEG BEND  </t>
  </si>
  <si>
    <t xml:space="preserve">42"CORR.WALL PIPE 45 DEG BEND  </t>
  </si>
  <si>
    <t xml:space="preserve">42"CORR.WALL PIPE 90 DEG BEND  </t>
  </si>
  <si>
    <t xml:space="preserve">48"CORR.WALL PIPE 15 DEG BEND  </t>
  </si>
  <si>
    <t xml:space="preserve">48"CORR.WALL PIPE 30 DEG BEND  </t>
  </si>
  <si>
    <t xml:space="preserve">48"CORR.WALL PIPE 45 DEG BEND  </t>
  </si>
  <si>
    <t xml:space="preserve">48"CORR.WALL PIPE 90 DEG BEND  </t>
  </si>
  <si>
    <t xml:space="preserve">682513A      </t>
  </si>
  <si>
    <t xml:space="preserve">682513B      </t>
  </si>
  <si>
    <t xml:space="preserve">682513C      </t>
  </si>
  <si>
    <t xml:space="preserve">682513D      </t>
  </si>
  <si>
    <t xml:space="preserve">682513E      </t>
  </si>
  <si>
    <t xml:space="preserve">682513F      </t>
  </si>
  <si>
    <t xml:space="preserve">682513G      </t>
  </si>
  <si>
    <t xml:space="preserve">682513H      </t>
  </si>
  <si>
    <t xml:space="preserve">682514A      </t>
  </si>
  <si>
    <t xml:space="preserve">682514B      </t>
  </si>
  <si>
    <t xml:space="preserve">682514C      </t>
  </si>
  <si>
    <t xml:space="preserve">682514D      </t>
  </si>
  <si>
    <t xml:space="preserve">682514E      </t>
  </si>
  <si>
    <t xml:space="preserve">682514F      </t>
  </si>
  <si>
    <t xml:space="preserve">682514G      </t>
  </si>
  <si>
    <t xml:space="preserve">682515F      </t>
  </si>
  <si>
    <t>30"X15" RC CUL.TEE (CLASS III)</t>
  </si>
  <si>
    <t>30"X18" RC CUL.TEE (CLASS III)</t>
  </si>
  <si>
    <t>30"X24" RC CUL.TEE (CLASS III)</t>
  </si>
  <si>
    <t>30"X30" RC CUL.TEE (CLASS III)</t>
  </si>
  <si>
    <t>36"X15" RC CUL.TEE (CLASS III)</t>
  </si>
  <si>
    <t>36"X18" RC CUL.TEE (CLASS III)</t>
  </si>
  <si>
    <t>36"X24" RC CUL.TEE (CLASS III)</t>
  </si>
  <si>
    <t>36"X30" RC CUL.TEE (CLASS III)</t>
  </si>
  <si>
    <t>36"X36" RC CUL.TEE (CLASS III)</t>
  </si>
  <si>
    <t>42"X15" RC CUL.TEE (CLASS III)</t>
  </si>
  <si>
    <t xml:space="preserve">682533F      </t>
  </si>
  <si>
    <t xml:space="preserve">682534E      </t>
  </si>
  <si>
    <t xml:space="preserve">682535D      </t>
  </si>
  <si>
    <t xml:space="preserve">682536C      </t>
  </si>
  <si>
    <t xml:space="preserve">682537B      </t>
  </si>
  <si>
    <t xml:space="preserve">682538A      </t>
  </si>
  <si>
    <t>21'STL.POLE W/90D.ARMS-44'X60</t>
  </si>
  <si>
    <t>21'STL.POLE W/90D.ARMS-46'X46</t>
  </si>
  <si>
    <t>21'STL.POLE W/90D.ARMS-46'X60</t>
  </si>
  <si>
    <t>21'STL.POLE W/90D.ARMS-48'X48</t>
  </si>
  <si>
    <t>21'STL.POLE W/90D.ARMS-48'X60</t>
  </si>
  <si>
    <t>21'STL.POLE W/90D.ARMS-50'X50</t>
  </si>
  <si>
    <t>21'STL.POLE W/90D.ARMS-50'X60</t>
  </si>
  <si>
    <t>21'STL.POLE W/90D.ARMS-52'X52</t>
  </si>
  <si>
    <t>21'STL.POLE W/90D.ARMS-52'X60</t>
  </si>
  <si>
    <t>21'STL.POLE W/90D.ARMS-54'X54</t>
  </si>
  <si>
    <t>21'STL.POLE W/90D.ARMS-54'X60</t>
  </si>
  <si>
    <t>21'STL.POLE W/90D.ARMS-56'X56</t>
  </si>
  <si>
    <t>21'STL.POLE W/90D.ARMS-56'X60</t>
  </si>
  <si>
    <t>21'STL.POLE W/90D.ARMS-58'X58</t>
  </si>
  <si>
    <t>21'STL.POLE W/90D.ARMS-58'X60</t>
  </si>
  <si>
    <t>21'STL.POLE W/90D.ARMS-60'X60</t>
  </si>
  <si>
    <t>27'STL.POLE W/90D.ARMS-26'X26</t>
  </si>
  <si>
    <t>27'STL.POLE W/90D.ARMS-26'X60</t>
  </si>
  <si>
    <t>27'STL.POLE W/90D.ARMS-28'X28</t>
  </si>
  <si>
    <t>27'STL.POLE W/90D.ARMS-28'X60</t>
  </si>
  <si>
    <t>27'STL.POLE W/90D.ARMS-30'X30</t>
  </si>
  <si>
    <t>27'STL.POLE W/90D.ARMS-30'X60</t>
  </si>
  <si>
    <t>27'STL.POLE W/90D.ARMS-32'X32</t>
  </si>
  <si>
    <t>D.LT.SD.35'AL.4'TR.ARM-GRD.MT.</t>
  </si>
  <si>
    <t>D.LT.SD.35'AL.6'TR.ARM-GRD.MT.</t>
  </si>
  <si>
    <t>D.LT.SD.35'AL.8'TR.ARM-GRD.MT.</t>
  </si>
  <si>
    <t>D.LT.SD.35'AL.10'TR.ARM-GRD.MT</t>
  </si>
  <si>
    <t>D.LT.SD.35'AL.12'TR.ARM-GRD.MT</t>
  </si>
  <si>
    <t>D.LT.SD.35'AL.15'TR.ARM-GRD.MT</t>
  </si>
  <si>
    <t>D.LT.SD.40'AL.4'TR.ARM-GRD.MT.</t>
  </si>
  <si>
    <t>D.LT.SD.40'AL.6'TR.ARM-GRD.MT.</t>
  </si>
  <si>
    <t>D.LT.SD.40'AL.8'TR.ARM-GRD.MT.</t>
  </si>
  <si>
    <t>D.LT.SD.40'AL.10'TR.ARM-GRD.MT</t>
  </si>
  <si>
    <t>42" BIT. CTD. CS P/CUL.-0.138"</t>
  </si>
  <si>
    <t>54"X54" R.C. PIPE CULVERT TEE (CLASS III)AASHTO M315 JOINT</t>
  </si>
  <si>
    <t>60"X12" R.C. PIPE CULVERT TEE (CLASS III)AASHTO M315 JOINT</t>
  </si>
  <si>
    <t>60"X15" R.C. PIPE CULVERT TEE (CLASS III)AASHTO M315 JOINT</t>
  </si>
  <si>
    <t>60"X60" R.C. PIPE CULVERT TEE (CLASS III)AASHTO M315 JOINT</t>
  </si>
  <si>
    <t>72"X12" R.C. PIPE CULVERT TEE (CLASS III)AASHTO M315 JOINT</t>
  </si>
  <si>
    <t>72"X15" R.C. PIPE CULVERT TEE (CLASS III)AASHTO M315 JOINT</t>
  </si>
  <si>
    <t>72"X72" R.C. PIPE CULVERT TEE (CLASS III)AASHTO M315 JOINT</t>
  </si>
  <si>
    <t>18"R.C. PIPE CULVERT 30 DEG BEND (CLASS III) AASHTO M315 JT</t>
  </si>
  <si>
    <t>18"R.C. PIPE CULVERT 45 DEG BEND (CLASS III) AASHTO M315 JT</t>
  </si>
  <si>
    <t>24" CORR. WALL PIPE</t>
  </si>
  <si>
    <t>30" CORR. WALL PIPE</t>
  </si>
  <si>
    <t>36" CORR. WALL PIPE</t>
  </si>
  <si>
    <t>42" CORR. WALL PIPE</t>
  </si>
  <si>
    <t>48" CORR. WALL PIPE</t>
  </si>
  <si>
    <t>54" CORR. WALL PIPE</t>
  </si>
  <si>
    <t>60" CORR. WALL PIPE</t>
  </si>
  <si>
    <t>66" CORR. WALL PIPE</t>
  </si>
  <si>
    <t>72" CORR. WALL PIPE</t>
  </si>
  <si>
    <t>78" CORR. WALL PIPE</t>
  </si>
  <si>
    <t>84" CORR. WALL PIPE</t>
  </si>
  <si>
    <t>90" CORR. WALL PIPE</t>
  </si>
  <si>
    <t>2" SCH80 HDPE CONDUIT/ROCK</t>
  </si>
  <si>
    <t>3" SCH80 HDPE CONDUIT/ROCK</t>
  </si>
  <si>
    <t>4" SCH80 HDPE CONDUIT/ROCK</t>
  </si>
  <si>
    <t>1"SCH80HDPE COND.(TRENCHLESS)</t>
  </si>
  <si>
    <t>2"SCH80HDPE COND.(TRENCHLESS)</t>
  </si>
  <si>
    <t>3"SCH80HDPE COND.(TRENCHLESS)</t>
  </si>
  <si>
    <t>4"SCH80HDPE COND.(TRENCHLESS)</t>
  </si>
  <si>
    <t>1"SCH80HDPE COND(TRNCHLSS)/ROCK</t>
  </si>
  <si>
    <t>2"SCH80HDPE COND(TRNCHLSS)/ROCK</t>
  </si>
  <si>
    <t>3"SCH80HDPE COND(TRNCHLSS)/ROCK</t>
  </si>
  <si>
    <t>4"SCH80HDPE COND(TRNCHLSS)/ROCK</t>
  </si>
  <si>
    <t>16 IN. ABOVE GRND. UTIL. MARK.</t>
  </si>
  <si>
    <t>#6Cu,1,600V,RHH,RHW,USE</t>
  </si>
  <si>
    <t>#8Cu,1,600V,RHH,RHW,USE</t>
  </si>
  <si>
    <t>#10Cu,1,600V,THHN,THWN,MTW</t>
  </si>
  <si>
    <t>ELEC.SERV. FOR ITS-50' OR LESS</t>
  </si>
  <si>
    <t>ELEC.SERV.FOR ITS-EXCESS 50'</t>
  </si>
  <si>
    <t>17X30X28D.ELEC.UNGRD.ENCLOS/HD</t>
  </si>
  <si>
    <t>60H60W42D D.D. AL. NEMA 3R ENC.</t>
  </si>
  <si>
    <t>INST. ITS CABINET-BASE MNTD.</t>
  </si>
  <si>
    <t>42"X18"CR.AL/ALY. WYE -0.060"</t>
  </si>
  <si>
    <t>42"X24"CR.AL/ALY. WYE -0.060"</t>
  </si>
  <si>
    <t>42"X30"CR.AL/ALY. WYE -0.060"</t>
  </si>
  <si>
    <t>42"X36"CR.AL/ALY. WYE -0.060"</t>
  </si>
  <si>
    <t>42"X42"CR.AL/ALY. WYE -0.060"</t>
  </si>
  <si>
    <t>12" RC PIPE CUL.-CLASS V</t>
  </si>
  <si>
    <t>15" RC PIPE CUL.-CLASS V</t>
  </si>
  <si>
    <t>18" RC PIPE CUL.-CLASS V</t>
  </si>
  <si>
    <t>24" RC PIPE CUL.-CLASS V</t>
  </si>
  <si>
    <t>30" RC PIPE CUL.-CLASS V</t>
  </si>
  <si>
    <t>36" RC PIPE CUL.-CLASS V</t>
  </si>
  <si>
    <t>42" RC PIPE CUL.-CLASS V</t>
  </si>
  <si>
    <t>48" RC PIPE CUL.-CLASS V</t>
  </si>
  <si>
    <t>54" RC PIPE CUL.-CLASS V</t>
  </si>
  <si>
    <t>60" RC PIPE CUL.-CLASS V</t>
  </si>
  <si>
    <t>12" RC PIPE CUL.-CLASS IV - AASHTO M315 JOINT</t>
  </si>
  <si>
    <t>15" RC PIPE CUL.-CLASS IV - AASHTO M315 JOINT</t>
  </si>
  <si>
    <t>18" RC PIPE CUL.-CLASS IV - AASHTO M315 JOINT</t>
  </si>
  <si>
    <t>24" RC PIPE CUL.-CLASS IV - AASHTO M315 JOINT</t>
  </si>
  <si>
    <t>30" RC PIPE CUL.-CLASS IV - AASHTO M315 JOINT</t>
  </si>
  <si>
    <t>36" RC PIPE CUL.-CLASS IV - AASHTO M315 JOINT</t>
  </si>
  <si>
    <t>42" RC PIPE CUL.-CLASS IV - AASHTO M315 JOINT</t>
  </si>
  <si>
    <t>48" RC PIPE CUL.-CLASS IV - AASHTO M315 JOINT</t>
  </si>
  <si>
    <t>54" RC PIPE CUL.-CLASS IV - AASHTO M315 JOINT</t>
  </si>
  <si>
    <t>60" RC PIPE CUL.-CLASS IV - AASHTO M315 JOINT</t>
  </si>
  <si>
    <t>66" RC PIPE CUL.-CLASS IV - AASHTO M315 JOINT</t>
  </si>
  <si>
    <t xml:space="preserve">54"X15" SMOOTH WALL PIPE CUL.TEE  </t>
  </si>
  <si>
    <t xml:space="preserve">54"X18" SMOOTH WALL PIPE CUL.TEE  </t>
  </si>
  <si>
    <t xml:space="preserve">54"X24" SMOOTH WALL PIPE CUL.TEE  </t>
  </si>
  <si>
    <t xml:space="preserve">54"X30" SMOOTH WALL PIPE CUL.TEE  </t>
  </si>
  <si>
    <t xml:space="preserve">54"X36" SMOOTH WALL PIPE CUL.TEE  </t>
  </si>
  <si>
    <t xml:space="preserve">54"X42" SMOOTH WALL PIPE CUL.TEE  </t>
  </si>
  <si>
    <t xml:space="preserve">54"X48" SMOOTH WALL PIPE CUL.TEE  </t>
  </si>
  <si>
    <t xml:space="preserve">54"X54" SMOOTH WALL PIPE CUL.TEE  </t>
  </si>
  <si>
    <t xml:space="preserve">60"X15" SMOOTH WALL PIPE CUL.TEE  </t>
  </si>
  <si>
    <t xml:space="preserve">60"X18" SMOOTH WALL PIPE CUL.TEE  </t>
  </si>
  <si>
    <t xml:space="preserve">60"X24" SMOOTH WALL PIPE CUL.TEE  </t>
  </si>
  <si>
    <t xml:space="preserve">60"X30" SMOOTH WALL PIPE CUL.TEE  </t>
  </si>
  <si>
    <t xml:space="preserve">60"X36" SMOOTH WALL PIPE CUL.TEE  </t>
  </si>
  <si>
    <t xml:space="preserve">60"X42" SMOOTH WALL PIPE CUL.TEE  </t>
  </si>
  <si>
    <t xml:space="preserve">60"X48" SMOOTH WALL PIPE CUL.TEE  </t>
  </si>
  <si>
    <t xml:space="preserve">60"X54" SMOOTH WALL PIPE CUL.TEE  </t>
  </si>
  <si>
    <t xml:space="preserve">60"X60" SMOOTH WALL PIPE CUL.TEE  </t>
  </si>
  <si>
    <t xml:space="preserve">66"X12" SMOOTH WALL PIPE CUL.TEE  </t>
  </si>
  <si>
    <t xml:space="preserve">66"X15" SMOOTH WALL PIPE CUL.TEE  </t>
  </si>
  <si>
    <t xml:space="preserve">66"X18" SMOOTH WALL PIPE CUL.TEE  </t>
  </si>
  <si>
    <t xml:space="preserve">66"X24" SMOOTH WALL PIPE CUL.TEE  </t>
  </si>
  <si>
    <t xml:space="preserve">66"X30" SMOOTH WALL PIPE CUL.TEE  </t>
  </si>
  <si>
    <t>QG(6BAY-69")W/CONCRETE BACKUP</t>
  </si>
  <si>
    <t>QG(6BAY-90")W/CONCRETE BACKUP</t>
  </si>
  <si>
    <t>QG(7BAY-24")W/TENS.STRUT BKUP.</t>
  </si>
  <si>
    <t>QG(7BAY-30")W/TENS.STRUT BKUP.</t>
  </si>
  <si>
    <t>QG(7BAY-36")W/TENS.STRUT BKUP.</t>
  </si>
  <si>
    <t>QG(7BAY-69")W/TENS.STRUT BKUP.</t>
  </si>
  <si>
    <t>QG(7BAY-90")W/TENS.STRUT BKUP.</t>
  </si>
  <si>
    <t>QG(7BAY-24")W/CONCRETE BACKUP</t>
  </si>
  <si>
    <t>QG(7BAY-30")W/CONCRETE BACKUP</t>
  </si>
  <si>
    <t>QG(7BAY-36")W/CONCRETE BACKUP</t>
  </si>
  <si>
    <t>54" CR. AL./ALY. P/CUL.-0.164"</t>
  </si>
  <si>
    <t>60" CR. AL./ALY. P/CUL.-.0.060</t>
  </si>
  <si>
    <t>60" CR. AL./ALY. P/CUL.-0.075"</t>
  </si>
  <si>
    <t>60" CR. AL./ALY. P/CUL.-0.105"</t>
  </si>
  <si>
    <t>60" CR. AL./ALY. P/CUL.-0.135"</t>
  </si>
  <si>
    <t>60" CR. AL./ALY. P/CUL.-0.164"</t>
  </si>
  <si>
    <t>72" CR. AL./ALY. P/CUL.-0.060"</t>
  </si>
  <si>
    <t>72" CR. AL./ALY. P/CUL.-0.075"</t>
  </si>
  <si>
    <t>72" CR. AL./ALY. P/CUL.-0.105"</t>
  </si>
  <si>
    <t>72" CR. AL./ALY. P/CUL.-0.135"</t>
  </si>
  <si>
    <t>72" CR. AL./ALY. P/CUL.-0.164"</t>
  </si>
  <si>
    <t>84" CR. AL./ALY. P/CUL.-0.0.60</t>
  </si>
  <si>
    <t>84" CR. AL./ALY. P/CUL.-0.075"</t>
  </si>
  <si>
    <t>84" CR. AL./ALY. P/CUL.-0.105"</t>
  </si>
  <si>
    <t>84" CR. AL./ALY. P/CUL.-0.135"</t>
  </si>
  <si>
    <t>84" CR. AL./ALY. P/CUL.-0.164"</t>
  </si>
  <si>
    <t>96" CR. AL./ALY. P/CUL.-0.060"</t>
  </si>
  <si>
    <t>96" CR. AL./ALY. P/CUL.-0.075"</t>
  </si>
  <si>
    <t>96" CR. AL./ALY. P/CUL.-0.105"</t>
  </si>
  <si>
    <t xml:space="preserve">36"X36" SMOOTH WALL PIPE CUL.WYE  </t>
  </si>
  <si>
    <t>TEMPORARY SUPPORT STRUCTURES</t>
  </si>
  <si>
    <t>DETOUR BRIDGE NO.1</t>
  </si>
  <si>
    <t>DETOUR BRIDGE NO.2</t>
  </si>
  <si>
    <t>DETOUR BRIDGE NO.3</t>
  </si>
  <si>
    <t>DETOUR BRIDGE NO.4</t>
  </si>
  <si>
    <t>DETOUR BRIDGE NO.5</t>
  </si>
  <si>
    <t>DETOUR BRIDGE NO.6</t>
  </si>
  <si>
    <t>DETOUR BRIDGE NO.7</t>
  </si>
  <si>
    <t>DETOUR BRIDGE NO.8</t>
  </si>
  <si>
    <t>DETOUR BRIDGE NO.9</t>
  </si>
  <si>
    <t>DETOUR BRIDGE NO.10</t>
  </si>
  <si>
    <t>CONC. BRIDGE BARRIER PARAPET</t>
  </si>
  <si>
    <t>CONC.BRG.BARRIER PARAPET(1'8")</t>
  </si>
  <si>
    <t>PRECAST CONC. BARRIER PARAPET</t>
  </si>
  <si>
    <t>CONC.BR.BARRIER PARAPET(LT.WT)</t>
  </si>
  <si>
    <t>CONC.BR.BARRIER PARAPET-DETACH</t>
  </si>
  <si>
    <t>CONC.BR.BARR.PARAPET WITH RAIL</t>
  </si>
  <si>
    <t>CONCRETE BRIDGE MEDIAN BARRIER</t>
  </si>
  <si>
    <t>CONC. BRIDGE BARR.PARAPET EXT.</t>
  </si>
  <si>
    <t>CONC.BRDGE BARR.PARAPET TRANS.</t>
  </si>
  <si>
    <t>ALUMINUM BRIDGE RAILING</t>
  </si>
  <si>
    <t>CONC.BRG.RAILING WALL W/ INDEN.</t>
  </si>
  <si>
    <t>CONC.BRG.RAILING WALL W/WINDOW</t>
  </si>
  <si>
    <t>CONC.BRIDGE RAILING WALL(2'10")</t>
  </si>
  <si>
    <t>CONC.BRIDGE RAILING WALL(2'6")</t>
  </si>
  <si>
    <t>CONC.BRIDGE RAILING WALL(2')</t>
  </si>
  <si>
    <t>CONC.BRIDGE RAILING WALL(1.5')</t>
  </si>
  <si>
    <t>CONC.BRG.RAIL.W/MASONRY VENEER</t>
  </si>
  <si>
    <t>CONC.BRG.RAILW/SIM.MSNR.VENR.</t>
  </si>
  <si>
    <t xml:space="preserve">42"X42" SMOOTH WALL PIPE CUL.WYE  </t>
  </si>
  <si>
    <t xml:space="preserve">48"X15" SMOOTH WALL PIPE CUL.WYE  </t>
  </si>
  <si>
    <t xml:space="preserve">48"X18" SMOOTH WALL PIPE CUL.WYE  </t>
  </si>
  <si>
    <t xml:space="preserve">48"X24" SMOOTH WALL PIPE CUL.WYE  </t>
  </si>
  <si>
    <t xml:space="preserve">48"X30" SMOOTH WALL PIPE CUL.WYE  </t>
  </si>
  <si>
    <t xml:space="preserve">48"X36" SMOOTH WALL PIPE CUL.WYE  </t>
  </si>
  <si>
    <t xml:space="preserve">48"X42" SMOOTH WALL PIPE CUL.WYE  </t>
  </si>
  <si>
    <t xml:space="preserve">48"X48" SMOOTH WALL PIPE CUL.WYE  </t>
  </si>
  <si>
    <t xml:space="preserve">54"X15" SMOOTH WALL PIPE CUL.WYE  </t>
  </si>
  <si>
    <t xml:space="preserve">54"X18" SMOOTH WALL PIPE CUL.WYE  </t>
  </si>
  <si>
    <t xml:space="preserve">54"X24" SMOOTH WALL PIPE CUL.WYE  </t>
  </si>
  <si>
    <t xml:space="preserve">54"X30" SMOOTH WALL PIPE CUL.WYE  </t>
  </si>
  <si>
    <t xml:space="preserve">54"X36" SMOOTH WALL PIPE CUL.WYE  </t>
  </si>
  <si>
    <t xml:space="preserve">54"X42" SMOOTH WALL PIPE CUL.WYE  </t>
  </si>
  <si>
    <t xml:space="preserve">54"X48" SMOOTH WALL PIPE CUL.WYE  </t>
  </si>
  <si>
    <t xml:space="preserve">54"X54" SMOOTH WALL PIPE CUL.WYE  </t>
  </si>
  <si>
    <t xml:space="preserve">60"X15" SMOOTH WALL PIPE CUL.WYE  </t>
  </si>
  <si>
    <t xml:space="preserve">60"X18" SMOOTH WALL PIPE CUL.WYE  </t>
  </si>
  <si>
    <t>ALUMINUM 1-TUBE BRIDGE RAILING</t>
  </si>
  <si>
    <t>ALUMINUM 2-TUBE BRIDGE RAILING</t>
  </si>
  <si>
    <t>STEEL BRIDGE RAILING</t>
  </si>
  <si>
    <t>STEEL BRIDGE TRAFFIC RAILING</t>
  </si>
  <si>
    <t>STEEL 1-TUBE BRIDGE RAILING</t>
  </si>
  <si>
    <t>STEEL 2-TUBE BRIDGE RAILING</t>
  </si>
  <si>
    <t>STEEL 3-TUBE BRIDGE RAILING</t>
  </si>
  <si>
    <t>REPLACEMENT OF HANDRAIL</t>
  </si>
  <si>
    <t>CONC.BRIDGE RAILING WALL(3'6")</t>
  </si>
  <si>
    <t>4" YELLOW BROKEN LINE(GAPS EXC)THERMO. INVERTED PROFILE</t>
  </si>
  <si>
    <t>4" YELLOW SOLID LINE(PVMT. EDGE)THERMO. INVERTED PROFILE</t>
  </si>
  <si>
    <t>4" WHITE BROKEN LINE(GAPS EXCL)THERMO. ALL WEATHER SYSTEM</t>
  </si>
  <si>
    <t>4" WHITE SOLID LINE(PVMT EDGE)THERMO. ALL WEATHER SYSTEM</t>
  </si>
  <si>
    <t>4" YELLOW BROKEN LINE(GAPS EXC.)THERMO. ALL WEATHER SYSTEM</t>
  </si>
  <si>
    <t>4" YELLOW SOLID LINE(PVMT. EDGE)THERMO. ALL WEATHER SYSTEM</t>
  </si>
  <si>
    <t xml:space="preserve">RELOCATION OF ALUMINUM FLOATING DOCK        </t>
  </si>
  <si>
    <t>ATTACHE GUARDRAIL POST TO CULVERT</t>
  </si>
  <si>
    <t>ENVIRONMENTAL / PERMIT MODIFICATION</t>
  </si>
  <si>
    <t>OPERATIONS / MAINTENANCE MANUALS / TRAINING</t>
  </si>
  <si>
    <t xml:space="preserve">15" SMOOTH WALL PIPE 45 DEG BEND  </t>
  </si>
  <si>
    <t xml:space="preserve">15" SMOOTH WALL PIPE 90 DEG BEND  </t>
  </si>
  <si>
    <t xml:space="preserve">18" SMOOTH WALL PIPE 15 DEG BEND  </t>
  </si>
  <si>
    <t xml:space="preserve">18" SMOOTH WALL PIPE 30 DEG BEND  </t>
  </si>
  <si>
    <t xml:space="preserve">18" SMOOTH WALL PIPE 45 DEG BEND  </t>
  </si>
  <si>
    <t xml:space="preserve">18" SMOOTH WALL PIPE 90 DEG BEND  </t>
  </si>
  <si>
    <t>FLEX.DELIN, 4"X12", T-4SH.REFL.</t>
  </si>
  <si>
    <t>DELIN.,DOUB.MONO., INCL.SUPPORT</t>
  </si>
  <si>
    <t>DELIN., SINGLE, BI.INCL. SUPPORT</t>
  </si>
  <si>
    <t>DELIN., SING.MONO, BR.WALL/BARR.</t>
  </si>
  <si>
    <t>PREF.PVMT.MARK(T-1)24"YEL.SOL.</t>
  </si>
  <si>
    <t>4" WH.BRKNLINE THERMO. PROFILE</t>
  </si>
  <si>
    <t>4" WH SLD LNE THERMO PROFILE</t>
  </si>
  <si>
    <t>4"YEL.BRKN.LNES.THERMO.PROFILE</t>
  </si>
  <si>
    <t>4"YEL.SLD.LNES.-THERMO.PROFILE</t>
  </si>
  <si>
    <t>19" PS CONC.INV.TEE BEAM</t>
  </si>
  <si>
    <t>22" PS CONC.INV.TEE BEAM</t>
  </si>
  <si>
    <t>25" PS CONC.INV.TEE BEAM</t>
  </si>
  <si>
    <t>3'-0" x 1'-9" CORED SLABS</t>
  </si>
  <si>
    <t>3'-0" x 2'-0" CORED SLABS</t>
  </si>
  <si>
    <t>3'-0" X 1'-9" SLABS</t>
  </si>
  <si>
    <t>3'-0" X 2'-0" SLABS</t>
  </si>
  <si>
    <t>PRESTRESS CONC.BRIDGE-120'X28</t>
  </si>
  <si>
    <t>PRESTRESS CONC.BRIDGE 30'X34</t>
  </si>
  <si>
    <t>PRESTRESS CONC.BRIDGE 40'X34</t>
  </si>
  <si>
    <t>PRESTRESS CONC.BRIDGE 50'X34</t>
  </si>
  <si>
    <t>PRESTRESS CONC.BRIDGE 60'X34</t>
  </si>
  <si>
    <t>PRESTRESS CONC.BRIDGE 90'X34</t>
  </si>
  <si>
    <t>PRESTRESS CONC.BRIDGE-120'X34</t>
  </si>
  <si>
    <t>PRESTRESS CONC.BRIDGE 30'X44</t>
  </si>
  <si>
    <t>PRESTRESS CONC.BRIDGE 60'X44</t>
  </si>
  <si>
    <t>PRESTRESS CONC.BRIDGE 90'X44</t>
  </si>
  <si>
    <t>PRESTRESS CONC.BRIDGE-120'X44</t>
  </si>
  <si>
    <t>PRECAST CONC.BRIDGE 15'X34</t>
  </si>
  <si>
    <t>15"CR.ALUM. 30 DEG BEND 0.060"</t>
  </si>
  <si>
    <t>15"CR.ALUM. 45 DEG BEND 0.060"</t>
  </si>
  <si>
    <t>15"CR.ALUM. 90 DEG BEND 0.060"</t>
  </si>
  <si>
    <t>CONSTRUCTION CASING-114"DIAM.</t>
  </si>
  <si>
    <t>DRILLED SHAFT W/WET&amp;DRYEX.120"</t>
  </si>
  <si>
    <t>DRILLED SHAFT W/ROCK EX.120"</t>
  </si>
  <si>
    <t>TRIAL SHAFT - 120" DIAMETER</t>
  </si>
  <si>
    <t>CONSTRUCTION CASING-120"DIAM.</t>
  </si>
  <si>
    <t>BELL SHAFT</t>
  </si>
  <si>
    <t>DRILLED PILE FNDN.CONC-C4000DS</t>
  </si>
  <si>
    <t>MSE WALL BACKFILL</t>
  </si>
  <si>
    <t>MSE WALL BACKFILL(GRANULAR)</t>
  </si>
  <si>
    <t>MSE WALL BACKFILL(STONE)</t>
  </si>
  <si>
    <t>MSE WALL BACKFILL(TEMPORARY)</t>
  </si>
  <si>
    <t>MECH.STAB.EARTH RET.WALL(RDWY)</t>
  </si>
  <si>
    <t>MECH.STAB.EARTH RET.WALL(BRDG)</t>
  </si>
  <si>
    <t>MECH.STAB.RET.WALL(LG.PANEL)</t>
  </si>
  <si>
    <t>MSE WALL (ROADWAY)</t>
  </si>
  <si>
    <t>DESIGN OF MSE RET.WALL-SEG.BLK</t>
  </si>
  <si>
    <t>MSE WALL(BRIDGE)</t>
  </si>
  <si>
    <t>PC CONC.WALL W/ARCH.FINISH</t>
  </si>
  <si>
    <t>GEOMEMBRANE</t>
  </si>
  <si>
    <t>PLACE RCP(PIPE SUP.BY OTHERS)</t>
  </si>
  <si>
    <t>PLACE CAAP(PIPE SUP.BY OTHERS)</t>
  </si>
  <si>
    <t>PLACE HDPE(PIPE SUP.BY OTHERS)</t>
  </si>
  <si>
    <t>12" RC PIPE CUL.-CLASS III</t>
  </si>
  <si>
    <t>15" RC PIPE CUL.-CLASS III</t>
  </si>
  <si>
    <t>18" RC PIPE CUL.-CLASS III</t>
  </si>
  <si>
    <t>24" RC PIPE CUL.-CLASS III</t>
  </si>
  <si>
    <t>30" RC PIPE CUL.-CLASS III</t>
  </si>
  <si>
    <t>36" RC PIPE CUL.-CLASS III</t>
  </si>
  <si>
    <t>42" RC PIPE CUL.-CLASS III</t>
  </si>
  <si>
    <t>48" RC PIPE CUL.-CLASS III</t>
  </si>
  <si>
    <t>54" RC PIPE CUL.-CLASS III</t>
  </si>
  <si>
    <t>60" RC PIPE CUL.-CLASS III</t>
  </si>
  <si>
    <t>66" RC PIPE CUL.-CLASS III</t>
  </si>
  <si>
    <t>72" RC PIPE CUL.-CLASS III</t>
  </si>
  <si>
    <t>78" RC PIPE CUL.-CLASS III</t>
  </si>
  <si>
    <t>84" RC PIPE CUL.-CLASS III</t>
  </si>
  <si>
    <t>96" RC PIPE CUL.-CLASS III</t>
  </si>
  <si>
    <t>12" RC PIPE CUL.-CLASS IV</t>
  </si>
  <si>
    <t>15" RC PIPE CUL.-CLASS IV</t>
  </si>
  <si>
    <t>18" RC PIPE CUL.-CLASS IV</t>
  </si>
  <si>
    <t>24" RC PIPE CUL.-CLASS IV</t>
  </si>
  <si>
    <t>30" RC PIPE CUL.-CLASS IV</t>
  </si>
  <si>
    <t>36" RC PIPE CUL.-CLASS IV</t>
  </si>
  <si>
    <t>MSE RET. WALL (TEMPORARY) BRIDGE</t>
  </si>
  <si>
    <t>PRESTRESSED PILE PT-HP13X100</t>
  </si>
  <si>
    <t>ACRE</t>
  </si>
  <si>
    <t>DROP</t>
  </si>
  <si>
    <t>M-HR</t>
  </si>
  <si>
    <t>CYHM</t>
  </si>
  <si>
    <t>SITE</t>
  </si>
  <si>
    <t>MOBILIZATION</t>
  </si>
  <si>
    <t>CHANGED PAYITEM NUMBER</t>
  </si>
  <si>
    <t>MOBILIZATION (________) MILES</t>
  </si>
  <si>
    <t>OWNER &amp; CONTR.LIABILITY INSUR.</t>
  </si>
  <si>
    <t>RESERVED</t>
  </si>
  <si>
    <t>CONST. STAKES, LINES &amp; GRADES</t>
  </si>
  <si>
    <t>CONST.STAKES,LINES&amp;GR(BR.ONLY)</t>
  </si>
  <si>
    <t>CONSTRUCTION CASING-36"DIAM.</t>
  </si>
  <si>
    <t>DRILLED SHAFT W/WET&amp;DRY EX.42"</t>
  </si>
  <si>
    <t>DRILLED SHAFT W/ROCK EX.42"</t>
  </si>
  <si>
    <t>TRIAL SHAFT - 42" DIAMETER</t>
  </si>
  <si>
    <t>CONSTRUCTION CASING-42"DIAM.</t>
  </si>
  <si>
    <t>WHITE COMBINATION ARROW(STR.&amp; RT.OR STR.&amp; LT.)FAST DRY PAINT</t>
  </si>
  <si>
    <t>WHITE LANE DROP ARROW (LEFT OR RIGHT)-FAST DRY PAINT</t>
  </si>
  <si>
    <t>RAILROAD CROSSING SYMBOLS - FAST DRY PAINT</t>
  </si>
  <si>
    <t>HANDICAP SYMBOL - FAST DRY PAINT</t>
  </si>
  <si>
    <t>BIKE LANE SYMBOL - FAST DRY PAINT</t>
  </si>
  <si>
    <t>4" YELLOW BROKEN LINES(GAPS EXC) - FAST DRY PAINT</t>
  </si>
  <si>
    <t>6" YELLOW BROKEN LINES(GAPS EXC) - FAST DRY PAINT</t>
  </si>
  <si>
    <t>3'X3' PCBOX CULV{M-259}FH=9</t>
  </si>
  <si>
    <t>3'X3' PCBOX CULV{M-259}FH=10</t>
  </si>
  <si>
    <t>4'X2' PCBOX CULV{M-259}FH=2</t>
  </si>
  <si>
    <t>4'X2' PCBOX CULV{M-259}FH=3</t>
  </si>
  <si>
    <t>4'X2' PCBOX CULV{M-259}FH=4</t>
  </si>
  <si>
    <t>6"YELLOW SOLID LINES-PVT.EDGE&amp;NO PASS. ZONE - EPOXY PAINT</t>
  </si>
  <si>
    <t>12"YELLOW SOLID LINES-DIAGONAL LINE - EPOXY PAINT</t>
  </si>
  <si>
    <t>24" YELLOW DIAGONAL LINE - EPOXY PAINT</t>
  </si>
  <si>
    <t>RESET END TREATMENT TYPE IA-3</t>
  </si>
  <si>
    <t>QUADTREND</t>
  </si>
  <si>
    <t>CONC. MED. BARRIER (TYPE-1)</t>
  </si>
  <si>
    <t>CONC.MED.BARRIER(T-1)W/COATING</t>
  </si>
  <si>
    <t>CONC.MED.BARRIER(TYPE 1)LT.WT</t>
  </si>
  <si>
    <t>CONC. MED. BARRIER (TYPE-2)</t>
  </si>
  <si>
    <t>CONC.MED.BARRIER(T-2)W/COATING</t>
  </si>
  <si>
    <t>CONC. MED. BARRIER (TYPE-3)</t>
  </si>
  <si>
    <t>CONC.MED.BARRIER(T-3)W/COATING</t>
  </si>
  <si>
    <t>CONC. MED. BARRIER (TYPE-4)</t>
  </si>
  <si>
    <t>CONC.MED.BARRIER(T-4)W/COATING</t>
  </si>
  <si>
    <t>CONC. MED. BARRIER (TYPE-5)</t>
  </si>
  <si>
    <t>7'X7' PCBOX CULV{M-259}FH=2</t>
  </si>
  <si>
    <t>7'X7' PCBOX CULV{M-259}FH=3</t>
  </si>
  <si>
    <t>18"X18" RC CUL.TEE (CLASS IV)</t>
  </si>
  <si>
    <t>24"X15" RC CUL.TEE (CLASS IV)</t>
  </si>
  <si>
    <t>24"X18" RC CUL.TEE (CLASS IV)</t>
  </si>
  <si>
    <t>24"X24" RC CUL.TEE (CLASS IV)</t>
  </si>
  <si>
    <t>30"X15" RC CUL.TEE (CLASS IV)</t>
  </si>
  <si>
    <t>30"X18" RC CUL.TEE (CLASS IV)</t>
  </si>
  <si>
    <t>30"X24" RC CUL.TEE (CLASS IV)</t>
  </si>
  <si>
    <t>30"X30" RC CUL.TEE (CLASS IV)</t>
  </si>
  <si>
    <t>36"X15" RC CUL.TEE (CLASS IV)</t>
  </si>
  <si>
    <t>36"X18" RC CUL.TEE (CLASS IV)</t>
  </si>
  <si>
    <t>36"X24" RC CUL.TEE (CLASS IV)</t>
  </si>
  <si>
    <t>36"X30" RC CUL.TEE (CLASS IV)</t>
  </si>
  <si>
    <t>36"X36" RC CUL.TEE (CLASS IV)</t>
  </si>
  <si>
    <t>42"X15" RC CUL.TEE (CLASS IV)</t>
  </si>
  <si>
    <t>42"X18" RC CUL.TEE (CLASS IV)</t>
  </si>
  <si>
    <t>42"X24" RC CUL.TEE (CLASS IV)</t>
  </si>
  <si>
    <t>42"X30" RC CUL.TEE (CLASS IV)</t>
  </si>
  <si>
    <t>42"X36" RC CUL.TEE (CLASS IV)</t>
  </si>
  <si>
    <t>42"X42" RC CUL.TEE (CLASS IV)</t>
  </si>
  <si>
    <t>48"X15" RC CUL.TEE (CLASS IV)</t>
  </si>
  <si>
    <t>48"X18" RC CUL.TEE (CLASS IV)</t>
  </si>
  <si>
    <t>48"X24" RC CUL.TEE (CLASS IV)</t>
  </si>
  <si>
    <t>48"X30" RC CUL.TEE (CLASS IV)</t>
  </si>
  <si>
    <t>48"X36" RC CUL.TEE (CLASS IV)</t>
  </si>
  <si>
    <t>48"X42" RC CUL.TEE (CLASS IV)</t>
  </si>
  <si>
    <t>48"X48" RC CUL.TEE (CLASS IV)</t>
  </si>
  <si>
    <t>15"X15" RC CUL.WYE (CLASS IV)</t>
  </si>
  <si>
    <t>18"X15" RC CUL.WYE (CLASS IV)</t>
  </si>
  <si>
    <t>18"X18" RC CUL.WYE (CLASS IV)</t>
  </si>
  <si>
    <t>18"X18"RCP-TEE(C-3)AASHTO M315</t>
  </si>
  <si>
    <t>24"X15"RCP-TEE(C-3)AASHTO M315</t>
  </si>
  <si>
    <t>24"X18"RCP-TEE(C-3)AASHTO M315</t>
  </si>
  <si>
    <t>24"X24"RCP-TEE(C-3)AASHTO M315</t>
  </si>
  <si>
    <t>30"X15"RCP-TEE(C-3)AASHTO M315</t>
  </si>
  <si>
    <t>30"X18"RCP-TEE(C-3)AASHTO M315</t>
  </si>
  <si>
    <t>30"X24"RCP-TEE(C-3)AASHTO M315</t>
  </si>
  <si>
    <t>36"X15"RCP-TEE(C-3)AASHTO M315</t>
  </si>
  <si>
    <t>36"X18"RCP-TEE(C-3)AASHTO M315</t>
  </si>
  <si>
    <t>36"X36"RCP-TEE(C-3)AASHTO M315</t>
  </si>
  <si>
    <t>42"X12"RCP-TEE(C-3)AASHTO M315</t>
  </si>
  <si>
    <t>42"X15"RCP-TEE(C-3)AASHTO M315</t>
  </si>
  <si>
    <t>GUARDRAIL W-BEAM WITH MOMENT SLAB FOOTING</t>
  </si>
  <si>
    <t>NEC</t>
  </si>
  <si>
    <t xml:space="preserve">42"X18" CORR.WALL PIPE CUL.TEE  </t>
  </si>
  <si>
    <t xml:space="preserve">42"X24" CORR.WALL PIPE CUL.TEE  </t>
  </si>
  <si>
    <t xml:space="preserve">42"X30" CORR.WALL PIPE CUL.TEE  </t>
  </si>
  <si>
    <t xml:space="preserve">42"X36" CORR.WALL PIPE CUL.TEE  </t>
  </si>
  <si>
    <t xml:space="preserve">42"X42" CORR.WALL PIPE CUL.TEE  </t>
  </si>
  <si>
    <t xml:space="preserve">48"X15" CORR.WALL PIPE CUL.TEE  </t>
  </si>
  <si>
    <t>8"WH.SLD(XWLK&amp;CHANN)EPOXYPAINT</t>
  </si>
  <si>
    <t>12"WH.SLD.GORE LINE-EPOXYPAINT</t>
  </si>
  <si>
    <t>12"WH.SLD.DIAG.LINE-EPOXYPAINT</t>
  </si>
  <si>
    <t>24"WH.SLD-STOP/DIAG-EPOXY PNT.</t>
  </si>
  <si>
    <t>WH.SING.ARROWS-EPOXY PAINT</t>
  </si>
  <si>
    <t>WH.WORD MESS."ONLY"-EPOXYPAINT</t>
  </si>
  <si>
    <t>WH.COM.ARRW-STR&amp;RT/LT-EPOXYPNT</t>
  </si>
  <si>
    <t>WH.LNE DRP.ARRW-LT/RT-EPOXYPNT</t>
  </si>
  <si>
    <t>RAILROAD CROSS.SYM.-EPOXYPAINT</t>
  </si>
  <si>
    <t>4"YEL.BRKN-GAPS EXC-EPOXYPAINT</t>
  </si>
  <si>
    <t>4"YEL.SLD.-PVT EDGE-EPOXYPAINT</t>
  </si>
  <si>
    <t>6"YEL.SLD.-PVT.EDGE-EPOXYPAINT</t>
  </si>
  <si>
    <t>12"YEL.SLD-DIAG.LNE-EPOXYPAINT</t>
  </si>
  <si>
    <t>24"YELLOW DIAG.LINE-EPOXYPAINT</t>
  </si>
  <si>
    <t>AWF</t>
  </si>
  <si>
    <t>1/2" GALVANIZED STEEL CABLE</t>
  </si>
  <si>
    <t>21' STEEL POLE W/26' MAST ARM</t>
  </si>
  <si>
    <t>21' STEEL POLE W/28' MAST ARM</t>
  </si>
  <si>
    <t>21' STEEL POLE W/30' MAST ARM</t>
  </si>
  <si>
    <t>21' STEEL POLE W/32' MAST ARM</t>
  </si>
  <si>
    <t>21' STEEL POLE W/34' MAST ARM</t>
  </si>
  <si>
    <t>21' STEEL POLE W/36' MAST ARM</t>
  </si>
  <si>
    <t>21' STEEL POLE W/38' MAST ARM</t>
  </si>
  <si>
    <t>21' STEEL POLE W/40' MAST ARM</t>
  </si>
  <si>
    <t>21' STEEL POLE W/42' MAST ARM</t>
  </si>
  <si>
    <t>21' STEEL POLE W/44' MAST ARM</t>
  </si>
  <si>
    <t>21' STEEL POLE W/46' MAST ARM</t>
  </si>
  <si>
    <t>21' STEEL POLE W/48' MAST ARM</t>
  </si>
  <si>
    <t>21' STEEL POLE W/50' MAST ARM</t>
  </si>
  <si>
    <t>12" X 28' STEEL STRAIN POLE</t>
  </si>
  <si>
    <t>12" X 30' STEEL STRAIN POLE</t>
  </si>
  <si>
    <t>12"X32' STL.STRAIN POLE(2 PLY)</t>
  </si>
  <si>
    <t>12"X34' STL.STRAIN POLE(2 PLY)</t>
  </si>
  <si>
    <t>12"X36' STL.STRAIN POLE(2 PLY)</t>
  </si>
  <si>
    <t>APSHALT BASE COURSE TYPE C (6" UNIFORM)</t>
  </si>
  <si>
    <t>APSHALT BASE COURSE TYPE C</t>
  </si>
  <si>
    <t>APSHALT BASE COURSE TYPE D (4" UNIFORM)</t>
  </si>
  <si>
    <t>APSHALT BASE COURSE TYPE D (6" UNIFORM)</t>
  </si>
  <si>
    <t xml:space="preserve">SURFACE PLANE ASPHALT PAVEMENT </t>
  </si>
  <si>
    <t>MILLING EXISTING ASPHALT PAVEMENT 8.0"</t>
  </si>
  <si>
    <t>MILLING EXISTING ASPHALT PAVEMENT 10.0"</t>
  </si>
  <si>
    <t>COLD MIX  ASPHALT NTERMEDIATE COURSE</t>
  </si>
  <si>
    <t>ASPHALT SURFACE TREATMENT(SINGLE TREATMENT)</t>
  </si>
  <si>
    <t>ASPHALT SURFACE TREATMENT (DOUBLE TREATMENT) TYPE 1</t>
  </si>
  <si>
    <t>ASPHALT SURFACE TREATMENT (DOUBLE TREATMENT) TYPE 2</t>
  </si>
  <si>
    <t>ASPHALT SURFACE TREATMENT (DOUBLE TREATMENT) TYPE 3</t>
  </si>
  <si>
    <t>FENDER SYSTEM REPLACEMENT</t>
  </si>
  <si>
    <t>MATERIAL TESTING - OTHER</t>
  </si>
  <si>
    <t>CONTRACT TIME (SCENARIO 1)</t>
  </si>
  <si>
    <t>CONTRACT TIME (SCENARIO 2)</t>
  </si>
  <si>
    <t>MOBILIZATION (SEVERE DAMAGE TO GUARDRAIL)</t>
  </si>
  <si>
    <t>BORROW EXCAVATION - SPECIAL (FA-13)</t>
  </si>
  <si>
    <t>GRADED AGGREGATE BASE COURSE (9" UNIFORM)</t>
  </si>
  <si>
    <t>ADDITIONAL ROCK FOR FULL DEPTH RECLAMATION</t>
  </si>
  <si>
    <t>CEMENT MODIFIED RECYCLED BASE (4" UNIFORM)</t>
  </si>
  <si>
    <t>CEMENT MODIFIED RECYCLED BASE (5" UNIFORM)</t>
  </si>
  <si>
    <t>3"SCH40HDPE COND.(TRENCHLESS)</t>
  </si>
  <si>
    <t>4"SCH40HDPE COND.(TRENCHLESS)</t>
  </si>
  <si>
    <t>1"SCH40HDPE COND(TRNCHLSS)/ROCK</t>
  </si>
  <si>
    <t>2"SCH40HDPE COND(TRNCHLSS)/ROCK</t>
  </si>
  <si>
    <t>3"SCH40HDPE COND(TRNCHLSS)/ROCK</t>
  </si>
  <si>
    <t>4"SCH40HDPE COND(TRNCHLSS)/ROCK</t>
  </si>
  <si>
    <t>#2CU,1,600V,RHH,RHW,USE</t>
  </si>
  <si>
    <t>#4 BARE CU.WIRE GROUND</t>
  </si>
  <si>
    <t>#4CU,1,600V,RHH,RHW,USE</t>
  </si>
  <si>
    <t>#6 BARE CU.WIRE GROUND</t>
  </si>
  <si>
    <t>#12CU,1,600V,RHH,RHW,USE</t>
  </si>
  <si>
    <t>#12CU.WIRE,600V,THHN,THWN,MTW</t>
  </si>
  <si>
    <t>#14CU.WIRE,600V,THHN,THWN,MTW</t>
  </si>
  <si>
    <t>NO.14CU.WIRE,1CONDUC,IMSA-20-1</t>
  </si>
  <si>
    <t>NO.14CU.WIRE,2CONDUC,IMSA-20-1</t>
  </si>
  <si>
    <t>18"CR.STL.PIPE 30 DEG 0.079"</t>
  </si>
  <si>
    <t>18"CR.STL.PIPE 45 DEG 0.079"</t>
  </si>
  <si>
    <t>18"CR.STL.PIPE 90 DEG 0.079"</t>
  </si>
  <si>
    <t>CNTRL.8PH,T-5 BMTD-CO.&amp;PRE.HAR</t>
  </si>
  <si>
    <t>CNTRL.8PH,T-5 B MTD-W/COORD.</t>
  </si>
  <si>
    <t>CNTRL.8PH,T-5 B MTD-ISOLATED</t>
  </si>
  <si>
    <t>CNTRL.8PH,T-4 B MTD-COMP.CNTR.</t>
  </si>
  <si>
    <t>CNTRL.8PH,T-4 BMTD-CO.&amp;PRE.HAR</t>
  </si>
  <si>
    <t>CNTRL.8PH,T-4 BMTD-W/COORD.</t>
  </si>
  <si>
    <t>CNTRL.8PH,T-4 B MTD-ISOLATED</t>
  </si>
  <si>
    <t>CNTRL.8PH,T-4 P MTD-FOR MAST.</t>
  </si>
  <si>
    <t>CNTRL.8PH,T-4 PMTD-COMP.CNTRL.</t>
  </si>
  <si>
    <t>CNTRL.8PH,T-4PMTD-CO.&amp;PRE.HAR</t>
  </si>
  <si>
    <t>CNTRL.8PH,T-4 P MTD-W/COORD.</t>
  </si>
  <si>
    <t>CNTRL.8PH,T-4 P MTD-ISOLATED</t>
  </si>
  <si>
    <t>CNTRL.4PH,T-5 B MTD-FOR MAST.</t>
  </si>
  <si>
    <t>CNTRL.4PH,T-5 B MTD-COMP.CNTRL</t>
  </si>
  <si>
    <t>CNTRL.4PH,T-5 BMTD-CO.&amp;PRE.HAR</t>
  </si>
  <si>
    <t>CNTRL.4PH,T-5 BMTD-W/COORD.</t>
  </si>
  <si>
    <t>CNTRL.4PH,T-5 BMTD-ISOLATED</t>
  </si>
  <si>
    <t>CNTRL.4PH,T-4 BMTD-FOR MAST.</t>
  </si>
  <si>
    <t>CNTRL.4PH,T-4 BMTD-COMP.CNTR.</t>
  </si>
  <si>
    <t>CNTRL.4PH,T-4 BMTD-CO.&amp;PRE.HAR</t>
  </si>
  <si>
    <t>CNTRL.4PH,T-4 BMTD-W/COORD.</t>
  </si>
  <si>
    <t>CNTRL.4PH,T-4 BMTD-ISOLATED</t>
  </si>
  <si>
    <t>CNTRL.4PH,T-4 PMTD-FOR MAST.</t>
  </si>
  <si>
    <t>8"   CONCRETE TILE UNDERDRAIN</t>
  </si>
  <si>
    <t>SGL.LT.STD.25'HT.AL.POLE-8'TRUSS AL.BRACKET ARM-STRUC.MT.</t>
  </si>
  <si>
    <t>DRILLED SHAFT WITH WET &amp; DRY EXCAVATION - 54" DIAMETER</t>
  </si>
  <si>
    <t>DRILLED SHAFT WITH ROCK EXCAVATION - 54" DIAMETER</t>
  </si>
  <si>
    <t>CNTRL.4PH,T-4 PMTD-CO.&amp;PRE.HAR</t>
  </si>
  <si>
    <t>CNTRL.4PH,T-4 PMTD-W/COORD.</t>
  </si>
  <si>
    <t>CNTRL.4PH,T-4 PMTD-ISOLATED</t>
  </si>
  <si>
    <t>CNTRL.4PH,T-3 PMTD-COMP.CNTRL.</t>
  </si>
  <si>
    <t>CNTRL.4PH,T-3 PMTD-CO.&amp;PRE.HAR</t>
  </si>
  <si>
    <t>CNTRL.4PH,T-3 PMTD-W/COORD.</t>
  </si>
  <si>
    <t>CNTRL.4PH,T-3 PMTD-ISOLATED</t>
  </si>
  <si>
    <t>CNTRL.2PH,T-5 B MTD-FOR MAST.</t>
  </si>
  <si>
    <t>CNTRL.2PH,T-5 B MTD-COMP.CNTRL</t>
  </si>
  <si>
    <t>CNTRL.2PH,T-5 BMTD-CO.&amp;PRE.HAR</t>
  </si>
  <si>
    <t>CNTRL.2PH,T-5 BMTD-W/COORD.</t>
  </si>
  <si>
    <t>CNTRL.2PH,T-5 BMTD-ISOLATED</t>
  </si>
  <si>
    <t>CNTRL.2PH,T-4 BMTD-FOR MAST.</t>
  </si>
  <si>
    <t>PREFAB.GEOCOMPOSITE FIN DRAIN</t>
  </si>
  <si>
    <t>RESET UNDERDRAIN END PROTECTOR</t>
  </si>
  <si>
    <t>4"   UNDERDRAIN END PROTECTOR</t>
  </si>
  <si>
    <t>6"   UNDERDRAIN END PROTECTOR</t>
  </si>
  <si>
    <t>6"   COR.MET.PIPE.SLOPE DRAIN-TEMP.</t>
  </si>
  <si>
    <t>8"   COR. MET.PIPE SLOPE DRAIN-TEMP.</t>
  </si>
  <si>
    <t>10"  COR.MET.PIPE SLOPE DRAIN-TEMP.</t>
  </si>
  <si>
    <t>12"  COR.MET.PIPE SLOPE DRAIN-TEMP.</t>
  </si>
  <si>
    <t>6"   BIT.-FIB.PIPE SLOPE DRAIN</t>
  </si>
  <si>
    <t>8"   BIT.-FIB.PIPE SLOPE DRAIN</t>
  </si>
  <si>
    <t>10"  BIT.-FIB.PIPE SLOPE DRAIN</t>
  </si>
  <si>
    <t>12"  BIT.-FIB.PIPE SLOPE DRAIN</t>
  </si>
  <si>
    <t>4" PVC PIPE SLOPE DRAIN</t>
  </si>
  <si>
    <t>6" PVC PIPE SLOPE DRAIN</t>
  </si>
  <si>
    <t>8" PVC PIPE SLOPE DRAIN</t>
  </si>
  <si>
    <t>30X48X30D.UNGRD.ENCL.(POLYC)HD</t>
  </si>
  <si>
    <t>ALUMINUM HANDHOLE BOX</t>
  </si>
  <si>
    <t>4X4X2D.ELEC.SURF.MNT.JUNC.BOX</t>
  </si>
  <si>
    <t>15"REIN.CONCRETE PIPE-C-443JT(M315)BORED &amp; JACKED</t>
  </si>
  <si>
    <t>18"REIN.CONCRETE PIPE-C-443JT(M315)TRENCHLESS</t>
  </si>
  <si>
    <t>24"REIN.CONCRETE PIPE-C-443JT(M315)TRENCHLESS</t>
  </si>
  <si>
    <t>30"REIN.CONCRETE PIPE-C-443JT(M315)TRENCHLESS</t>
  </si>
  <si>
    <t>36"REIN.CONCRETE PIPE-C-443JT(M315)TRENCHLESS</t>
  </si>
  <si>
    <t>42"REIN.CONCRETE PIPE-C-443JT(M315)TRENCHLESS</t>
  </si>
  <si>
    <t>4X4X4D.ELEC.SURF.MNT.JUNC.BOX</t>
  </si>
  <si>
    <t>5X5X3D.ELEC.SURF.MNT.JUNC.BOX</t>
  </si>
  <si>
    <t>5X5X4D.ELEC.SURF.MNT.JUNC.BOX</t>
  </si>
  <si>
    <t>6X4X3D.ELEC.SURF.MNT.JUNC.BOX</t>
  </si>
  <si>
    <t>6X4X4D.ELEC.SURF.MNT.JUNC.BOX</t>
  </si>
  <si>
    <t>6X6X2D.ELEC.SURF.MNT.JUNC.BOX</t>
  </si>
  <si>
    <t>6X6X3D.ELEC.SURF.MNT.JUNC.BOX</t>
  </si>
  <si>
    <t>6X6X4D.ELEC.SURF.MNT.JUNC.BOX</t>
  </si>
  <si>
    <t>6X6X5D.ELEC.SURF.MNT.JUNC.BOX</t>
  </si>
  <si>
    <t>6X6X6D.ELEC.SURF.MNT.JUNC.BOX</t>
  </si>
  <si>
    <t>8X8X3D.ELEC.SURF.MNT.JUNC.BOX</t>
  </si>
  <si>
    <t>8X8X4D.ELEC.SURF.MNT.JUNC.BOX</t>
  </si>
  <si>
    <t>8X8X5D.ELEC.SURF.MNT.JUNC.BOX</t>
  </si>
  <si>
    <t>8X8X6D.ELEC.SURF.MNT.JUNC.BOX</t>
  </si>
  <si>
    <t>8X8X8D.ELEC.SURF.MNT.JUNC.BOX</t>
  </si>
  <si>
    <t>10X10X6D.ELEC.SURF.MT.JUNC.BOX</t>
  </si>
  <si>
    <t>12X12X6D.ELEC.SURF.MT.JUNC.BOX</t>
  </si>
  <si>
    <t>18X6X4D.ELEC.SURF.MT.JUNC.BOX</t>
  </si>
  <si>
    <t>18X6X6D.ELEC.SURF.MT.JUNC.BOX</t>
  </si>
  <si>
    <t>18X12X6D ELEC SURF.MT.JUNC.BOX</t>
  </si>
  <si>
    <t>72X30X16D ELEC.SUR.MT.JUNC.BOX</t>
  </si>
  <si>
    <t>CURB MNT.JUNC.BOX(BARR. TYPE)</t>
  </si>
  <si>
    <t>LIGHT STANDARD FOUNDATION</t>
  </si>
  <si>
    <t>REPL.OF LIGHT BRACKET FINIAL</t>
  </si>
  <si>
    <t>SINGLE LIGHT DECORATIVE POLE</t>
  </si>
  <si>
    <t>S.LT.SD.25'HT.AL.4'ARM-STR.MT.</t>
  </si>
  <si>
    <t>S.LT.SD.25'HT.AL.6'ARM-STR.MT.</t>
  </si>
  <si>
    <t>S.LT.SD.25'HT.AL.8'ARM-STR.MT.</t>
  </si>
  <si>
    <t>S.LT.SD.30'HT.AL2'TENON-STR.MT</t>
  </si>
  <si>
    <t>S.LT.SD.30'HT.AL.4'ARM-STR.MT.</t>
  </si>
  <si>
    <t>S.LT.SD.30'HT.AL.6'ARM-STR.MT.</t>
  </si>
  <si>
    <t>S.LT.SD.30'HT.AL.8'ARM-STR.MT.</t>
  </si>
  <si>
    <t>S.LT.SD.35'HT.AL.4'ARM-STR.MT.</t>
  </si>
  <si>
    <t>S.LT.SD.35'HT.AL.6'ARM-STR.MT.</t>
  </si>
  <si>
    <t>S.LT.SD.35'HT.AL.8'ARM-STR.MT.</t>
  </si>
  <si>
    <t>30"X15" R.C. PIPE CULVERT TEE (CLASS III)AASHTO M315 JOINT</t>
  </si>
  <si>
    <t>30"X18" R.C. PIPE CULVERT TEE (CLASS III)AASHTO M315 JOINT</t>
  </si>
  <si>
    <t>30"X24" R.C. PIPE CULVERT TEE (CLASS III)AASHTO M315 JOINT</t>
  </si>
  <si>
    <t>36"X15" R.C. PIPE CULVERT TEE (CLASS III)AASHTO M315 JOINT</t>
  </si>
  <si>
    <t>36"X18" R.C. PIPE CULVERT TEE (CLASS III)AASHTO M315 JOINT</t>
  </si>
  <si>
    <t>36"X36" R.C. PIPE CULVERT TEE (CLASS III)AASHTO M315 JOINT</t>
  </si>
  <si>
    <t>42"X12" R.C. PIPE CULVERT TEE (CLASS III)AASHTO M315 JOINT</t>
  </si>
  <si>
    <t>42"X15" R.C. PIPE CULVERT TEE (CLASS III)AASHTO M315 JOINT</t>
  </si>
  <si>
    <t>42"X42" R.C. PIPE CULVERT TEE (CLASS III)AASHTO M315 JOINT</t>
  </si>
  <si>
    <t>48"X12" R.C. PIPE CULVERT TEE (CLASS III)AASHTO M315 JOINT</t>
  </si>
  <si>
    <t>48"X15" R.C. PIPE CULVERT TEE (CLASS III)AASHTO M315 JOINT</t>
  </si>
  <si>
    <t>48"X48" R.C. PIPE CULVERT TEE (CLASS III)AASHTO M315 JOINT</t>
  </si>
  <si>
    <t xml:space="preserve">54"X54" SM. WALL PIPE CUL.WYE  </t>
  </si>
  <si>
    <t xml:space="preserve">60"X15" SM. WALL PIPE CUL.WYE  </t>
  </si>
  <si>
    <t xml:space="preserve">60"X18" SM. WALL PIPE CUL.WYE  </t>
  </si>
  <si>
    <t xml:space="preserve">60"X24" SM. WALL PIPE CUL.WYE  </t>
  </si>
  <si>
    <t xml:space="preserve">60"X30" SM. WALL PIPE CUL.WYE  </t>
  </si>
  <si>
    <t xml:space="preserve">60"X36" SM. WALL PIPE CUL.WYE  </t>
  </si>
  <si>
    <t xml:space="preserve">60"X42" SM. WALL PIPE CUL.WYE  </t>
  </si>
  <si>
    <t>36"X24" RC CUL.WYE (CLASS III)</t>
  </si>
  <si>
    <t>36"X30" RC CUL.WYE (CLASS III)</t>
  </si>
  <si>
    <t>36"X36" RC CUL.WYE (CLASS III)</t>
  </si>
  <si>
    <t>42"X15" RC CUL.WYE (CLASS III)</t>
  </si>
  <si>
    <t>42"X18" RC CUL.WYE (CLASS III)</t>
  </si>
  <si>
    <t xml:space="preserve">66"X12" SM. WALL PIPE CUL.WYE  </t>
  </si>
  <si>
    <t xml:space="preserve">66"X15" SM. WALL PIPE CUL.WYE  </t>
  </si>
  <si>
    <t xml:space="preserve">66"X18" SM. WALL PIPE CUL.WYE  </t>
  </si>
  <si>
    <t xml:space="preserve">66"X24" SM. WALL PIPE CUL.WYE  </t>
  </si>
  <si>
    <t xml:space="preserve">66"X30" SM. WALL PIPE CUL.WYE  </t>
  </si>
  <si>
    <t xml:space="preserve">66"X36" SM. WALL PIPE CUL.WYE  </t>
  </si>
  <si>
    <t xml:space="preserve">66"X42" SM. WALL PIPE CUL.WYE  </t>
  </si>
  <si>
    <t>18"X18" RC CUL.WYE (CLASS III)</t>
  </si>
  <si>
    <t>24"X15" RC CUL.WYE (CLASS III)</t>
  </si>
  <si>
    <t>24"X18" RC CUL.WYE (CLASS III)</t>
  </si>
  <si>
    <t>24"X24" RC CUL.WYE (CLASS III)</t>
  </si>
  <si>
    <t>30"X15" RC CUL.WYE (CLASS III)</t>
  </si>
  <si>
    <t>30"X18" RC CUL.WYE (CLASS III)</t>
  </si>
  <si>
    <t>30"X24" RC CUL.WYE (CLASS III)</t>
  </si>
  <si>
    <t>30"X30" RC CUL.WYE (CLASS III)</t>
  </si>
  <si>
    <t>36"X15" RC CUL.WYE (CLASS III)</t>
  </si>
  <si>
    <t>36"X18" RC CUL.WYE (CLASS III)</t>
  </si>
  <si>
    <t>72"X18"CORR.WALL PIPE CUL.WYE</t>
  </si>
  <si>
    <t>72"X24"CORR.WALL PIPE CUL.WYE</t>
  </si>
  <si>
    <t>72"X30"CORR.WALL PIPE CUL.WYE</t>
  </si>
  <si>
    <t>72"X36"CORR.WALL PIPE CUL.WYE</t>
  </si>
  <si>
    <t>72"X42"CORR.WALL PIPE CUL.WYE</t>
  </si>
  <si>
    <t>72"X48"CORR.WALL PIPE CUL.WYE</t>
  </si>
  <si>
    <t>72"X54"CORR.WALL PIPE CUL.WYE</t>
  </si>
  <si>
    <t>72"X60"CORR.WALL PIPE CUL.WYE</t>
  </si>
  <si>
    <t>72"X66"CORR.WALL PIPE CUL.WYE</t>
  </si>
  <si>
    <t>72"X72"CORR.WALL PIPE CUL.WYE</t>
  </si>
  <si>
    <t xml:space="preserve">15"CORR.WALL PIPE 15 DEG BEND  </t>
  </si>
  <si>
    <t xml:space="preserve">15"CORR.WALL PIPE 30 DEG BEND  </t>
  </si>
  <si>
    <t xml:space="preserve">15"CORR.WALL PIPE 45 DEG BEND  </t>
  </si>
  <si>
    <t xml:space="preserve">15"CORR.WALL PIPE 90 DEG BEND  </t>
  </si>
  <si>
    <t xml:space="preserve">18"CORR.WALL PIPE 15 DEG BEND  </t>
  </si>
  <si>
    <t xml:space="preserve">18"CORR.WALL PIPE 30 DEG BEND  </t>
  </si>
  <si>
    <t>27'STL.POLE W/90D.ARMS-48'X48</t>
  </si>
  <si>
    <t>27'STL.POLE W/90D.ARMS-48'X60</t>
  </si>
  <si>
    <t>27'STL.POLE W/90D.ARMS-50'X50</t>
  </si>
  <si>
    <t>ITEM</t>
  </si>
  <si>
    <t>CATS</t>
  </si>
  <si>
    <t>QUANTITY</t>
  </si>
  <si>
    <t>UNIT</t>
  </si>
  <si>
    <t>BY</t>
  </si>
  <si>
    <t>DATE</t>
  </si>
  <si>
    <t>Construction Cost Estimate</t>
  </si>
  <si>
    <t>UNIT COST</t>
  </si>
  <si>
    <t>TOTAL COST</t>
  </si>
  <si>
    <t>PAY ITEM</t>
  </si>
  <si>
    <t>PAY UNIT</t>
  </si>
  <si>
    <t>Project Name</t>
  </si>
  <si>
    <t>REVESION NOTES</t>
  </si>
  <si>
    <t>NUMBER</t>
  </si>
  <si>
    <t>DESC</t>
  </si>
  <si>
    <t>SHT 2</t>
  </si>
  <si>
    <t>SHT 2A</t>
  </si>
  <si>
    <t>SHT 2B</t>
  </si>
  <si>
    <t>SHT 2C</t>
  </si>
  <si>
    <t>SHT 2D</t>
  </si>
  <si>
    <t>DGN</t>
  </si>
  <si>
    <t>DWG</t>
  </si>
  <si>
    <t>CKD</t>
  </si>
  <si>
    <t>48" RC 30 DEG BEND (CLASS III)</t>
  </si>
  <si>
    <t>48" RC 45 DEG BEND (CLASS III)</t>
  </si>
  <si>
    <t>48" RC 90 DEG BEND (CLASS III)</t>
  </si>
  <si>
    <t>54" RC 15 DEG BEND (CLASS III)</t>
  </si>
  <si>
    <t>54" RC 30 DEG BEND (CLASS III)</t>
  </si>
  <si>
    <t>54" RC 45 DEG BEND (CLASS III)</t>
  </si>
  <si>
    <t>54" RC 90 DEG BEND (CLASS III)</t>
  </si>
  <si>
    <t>60" RC 30 DEG BEND (CLASS III)</t>
  </si>
  <si>
    <t>60" RC 45 DEG BEND (CLASS III)</t>
  </si>
  <si>
    <t>60" RC 90 DEG BEND (CLASS III)</t>
  </si>
  <si>
    <t xml:space="preserve">36"X24" CORRUGATED WALL PIPE CUL.WYE  </t>
  </si>
  <si>
    <t xml:space="preserve">36"X30" CORRUGATED WALL PIPE CUL.WYE  </t>
  </si>
  <si>
    <t xml:space="preserve">36"X36" CORRUGATED WALL PIPE CUL.WYE  </t>
  </si>
  <si>
    <t xml:space="preserve">42"X15" CORRUGATED WALL PIPE CUL.WYE  </t>
  </si>
  <si>
    <t xml:space="preserve">42"X18" CORRUGATED WALL PIPE CUL.WYE  </t>
  </si>
  <si>
    <t xml:space="preserve">42"X24" CORRUGATED WALL PIPE CUL.WYE  </t>
  </si>
  <si>
    <t xml:space="preserve">42"X30" CORRUGATED WALL PIPE CUL.WYE  </t>
  </si>
  <si>
    <t xml:space="preserve">42"X36" CORRUGATED WALL PIPE CUL.WYE  </t>
  </si>
  <si>
    <t xml:space="preserve">42"X42" CORRUGATED WALL PIPE CUL.WYE  </t>
  </si>
  <si>
    <t xml:space="preserve">48"X15" CORRUGATED WALL PIPE CUL.WYE  </t>
  </si>
  <si>
    <t xml:space="preserve">24"X24" CORRUGATED WALL PIPE CUL.WYE  </t>
  </si>
  <si>
    <t xml:space="preserve">30"X15" CORRUGATED WALL PIPE CUL.WYE  </t>
  </si>
  <si>
    <t xml:space="preserve">30"X18" CORRUGATED WALL PIPE CUL.WYE  </t>
  </si>
  <si>
    <t xml:space="preserve">30"X24" CORRUGATED WALL PIPE CUL.WYE  </t>
  </si>
  <si>
    <t xml:space="preserve">30"X30" CORRUGATED WALL PIPE CUL.WYE  </t>
  </si>
  <si>
    <t xml:space="preserve">36"X15" CORRUGATED WALL PIPE CUL.WYE  </t>
  </si>
  <si>
    <t xml:space="preserve">36"X18" CORRUGATED WALL PIPE CUL.WYE  </t>
  </si>
  <si>
    <t xml:space="preserve">54"X36" CORRUGATED WALL PIPE CUL.WYE  </t>
  </si>
  <si>
    <t xml:space="preserve">54"X42" CORRUGATED WALL PIPE CUL.WYE  </t>
  </si>
  <si>
    <t>18" R.C. BEV. END SECTN-CL 3</t>
  </si>
  <si>
    <t>24" R.C. BEV. END SECTN-CL 3</t>
  </si>
  <si>
    <t>30" R.C. BEV. END SECTN-CL 3</t>
  </si>
  <si>
    <t>36" R.C. BEV. END SECTN-CL 3</t>
  </si>
  <si>
    <t>42" R.C. BEV. END SECTN-CL 3</t>
  </si>
  <si>
    <t>48" R.C. BEV. END SECTN-CL 3</t>
  </si>
  <si>
    <t>15" RC/CU. FLAR. END SECT-CL3</t>
  </si>
  <si>
    <t>18" RC/CU. FLAR. END SECT-CL3</t>
  </si>
  <si>
    <t>24" RC/CU. FLAR. END SECT-CL3</t>
  </si>
  <si>
    <t>30" RC/CU. FLAR. END SECT-CL3</t>
  </si>
  <si>
    <t>D.LT.SD.50'AL.4'TR.ARM-STR.MT.</t>
  </si>
  <si>
    <t>D.LT.SD.50'AL.6'TR.ARM-STR.MT.</t>
  </si>
  <si>
    <t>D.LT.SD.50'AL.8'TR.ARM-STR.MT.</t>
  </si>
  <si>
    <t>D.LT.SD.50'AL.10'TR.ARM-STR.MT</t>
  </si>
  <si>
    <t>D.LT.SD.50'AL.12'TR.ARM-STR.MT</t>
  </si>
  <si>
    <t>D.LT.SD.50'AL.15'TR.ARM-STR.MT</t>
  </si>
  <si>
    <t>MACROTEXTURE SURFACE TREATMENT</t>
  </si>
  <si>
    <t>COLD IN-PLACE RECYC.BINDER-4"</t>
  </si>
  <si>
    <t>COLD IN-PLACE RECYC.BINDER-5"</t>
  </si>
  <si>
    <t>COLD IN-PLACE RECYC.BINDER-6"</t>
  </si>
  <si>
    <t>ROLLER COMPACTED CONC. PVMT.</t>
  </si>
  <si>
    <t>PORTLAND CEMENT CONC. PAV. 8"</t>
  </si>
  <si>
    <t>PORTLAND CEMENT CONC. PAV. 9"</t>
  </si>
  <si>
    <t>PORTLAND CEMENT CONC. PAV. 10"</t>
  </si>
  <si>
    <t>PORTLAND CEMENT CONC. PAV. 11"</t>
  </si>
  <si>
    <t>PORTLAND CEMENT CONC. PAV. 12"</t>
  </si>
  <si>
    <t>PORTLAND CEMENT CONC. PAV. 13"</t>
  </si>
  <si>
    <t>S.LT.SD.25'AL.8'TR.ARM-GRD.MT.</t>
  </si>
  <si>
    <t>S.LT.SD.25'AL.10'TR.ARM-GRD.MT</t>
  </si>
  <si>
    <t>S.LT.SD.25'AL.12'TR.ARM-GRD.MT</t>
  </si>
  <si>
    <t>S.LT.SD.25'AL.15'TR.ARM-GRD.MT</t>
  </si>
  <si>
    <t>S.LT.SD.30'AL.4'TR.ARM-GRD.MT.</t>
  </si>
  <si>
    <t>S.LT.SD.30'AL.6'TR.ARM-GRD.MT.</t>
  </si>
  <si>
    <t>S.LT.SD.30'AL.8'TR.ARM-GRD.MT.</t>
  </si>
  <si>
    <t>S.LT.SD.30'AL.10'TR.ARM-GRD.MT</t>
  </si>
  <si>
    <t>S.LT.SD.30'AL.12'TR.ARM-GRD.MT</t>
  </si>
  <si>
    <t>S.LT.SD.30'AL.15'TR.ARM-GRD.MT</t>
  </si>
  <si>
    <t>S.LT.SD.35'AL.4'TR.ARM-GRD.MT.</t>
  </si>
  <si>
    <t>S.LT.SD.35'AL.6'TR.ARM-GRD.MT.</t>
  </si>
  <si>
    <t>S.LT.SD.35'AL.8'TR.ARM-GRD.MT.</t>
  </si>
  <si>
    <t>S.LT.SD.35'AL.10'TR.ARM-GRD.MT</t>
  </si>
  <si>
    <t>PC CONC. PAV.FOR RAMPS 11"UNIF</t>
  </si>
  <si>
    <t>PC CONC. PAV.FOR RAMPS 12"UNIF</t>
  </si>
  <si>
    <t>MILL. EXIST. CONC. PAV. 0.75"</t>
  </si>
  <si>
    <t>MILL. EXIST. CONC. PAV. 1.0"</t>
  </si>
  <si>
    <t>S.LT.SD.40'AL.8'TR.ARM-GRD.MT.</t>
  </si>
  <si>
    <t>S.LT.SD.40'AL.10'TR.ARM-GRD.MT</t>
  </si>
  <si>
    <t>S.LT.SD.40'AL.12'TR.ARM-GRD.MT</t>
  </si>
  <si>
    <t>S.LT.SD.40'AL.15'TR.ARM-GRD.MT</t>
  </si>
  <si>
    <t>S.LT.SD.45'AL.4'TR.ARM-GRD.MT.</t>
  </si>
  <si>
    <t>S.LT.SD.45'AL.6'TR.ARM-GRD.MT.</t>
  </si>
  <si>
    <t>S.LT.SD.45'AL.8'TR.ARM-GRD.MT.</t>
  </si>
  <si>
    <t>S.LT.SD.45'AL.10'TR.ARM-GRD.MT</t>
  </si>
  <si>
    <t>S.LT.SD.45'AL.12'TR.ARM-GRD.MT</t>
  </si>
  <si>
    <t>30" RC/CU. FLAR. END SECT-CL5</t>
  </si>
  <si>
    <t>36" RC/CU. FLAR. END SECT-CL5</t>
  </si>
  <si>
    <t>42" RC/CU. FLAR. END SECT-CL5</t>
  </si>
  <si>
    <t>48" RC/CU. FLAR. END SECT-CL5</t>
  </si>
  <si>
    <t>54" RC/CU. FLAR. END SECT-CL5</t>
  </si>
  <si>
    <t>60" RC/CU. FLAR. END SECT-CL5</t>
  </si>
  <si>
    <t>72" RC/CU. FLAR. END SECT-CL5</t>
  </si>
  <si>
    <t>84" RC/CU. FLAR. END SECT-CL5</t>
  </si>
  <si>
    <t>96" RC/CU. FLAR. END SECT-CL5</t>
  </si>
  <si>
    <t>12"X12"COR.STL.PIPE TEE-0.064"</t>
  </si>
  <si>
    <t>15"X15"COR.STL.PIPE TEE-0.064"</t>
  </si>
  <si>
    <t>18"X15"COR.STL.PIPE TEE-0.064"</t>
  </si>
  <si>
    <t>18"X18"COR.STL.PIPE TEE-0.064"</t>
  </si>
  <si>
    <t>D.LT.SD.30'HT.AL.8'ARM-GRD.MT.</t>
  </si>
  <si>
    <t>D.LT.SD.35'HT.AL.4'ARM-GRD.MT.</t>
  </si>
  <si>
    <t>D.LT.SD.35'HT.AL.6'ARM-GRD.MT.</t>
  </si>
  <si>
    <t>D.LT.SD.35'HT.AL.8'ARM-GRD.MT.</t>
  </si>
  <si>
    <t>D.LT.SD.40'HT.AL.4'ARM-GRD.MT.</t>
  </si>
  <si>
    <t>D.LT.SD.40'HT.AL.6'ARM-GRD.MT.</t>
  </si>
  <si>
    <t>D.LT.SD.40'HT.AL.8'ARM-GRD.MT.</t>
  </si>
  <si>
    <t>D.LT.SD.45'HT.AL.4'ARM-GRD.MT.</t>
  </si>
  <si>
    <t>D.LT.SD.45'HT.AL.6'ARM-GRD.MT.</t>
  </si>
  <si>
    <t>D.LT.SD.45'HT.AL.8'ARM-GRD.MT.</t>
  </si>
  <si>
    <t>12"1WAY-1SECT(GRN)VEH.TRAF.SGN</t>
  </si>
  <si>
    <t>12"1WAY-1SECT(GA)VEH.TRAF.SGN</t>
  </si>
  <si>
    <t>8"1-WAY3SECT.-R.Y.G.TRAF.SGN</t>
  </si>
  <si>
    <t>8"1WAY-1SECT(RED)VEH.TRAF.SGN</t>
  </si>
  <si>
    <t>8"1WAY-1SECT(YEL)VEH.TRAF.SGN</t>
  </si>
  <si>
    <t>12"PROG.1WAY5SECT(R.Y.YA.G.GA)</t>
  </si>
  <si>
    <t>12"PROG.1WAY4SECT.(R+R.YA.GA)</t>
  </si>
  <si>
    <t>12"PROG.1WAY4SECT(R.Y.G.GA)</t>
  </si>
  <si>
    <t>12"OPT.PROG.1WAY3SECT.-R.Y.G.</t>
  </si>
  <si>
    <t>12"OPT.PROG.1WAY3SECT.-R.Y.GA.</t>
  </si>
  <si>
    <t>1WAY-1SEC.HAND/MAN PED.SIGNAL</t>
  </si>
  <si>
    <t>2WAY-1SECT.HAND/MAN PED.SIGNAL</t>
  </si>
  <si>
    <t>12" 1WAY-2SECT. PEDEST. SIGNAL</t>
  </si>
  <si>
    <t>12" 2WAY-2SECT. PEDEST. SIGNAL</t>
  </si>
  <si>
    <t>PEDES.PUSH BUTTON&amp;SIGN-R-10-4B</t>
  </si>
  <si>
    <t>PED.PUSH BUT.&amp;SIGN-CUSTOM MSG.</t>
  </si>
  <si>
    <t>LANE-CONTROL SIGNAL HEAD</t>
  </si>
  <si>
    <t>ELECTRICALLY OPERATED SIGN</t>
  </si>
  <si>
    <t>VEH.TRAF.SGNL.MTG./SPAN WIRE</t>
  </si>
  <si>
    <t>VEH.TRAF.SGNL.MTG./MAST.ARM</t>
  </si>
  <si>
    <t>VEH.TRAF.SGNL.MTG./POST TOP</t>
  </si>
  <si>
    <t>VEH.TRAF.SGNL.MTG./SIDE POLE</t>
  </si>
  <si>
    <t>42"X18"COR.STL.PIPE WYE-0.109"</t>
  </si>
  <si>
    <t>42"X24"COR.STL.PIPE WYE-0.109"</t>
  </si>
  <si>
    <t>42"X30"COR.STL.PIPE WYE-0.109"</t>
  </si>
  <si>
    <t>36"X36"COR.STL.PIPE TEE-0.064"</t>
  </si>
  <si>
    <t>42"X15"COR.STL.PIPE TEE-0.064"</t>
  </si>
  <si>
    <t>42"X18"COR.STL.PIPE TEE-0.064"</t>
  </si>
  <si>
    <t>42"X24"COR.STL.PIPE TEE-0.064"</t>
  </si>
  <si>
    <t>42"X30"COR.STL.PIPE TEE-0.064"</t>
  </si>
  <si>
    <t>42"X36"COR.STL.PIPE TEE-0.064"</t>
  </si>
  <si>
    <t>42"X42"COR.STL.PIPE TEE-0.064"</t>
  </si>
  <si>
    <t>48"X15"COR.STL.PIPE TEE-0.064"</t>
  </si>
  <si>
    <t>48"X18"COR.STL.PIPE TEE-0.064"</t>
  </si>
  <si>
    <t>48"X24"COR.STL.PIPE TEE-0.064"</t>
  </si>
  <si>
    <t>48"X30"COR.STL.PIPE TEE-0.064"</t>
  </si>
  <si>
    <t>48"X36"COR.STL.PIPE TEE-0.064"</t>
  </si>
  <si>
    <t>48"X42"COR.STL.PIPE TEE-0.064"</t>
  </si>
  <si>
    <t>48"X48"COR.STL.PIPE TEE-0.064"</t>
  </si>
  <si>
    <t>15"X15"COR.STL.PIPE WYE-0.064"</t>
  </si>
  <si>
    <t>48"X30"COR.STL.PIPE WYE-0.064"</t>
  </si>
  <si>
    <t>48"X36"COR.STL.PIPE WYE-0.064"</t>
  </si>
  <si>
    <t>48"X42"COR.STL.PIPE WYE-0.064"</t>
  </si>
  <si>
    <t>48"X48"COR.STL.PIPE WYE-0.064"</t>
  </si>
  <si>
    <t>12"COR.STL.PIPE 11.25D.BEND-0.064"</t>
  </si>
  <si>
    <t>15"COR.STL.PIPE 30D.BEND-0.064</t>
  </si>
  <si>
    <t>15"COR.STL.PIPE 45D.BEND-0.064</t>
  </si>
  <si>
    <t>15"COR.STL.PIPE 90D.BEND-0.064</t>
  </si>
  <si>
    <t>42"X42"RCP-TEE(C-3)AASHTO M315</t>
  </si>
  <si>
    <t>48"X12"RCP-TEE(C-3)AASHTO M315</t>
  </si>
  <si>
    <t>48"X15"RCP-TEE(C-3)AASHTO M315</t>
  </si>
  <si>
    <t>48"X48"RCP-TEE(C-3)AASHTO M315</t>
  </si>
  <si>
    <t>54"X12"RCP-TEE(C-3)AASHTO M315</t>
  </si>
  <si>
    <t>54"X15"RCP-TEE(C-3)AASHTO M315</t>
  </si>
  <si>
    <t>54"X54"RCP-TEE(C-3)AASHTO M315</t>
  </si>
  <si>
    <t>60"X12"RCP-TEE(C-3)AASHTO M315</t>
  </si>
  <si>
    <t>60"X15"RCP-TEE(C-3)AASHTO M315</t>
  </si>
  <si>
    <t>60"X60"RCP-TEE(C-3)AASHTO M315</t>
  </si>
  <si>
    <t>72"X12"RCP-TEE(C-3)AASHTO M315</t>
  </si>
  <si>
    <t>72"X15"RCP-TEE(C-3)AASHTO M315</t>
  </si>
  <si>
    <t>30"COR.STL.PIPE 90D.BEND-0.064</t>
  </si>
  <si>
    <t>36"COR.STL.PIPE 30D.BEND-0.064</t>
  </si>
  <si>
    <t>36"COR.STL.PIPE 45D.BEND-0.064</t>
  </si>
  <si>
    <t>36"COR.STL.PIPE 90D.BEND-0.064</t>
  </si>
  <si>
    <t>42"COR.STL.PIPE 30D.BEND-0.064</t>
  </si>
  <si>
    <t>42"COR.STL.PIPE 45D.BEND-0.064</t>
  </si>
  <si>
    <t>42"COR.STL.PIPE 90D.BEND-0.064</t>
  </si>
  <si>
    <t>48"COR.STL.PIPE 30D.BEND-0.064</t>
  </si>
  <si>
    <t>48"COR.STL.PIPE 45D.BEND-0.064</t>
  </si>
  <si>
    <t>48"COR.STL.PIPE 90D.BEND-0.064</t>
  </si>
  <si>
    <t>54"COR.STL.PIPE 30D.BEND-0.064</t>
  </si>
  <si>
    <t>54"COR.STL.PIPE 45D.BEND-0.064</t>
  </si>
  <si>
    <t>LD,TRANS&amp;DRIVE PCPILE-18SQ-DOT</t>
  </si>
  <si>
    <t>PRESTR. INDEX PILING (18"SQ)</t>
  </si>
  <si>
    <t>LD,TR.&amp;DR.PC IND.PILE-18SQ-DOT</t>
  </si>
  <si>
    <t>PREST. CONC. PILING (20"SQ.)</t>
  </si>
  <si>
    <t>PILE BUILDUP PREPARATION-20"SQ</t>
  </si>
  <si>
    <t>PILE LD.TEST-P.C.PILE(20"SQ)</t>
  </si>
  <si>
    <t xml:space="preserve">66"CORR.WALL PIPE 30 DEG BEND  </t>
  </si>
  <si>
    <t xml:space="preserve">66"CORR.WALL PIPE 45 DEG BEND  </t>
  </si>
  <si>
    <t xml:space="preserve">66"CORR.WALL PIPE 90 DEG BEND  </t>
  </si>
  <si>
    <t xml:space="preserve">72"CORR.WALL PIPE 15 DEG BEND  </t>
  </si>
  <si>
    <t xml:space="preserve">72"CORR.WALL PIPE 30 DEG BEND  </t>
  </si>
  <si>
    <t xml:space="preserve">72"CORR.WALL PIPE 45 DEG BEND  </t>
  </si>
  <si>
    <t xml:space="preserve">72"CORR.WALL PIPE 90 DEG BEND  </t>
  </si>
  <si>
    <t>CORR.WALL PIPE INCR.-12"TO 15"</t>
  </si>
  <si>
    <t>CORR.WALL PIPE INCR.-12"TO 18"</t>
  </si>
  <si>
    <t>CORR.WALL PIPE INCR.-15"TO 18"</t>
  </si>
  <si>
    <t>CORR.WALL PIPE INCR.-15"TO 24"</t>
  </si>
  <si>
    <t>CORR.WALL PIPE INCR.-18"TO 24"</t>
  </si>
  <si>
    <t>CORR.WALL PIPE INCR.-18"TO 30"</t>
  </si>
  <si>
    <t>PC OCTAG.PILE BUILDUP PREP-18"</t>
  </si>
  <si>
    <t>PILE LD.TEST-P.C.OCT.PILE-18"</t>
  </si>
  <si>
    <t>PRESTR.INDEX PILING(18"OCTAG.)</t>
  </si>
  <si>
    <t>PRESTR.CONC.OCTAGON PILING-24"</t>
  </si>
  <si>
    <t>PC OCTAG.PILE BUILDUP PREP-24"</t>
  </si>
  <si>
    <t>PILE LD.TEST-P.C.OCT.PILE-24"</t>
  </si>
  <si>
    <t>PRESTR.INDEX PILING(24"OCTAG.)</t>
  </si>
  <si>
    <t>PRES.CONC.OCTAGON PILE(T-A)24"</t>
  </si>
  <si>
    <t>PRESTRESSED PILE POINT(HP8X36)</t>
  </si>
  <si>
    <t>PRESTRESSED PILE POINT (W8X58)</t>
  </si>
  <si>
    <t>PRESTRESSED PILE POINT-HP10X42</t>
  </si>
  <si>
    <t>PRESTRESSED PILE POINT-HP10X57</t>
  </si>
  <si>
    <t>CATCH BASIN -TYPE 1 W 6X6 BOX</t>
  </si>
  <si>
    <t>CATCH BASIN -TYPE 9 W 3X4 BOX</t>
  </si>
  <si>
    <t>CATCH BASIN -TYPE 9 W 3X5 BOX</t>
  </si>
  <si>
    <t>CATCH BASIN -TYPE 9 W 3X6 BOX</t>
  </si>
  <si>
    <t>DROP INLET(24" X 24")W 4X4 BOX</t>
  </si>
  <si>
    <t>DROP INLET(24" X 24")W 5X5 BOX</t>
  </si>
  <si>
    <t>DROP INLET(24" X 24")W 6X6 BOX</t>
  </si>
  <si>
    <t>DROP INLET(24" X 36")W 4X4 BOX</t>
  </si>
  <si>
    <t>DROP INLET(24" X 36")W 5X5 BOX</t>
  </si>
  <si>
    <t>DROP INLET(24" X 36")W 6X6 BOX</t>
  </si>
  <si>
    <t>DROP INLET TYPE 112</t>
  </si>
  <si>
    <t>DROP INLET TYPE 115 W 4X4 BOX</t>
  </si>
  <si>
    <t>DROP INLET TYPE 115 W 5X5 BOX</t>
  </si>
  <si>
    <t>DROP INLET TYPE 115 W 6X6 BOX</t>
  </si>
  <si>
    <t>DROP INLET TYPE 115 W MOD. BOX</t>
  </si>
  <si>
    <t>MANHOLE W 4X4 BOX</t>
  </si>
  <si>
    <t>MANHOLE W 5X5 BOX</t>
  </si>
  <si>
    <t>MANHOLE W 6X6 BOX</t>
  </si>
  <si>
    <t>C.B. T-17(CONVERT C.B. TYPE 5)</t>
  </si>
  <si>
    <t>C.B. T-17(CONVERT C.B. TYPE 6)</t>
  </si>
  <si>
    <t>C.B. T-18(CONVERT C.B. TYPE 7)</t>
  </si>
  <si>
    <t xml:space="preserve">42"X30" SM. WALL PIPE CUL.TEE  </t>
  </si>
  <si>
    <t xml:space="preserve">42"X36" SM. WALL PIPE CUL.TEE  </t>
  </si>
  <si>
    <t xml:space="preserve">42"X42" SM. WALL PIPE CUL.TEE  </t>
  </si>
  <si>
    <t xml:space="preserve">48"X15" SM. WALL PIPE CUL.TEE  </t>
  </si>
  <si>
    <t xml:space="preserve">48"X18" SM. WALL PIPE CUL.TEE  </t>
  </si>
  <si>
    <t xml:space="preserve">48"X24" SM. WALL PIPE CUL.TEE  </t>
  </si>
  <si>
    <t xml:space="preserve">48"X30" SM. WALL PIPE CUL.TEE  </t>
  </si>
  <si>
    <t xml:space="preserve">48"X36" SM. WALL PIPE CUL.TEE  </t>
  </si>
  <si>
    <t xml:space="preserve">48"X42" SM. WALL PIPE CUL.TEE  </t>
  </si>
  <si>
    <t xml:space="preserve">48"X48" SM. WALL PIPE CUL.TEE  </t>
  </si>
  <si>
    <t xml:space="preserve">54"X15" SM. WALL PIPE CUL.TEE  </t>
  </si>
  <si>
    <t xml:space="preserve">54"X18" SM. WALL PIPE CUL.TEE  </t>
  </si>
  <si>
    <t xml:space="preserve">54"X24" SM. WALL PIPE CUL.TEE  </t>
  </si>
  <si>
    <t xml:space="preserve">54"X30" SM. WALL PIPE CUL.TEE  </t>
  </si>
  <si>
    <t>24"X18"COR.STL.PIPE WYE-0.138"</t>
  </si>
  <si>
    <t>24"X24"COR.STL.PIPE WYE-0.138"</t>
  </si>
  <si>
    <t>30"X15"COR.STL.PIPE WYE-0.138"</t>
  </si>
  <si>
    <t>42"RCPIPE(C4)W/TUM.FLOW BLOCKS</t>
  </si>
  <si>
    <t>48"RCPIPE(C4)W/TUM.FLOW BLOCKS</t>
  </si>
  <si>
    <t>54"RCPIPE(C4)W/TUM.FLOW BLOCKS</t>
  </si>
  <si>
    <t>60"RCPIPE(C4)W/TUM.FLOW BLOCKS</t>
  </si>
  <si>
    <t>72"RCPIPE(C4)W/TUM.FLOW BLOCKS</t>
  </si>
  <si>
    <t>10'POR.CEM.CON.SHDR.ADJ.11"PAV</t>
  </si>
  <si>
    <t>10'POR.CEM.CON.SHDR.ADJ.12"PAV</t>
  </si>
  <si>
    <t>12'POR.CEM.CON.SHDR.ADJ. 8"PAV</t>
  </si>
  <si>
    <t>12'POR.CEM.CON.SHDR.ADJ. 9"PAV</t>
  </si>
  <si>
    <t>12'POR.CEM.CON.SHDR.ADJ.10"PAV</t>
  </si>
  <si>
    <t>12'POR.CEM.CON.SHDR.ADJ.11"PAV</t>
  </si>
  <si>
    <t>12'POR.CEM.CON.SHDR.ADJ.12"PAV</t>
  </si>
  <si>
    <t>PARTIAL DEPTH CONC. PAV. PATCH</t>
  </si>
  <si>
    <t>F.D.CONT.CONC.PATCH-8"UN(EMER)</t>
  </si>
  <si>
    <t>F.D.CONT.CONC.PATCH-10"(EMER)</t>
  </si>
  <si>
    <t>PRESSURE GROUTING</t>
  </si>
  <si>
    <t>MILLED-IN RUMBLE STRIP-3' WIDE</t>
  </si>
  <si>
    <t>MILLED-IN RUM.STRP(CON.)16"WIDE</t>
  </si>
  <si>
    <t>LEVELING EXISTING RUMBLE STRIP</t>
  </si>
  <si>
    <t>IMPRINTED CONC. PVMT.(8"UNIF)</t>
  </si>
  <si>
    <t>F.D.CONC.PAVT.PATCH-8"</t>
  </si>
  <si>
    <t>F.D.CONC.PAVT.PATCH-8.5"</t>
  </si>
  <si>
    <t>F.D.CONC.PAVT.PATCH-9"</t>
  </si>
  <si>
    <t>F.D.CONC.PAVT.PATCH-10"</t>
  </si>
  <si>
    <t>F.D.CONC.PAVT.PATCH-11"</t>
  </si>
  <si>
    <t>F.D.CONC.PAVT.PATCH-12"</t>
  </si>
  <si>
    <t>PORTLAND CEMENT CONC(SPEC.USE)</t>
  </si>
  <si>
    <t>GRIND. &amp; TEXTUR.EX.CONC.PVMT.</t>
  </si>
  <si>
    <t>DIAMOND GRIND CONC. PVMT.</t>
  </si>
  <si>
    <t>DIAMOND GRIND OF 5' CONC.SHLDR</t>
  </si>
  <si>
    <t>CLEAN &amp; SEAL LONGITUDINAL JTS.</t>
  </si>
  <si>
    <t>CLEAN &amp; SEAL LONG.SHOULDER JTS</t>
  </si>
  <si>
    <t>CLEAN &amp; SEAL TRANS. JTS.</t>
  </si>
  <si>
    <t>CLEAN &amp; SEAL TRANS. JTS @ BRDG</t>
  </si>
  <si>
    <t>ROUT, CLEAN, AND SEAL CRACKS</t>
  </si>
  <si>
    <t>REP.OF HEX-FOAM SAND.SYS.NO.06</t>
  </si>
  <si>
    <t>REP.OF HEX-FOAM SAND.SYS.NO.07</t>
  </si>
  <si>
    <t>REP.OF HEX-FOAM SAND.SYS.NO.08</t>
  </si>
  <si>
    <t>72"X18" SMOOTH WALL PIPE CUL.TEE</t>
  </si>
  <si>
    <t>72"X24" SMOOTH WALL PIPE CUL.TEE</t>
  </si>
  <si>
    <t>72"X30" SMOOTH WALL PIPE CUL.TEE</t>
  </si>
  <si>
    <t>72"X36" SMOOTH WALL PIPE CUL.TEE</t>
  </si>
  <si>
    <t>72"X42" SMOOTH WALL PIPE CUL.TEE</t>
  </si>
  <si>
    <t>REPAIR OF TREND NO. 04</t>
  </si>
  <si>
    <t>REPAIR OF TREND NO. 05</t>
  </si>
  <si>
    <t>REPAIR OF TREND NO. 06</t>
  </si>
  <si>
    <t>PVT.MRK(TEMP-PNT)12"WH.SLD.LN.</t>
  </si>
  <si>
    <t>PVT.MRK(TEMP-PNT)24"WH.SLD.LN.</t>
  </si>
  <si>
    <t>PVT.MRK(TEMP-PNT)WH.SING.ARROW</t>
  </si>
  <si>
    <t>PVT.MRK(TEMP-PNT)WH.WORD'ONLY</t>
  </si>
  <si>
    <t>PVTMRK(TEMP-PNT)WH.COMB.ARROWS</t>
  </si>
  <si>
    <t>WH.LANEDROP ARRW THERMO-125MIL</t>
  </si>
  <si>
    <t>PVTMRK(TEMP-PNT)WH.RR XING SYM</t>
  </si>
  <si>
    <t>PVT.MRK(TEMP-PNT)4"YEL.BROK.LN</t>
  </si>
  <si>
    <t>PVT.MRK(TEMP-PNT)6"YEL.BROK.LN</t>
  </si>
  <si>
    <t>PVT.MRK(TEMP-PNT)4"YEL.SLD.LN</t>
  </si>
  <si>
    <t>TYPE C - STEADY-BURN LIGHT</t>
  </si>
  <si>
    <t>HIGHWAY ADVISORY RADIO SYSTEM</t>
  </si>
  <si>
    <t>HWY.ADVIS.RADIO SYS.RELOCATION</t>
  </si>
  <si>
    <t>W.Z.TRAF.CTRL.SGNL.SYS.NO.(__)</t>
  </si>
  <si>
    <t>PORT.TRAILER MNTED.TRAF.SIGNAL</t>
  </si>
  <si>
    <t>PVT.MRK(TEMP-PNT)4"WH.BROK.LNE</t>
  </si>
  <si>
    <t>PVT.MRK(TEMP-PNT)6"WH.BROK.LN</t>
  </si>
  <si>
    <t>PVT.MRK(TEMP-PNT)4"WH.SOLID LN</t>
  </si>
  <si>
    <t>PVT.MRK(TEMP-PNT6"WH.SOLID LN</t>
  </si>
  <si>
    <t>PVT.MRK(TEMP-PNT)8"WH.SOLID LN</t>
  </si>
  <si>
    <t xml:space="preserve">714115Q      </t>
  </si>
  <si>
    <t xml:space="preserve">714118A      </t>
  </si>
  <si>
    <t xml:space="preserve">714118B      </t>
  </si>
  <si>
    <t xml:space="preserve">714118C      </t>
  </si>
  <si>
    <t xml:space="preserve">714118D      </t>
  </si>
  <si>
    <t xml:space="preserve">714118F      </t>
  </si>
  <si>
    <t xml:space="preserve">714118H      </t>
  </si>
  <si>
    <t xml:space="preserve">714118J      </t>
  </si>
  <si>
    <t xml:space="preserve">714119A      </t>
  </si>
  <si>
    <t xml:space="preserve">714119B      </t>
  </si>
  <si>
    <t xml:space="preserve">714119C      </t>
  </si>
  <si>
    <t xml:space="preserve">714119D      </t>
  </si>
  <si>
    <t xml:space="preserve">714119F      </t>
  </si>
  <si>
    <t xml:space="preserve">714119H      </t>
  </si>
  <si>
    <t xml:space="preserve">714119J      </t>
  </si>
  <si>
    <t xml:space="preserve">71416A2      </t>
  </si>
  <si>
    <t xml:space="preserve">71416A3      </t>
  </si>
  <si>
    <t xml:space="preserve">71416A4      </t>
  </si>
  <si>
    <t xml:space="preserve">71416A5      </t>
  </si>
  <si>
    <t xml:space="preserve">71416A6      </t>
  </si>
  <si>
    <t xml:space="preserve">71416B2      </t>
  </si>
  <si>
    <t xml:space="preserve">71416B3      </t>
  </si>
  <si>
    <t xml:space="preserve">71416B4      </t>
  </si>
  <si>
    <t xml:space="preserve">71416B5      </t>
  </si>
  <si>
    <t xml:space="preserve">71416B6      </t>
  </si>
  <si>
    <t xml:space="preserve">71416C2      </t>
  </si>
  <si>
    <t xml:space="preserve">71416C3      </t>
  </si>
  <si>
    <t xml:space="preserve">71416C4      </t>
  </si>
  <si>
    <t xml:space="preserve">71416C5      </t>
  </si>
  <si>
    <t xml:space="preserve">71416C6      </t>
  </si>
  <si>
    <t xml:space="preserve">71416D2      </t>
  </si>
  <si>
    <t xml:space="preserve">71416D3      </t>
  </si>
  <si>
    <t xml:space="preserve">71416D4      </t>
  </si>
  <si>
    <t xml:space="preserve">71416D5      </t>
  </si>
  <si>
    <t xml:space="preserve">71416D6      </t>
  </si>
  <si>
    <t xml:space="preserve">71416F2      </t>
  </si>
  <si>
    <t xml:space="preserve">71416F3      </t>
  </si>
  <si>
    <t xml:space="preserve">71416F4      </t>
  </si>
  <si>
    <t xml:space="preserve">71416F5      </t>
  </si>
  <si>
    <t xml:space="preserve">71416F6      </t>
  </si>
  <si>
    <t xml:space="preserve">714179A      </t>
  </si>
  <si>
    <t xml:space="preserve">714179C      </t>
  </si>
  <si>
    <t xml:space="preserve">714185A      </t>
  </si>
  <si>
    <t xml:space="preserve">714185C      </t>
  </si>
  <si>
    <t xml:space="preserve">714185E      </t>
  </si>
  <si>
    <t xml:space="preserve">714186A      </t>
  </si>
  <si>
    <t xml:space="preserve">714186C      </t>
  </si>
  <si>
    <t xml:space="preserve">714186E      </t>
  </si>
  <si>
    <t xml:space="preserve">714187A      </t>
  </si>
  <si>
    <t xml:space="preserve">714187C      </t>
  </si>
  <si>
    <t xml:space="preserve">714187E      </t>
  </si>
  <si>
    <t xml:space="preserve">714191L      </t>
  </si>
  <si>
    <t xml:space="preserve">714192B      </t>
  </si>
  <si>
    <t xml:space="preserve">714192J      </t>
  </si>
  <si>
    <t xml:space="preserve">714215G      </t>
  </si>
  <si>
    <t xml:space="preserve">714215H      </t>
  </si>
  <si>
    <t xml:space="preserve">714215I      </t>
  </si>
  <si>
    <t xml:space="preserve">714215S      </t>
  </si>
  <si>
    <t xml:space="preserve">714217A      </t>
  </si>
  <si>
    <t xml:space="preserve">4034R15      </t>
  </si>
  <si>
    <t xml:space="preserve">4034R20      </t>
  </si>
  <si>
    <t xml:space="preserve">40350R0      </t>
  </si>
  <si>
    <t xml:space="preserve">4035R10      </t>
  </si>
  <si>
    <t xml:space="preserve">4035R15      </t>
  </si>
  <si>
    <t xml:space="preserve">4035R20      </t>
  </si>
  <si>
    <t xml:space="preserve">608100A      </t>
  </si>
  <si>
    <t xml:space="preserve">608100B      </t>
  </si>
  <si>
    <t xml:space="preserve">608100C      </t>
  </si>
  <si>
    <t xml:space="preserve">609105A      </t>
  </si>
  <si>
    <t xml:space="preserve">42" SM. WALL PIPE 30 DEG BEND  </t>
  </si>
  <si>
    <t xml:space="preserve">42" SM. WALL PIPE 45 DEG BEND  </t>
  </si>
  <si>
    <t xml:space="preserve">42" SM. WALL PIPE 90 DEG BEND  </t>
  </si>
  <si>
    <t xml:space="preserve">48" SM. WALL PIPE 15 DEG BEND  </t>
  </si>
  <si>
    <t xml:space="preserve">48" SM. WALL PIPE 30 DEG BEND  </t>
  </si>
  <si>
    <t xml:space="preserve">48" SM. WALL PIPE 45 DEG BEND  </t>
  </si>
  <si>
    <t xml:space="preserve">48" SM. WALL PIPE 90 DEG BEND  </t>
  </si>
  <si>
    <t xml:space="preserve">54" SM. WALL PIPE 15 DEG BEND  </t>
  </si>
  <si>
    <t xml:space="preserve">54" SM. WALL PIPE 30 DEG BEND  </t>
  </si>
  <si>
    <t xml:space="preserve">54" SM. WALL PIPE 45 DEG BEND  </t>
  </si>
  <si>
    <t xml:space="preserve">54" SM. WALL PIPE 90 DEG BEND  </t>
  </si>
  <si>
    <t xml:space="preserve">60" SM. WALL PIPE 15 DEG BEND  </t>
  </si>
  <si>
    <t xml:space="preserve">60" SM. WALL PIPE 30 DEG BEND  </t>
  </si>
  <si>
    <t xml:space="preserve">60" SM. WALL PIPE 45 DEG BEND  </t>
  </si>
  <si>
    <t xml:space="preserve">60" SM. WALL PIPE 90 DEG BEND  </t>
  </si>
  <si>
    <t xml:space="preserve">66" SM. WALL PIPE 15 DEG BEND  </t>
  </si>
  <si>
    <t xml:space="preserve">66" SM. WALL PIPE 30 DEG BEND  </t>
  </si>
  <si>
    <t xml:space="preserve">66" SM. WALL PIPE 45 DEG BEND  </t>
  </si>
  <si>
    <t xml:space="preserve">66" SM. WALL PIPE 90 DEG BEND  </t>
  </si>
  <si>
    <t xml:space="preserve">72" SM. WALL PIPE 15 DEG BEND  </t>
  </si>
  <si>
    <t xml:space="preserve">72" SM. WALL PIPE 30 DEG BEND  </t>
  </si>
  <si>
    <t xml:space="preserve">72" SM. WALL PIPE 45 DEG BEND  </t>
  </si>
  <si>
    <t xml:space="preserve">72" SM. WALL PIPE 90 DEG BEND  </t>
  </si>
  <si>
    <t>SM. WALL PIPE  INCR.-12"TO 15"</t>
  </si>
  <si>
    <t>SM. WALL PIPE  INCR.-12"TO 18"</t>
  </si>
  <si>
    <t>SM. WALL PIPE  INCR.-15"TO 18"</t>
  </si>
  <si>
    <t>SM. WALL PIPE  INCR.-15"TO 24"</t>
  </si>
  <si>
    <t>SM. WALL PIPE  INCR.-18"TO 24"</t>
  </si>
  <si>
    <t>SM. WALL PIPE  INCR.-18"TO 30"</t>
  </si>
  <si>
    <t>SM. WALL PIPE  INCR.-24"TO 30"</t>
  </si>
  <si>
    <t>SM. WALL PIPE  INCR.-24"TO 36"</t>
  </si>
  <si>
    <t>SM. WALL PIPE  INCR.-30"TO 36"</t>
  </si>
  <si>
    <t>SM. WALL PIPE  INCR.-30"TO 42"</t>
  </si>
  <si>
    <t>SM. WALL PIPE  INCR.-36"TO 42"</t>
  </si>
  <si>
    <t>SM. WALL PIPE  INCR.-36"TO 48"</t>
  </si>
  <si>
    <t>SM. WALL PIPE  INCR.-42"TO 48"</t>
  </si>
  <si>
    <t>INSTALL COPPER WIRE-MULTI-COND</t>
  </si>
  <si>
    <t>INST.CU MULCOND LOOP IMSA20-1</t>
  </si>
  <si>
    <t>INST.CU-1 COND.W/PVC SHEATH</t>
  </si>
  <si>
    <t>INST.ELEC.COMM.CABLE-OVERHEAD</t>
  </si>
  <si>
    <t>INST.ELEC.COMM.CABLE-UNDERGRD.</t>
  </si>
  <si>
    <t>INSTALL OPTICAL FIBER CABLE</t>
  </si>
  <si>
    <t>INSTALL FIBEROPTIC ELEC.DEVICE</t>
  </si>
  <si>
    <t>INST.ELEC.FLUSH UNDRGRND ENCL.</t>
  </si>
  <si>
    <t>INSTALL STREET LIGHT LUMINAIRE</t>
  </si>
  <si>
    <t>DESIGN OF EMERGENCY SPILLWAY</t>
  </si>
  <si>
    <t>CONST. OF RC BOX CULVERT-NO.1</t>
  </si>
  <si>
    <t>CONST. OF RC BOX CULVERT-NO.2</t>
  </si>
  <si>
    <t>CONST. OF RC BOX CULVERT-NO.3</t>
  </si>
  <si>
    <t>CONST. OF RC BOX CULVERT-NO.4</t>
  </si>
  <si>
    <t>CONST. OF EMERGENCY SPILLWAY</t>
  </si>
  <si>
    <t>COMPRESSION SEAL JOINT</t>
  </si>
  <si>
    <t>FALSEWORK INSP. - CATEGORY II</t>
  </si>
  <si>
    <t>DESIGN,DETAIL&amp;CONST.RET.WALL</t>
  </si>
  <si>
    <t>PRECAST RETAIN. WALL (NON MSE)</t>
  </si>
  <si>
    <t>PC CONC.WALL w/ARCH.FINISH</t>
  </si>
  <si>
    <t>SOIL NAILING WALL W/CONC.FACE</t>
  </si>
  <si>
    <t>REINF STEEL FOR STRUCT (RDWAY)</t>
  </si>
  <si>
    <t>REIN.STEEL/STRUC.(RETAIN.WALL)</t>
  </si>
  <si>
    <t>REINF STEEL FOR STRUCT(BRIDGE)</t>
  </si>
  <si>
    <t>SPIRAL REIN.STL.FOR STRUC-BRDG</t>
  </si>
  <si>
    <t>HOOP REIN.STL.FOR STRUC-BRDG</t>
  </si>
  <si>
    <t>EPOXY-COATED REINF.STEEL(BRDG)</t>
  </si>
  <si>
    <t>GALVANIZED REINF.STEEL(BRDG)</t>
  </si>
  <si>
    <t>STAINLESS REINF. STEEL(BRIDGE)</t>
  </si>
  <si>
    <t>TRANS&amp;INST.STAINLESS REINF.STL</t>
  </si>
  <si>
    <t>STAINLESS STEEL CLAD REINF.STEEL(BRIDGE)</t>
  </si>
  <si>
    <t>MMFX REINFORCING STEEL(BRIDGE)</t>
  </si>
  <si>
    <t>INST.CONTROLLER-BASE MNTD.CAB.</t>
  </si>
  <si>
    <t>INST.REM.SEC.MON.FAC.(CLSD LP)</t>
  </si>
  <si>
    <t>INST.LG.SCRN.VID.MON./CLSD LP</t>
  </si>
  <si>
    <t>INST.CONTROLLER-POLE MNTD.CAB.</t>
  </si>
  <si>
    <t xml:space="preserve">18"X12" CORR.WALL PIPE CUL.TEE  </t>
  </si>
  <si>
    <t xml:space="preserve">18"X15" CORR.WALL PIPE CUL.TEE  </t>
  </si>
  <si>
    <t xml:space="preserve">18"X18" CORR.WALL PIPE CUL.TEE  </t>
  </si>
  <si>
    <t xml:space="preserve">24"X15" CORR.WALL PIPE CUL.TEE  </t>
  </si>
  <si>
    <t>INST.ON-ST.MST.MICROPROC-CL.LP</t>
  </si>
  <si>
    <t>INST. LOCAL COORDINATION UNIT</t>
  </si>
  <si>
    <t>INST.REMOTE COORDINATION UNIT</t>
  </si>
  <si>
    <t>INST.TIME-BASE COORD. UNIT</t>
  </si>
  <si>
    <t>INST.SPLICE-CAB./FLASHER-CAB.</t>
  </si>
  <si>
    <t>INSTALL SAMPLING STATION</t>
  </si>
  <si>
    <t>INST.LOOP DETECTOR AMPLIFIER</t>
  </si>
  <si>
    <t>INSTALL VEH.DETECTOR-MICROWAVE</t>
  </si>
  <si>
    <t>INSTALL VEH.DETECTOR-INFRARED</t>
  </si>
  <si>
    <t>INST.CLSD CIRCT TV CAM.HWY USE</t>
  </si>
  <si>
    <t>INST.SPANWIRE MNT VEH.TRAF.SGL</t>
  </si>
  <si>
    <t>INST.MAST ARM MNT VEH.TRAF.SGL</t>
  </si>
  <si>
    <t>INST.OPTIC.PROG.VEH.TRAF.SGL</t>
  </si>
  <si>
    <t>INSTALL PEDESTRIAN SIGNAL HEAD</t>
  </si>
  <si>
    <t>INST.PED.PUSH BUTTON AND SIGN</t>
  </si>
  <si>
    <t>INST.LANE CONTROL SIGNAL HEAD</t>
  </si>
  <si>
    <t>INST.ELEC.OPER.SGN FIBER-OPTIC</t>
  </si>
  <si>
    <t>INST.SCDOT SUP.SCH.FLASHERS- 2</t>
  </si>
  <si>
    <t>ERECT MULTIPANEL SIGNS ON POST</t>
  </si>
  <si>
    <t>TRAF.MON.SITE CONF.(T-A)2 LANE</t>
  </si>
  <si>
    <t xml:space="preserve">72" SMOOTH WALL PIPE 30 DEG BEND  </t>
  </si>
  <si>
    <t xml:space="preserve">72" SMOOTH WALL PIPE 45 DEG BEND  </t>
  </si>
  <si>
    <t xml:space="preserve">72" SMOOTH WALL PIPE 90 DEG BEND  </t>
  </si>
  <si>
    <t>SMOOTH WALL PIPE  INCR.-12"TO 15"</t>
  </si>
  <si>
    <t>SMOOTH WALL PIPE  INCR.-12"TO 18"</t>
  </si>
  <si>
    <t>SMOOTH WALL PIPE  INCR.-15"TO 18"</t>
  </si>
  <si>
    <t>SMOOTH WALL PIPE  INCR.-15"TO 24"</t>
  </si>
  <si>
    <t>SMOOTH WALL PIPE  INCR.-18"TO 24"</t>
  </si>
  <si>
    <t>SMOOTH WALL PIPE  INCR.-18"TO 30"</t>
  </si>
  <si>
    <t>SMOOTH WALL PIPE  INCR.-24"TO 30"</t>
  </si>
  <si>
    <t>SMOOTH WALL PIPE  INCR.-24"TO 36"</t>
  </si>
  <si>
    <t>SMOOTH WALL PIPE  INCR.-30"TO 36"</t>
  </si>
  <si>
    <t>SMOOTH WALL PIPE  INCR.-30"TO 42"</t>
  </si>
  <si>
    <t>SMOOTH WALL PIPE  INCR.-36"TO 42"</t>
  </si>
  <si>
    <t>SMOOTH WALL PIPE  INCR.-36"TO 48"</t>
  </si>
  <si>
    <t>SMOOTH WALL PIPE  INCR.-42"TO 48"</t>
  </si>
  <si>
    <t>SMOOTH WALL PIPE  INCR.-42"TO 54"</t>
  </si>
  <si>
    <t>SMOOTH WALL PIPE  INCR.-48"TO 54"</t>
  </si>
  <si>
    <t>SMOOTH WALL PIPE  INCR.-48"TO 60"</t>
  </si>
  <si>
    <t>SMOOTH WALL PIPE  INCR.-54"TO 60"</t>
  </si>
  <si>
    <t>SMOOTH WALL PIPE  INCR.-54"TO 66"</t>
  </si>
  <si>
    <t>SMOOTH WALL PIPE  INCR.-60"TO 66"</t>
  </si>
  <si>
    <t>SMOOTH WALL PIPE  INCR.-60"TO 72"</t>
  </si>
  <si>
    <t>12" CORRUGATED WALL PIPE</t>
  </si>
  <si>
    <t>15" CORRUGATED WALL PIPE</t>
  </si>
  <si>
    <t>18" CORRUGATED WALL PIPE</t>
  </si>
  <si>
    <t>24" CORRUGATED WALL PIPE</t>
  </si>
  <si>
    <t>30" CORRUGATED WALL PIPE</t>
  </si>
  <si>
    <t>DRILLED SHAFT TEST-108"DIAM.</t>
  </si>
  <si>
    <t>DRILLED SHAFT TEST-114"DIAM.</t>
  </si>
  <si>
    <t>DRILLED SHAFT TEST-120"DIAM.</t>
  </si>
  <si>
    <t>CONC. FOR STR-CLASS 3000(RDWY)</t>
  </si>
  <si>
    <t>CONC./STRUC.-CL.3000(RET.WALL)</t>
  </si>
  <si>
    <t>PVTMRK(TMP-EPOXY)WH.RRXING SYM</t>
  </si>
  <si>
    <t>PVT.MRK(TEMP-EPOXY)4"YEL.BRK.</t>
  </si>
  <si>
    <t>PVT.MRK(TEMP-EPOXY)6"YEL.BRK.</t>
  </si>
  <si>
    <t>PVT.MRK(TEMP-EPOXY)4"YEL.SLD.</t>
  </si>
  <si>
    <t>24"RC PIPE-CL3-AASHTO M315JNT</t>
  </si>
  <si>
    <t>30"RC PIPE-CL3-AASHTO M315JNT</t>
  </si>
  <si>
    <t>36"RC PIPE-CL3-AASHTO M315JNT</t>
  </si>
  <si>
    <t>42"RC PIPE-CL3-AASHTO M315JNT</t>
  </si>
  <si>
    <t>48"RC PIPE-CL3-AASHTO M315JNT</t>
  </si>
  <si>
    <t>CONSTRUCTION CASING-54"DIAM.</t>
  </si>
  <si>
    <t>DRILLED SHAFT W/WET&amp;DRY EX.60"</t>
  </si>
  <si>
    <t>DRILLED SHAFT W/ROCK EX.60"</t>
  </si>
  <si>
    <t>TRIAL SHAFT - 60" DIAMETER</t>
  </si>
  <si>
    <t>CONSTRUCTION CASING-60"DIAM.</t>
  </si>
  <si>
    <t>DRILLED SHAFT W/WET&amp;DRY EX.66"</t>
  </si>
  <si>
    <t>DRILLED SHAFT W/ROCK EX.66"</t>
  </si>
  <si>
    <t>TRIAL SHAFT - 66" DIAMETER</t>
  </si>
  <si>
    <t>CONSTRUCTION CASING-66"DIAM.</t>
  </si>
  <si>
    <t>DRILLED SHAFT W/WET&amp;DRY EX.72"</t>
  </si>
  <si>
    <t>DRILLED SHAFT W/ROCK EX.72"</t>
  </si>
  <si>
    <t>TRIAL SHAFT - 72" DIAMETER</t>
  </si>
  <si>
    <t>SHAFT LOAD TEST - 72" DIAMETER</t>
  </si>
  <si>
    <t>CONSTRUCTION CASING-72"DIAM.</t>
  </si>
  <si>
    <t>DRILLED SHAFT W/WET&amp;DRY EX.78"</t>
  </si>
  <si>
    <t>DRILLED SHAFT W/ROCK EX.78"</t>
  </si>
  <si>
    <t>TRIAL SHAFT - 78" DIAMETER</t>
  </si>
  <si>
    <t>CONSTRUCTION CASING-78"DIAM.</t>
  </si>
  <si>
    <t>DRILLED SHAFT W/WET&amp;DRY EX.84"</t>
  </si>
  <si>
    <t>DRILLED SHAFT W/ROCK EX.84"</t>
  </si>
  <si>
    <t>TRIAL SHAFT - 84" DIAMETER</t>
  </si>
  <si>
    <t>SHAFT LOAD TEST - 84" DIAMETER</t>
  </si>
  <si>
    <t>CONSTRUCTION CASING-84"DIAM.</t>
  </si>
  <si>
    <t>DRILLED SHAFT W/WET&amp;DRY EX.90"</t>
  </si>
  <si>
    <t>DRILLED SHAFT W/ROCK EX.90"</t>
  </si>
  <si>
    <t>108"RC PIPE-CL5-AASHTO M315JNT</t>
  </si>
  <si>
    <t>120"RC PIPE-CL5-AASHTO M315JNT</t>
  </si>
  <si>
    <t>15"RCP-CL.5SP(M315)TRENCHLESS</t>
  </si>
  <si>
    <t>18"RCP-CL.5SP(M315)TRENCHLESS</t>
  </si>
  <si>
    <t>24"RCP-CL.5SP(M315)TRENCHLESS</t>
  </si>
  <si>
    <t>30"RCP CL.5SP(M315)TRENCHLESS</t>
  </si>
  <si>
    <t>36"RCP-CL.5SP(M315)TRENCHLESS</t>
  </si>
  <si>
    <t>42"RCP-CL.5SP(M315)TRENCHLESS</t>
  </si>
  <si>
    <t>15"X12"RCP-TEE(C-3)AASHTO M315</t>
  </si>
  <si>
    <t>15"X15"RCP-TEE(C-3)AASHTO M315</t>
  </si>
  <si>
    <t>18"X12"RCP-TEE(C-3)AASHTO M315</t>
  </si>
  <si>
    <t>18"X15"RCP-TEE(C-3)AASHTO M315</t>
  </si>
  <si>
    <t>60"RC PIPE-CL3-AASHTO M315JNT</t>
  </si>
  <si>
    <t>66"RC PIPE-CL3-AASHTO M315JNT</t>
  </si>
  <si>
    <t>72"RC PIPE-CL3-AASHTO M315JNT</t>
  </si>
  <si>
    <t>78"RC PIPE-CL3-AASHTO M315JNT</t>
  </si>
  <si>
    <t>84"RC PIPE-CL3-AASHTO M315JNT</t>
  </si>
  <si>
    <t>96"RC PIPE-CL3-AASHTO M315JNT</t>
  </si>
  <si>
    <t xml:space="preserve">15"X12" SMOOTH WALL PIPE CUL.TEE  </t>
  </si>
  <si>
    <t xml:space="preserve">15"X15" SMOOTH WALL PIPE CUL.TEE  </t>
  </si>
  <si>
    <t xml:space="preserve">18"X12" SMOOTH WALL PIPE CUL.TEE  </t>
  </si>
  <si>
    <t xml:space="preserve">18"X15" SMOOTH WALL PIPE CUL.TEE  </t>
  </si>
  <si>
    <t xml:space="preserve">18"X18" SMOOTH WALL PIPE CUL.TEE  </t>
  </si>
  <si>
    <t xml:space="preserve">24"X15" SMOOTH WALL PIPE CUL.TEE  </t>
  </si>
  <si>
    <t xml:space="preserve">24"X18" SMOOTH WALL PIPE CUL.TEE  </t>
  </si>
  <si>
    <t xml:space="preserve">24"X24" SMOOTH WALL PIPE CUL.TEE  </t>
  </si>
  <si>
    <t xml:space="preserve">30"X15" SMOOTH WALL PIPE CUL.TEE  </t>
  </si>
  <si>
    <t xml:space="preserve">30"X18" SMOOTH WALL PIPE CUL.TEE  </t>
  </si>
  <si>
    <t xml:space="preserve">30"X24" SMOOTH WALL PIPE CUL.TEE  </t>
  </si>
  <si>
    <t xml:space="preserve">30"X30" SMOOTH WALL PIPE CUL.TEE  </t>
  </si>
  <si>
    <t xml:space="preserve">36"X15" SMOOTH WALL PIPE CUL.TEE  </t>
  </si>
  <si>
    <t xml:space="preserve">36"X18" SMOOTH WALL PIPE CUL.TEE  </t>
  </si>
  <si>
    <t xml:space="preserve">36"X24" SMOOTH WALL PIPE CUL.TEE  </t>
  </si>
  <si>
    <t xml:space="preserve">36"X30" SMOOTH WALL PIPE CUL.TEE  </t>
  </si>
  <si>
    <t xml:space="preserve">36"X36" SMOOTH WALL PIPE CUL.TEE  </t>
  </si>
  <si>
    <t>CONSTRUCTION CASING-90"DIAM.</t>
  </si>
  <si>
    <t>DRILLED SHAFT W/WET&amp;DRY EX.96"</t>
  </si>
  <si>
    <t>DRILLED SHAFT W/ROCK EX.96"</t>
  </si>
  <si>
    <t>TRIAL SHAFT - 96" DIAMETER</t>
  </si>
  <si>
    <t>CONSTRUCTION CASING-96"DIAM.</t>
  </si>
  <si>
    <t>DRILLED SHAFT W/WET&amp;DRYEX.102"</t>
  </si>
  <si>
    <t>DRILLED SHAFT W/ROCK EX.102"</t>
  </si>
  <si>
    <t>TRIAL SHAFT - 102" DIAMETER</t>
  </si>
  <si>
    <t>CONSTRUCTION CASING-102"DIAM.</t>
  </si>
  <si>
    <t>DRILLED SHAFT W/WET&amp;DRYEX.108"</t>
  </si>
  <si>
    <t>DRILLED SHAFT W/ROCK EX.108"</t>
  </si>
  <si>
    <t>FL.SH.T-8/9, SIZEBY MSG-OH</t>
  </si>
  <si>
    <t>REMOVAL OF I-BEAM SUPPORTS</t>
  </si>
  <si>
    <t>PREST.PILE PT-8"EX.STRONG PIPE</t>
  </si>
  <si>
    <t>PRE.PILE PT-8"DBL-EX.STRG.PIPE</t>
  </si>
  <si>
    <t>REINF. PILE TIPS (HP8X36)</t>
  </si>
  <si>
    <t>6"YEL.SLD.LNES.- THERMO. 90MIL</t>
  </si>
  <si>
    <t>8"YEL.SLD.LNES.- THERMO. 90MIL</t>
  </si>
  <si>
    <t>24"YEL.SOLID LNE THERMO-125MIL</t>
  </si>
  <si>
    <t>PREF.PVMT.MARK(T-1)4"WH.BROKEN</t>
  </si>
  <si>
    <t>PREF.PVMT.MARK(T-1)6"WH.BROKEN</t>
  </si>
  <si>
    <t>PREF.PMT.MRK(T-1)7"WH.CONT.BRK</t>
  </si>
  <si>
    <t>PREF.PMT.MRK(T-1)8"WH.CONT.BRK</t>
  </si>
  <si>
    <t>PREF.PVMT.MARK(T-1)4"WH.SOLID</t>
  </si>
  <si>
    <t>PREF.PVMT.MARK(T-1)6"WH.SOLID</t>
  </si>
  <si>
    <t>PREF.PVMT.MARK(T-1)8"WH.SOLID</t>
  </si>
  <si>
    <t>PREF.PVMT.MARK(T-1)12"WH.SOLID</t>
  </si>
  <si>
    <t>QUADGUARD(4BAY-30"WIDE)WITH TENSION STRUT BACKUP</t>
  </si>
  <si>
    <t>QUADGUARD(4BAY-36"WIDE)WITH TENSION STRUT BACKUP</t>
  </si>
  <si>
    <t>QUADGUARD(4BAY-69"WIDE)WITH TENSION STRUT BACKUP</t>
  </si>
  <si>
    <t>QUADGUARD(4BAY-90"WIDE)WITH TENSION STRUT BACKUP</t>
  </si>
  <si>
    <t>QUADGUARD(4BAY-24"WIDE)WITH CONCRETE BACKUP</t>
  </si>
  <si>
    <t>QUADGUARD(4BAY-30"WIDE)WITH CONCRETE BACKUP</t>
  </si>
  <si>
    <t>QUADGUARD(4BAY-36"WIDE)WITH CONCRETE BACKUP</t>
  </si>
  <si>
    <t>QUADGUARD(4BAY-69"WIDE)WITH CONCRETE BACKUP</t>
  </si>
  <si>
    <t>4' DIA. STD. MANHOLE</t>
  </si>
  <si>
    <t>2 1/2" BCKFLW.W/BX.&amp; COV.COMP.</t>
  </si>
  <si>
    <t>2" TAP</t>
  </si>
  <si>
    <t>2' PLUG</t>
  </si>
  <si>
    <t>5" CAST IRON PIPE</t>
  </si>
  <si>
    <t>FIRE HYD.ASSEM.W/VALV.&amp;REDUC.</t>
  </si>
  <si>
    <t>REMOVE EXIS. PRES.&amp; RECON.PIP.</t>
  </si>
  <si>
    <t>TIE TO EX.2"METER&amp;DISCONN.EX.</t>
  </si>
  <si>
    <t>WATER SERV.TO BUILDINGS,COMPL.</t>
  </si>
  <si>
    <t>SAN.SEW.SERV.TO BUILDINGS,COMP</t>
  </si>
  <si>
    <t>RESTAREA BLDGS&amp;ALL APPUR-N.B.</t>
  </si>
  <si>
    <t>RESTAREA BLDGS&amp;ALL APPUR-S.B.</t>
  </si>
  <si>
    <t>RESTAREA BLDGS&amp;ALL APPUR-E.B.</t>
  </si>
  <si>
    <t>QUADGUARD(2BAY-24"WIDE)WITH TENSION STRUT BACKUP</t>
  </si>
  <si>
    <t>QUADGUARD(2BAY-30"WIDE)WITH TENSION STRUT BACKUP</t>
  </si>
  <si>
    <t>QUADGUARD(2BAY-36"WIDE)WITH TENSION STRUT BACKUP</t>
  </si>
  <si>
    <t>QUADGUARD(2BAY-69"WIDE)WITH TENSION STRUT BACKUP</t>
  </si>
  <si>
    <t>QUADGUARD(2BAY-90"WIDE)WITH TENSION STRUT BACKUP</t>
  </si>
  <si>
    <t>QUADGUARD(2BAY-24"WIDE)WITH CONCRETE BACKUP</t>
  </si>
  <si>
    <t>36"X12"CORR.P.E. PIPE (TYPE S)</t>
  </si>
  <si>
    <t>36"X15"CORR.P.E. PIPE (TYPE S)</t>
  </si>
  <si>
    <t>36"X18"CORR.P.E. PIPE (TYPE S)</t>
  </si>
  <si>
    <t>36"X24"CORR.P.E. PIPE (TYPE S)</t>
  </si>
  <si>
    <t>36"X30"CORR.P.E. PIPE (TYPE S)</t>
  </si>
  <si>
    <t>36"X36"CORR.P.E. PIPE (TYPE S)</t>
  </si>
  <si>
    <t>QUADGUARD(6BAY-69"WIDE)WITH TENSION STRUT BACKUP</t>
  </si>
  <si>
    <t>QUADGUARD(6BAY-90"WIDE)WITH TENSION STRUT BACKUP</t>
  </si>
  <si>
    <t>PREDRILL.FOR STL.PILING-HP8X36</t>
  </si>
  <si>
    <t>REINF. PILE TIPS (W8X58)</t>
  </si>
  <si>
    <t>REINF. PILE TIPS (HP10 X 42)</t>
  </si>
  <si>
    <t>PREDRILL.FOR STL.PILE-HP10 X42</t>
  </si>
  <si>
    <t>REINF. PILE TIPS (HP10 X 57)</t>
  </si>
  <si>
    <t>PREDRILL.FOR STL.PILE-HP10 X57</t>
  </si>
  <si>
    <t>PRECAST CONC.BRIDGE 30'X34</t>
  </si>
  <si>
    <t>PRECAST CONC.BRIDGE 45'X34</t>
  </si>
  <si>
    <t>PRECAST CONC.BRIDGE 60'X34</t>
  </si>
  <si>
    <t>PRECAST CONC.BRIDGE 75'X34</t>
  </si>
  <si>
    <t>PRECAST CONC.BRIDGE 90'X34</t>
  </si>
  <si>
    <t>PRECAST CONC.BRIDGE 15'X44</t>
  </si>
  <si>
    <t>PRECAST CONC.BRIDGE 30'X44</t>
  </si>
  <si>
    <t>PRECAST CONC.BRIDGE 45'X44</t>
  </si>
  <si>
    <t>PRECAST CONC.BRIDGE 60'X44</t>
  </si>
  <si>
    <t>PRECAST CONC.BRIDGE 75'X44</t>
  </si>
  <si>
    <t>PRECAST CONC.BRIDGE 90'X44</t>
  </si>
  <si>
    <t>POST-TENSIONING / CONC.STRUC.</t>
  </si>
  <si>
    <t>36"X36"CR.AL/ALY. WYE -0.060"</t>
  </si>
  <si>
    <t>42"X15"CR.AL/ALY. WYE -0.060"</t>
  </si>
  <si>
    <t>42"X18"CR.AL/ALY. TEE - 0.135"</t>
  </si>
  <si>
    <t>42"X24"CR.AL/ALY. TEE - 0.135"</t>
  </si>
  <si>
    <t>42"X30"CR.AL/ALY. TEE - 0.135"</t>
  </si>
  <si>
    <t>42"X36"CR.AL/ALY. TEE - 0.135"</t>
  </si>
  <si>
    <t>42"X42"CR.AL/ALY. TEE - 0.135"</t>
  </si>
  <si>
    <t>48"X15"CR.AL/ALY. TEE - 0.135"</t>
  </si>
  <si>
    <t>72"CR.ALUM. 30 DEG BEND 0.060"</t>
  </si>
  <si>
    <t>72"CR.ALUM. 45 DEG BEND 0.060"</t>
  </si>
  <si>
    <t>72"CR.ALUM. 90 DEG BEND 0.060"</t>
  </si>
  <si>
    <t>AL.PIPE INCR.12"TO15"DIA-0.060</t>
  </si>
  <si>
    <t>AL.PIPE INCR.15"TO18"DIA-0.060</t>
  </si>
  <si>
    <t>AL.PIPE INCR.18"TO24"DIA-0.060</t>
  </si>
  <si>
    <t>AL.PIPE INCR.24"TO30"DIA-0.060</t>
  </si>
  <si>
    <t>AL.PIPE INCR.30"TO36"DIA-0.060</t>
  </si>
  <si>
    <t>STR.HEADWAL/15"CIR.PIPE-2 LINE</t>
  </si>
  <si>
    <t>STR.HEADWAL/15"CIR.PIPE-3 LINE</t>
  </si>
  <si>
    <t xml:space="preserve">60"X24" SMOOTH WALL PIPE CUL.WYE  </t>
  </si>
  <si>
    <t xml:space="preserve">60"X30" SMOOTH WALL PIPE CUL.WYE  </t>
  </si>
  <si>
    <t xml:space="preserve">60"X36" SMOOTH WALL PIPE CUL.WYE  </t>
  </si>
  <si>
    <t xml:space="preserve">60"X42" SMOOTH WALL PIPE CUL.WYE  </t>
  </si>
  <si>
    <t xml:space="preserve">60"X48" SMOOTH WALL PIPE CUL.WYE  </t>
  </si>
  <si>
    <t xml:space="preserve">60"X54" SMOOTH WALL PIPE CUL.WYE  </t>
  </si>
  <si>
    <t xml:space="preserve">60"X60" SMOOTH WALL PIPE CUL.WYE  </t>
  </si>
  <si>
    <t>36" RC 45 DEG BEND (CLASS III)</t>
  </si>
  <si>
    <t>36" RC 90 DEG BEND (CLASS III)</t>
  </si>
  <si>
    <t>42" RC 30 DEG BEND (CLASS III)</t>
  </si>
  <si>
    <t>42" RC 45 DEG BEND (CLASS III)</t>
  </si>
  <si>
    <t>42" RC 90 DEG BEND (CLASS III)</t>
  </si>
  <si>
    <t>48" RC 15 DEG BEND (CLASS III)</t>
  </si>
  <si>
    <t>72"X42" CORRUGATED WALL PIPE CUL.TEE</t>
  </si>
  <si>
    <t>72"X48" CORRUGATED WALL PIPE CUL.TEE</t>
  </si>
  <si>
    <t>72"X54" CORRUGATED WALL PIPE CUL.TEE</t>
  </si>
  <si>
    <t>72"X60" CORRUGATED WALL PIPE CUL.TEE</t>
  </si>
  <si>
    <t>72"X66" CORRUGATED WALL PIPE CUL.TEE</t>
  </si>
  <si>
    <t>72"X72" CORRUGATED WALL PIPE CUL.TEE</t>
  </si>
  <si>
    <t xml:space="preserve">15"X12" CORRUGATED WALL PIPE CUL.WYE  </t>
  </si>
  <si>
    <t xml:space="preserve">15"X15" CORRUGATED WALL PIPE CUL.WYE  </t>
  </si>
  <si>
    <t xml:space="preserve">18"X12" CORRUGATED WALL PIPE CUL.WYE  </t>
  </si>
  <si>
    <t xml:space="preserve">18"X15" CORRUGATED WALL PIPE CUL.WYE  </t>
  </si>
  <si>
    <t xml:space="preserve">18"X18" CORRUGATED WALL PIPE CUL.WYE  </t>
  </si>
  <si>
    <t xml:space="preserve">24"X15" CORRUGATED WALL PIPE CUL.WYE  </t>
  </si>
  <si>
    <t xml:space="preserve">24"X18" CORRUGATED WALL PIPE CUL.WYE  </t>
  </si>
  <si>
    <t>72"X30" CORRUGATED WALL PIPE CUL.TEE</t>
  </si>
  <si>
    <t>72"X36" CORRUGATED WALL PIPE CUL.TEE</t>
  </si>
  <si>
    <t>10"PERF.PIPE UNDRAIN.W/GEOTEX.</t>
  </si>
  <si>
    <t>4"   CONCRETE TILE UNDERDRAIN</t>
  </si>
  <si>
    <t>6"   CONCRETE TILE UNDERDRAIN</t>
  </si>
  <si>
    <t>96 SMFO LOOSE TUBE-BACKBONE</t>
  </si>
  <si>
    <t>72 SMFO LOOSE TUBE-BACKBONE</t>
  </si>
  <si>
    <t>FIB.OPTIC TRANSREC.(SMFO)</t>
  </si>
  <si>
    <t>FIBER OPTIC MODEM</t>
  </si>
  <si>
    <t>FIB.OPTIC REPEATER/AMP.</t>
  </si>
  <si>
    <t>NO. 14 COPPER WIRE, 1-COND.</t>
  </si>
  <si>
    <t>#14CU,1CONDUC.IN1/4"PVC SHEATH</t>
  </si>
  <si>
    <t>PRE-EMPT.INTERFACE CARD/UNIT</t>
  </si>
  <si>
    <t>PRE-EMPT.DET.CBL.</t>
  </si>
  <si>
    <t>PRE-EMPT. DETECTOR</t>
  </si>
  <si>
    <t>PRE-EMPT.DET.MOUNTING HARDWARE</t>
  </si>
  <si>
    <t>ELEC.COMM.CABLE-OVERHEAD-6 PR.</t>
  </si>
  <si>
    <t>ELEC.COMM.CABLE-OVERHEAD-12PR.</t>
  </si>
  <si>
    <t>ELEC.COMM.CABLE-OVERHEAD-18PR.</t>
  </si>
  <si>
    <t>ELEC.COMM.CABLE-OVERHEAD-25PR.</t>
  </si>
  <si>
    <t>ELEC.COMM.CABLE-OVERHEAD-50PR.</t>
  </si>
  <si>
    <t>ELEC.COMM.CABLE-UNDGRD.- 6 PR.</t>
  </si>
  <si>
    <t>ELEC.COMM.CABLE-UNDGRD.-12 PR.</t>
  </si>
  <si>
    <t>ELEC.COMM.CABLE-UNDGRD.-18 PR.</t>
  </si>
  <si>
    <t>ELEC.COMM.CABLE-UNDGRD.-25 PR.</t>
  </si>
  <si>
    <t>ELEC.COMM.CABLE-UNDGRD.-50 PR.</t>
  </si>
  <si>
    <t>FIBER OPTIC  CABLE-SINGLE MODE</t>
  </si>
  <si>
    <t>96 SMFO ARMORED CABLE-BACKBONE</t>
  </si>
  <si>
    <t>72 SMFO ARMORED CABLE-BACKBONE</t>
  </si>
  <si>
    <t>144 SMFO ARMORED CBL.-BACKBONE</t>
  </si>
  <si>
    <t>6 SMFO ARMORED CABLE-DROPS</t>
  </si>
  <si>
    <t>12 SMFO LOOSE TUBE - DROPS</t>
  </si>
  <si>
    <t>FIBER OPTIC INTERCONNECT CENTR</t>
  </si>
  <si>
    <t>EMER.CBL.REPL/96 SMFO ARM.CBL.</t>
  </si>
  <si>
    <t>EMER.CBL.REPL/72 SMFO ARM.CBL.</t>
  </si>
  <si>
    <t xml:space="preserve">60" SMOOTH WALL PIPE 30 DEG BEND  </t>
  </si>
  <si>
    <t>36"X24"CR.AL/ALY. WYE - 0.075"</t>
  </si>
  <si>
    <t>36"X30"CR.AL/ALY. WYE - 0.075"</t>
  </si>
  <si>
    <t>36"X36"CR.AL/ALY. WYE - 0.075"</t>
  </si>
  <si>
    <t>42"X15"CR.AL/ALY. WYE - 0.075"</t>
  </si>
  <si>
    <t>42"X18"CR.AL/ALY. WYE - 0.075"</t>
  </si>
  <si>
    <t>42"X24"CR.AL/ALY. WYE - 0.075"</t>
  </si>
  <si>
    <t>42"X30"CR.AL/ALY. WYE - 0.075"</t>
  </si>
  <si>
    <t>42"X36"CR.AL/ALY. WYE - 0.075"</t>
  </si>
  <si>
    <t>42"X42"CR.AL/ALY. WYE - 0.075"</t>
  </si>
  <si>
    <t>15"CR.ALUM. 30 DEG BEND 0.075"</t>
  </si>
  <si>
    <t>15"CR.ALUM. 45 DEG BEND 0.075"</t>
  </si>
  <si>
    <t>15"CR.ALUM. 90 DEG BEND 0.075"</t>
  </si>
  <si>
    <t>4"WH.BROK-GAPS EXCL-EPOXYPAINT</t>
  </si>
  <si>
    <t>6"WH.BROK-GAPS EXCL-EPOXYPAINT</t>
  </si>
  <si>
    <t>SPECIAL CONTRACT BID ITEM</t>
  </si>
  <si>
    <t>ON-THE-JOB TRAINEE (ROADWAY)</t>
  </si>
  <si>
    <t>ON-THE-JOB TRAINEE (BRIDGE)</t>
  </si>
  <si>
    <t>MOVED TO 6086000 SECTION</t>
  </si>
  <si>
    <t>PAY ITEMS FOR DESIGN/BUILD PROJECTS---</t>
  </si>
  <si>
    <t>PROJECT MOBILIZATION</t>
  </si>
  <si>
    <t>COORD.&amp; DOC. FOR DES/BUILD</t>
  </si>
  <si>
    <t>QUALITY CONTROL/ DES/BLD.PROJ.</t>
  </si>
  <si>
    <t>DESIGN &amp; ENGRING.FOR DES/BUILD</t>
  </si>
  <si>
    <t>GRADING &amp; DRAINAGE FOR DES/BLD</t>
  </si>
  <si>
    <t>PAVEMENT &amp; MISC.RDWY/DES/BLD</t>
  </si>
  <si>
    <t>BRIDGE SUBSTRUC. FOR DES/BUILD</t>
  </si>
  <si>
    <t>BRIDGE SUPERSTRUC. / DES/BUILD</t>
  </si>
  <si>
    <t>CHANGE ORDER ITEM</t>
  </si>
  <si>
    <t>CONTRACT TIME</t>
  </si>
  <si>
    <t>INTERIM CONTRACT TIME</t>
  </si>
  <si>
    <t>48" CORR. STEEL P/CUL.-0.079"</t>
  </si>
  <si>
    <t>54"CORR.STEEL PIPE CUL.-0.064"</t>
  </si>
  <si>
    <t>54"CORR.STEEL PIPE CUL.-0.079"</t>
  </si>
  <si>
    <t>54" CORR. STEEL P/CUL.-0.109"</t>
  </si>
  <si>
    <t>60" CORR. STEEL P/CUL.-0.064"</t>
  </si>
  <si>
    <t>60" CORR. STEEL P/CUL.-0.079"</t>
  </si>
  <si>
    <t>60" CORR. STEEL P/CUL.-0.109"</t>
  </si>
  <si>
    <t>66" CORR. STEEL P/CUL.-0.064"</t>
  </si>
  <si>
    <t>66" CORR. STEEL P/CUL.-0.079"</t>
  </si>
  <si>
    <t>66" CORR. STEEL P/CUL.-0.109"</t>
  </si>
  <si>
    <t>72" CORR. STEEL P/CUL.-0.064"</t>
  </si>
  <si>
    <t>72" CORR. STEEL P/CUL.-0.079"</t>
  </si>
  <si>
    <t>72" CORR. STEEL P/CUL.-0.109"</t>
  </si>
  <si>
    <t>78" CORR. STEEL P/CUL.-0.064"</t>
  </si>
  <si>
    <t>78" CORR. STEEL P/CUL.-0.079"</t>
  </si>
  <si>
    <t>HOT MIX ASPHALT INTERMEDIATE COURSE TYPE B</t>
  </si>
  <si>
    <t>HOT MIX ASPHALT INTERMEDIATE COURSE TYPE C</t>
  </si>
  <si>
    <t>HOT MIX ASPHALT SURFACE COURSE TYPE A</t>
  </si>
  <si>
    <t>HOT MIX ASPHALT SURFACE COURSE TYPE B</t>
  </si>
  <si>
    <t>HOT MIX ASPHALT SURFACE COURSE TYPE CM</t>
  </si>
  <si>
    <t>HOT MIX ASPHALT SURFACE COURSE TYPE C</t>
  </si>
  <si>
    <t>STRM WTR POLLTN CONT DEV6000G</t>
  </si>
  <si>
    <t>40"X31" CS CUL. P/ARCH-0.168"</t>
  </si>
  <si>
    <t>46"X36" CS CUL. P/ARCH-0.064"</t>
  </si>
  <si>
    <t>21' STEEL POLE WITH TWIN MAST ARMS (32'X32')AT 90 DEG.</t>
  </si>
  <si>
    <t>21' STEEL POLE WITH TWIN MAST ARMS (38'X38')AT 90 DEG.</t>
  </si>
  <si>
    <t>21' STEEL POLE WITH TWIN MAST ARMS (38'X60')AT 90 DEG.</t>
  </si>
  <si>
    <t>21' STEEL POLE WITH TWIN MAST ARMS (40'X40')AT 90 DEG.</t>
  </si>
  <si>
    <t>21' STEEL POLE WITH TWIN MAST ARMS (40'X42')AT 90 DEG.</t>
  </si>
  <si>
    <t>21' STEEL POLE WITH TWIN MAST ARMS (40'X44')AT 90 DEG.</t>
  </si>
  <si>
    <t>30"EQ.RC ARCH PIPE(M 206)CL.4</t>
  </si>
  <si>
    <t>36"EQ.RC ARCH PIPE(M 206)CL.4</t>
  </si>
  <si>
    <t>42"EQ.RC ARCH PIPE(M 206)CL.4</t>
  </si>
  <si>
    <t>REMOVABLE PAINT 4"WH.BROK.LINE</t>
  </si>
  <si>
    <t>REMOVABLE PAINT 6"WH.BROK.LINE</t>
  </si>
  <si>
    <t>REMOVABLE PAINT 4" WH.SLD.LINE</t>
  </si>
  <si>
    <t>REMOVABLE PAINT 6" WH.SLD.LINE</t>
  </si>
  <si>
    <t>REMOVABLE PAINT 8" WH.SLD.LINE</t>
  </si>
  <si>
    <t>REMOVABLE PAINT 12"WH.SLD.LINE</t>
  </si>
  <si>
    <t>REMOVABLE PAINT 24"WH.SLD.LINE</t>
  </si>
  <si>
    <t>REMOVABLE PAINT WH.SING.ARROWS</t>
  </si>
  <si>
    <t>REMOV.PAINT WH.WORD MESS"ONLY"</t>
  </si>
  <si>
    <t>REMOVABLE PAINT WH.COMB.ARROWS</t>
  </si>
  <si>
    <t>SNOW-PLOW.YELLOW PAV.MARK MONO</t>
  </si>
  <si>
    <t>PERM.YEL.PAV.MARK BI-DIR 4"X4"</t>
  </si>
  <si>
    <t>PERM.YEL.PAV.MARK BI-DIR 5"X2"</t>
  </si>
  <si>
    <t>SNOW-PLOW.YELLOW PAV.MARK BI.</t>
  </si>
  <si>
    <t>PER.RD/C.PAV.MARK BIDIR 4"X4"</t>
  </si>
  <si>
    <t>137X85C.ALM.STR.PT.P-AR(0.150)</t>
  </si>
  <si>
    <t>141X86C.ALM.STR.PT.P-AR(0.100)</t>
  </si>
  <si>
    <t>141X86C.ALM.STR.PT.P-AR(0.125)</t>
  </si>
  <si>
    <t>141X86C.ALM.STR.PT.P-AR(0.150)</t>
  </si>
  <si>
    <t>147X87C.ALM.STR.PT.P-AR(0.100)</t>
  </si>
  <si>
    <t>BIKE LANE SYMBOL -PREFORMED THERMO - 90MIL</t>
  </si>
  <si>
    <t>SNOW-PLOW.RED/CLR.PAV.MARK BI.</t>
  </si>
  <si>
    <t>REM.OF EXISTING RAISED MARKERS</t>
  </si>
  <si>
    <t>1.0" GALVANIZED RIGID CONDUIT</t>
  </si>
  <si>
    <t>1.5" GALVANIZED RIGID CONDUIT</t>
  </si>
  <si>
    <t>21' STEEL POLE W/54' MAST ARM</t>
  </si>
  <si>
    <t>21' STEEL POLE W/56' MAST ARM</t>
  </si>
  <si>
    <t>21' STEEL POLE W/58' MAST ARM</t>
  </si>
  <si>
    <t>21' STEEL POLE W/60' MAST ARM</t>
  </si>
  <si>
    <t>27' STEEL POLE W/26' MAST. ARM</t>
  </si>
  <si>
    <t>27' STEEL POLE W/28' MAST. ARM</t>
  </si>
  <si>
    <t>27' STEEL POLE W/30' MAST. ARM</t>
  </si>
  <si>
    <t>27' STEEL POLE W/32' MAST. ARM</t>
  </si>
  <si>
    <t>27' STEEL POLE W/34' MAST. ARM</t>
  </si>
  <si>
    <t>27' STEEL POLE W/36' MAST. ARM</t>
  </si>
  <si>
    <t>27' STEEL POLE W/38' MAST. ARM</t>
  </si>
  <si>
    <t>27' STEEL POLE W/40' MAST. ARM</t>
  </si>
  <si>
    <t>27' STEEL POLE W/42' MAST. ARM</t>
  </si>
  <si>
    <t>27' STEEL POLE W/44' MAST. ARM</t>
  </si>
  <si>
    <t>27' STEEL POLE W/46' MAST. ARM</t>
  </si>
  <si>
    <t>27' STEEL POLE W/48' MAST. ARM</t>
  </si>
  <si>
    <t>27' STEEL POLE W/50' MAST. ARM</t>
  </si>
  <si>
    <t>27' STEEL POLE W/52' MAST. ARM</t>
  </si>
  <si>
    <t>27' STEEL POLE W/54' MAST. ARM</t>
  </si>
  <si>
    <t>27' STEEL POLE W/56' MAST. ARM</t>
  </si>
  <si>
    <t>27' STEEL POLE W/58' MAST. ARM</t>
  </si>
  <si>
    <t>27' STEEL POLE W/60' MAST. ARM</t>
  </si>
  <si>
    <t>21'STL.POLE W/90D.ARMS-26'X26</t>
  </si>
  <si>
    <t>21'STL.POLE W/90D.ARMS-26'X28</t>
  </si>
  <si>
    <t>21'STL.POLE W/90D.ARMS-26'X30</t>
  </si>
  <si>
    <t>21'STL.POLE W/90D.ARMS-26'X32</t>
  </si>
  <si>
    <t>21'STL.POLE W/90D.ARMS-26'X34</t>
  </si>
  <si>
    <t>21'STL.POLE W/90D.ARMS-26'X38</t>
  </si>
  <si>
    <t>21'STL.POLE W/90D.ARMS-26'X40</t>
  </si>
  <si>
    <t>21'STL.POLE W/90D.ARMS-26'X42</t>
  </si>
  <si>
    <t>SQUARE TUBING POST 12 GAUGE - 1 1/2" X 1 1/2" X 6</t>
  </si>
  <si>
    <t>SQUARE TUBING POST 12 GAUGE - 1 3/4" X 1 3/4" X 8</t>
  </si>
  <si>
    <t>SQUARE TUBING POST 12 GAUGE - 2" X 2" X 8</t>
  </si>
  <si>
    <t>SQUARE TUBING POST 12 GAUGE - 2 1/4" X 2 1/4" X 8</t>
  </si>
  <si>
    <t>SQUARE TUBING POST 12 GAUGE - 2 1/2" X 2 1/2" X 8</t>
  </si>
  <si>
    <t>SQUARE TUBING POST 14 GAUGE - 1 3/4" X 1 3/4" X 8</t>
  </si>
  <si>
    <t>SQUARE TUBING POST 14 GAUGE - 2" X 2" X 8</t>
  </si>
  <si>
    <t xml:space="preserve">66"X30" CORRUGATED WALL PIPE CUL.TEE  </t>
  </si>
  <si>
    <t xml:space="preserve">66"X36" CORRUGATED WALL PIPE CUL.TEE  </t>
  </si>
  <si>
    <t xml:space="preserve">66"X42" CORRUGATED WALL PIPE CUL.TEE  </t>
  </si>
  <si>
    <t xml:space="preserve">66"X48" CORRUGATED WALL PIPE CUL.TEE  </t>
  </si>
  <si>
    <t xml:space="preserve">66"X54" CORRUGATED WALL PIPE CUL.TEE  </t>
  </si>
  <si>
    <t xml:space="preserve">66"X60" CORRUGATED WALL PIPE CUL.TEE  </t>
  </si>
  <si>
    <t>66"X66" CORRUGATED WALL PIPE CUL.TEE</t>
  </si>
  <si>
    <t>72"X12" CORRUGATED WALL PIPE CUL.TEE</t>
  </si>
  <si>
    <t>72"X15" CORRUGATED WALL PIPE CUL.TEE</t>
  </si>
  <si>
    <t>72"X18" CORRUGATED WALL PIPE CUL.TEE</t>
  </si>
  <si>
    <t>72"X24" CORRUGATED WALL PIPE CUL.TEE</t>
  </si>
  <si>
    <t>21'STL.POLE W/90D.ARMS-40'X50</t>
  </si>
  <si>
    <t>21'STL.POLE W/90D.ARMS-40'X52</t>
  </si>
  <si>
    <t>21'STL.POLE W/90D.ARMS-40'X54</t>
  </si>
  <si>
    <t>21'STL.POLE W/90D.ARMS-40'X56</t>
  </si>
  <si>
    <t>21'STL.POLE W/90D.ARMS-40'X58</t>
  </si>
  <si>
    <t>21'STL.POLE W/90D.ARMS-40'X60</t>
  </si>
  <si>
    <t>21'STL.POLE W/90D.ARMS-42'X42</t>
  </si>
  <si>
    <t>21'STL.POLE W/90D.ARMS-42'X60</t>
  </si>
  <si>
    <t>21'STL.POLE W/90D.ARMS-44'X44</t>
  </si>
  <si>
    <t>DRILLED SHAFT W/ROCK EX.12"</t>
  </si>
  <si>
    <t>TRIAL SHAFT - 12" DIAMETER</t>
  </si>
  <si>
    <t>4.0" SCHEDULE 40 PVC CONDUIT</t>
  </si>
  <si>
    <t>5.0" SCHEDULE 40 PVC CONDUIT</t>
  </si>
  <si>
    <t>6.0" SCHEDULE 40 PVC CONDUIT</t>
  </si>
  <si>
    <t>8.0" SCHEDULE 40 PVC CONDUIT</t>
  </si>
  <si>
    <t>CONSTRUCTION CASING-18"DIAM.</t>
  </si>
  <si>
    <t>DRILLED SHAFT W/WET&amp;DRY EX.24"</t>
  </si>
  <si>
    <t>DRILLED SHAFT W/ROCK EX.24"</t>
  </si>
  <si>
    <t>TRIAL SHAFT - 24" DIAMETER</t>
  </si>
  <si>
    <t>CONSTRUCTION CASING-24"DIAM.</t>
  </si>
  <si>
    <t>DRILLED SHAFT W/ROCK EX.18"</t>
  </si>
  <si>
    <t>TRIAL SHAFT - 18" DIAMETER</t>
  </si>
  <si>
    <t xml:space="preserve">30"X18" SM. WALL PIPE CUL.WYE  </t>
  </si>
  <si>
    <t xml:space="preserve">30"X24" SM. WALL PIPE CUL.WYE  </t>
  </si>
  <si>
    <t xml:space="preserve">30"X30" SM. WALL PIPE CUL.WYE  </t>
  </si>
  <si>
    <t xml:space="preserve">36"X15" SM. WALL PIPE CUL.WYE  </t>
  </si>
  <si>
    <t xml:space="preserve">36"X18" SM. WALL PIPE CUL.WYE  </t>
  </si>
  <si>
    <t xml:space="preserve">36"X24" SM. WALL PIPE CUL.WYE  </t>
  </si>
  <si>
    <t xml:space="preserve">36"X30" SM. WALL PIPE CUL.WYE  </t>
  </si>
  <si>
    <t xml:space="preserve">36"X36" SM. WALL PIPE CUL.WYE  </t>
  </si>
  <si>
    <t xml:space="preserve">42"X15" SM. WALL PIPE CUL.WYE  </t>
  </si>
  <si>
    <t xml:space="preserve">42"X18" SM. WALL PIPE CUL.WYE  </t>
  </si>
  <si>
    <t xml:space="preserve">42"X24" SM. WALL PIPE CUL.WYE  </t>
  </si>
  <si>
    <t xml:space="preserve">42"X30" SM. WALL PIPE CUL.WYE  </t>
  </si>
  <si>
    <t xml:space="preserve">42"X36" SM. WALL PIPE CUL.WYE  </t>
  </si>
  <si>
    <t xml:space="preserve">42"X42" SM. WALL PIPE CUL.WYE  </t>
  </si>
  <si>
    <t xml:space="preserve">48"X15" SM. WALL PIPE CUL.WYE  </t>
  </si>
  <si>
    <t xml:space="preserve">48"X18" SM. WALL PIPE CUL.WYE  </t>
  </si>
  <si>
    <t xml:space="preserve">48"X24" SM. WALL PIPE CUL.WYE  </t>
  </si>
  <si>
    <t xml:space="preserve">48"X30" SM. WALL PIPE CUL.WYE  </t>
  </si>
  <si>
    <t xml:space="preserve">48"X36" SM. WALL PIPE CUL.WYE  </t>
  </si>
  <si>
    <t xml:space="preserve">48"X42" SM. WALL PIPE CUL.WYE  </t>
  </si>
  <si>
    <t xml:space="preserve">48"X48" SM. WALL PIPE CUL.WYE  </t>
  </si>
  <si>
    <t xml:space="preserve">54"X15" SM. WALL PIPE CUL.WYE  </t>
  </si>
  <si>
    <t xml:space="preserve">54"X18" SM. WALL PIPE CUL.WYE  </t>
  </si>
  <si>
    <t xml:space="preserve">54"X24" SM. WALL PIPE CUL.WYE  </t>
  </si>
  <si>
    <t xml:space="preserve">54"X30" SM. WALL PIPE CUL.WYE  </t>
  </si>
  <si>
    <t xml:space="preserve">54"X36" SM. WALL PIPE CUL.WYE  </t>
  </si>
  <si>
    <t xml:space="preserve">54"X42" SM. WALL PIPE CUL.WYE  </t>
  </si>
  <si>
    <t xml:space="preserve">54"X48" SM. WALL PIPE CUL.WYE  </t>
  </si>
  <si>
    <t>TRIAL SHAFT - 30" DIAMETER</t>
  </si>
  <si>
    <t>COR. S/STRUCT. PLATE UNDERPASS</t>
  </si>
  <si>
    <t>12" REINF. CONCRETE SEWER PIPE</t>
  </si>
  <si>
    <t>15" REINF. CONCRETE SEWER PIPE</t>
  </si>
  <si>
    <t>18" REINF. CONCRETE SEWER PIPE</t>
  </si>
  <si>
    <t>21" REINF. CONCRETE SEWER PIPE</t>
  </si>
  <si>
    <t>24" REINF. CONCRETE SEWER PIPE</t>
  </si>
  <si>
    <t>27" REINF. CONCRETE SEWER PIPE</t>
  </si>
  <si>
    <t>30" REINF. CONCRETE SEWER PIPE</t>
  </si>
  <si>
    <t>4" VITRIFIED CLAY SEWER PIPE</t>
  </si>
  <si>
    <t>6" VITRIFIED CLAY SEWER PIPE</t>
  </si>
  <si>
    <t>8" VITRIFIED CLAY SEWER PIPE</t>
  </si>
  <si>
    <t>10" VITRIFIED CLAY SEWER PIPE</t>
  </si>
  <si>
    <t>12" VITRIFIED CLAY SEWER PIPE</t>
  </si>
  <si>
    <t>15" VITRIFIED CLAY SEWER PIPE</t>
  </si>
  <si>
    <t>18" VITRIFIED CLAY SEWER PIPE</t>
  </si>
  <si>
    <t>24" VITRIFIED CLAY SEWER PIPE</t>
  </si>
  <si>
    <t>42"X36"CR.AL/ALY. WYE -0.135"</t>
  </si>
  <si>
    <t>42"X42"CR.AL/ALY. WYE -0.135"</t>
  </si>
  <si>
    <t>15"CR.ALUM. 30 DEG BEND 0.135"</t>
  </si>
  <si>
    <t>MOVED TO  3063310</t>
  </si>
  <si>
    <t>MOVED TO 3064000</t>
  </si>
  <si>
    <t>GRADED AGGR.BASE COURSE-9"UNIF</t>
  </si>
  <si>
    <t>ADD ROCK FOR F.D. RECLAMATION</t>
  </si>
  <si>
    <t>CEM. MOD. RECYC. BASE (4" UNIF.)</t>
  </si>
  <si>
    <t>CEM. MOD. RECYC. BASE (5" UNIF.)</t>
  </si>
  <si>
    <t>CEM. MOD. RECYC. BASE (6" UNIF.)</t>
  </si>
  <si>
    <t>CEM. MOD. RECYC. BASE (8" UNIF.)</t>
  </si>
  <si>
    <t>CEM. MOD. RECYC. BASE (10" UNIF.)</t>
  </si>
  <si>
    <t>CEM. MOD. RECYC. BASE (12" UNIF.)</t>
  </si>
  <si>
    <t>FULL DEPTH RECLAM. 4" THICK</t>
  </si>
  <si>
    <t>FULL DEPTH RECLAM. 5" THICK</t>
  </si>
  <si>
    <t>FULL DEPTH RECLAM. 6" THICK</t>
  </si>
  <si>
    <t>FULL DEPTH RECLAM. 8" THICK</t>
  </si>
  <si>
    <t>FULL DEPTH RECLAM. 10" THICK</t>
  </si>
  <si>
    <t>FULL DEPTH RECLAM. 12" THICK</t>
  </si>
  <si>
    <t>PORT.CEM.FOR CEM.MOD.REC.BASE</t>
  </si>
  <si>
    <t>EMULSIFIED ASPH. FOR FULL DEPTH RECLAM.</t>
  </si>
  <si>
    <t>BALLAST STONE - NO. 4</t>
  </si>
  <si>
    <t>ASPH. BASE CR. TYPE C (4" UNIF.)</t>
  </si>
  <si>
    <t xml:space="preserve">15" CORRUGATED WALL PIPE 30 DEG BEND  </t>
  </si>
  <si>
    <t xml:space="preserve">15" CORRUGATED WALL PIPE 45 DEG BEND  </t>
  </si>
  <si>
    <t xml:space="preserve">15" CORRUGATED WALL PIPE 90 DEG BEND  </t>
  </si>
  <si>
    <t xml:space="preserve">18" CORRUGATED WALL PIPE 15 DEG BEND  </t>
  </si>
  <si>
    <t xml:space="preserve">18" CORRUGATED WALL PIPE 30 DEG BEND  </t>
  </si>
  <si>
    <t xml:space="preserve">18" CORRUGATED WALL PIPE 45 DEG BEND  </t>
  </si>
  <si>
    <t xml:space="preserve">18" CORRUGATED WALL PIPE 90 DEG BEND  </t>
  </si>
  <si>
    <t xml:space="preserve">24" CORRUGATED WALL PIPE 15 DEG BEND  </t>
  </si>
  <si>
    <t xml:space="preserve">24" CORRUGATED WALL PIPE 30 DEG BEND  </t>
  </si>
  <si>
    <t xml:space="preserve">24" CORRUGATED WALL PIPE 45 DEG BEND  </t>
  </si>
  <si>
    <t>72"CR.ALUM. 90 DEG BEND 0.135"</t>
  </si>
  <si>
    <t>AL.PIPE INCR.12"TO15"DIA-0.135</t>
  </si>
  <si>
    <t>AL.PIPE INCR.15"TO18"DIA-0.135</t>
  </si>
  <si>
    <t>AL.PIPE INCR.18"TO24"DIA-0.135</t>
  </si>
  <si>
    <t>54"AL.PIPE FLR.END SEC.-0.135"</t>
  </si>
  <si>
    <t>60"AL.PIPE FLR.END SEC.-0.135"</t>
  </si>
  <si>
    <t>72"AL.PIPE FLR.END SEC.-0.135"</t>
  </si>
  <si>
    <t>84"AL.PIPE FLR.END SEC.-0.135"</t>
  </si>
  <si>
    <t>96"AL.PIPE FLR.END SEC.-0.135"</t>
  </si>
  <si>
    <t>15"X15"CR.AL/ALY. TEE - 0.164"</t>
  </si>
  <si>
    <t>18"X15"CR.AL/ALY. TEE - 0.164"</t>
  </si>
  <si>
    <t>18"X18"CR.AL/ALY. TEE - 0.164"</t>
  </si>
  <si>
    <t>24"X15"CR.AL/ALY. TEE - 0.164"</t>
  </si>
  <si>
    <t>24"X18"CR.AL/ALY. TEE - 0.164"</t>
  </si>
  <si>
    <t>24"X24"CR.AL/ALY. TEE - 0.164"</t>
  </si>
  <si>
    <t>36"X15"CR.AL/ALY. TEE - 0.164"</t>
  </si>
  <si>
    <t>36"X18"CR.AL/ALY. TEE - 0.164"</t>
  </si>
  <si>
    <t>36"X24"CR.AL/ALY. TEE - 0.164"</t>
  </si>
  <si>
    <t>CONC.BLOCK MASONRY-BLOCKS ONLY</t>
  </si>
  <si>
    <t>CONC.BLOCK MASONRY(CONTOURED)</t>
  </si>
  <si>
    <t>BRICK MASONRY - TREE WELL</t>
  </si>
  <si>
    <t>See 7017175</t>
  </si>
  <si>
    <t>CATCH BASIN -TYPE 1</t>
  </si>
  <si>
    <t>CB T-1 W/MOD.BOX NO.(___)</t>
  </si>
  <si>
    <t>CATCH BASIN - TYPE 1 SPECIAL</t>
  </si>
  <si>
    <t>CB-TYPE 1 SP.W/MOD.BOX-NO(___)</t>
  </si>
  <si>
    <t>CB(T-1)SPECIAL(MOD.FOR CMB)</t>
  </si>
  <si>
    <t>CATCH BASIN -TYPE 9</t>
  </si>
  <si>
    <t>CB (T-9) W/MOD.BOX NO.(___)</t>
  </si>
  <si>
    <t>CB(T-9)SPEC W/MOD.BOX NO.(___)</t>
  </si>
  <si>
    <t>CATCH BASIN -TYPE 9 MH</t>
  </si>
  <si>
    <t>CB (T-9)MH W/MOD.BOX NO.(___)</t>
  </si>
  <si>
    <t>CB(T-9)SP.MH W/MOD.BOX NO(___)</t>
  </si>
  <si>
    <t>CATCH BASIN -TYPE 12</t>
  </si>
  <si>
    <t>CB-TYPE 12 W/MOD.BOX NO(___)</t>
  </si>
  <si>
    <t>CATCH BASIN -TYPE 14</t>
  </si>
  <si>
    <t>CATCH BASIN -TYPE 15(SINGLE)</t>
  </si>
  <si>
    <t>CB-T-15(SING.)W/ANCHORED GRATE</t>
  </si>
  <si>
    <t>CB-T-15(SING)W/MOD.BOX NO(___)</t>
  </si>
  <si>
    <t>CATCH BASIN -TYPE 15(DOUBLE)</t>
  </si>
  <si>
    <t>CB-T-15(DBL)W/MOD.BOX NO(___)</t>
  </si>
  <si>
    <t>CATCH BASIN -TYPE 16</t>
  </si>
  <si>
    <t>CB-TYPE 16 W/MOD.BOX NO(___)</t>
  </si>
  <si>
    <t>CATCH BASIN - TYPE 16 - SPEC.</t>
  </si>
  <si>
    <t>CATCH BASIN -TYPE 17</t>
  </si>
  <si>
    <t>CB-TYPE 17 W/MOD.BOX NO(___)</t>
  </si>
  <si>
    <t>CATCH BASIN -TYPE 18</t>
  </si>
  <si>
    <t>CB-TYPE 18 W/MOD.BOX NO(___)</t>
  </si>
  <si>
    <t>36"X18"CR.AL/ALY. WYE -0.164"</t>
  </si>
  <si>
    <t>36"X24"CR.AL/ALY. WYE -0.164"</t>
  </si>
  <si>
    <t>36"X30"CR.AL/ALY. WYE -0.164"</t>
  </si>
  <si>
    <t>36"X36"CR.AL/ALY. WYE -0.164"</t>
  </si>
  <si>
    <t>42"X15"CR.AL/ALY. WYE -0.164"</t>
  </si>
  <si>
    <t>42"X18"CR.AL/ALY. WYE -0.164"</t>
  </si>
  <si>
    <t>42"X24"CR.AL/ALY. WYE -0.164"</t>
  </si>
  <si>
    <t>42"X30"CR.AL/ALY. WYE -0.164"</t>
  </si>
  <si>
    <t>42"X36"CR.AL/ALY. WYE -0.164"</t>
  </si>
  <si>
    <t>42"X42"CR.AL/ALY. WYE -0.164"</t>
  </si>
  <si>
    <t>30"X15"CR.AL/ALY. TEE - 0.164"</t>
  </si>
  <si>
    <t>30"X18"CR.AL/ALY. TEE - 0.164"</t>
  </si>
  <si>
    <t>30"X24"CR.AL/ALY. TEE - 0.164"</t>
  </si>
  <si>
    <t>MANHOLE w/BAFFLE WALL</t>
  </si>
  <si>
    <t>MANHOLE W/MOD.BOX NO.(___)</t>
  </si>
  <si>
    <t>24" X 24" JUNCTION BOX</t>
  </si>
  <si>
    <t>24" X 30" JUNCTION BOX</t>
  </si>
  <si>
    <t>24" X 36" JUNCTION BOX</t>
  </si>
  <si>
    <t>24" X 48" JUNCTION BOX</t>
  </si>
  <si>
    <t>30" X 30" JUNCTION BOX</t>
  </si>
  <si>
    <t>30" X 36" JUNCTION BOX</t>
  </si>
  <si>
    <t>30" X 48" JUNCTION BOX</t>
  </si>
  <si>
    <t>36" X 36" JUNCTION BOX</t>
  </si>
  <si>
    <t>36" X 48" JUNCTION BOX</t>
  </si>
  <si>
    <t>36" X 60" JUNCTION BOX</t>
  </si>
  <si>
    <t>36" X 72" JUNCTION BOX</t>
  </si>
  <si>
    <t>48" X 48" JUNCTION BOX</t>
  </si>
  <si>
    <t>48" X 60" JUNCTION BOX</t>
  </si>
  <si>
    <t>48" X 72" JUNCTION BOX</t>
  </si>
  <si>
    <t>60" X 60" JUNCTION BOX</t>
  </si>
  <si>
    <t>60" X 72" JUNCTION BOX</t>
  </si>
  <si>
    <t>60" X 108" JUNCTION BOX</t>
  </si>
  <si>
    <t>60" X 168" JUNCTION BOX</t>
  </si>
  <si>
    <t>72" X 72" JUNCTION BOX</t>
  </si>
  <si>
    <t>72" X 156" JUNCTION BOX</t>
  </si>
  <si>
    <t>72" X 168" JUNCTION BOX</t>
  </si>
  <si>
    <t>96" X 96" JUNCTION BOX</t>
  </si>
  <si>
    <t>96" X 120" JUNCTION BOX</t>
  </si>
  <si>
    <t>JUNCTION BOX (SPECIAL)</t>
  </si>
  <si>
    <t>SPRING BOX</t>
  </si>
  <si>
    <t>PRECAST CONC. RISER - 48"DIAM.</t>
  </si>
  <si>
    <t>PRECAST CONC. RISER - 60"DIAM.</t>
  </si>
  <si>
    <t>PRECAST CONC. RISER - 72"DIAM.</t>
  </si>
  <si>
    <t>PRECAST CONC. RISER - 84"DIAM.</t>
  </si>
  <si>
    <t>PRECAST CONC. RISER - 96"DIAM.</t>
  </si>
  <si>
    <t>PRECAST CONC. RISER -120"DIAM.</t>
  </si>
  <si>
    <t>PC CONC.DRAINAGE BASE-48"DIAM.</t>
  </si>
  <si>
    <t>PC CONC.DRAINAGE BASE-60"DIAM.</t>
  </si>
  <si>
    <t>QUALITY CONTROL FOR EARTHWORK</t>
  </si>
  <si>
    <t>QC FOR BASES &amp; SUBBASES</t>
  </si>
  <si>
    <t>QUALITY CONTROL FOR CONCRETE</t>
  </si>
  <si>
    <t>TRAFFIC CONTROL</t>
  </si>
  <si>
    <t>TRAFFIC CONTROL - TYPICAL I</t>
  </si>
  <si>
    <t>TRAFFIC CONTROL - TYPICAL II</t>
  </si>
  <si>
    <t>TRAFFIC CONTROL - TYPICAL III</t>
  </si>
  <si>
    <t>TRAFFIC CONTROL - TYPICAL V</t>
  </si>
  <si>
    <t>TRAFFIC CONTROL - TYPICAL X</t>
  </si>
  <si>
    <t>TRAFFIC CONTROL - TYPICAL XI</t>
  </si>
  <si>
    <t>TRAFFIC CONTROL - TYPICAL XIII</t>
  </si>
  <si>
    <t>TRAFFIC CONTROL - TYPICAL XIV</t>
  </si>
  <si>
    <t>TRAFFIC CONTROL - TYPICAL XVI</t>
  </si>
  <si>
    <t>TRAFFIC CONTROL - TYPICAL XXII</t>
  </si>
  <si>
    <t>OFF-DUTY LAW ENFORCMT. OFFICER</t>
  </si>
  <si>
    <t>WRECKER SERVICE</t>
  </si>
  <si>
    <t>ADDITIONAL WRECKER SERVICE</t>
  </si>
  <si>
    <t>TEMPORARY SHORING</t>
  </si>
  <si>
    <t>TEMPORARY SHORING WALL</t>
  </si>
  <si>
    <t>ENGINEERING(DESIGN AND DETAIL)</t>
  </si>
  <si>
    <t>RIGHT OF WAY ACQUISITION</t>
  </si>
  <si>
    <t>PROJECT CONSTRUCTION</t>
  </si>
  <si>
    <t>ROADWAY IMPROVEMENT PROJECT</t>
  </si>
  <si>
    <t>DES.DET.&amp;CONST.BR.(__)(______)</t>
  </si>
  <si>
    <t>SITE PREP FOR DES/BUILD PROJ.</t>
  </si>
  <si>
    <t>CLEAR. &amp; GRUB. WITHIN R/W</t>
  </si>
  <si>
    <t>CLEAR.&amp; GRUB. WITHIN RDWY.</t>
  </si>
  <si>
    <t>CLEAR. &amp; GRUB. MAT. PITS</t>
  </si>
  <si>
    <t>CLEARING &amp; GRUBBING DITCHES</t>
  </si>
  <si>
    <t>SELECTED CLEAR. &amp; GRUB.</t>
  </si>
  <si>
    <t>SELECTED CLEARING</t>
  </si>
  <si>
    <t xml:space="preserve">609120K      </t>
  </si>
  <si>
    <t xml:space="preserve">609120L      </t>
  </si>
  <si>
    <t xml:space="preserve">609125A      </t>
  </si>
  <si>
    <t xml:space="preserve">609125C      </t>
  </si>
  <si>
    <t xml:space="preserve">609125E      </t>
  </si>
  <si>
    <t xml:space="preserve">609125G      </t>
  </si>
  <si>
    <t xml:space="preserve">609125I      </t>
  </si>
  <si>
    <t xml:space="preserve">609125K      </t>
  </si>
  <si>
    <t xml:space="preserve">609130A      </t>
  </si>
  <si>
    <t xml:space="preserve">609130B      </t>
  </si>
  <si>
    <t xml:space="preserve">609130C      </t>
  </si>
  <si>
    <t xml:space="preserve">609130D      </t>
  </si>
  <si>
    <t xml:space="preserve">609130E      </t>
  </si>
  <si>
    <t xml:space="preserve">609130F      </t>
  </si>
  <si>
    <t xml:space="preserve">609130G      </t>
  </si>
  <si>
    <t xml:space="preserve">609130H      </t>
  </si>
  <si>
    <t xml:space="preserve">609130I      </t>
  </si>
  <si>
    <t>REM.&amp; DISP.OF TANK CONTENTS</t>
  </si>
  <si>
    <t>REM&amp;DISP.OF LO-LEV.CONTAM.SOIL</t>
  </si>
  <si>
    <t>REM&amp;DISP.OF HI-LEV.CONTAM.SOIL</t>
  </si>
  <si>
    <t>REM&amp;DISP.OF CONTAM.LIQUIDS</t>
  </si>
  <si>
    <t>REM.&amp;DISP.ITEM NO.</t>
  </si>
  <si>
    <t>REM.&amp;DISP.ITEMS</t>
  </si>
  <si>
    <t>REM. &amp; DISP.OF EXIST. PAVEMENT</t>
  </si>
  <si>
    <t>REM. &amp; DISP. OF EXISTING CURB</t>
  </si>
  <si>
    <t>REM.&amp;DISP.OF EXIST.BIT. CURB</t>
  </si>
  <si>
    <t>REM.&amp;DISP.OF EXIST ASPH. PVMT.</t>
  </si>
  <si>
    <t>REM.&amp; DISP. OF EXIST.SHOULDERS</t>
  </si>
  <si>
    <t>REM.&amp;DISP.OF EXIST CONC PVMT.</t>
  </si>
  <si>
    <t>REM&amp;DISP.OF EX.CONC.PVMT-MLINE</t>
  </si>
  <si>
    <t>REM&amp;DISP.OF EX.CONC.PVMT-RAMP</t>
  </si>
  <si>
    <t>REM.&amp; DISP.OF EXISTING CONC.</t>
  </si>
  <si>
    <t>REM&amp;DISP.CABLE BAR.END ANCHOR</t>
  </si>
  <si>
    <t>REM&amp;REPL CABLE BAR. END ANCHOR</t>
  </si>
  <si>
    <t>REM. &amp; DISP. OF EXIST. BRIDGE</t>
  </si>
  <si>
    <t>REM.&amp;DISP.OF EXIST.BRIDGE RAIL</t>
  </si>
  <si>
    <t>REM.&amp;DISP.OF PORTIONS OF EX BR</t>
  </si>
  <si>
    <t xml:space="preserve">609135E      </t>
  </si>
  <si>
    <t xml:space="preserve">609135F      </t>
  </si>
  <si>
    <t xml:space="preserve">609135G      </t>
  </si>
  <si>
    <t xml:space="preserve">609135H      </t>
  </si>
  <si>
    <t xml:space="preserve">609135I      </t>
  </si>
  <si>
    <t xml:space="preserve">609135J      </t>
  </si>
  <si>
    <t xml:space="preserve">609135K      </t>
  </si>
  <si>
    <t xml:space="preserve">609135L      </t>
  </si>
  <si>
    <t xml:space="preserve">609160A      </t>
  </si>
  <si>
    <t xml:space="preserve">609160C      </t>
  </si>
  <si>
    <t xml:space="preserve">609160E      </t>
  </si>
  <si>
    <t>4" WHITE BROKEN LINE(GAPS EXCL)THERMO. INVERTED PROFILE</t>
  </si>
  <si>
    <t>4" WHITE SOLID LINE(PVT. EDGE)THERMO. INVERTED PROFILE</t>
  </si>
  <si>
    <t xml:space="preserve">609130J      </t>
  </si>
  <si>
    <t xml:space="preserve">609130K      </t>
  </si>
  <si>
    <t xml:space="preserve">609130L      </t>
  </si>
  <si>
    <t xml:space="preserve">609130M      </t>
  </si>
  <si>
    <t xml:space="preserve">609135A      </t>
  </si>
  <si>
    <t xml:space="preserve">609135B      </t>
  </si>
  <si>
    <t xml:space="preserve">609135C      </t>
  </si>
  <si>
    <t xml:space="preserve">609135D      </t>
  </si>
  <si>
    <t>48" PVC COATED(BLK)CH.LK.FENCE</t>
  </si>
  <si>
    <t>ORNAMENTAL STL.PICK.FENCE-42"</t>
  </si>
  <si>
    <t>ORNAMENTAL STL.PICK.FENCE-54"</t>
  </si>
  <si>
    <t xml:space="preserve">609160I      </t>
  </si>
  <si>
    <t xml:space="preserve">609160K      </t>
  </si>
  <si>
    <t xml:space="preserve">609165A      </t>
  </si>
  <si>
    <t xml:space="preserve">609165C      </t>
  </si>
  <si>
    <t xml:space="preserve">609165E      </t>
  </si>
  <si>
    <t xml:space="preserve">609165G      </t>
  </si>
  <si>
    <t xml:space="preserve">609165I      </t>
  </si>
  <si>
    <t xml:space="preserve">609165K      </t>
  </si>
  <si>
    <t xml:space="preserve">609165L      </t>
  </si>
  <si>
    <t xml:space="preserve">609180A      </t>
  </si>
  <si>
    <t xml:space="preserve">609180C      </t>
  </si>
  <si>
    <t xml:space="preserve">609180E      </t>
  </si>
  <si>
    <t xml:space="preserve">609180G      </t>
  </si>
  <si>
    <t xml:space="preserve">609180I      </t>
  </si>
  <si>
    <t xml:space="preserve">609180K      </t>
  </si>
  <si>
    <t xml:space="preserve">609185A      </t>
  </si>
  <si>
    <t xml:space="preserve">609185C      </t>
  </si>
  <si>
    <t xml:space="preserve">609185E      </t>
  </si>
  <si>
    <t xml:space="preserve">609185G      </t>
  </si>
  <si>
    <t xml:space="preserve">609185I      </t>
  </si>
  <si>
    <t xml:space="preserve">609185K      </t>
  </si>
  <si>
    <t xml:space="preserve">675010B      </t>
  </si>
  <si>
    <t xml:space="preserve">675010D      </t>
  </si>
  <si>
    <t xml:space="preserve">675010F      </t>
  </si>
  <si>
    <t xml:space="preserve">675010H      </t>
  </si>
  <si>
    <t xml:space="preserve">675010L      </t>
  </si>
  <si>
    <t xml:space="preserve">675010P      </t>
  </si>
  <si>
    <t xml:space="preserve">675011B      </t>
  </si>
  <si>
    <t xml:space="preserve">675011D      </t>
  </si>
  <si>
    <t xml:space="preserve">675011F      </t>
  </si>
  <si>
    <t xml:space="preserve">675011H      </t>
  </si>
  <si>
    <t xml:space="preserve">675011L      </t>
  </si>
  <si>
    <t xml:space="preserve">675011P      </t>
  </si>
  <si>
    <t xml:space="preserve">675017B      </t>
  </si>
  <si>
    <t xml:space="preserve">675017D      </t>
  </si>
  <si>
    <t xml:space="preserve">675017F      </t>
  </si>
  <si>
    <t xml:space="preserve">675017H      </t>
  </si>
  <si>
    <t xml:space="preserve">675017L      </t>
  </si>
  <si>
    <t xml:space="preserve">675017P      </t>
  </si>
  <si>
    <t xml:space="preserve">675024A      </t>
  </si>
  <si>
    <t xml:space="preserve">675024C      </t>
  </si>
  <si>
    <t xml:space="preserve">675024G      </t>
  </si>
  <si>
    <t xml:space="preserve">675024K      </t>
  </si>
  <si>
    <t xml:space="preserve">675024O      </t>
  </si>
  <si>
    <t xml:space="preserve">675025A      </t>
  </si>
  <si>
    <t xml:space="preserve">675025C      </t>
  </si>
  <si>
    <t xml:space="preserve">675025G      </t>
  </si>
  <si>
    <t xml:space="preserve">675025K      </t>
  </si>
  <si>
    <t xml:space="preserve">675025O      </t>
  </si>
  <si>
    <t xml:space="preserve">675027C      </t>
  </si>
  <si>
    <t xml:space="preserve">675027G      </t>
  </si>
  <si>
    <t xml:space="preserve">675027K      </t>
  </si>
  <si>
    <t xml:space="preserve">675027M      </t>
  </si>
  <si>
    <t xml:space="preserve">675027O      </t>
  </si>
  <si>
    <t xml:space="preserve">675027S      </t>
  </si>
  <si>
    <t xml:space="preserve">675027V      </t>
  </si>
  <si>
    <t xml:space="preserve">675027Y      </t>
  </si>
  <si>
    <t xml:space="preserve">675028A      </t>
  </si>
  <si>
    <t xml:space="preserve">675028E      </t>
  </si>
  <si>
    <t xml:space="preserve">675028I      </t>
  </si>
  <si>
    <t xml:space="preserve">675028M      </t>
  </si>
  <si>
    <t xml:space="preserve">675029A      </t>
  </si>
  <si>
    <t xml:space="preserve">675029C      </t>
  </si>
  <si>
    <t xml:space="preserve">675029E      </t>
  </si>
  <si>
    <t xml:space="preserve">675029G      </t>
  </si>
  <si>
    <t xml:space="preserve">675029N      </t>
  </si>
  <si>
    <t xml:space="preserve">675029P      </t>
  </si>
  <si>
    <t xml:space="preserve">675029Q      </t>
  </si>
  <si>
    <t xml:space="preserve">675029S      </t>
  </si>
  <si>
    <t xml:space="preserve">677031C      </t>
  </si>
  <si>
    <t xml:space="preserve">677045C      </t>
  </si>
  <si>
    <t xml:space="preserve">677046C      </t>
  </si>
  <si>
    <t>COFFERDAM - T-1(0-10,000 C.F.)</t>
  </si>
  <si>
    <t>COFFERDAM-T-2(10,001-20,000CF)</t>
  </si>
  <si>
    <t xml:space="preserve">677047P      </t>
  </si>
  <si>
    <t xml:space="preserve">677047T      </t>
  </si>
  <si>
    <t xml:space="preserve">677047U      </t>
  </si>
  <si>
    <t xml:space="preserve">677047V      </t>
  </si>
  <si>
    <t xml:space="preserve">677047W      </t>
  </si>
  <si>
    <t xml:space="preserve">677047X      </t>
  </si>
  <si>
    <t xml:space="preserve">680052A      </t>
  </si>
  <si>
    <t xml:space="preserve">680052C      </t>
  </si>
  <si>
    <t xml:space="preserve">680052M      </t>
  </si>
  <si>
    <t xml:space="preserve">682505A      </t>
  </si>
  <si>
    <t xml:space="preserve">682505B      </t>
  </si>
  <si>
    <t xml:space="preserve">682505C      </t>
  </si>
  <si>
    <t xml:space="preserve">682505D      </t>
  </si>
  <si>
    <t xml:space="preserve">682505M      </t>
  </si>
  <si>
    <t xml:space="preserve">682511A      </t>
  </si>
  <si>
    <t xml:space="preserve">682511B      </t>
  </si>
  <si>
    <t>42"X18" RC CUL.TEE (CLASS III)</t>
  </si>
  <si>
    <t>42"X24" RC CUL.TEE (CLASS III)</t>
  </si>
  <si>
    <t>42"X30" RC CUL.TEE (CLASS III)</t>
  </si>
  <si>
    <t>42"X36" RC CUL.TEE (CLASS III)</t>
  </si>
  <si>
    <t>42"X42" RC CUL.TEE (CLASS III)</t>
  </si>
  <si>
    <t>48"X15" RC CUL.TEE (CLASS III)</t>
  </si>
  <si>
    <t>48"X18" RC CUL.TEE (CLASS III)</t>
  </si>
  <si>
    <t>48"X24" RC CUL.TEE (CLASS III)</t>
  </si>
  <si>
    <t>48"X30" RC CUL.TEE (CLASS III)</t>
  </si>
  <si>
    <t>48"X36" RC CUL.TEE (CLASS III)</t>
  </si>
  <si>
    <t>48"X42" RC CUL.TEE (CLASS III)</t>
  </si>
  <si>
    <t>COFFERDAM-T-3(20,001-30,000CF)</t>
  </si>
  <si>
    <t>COFFERDAM-T-4(30,001-40,000CF)</t>
  </si>
  <si>
    <t>COFFERDAM-T-5(40,001-50,000CF)</t>
  </si>
  <si>
    <t>COFFERDAM-T-6( &gt; 50,000 C.F.)</t>
  </si>
  <si>
    <t>WET &amp; DRY EXCAVATION FOR CULV.</t>
  </si>
  <si>
    <t>TEMPORARY SHEET PILING</t>
  </si>
  <si>
    <t>STEEL SHEETING</t>
  </si>
  <si>
    <t>PERMANENT SHEET PILING</t>
  </si>
  <si>
    <t>PRES.CONC.SH.PIL-10"SPEC.WIDTH</t>
  </si>
  <si>
    <t>PRES.CONC.SHEET PILING-10"X48"</t>
  </si>
  <si>
    <t>PRES.CONC.SH.PIL-12"SPEC.WIDTH</t>
  </si>
  <si>
    <t>PRES.CONC.SHEET PILING-12"X48"</t>
  </si>
  <si>
    <t>PRES.CONC.SH.PIL-18"SPEC.WIDTH</t>
  </si>
  <si>
    <t>PRES.CONC.SHT.PIL.-SPEC.SHAPES</t>
  </si>
  <si>
    <t>VAR.ANGLE PC CONC.SHT.PIL-18"</t>
  </si>
  <si>
    <t>PRES.INDEX SHT.PILING-10"X48"</t>
  </si>
  <si>
    <t>PRES.INDEX SHT.PILING-12"X48"</t>
  </si>
  <si>
    <t>PRES.INDEX SHT.PIL-18"SP.WIDTH</t>
  </si>
  <si>
    <t>PRES.SHT.PILE POINT(1/2"X16")</t>
  </si>
  <si>
    <t>PRES.SHT.PILE POINT(1/2"X20")</t>
  </si>
  <si>
    <t>PERMANENT GROUND ANCHORS</t>
  </si>
  <si>
    <t>IMPACT DENSIFICATION</t>
  </si>
  <si>
    <t>GROUND MODIFICATION</t>
  </si>
  <si>
    <t>GROUND MODIFICATION6.5'SPACING</t>
  </si>
  <si>
    <t>GROUND MODIFICATION9.2'SPACING</t>
  </si>
  <si>
    <t>GRND.MOD.-VIBRO-CONC.COLUMN</t>
  </si>
  <si>
    <t>GRND.MOD.-VIBRO-STONE COLUMN</t>
  </si>
  <si>
    <t>SEL.MAT.FOR VIBRO-COLUMNS</t>
  </si>
  <si>
    <t>GROUND IMPROVEMENT</t>
  </si>
  <si>
    <t>NO. 57 STONE FOR BACKFILL</t>
  </si>
  <si>
    <t>LOAD SUPPORT SYSTEM-6"</t>
  </si>
  <si>
    <t>EMBANKMENT IN PLACE</t>
  </si>
  <si>
    <t>MECH.STAB.EARTH EMBANKMENT</t>
  </si>
  <si>
    <t>SUPPLIER REPRESENTATIVE</t>
  </si>
  <si>
    <t>3.0" SCHED.40 PVC CONDUIT BODY</t>
  </si>
  <si>
    <t>42" BIT. CTD. CS P/CUL.-0.168"</t>
  </si>
  <si>
    <t>48" BIT. CTD. CS P/CUL.-0.064"</t>
  </si>
  <si>
    <t>48" BIT. CTD. CS P/CUL.-0.079"</t>
  </si>
  <si>
    <t>48" BIT. CTD. CS P/CUL.-0.109"</t>
  </si>
  <si>
    <t>48" BIT. CTD. CS P/CUL.-0.138"</t>
  </si>
  <si>
    <t>48" BIT. CTD. CS P/CUL.-0.168"</t>
  </si>
  <si>
    <t>72" BIT. CTD. CS P/CUL.-0.109"</t>
  </si>
  <si>
    <t>72" BIT. CTD. CS P/CUL.-0.138"</t>
  </si>
  <si>
    <t>72" BIT. CTD. CS P/CUL.-0.168"</t>
  </si>
  <si>
    <t>84" BIT. CTD. CS P/CUL.-0.064"</t>
  </si>
  <si>
    <t>84" BIT. CTD. CS P/CUL.-0.079"</t>
  </si>
  <si>
    <t>MERCURY VAPOR LUMINAIRE-150W</t>
  </si>
  <si>
    <t>MERCURY VAPOR LUMINAIRE-175W</t>
  </si>
  <si>
    <t>MERCURY VAPOR LUMINAIRE-200W</t>
  </si>
  <si>
    <t>MERCURY VAPOR LUMINAIRE-250W</t>
  </si>
  <si>
    <t>MERCURY VAPOR LUMINAIRE-310W</t>
  </si>
  <si>
    <t>MERCURY VAPOR LUMINAIRE-400W</t>
  </si>
  <si>
    <t>MERCURY VAPOR LUMINAIRE-1000W</t>
  </si>
  <si>
    <t>HIGH PRESS.SODIUM LUMIN.-150W</t>
  </si>
  <si>
    <t>HIGH PRESS.SODIUM LUMIN.-175W</t>
  </si>
  <si>
    <t>HIGH PRESS.SODIUM LUMIN.-200W</t>
  </si>
  <si>
    <t>HIGH PRESS.SODIUM LUMIN.-250W</t>
  </si>
  <si>
    <t>HIGH PRESS.SODIUM LUMIN.-310W</t>
  </si>
  <si>
    <t>HIGH PRESS.SODIUM LUMIN.-400W</t>
  </si>
  <si>
    <t>HIGH PRESS.SODIUM LUMIN.-750W</t>
  </si>
  <si>
    <t>HIGH PRESS.SODIUM LUM.-1000W</t>
  </si>
  <si>
    <t>METAL HALIDE LUMINAIRE-150W</t>
  </si>
  <si>
    <t>METAL HALIDE LUMINAIRE-175W</t>
  </si>
  <si>
    <t>METAL HALIDE LUMINAIRE-200W</t>
  </si>
  <si>
    <t>METAL HALIDE LUMINAIRE-250W</t>
  </si>
  <si>
    <t>METAL HALIDE LUMINAIRE-310W</t>
  </si>
  <si>
    <t>METAL HALIDE LUMINAIRE-400W</t>
  </si>
  <si>
    <t>METAL HALIDE LUMINAIRE-1000W</t>
  </si>
  <si>
    <t>UNDBR.MER.VAPOR LUMIN.-150W</t>
  </si>
  <si>
    <t>UNDBR.MER.VAPOR LUMIN.-175W</t>
  </si>
  <si>
    <t>UNDBR.MER.VAPOR LUMIN.-200W</t>
  </si>
  <si>
    <t>UNDBR.MER.VAPOR LUMIN.-250W</t>
  </si>
  <si>
    <t>UNDBR.HIGH PRES.SOD.LUM.150W</t>
  </si>
  <si>
    <t>UNDBR.HIGH PRES.SOD.LUM.175W</t>
  </si>
  <si>
    <t>UNDBR.HIGH PRES.SOD.LUM.200W</t>
  </si>
  <si>
    <t>UNDBR.HIGH PRES.SOD.LUM.250W</t>
  </si>
  <si>
    <t>UNDBR.METAL HALIDE LUM.150W</t>
  </si>
  <si>
    <t>UNDBR.METAL HALIDE LUM.175W</t>
  </si>
  <si>
    <t>54" RC PIPE CUL.-CLASS III - AASHTO M315 JOINT</t>
  </si>
  <si>
    <t>60" RC PIPE CUL.-CLASS III - AASHTO M315 JOINT</t>
  </si>
  <si>
    <t>66" RC PIPE CUL.-CLASS III - AASHTO M315 JOINT</t>
  </si>
  <si>
    <t>72" RC PIPE CUL.-CLASS III - AASHTO M315 JOINT</t>
  </si>
  <si>
    <t>78" RC PIPE CUL.-CLASS III - AASHTO M315 JOINT</t>
  </si>
  <si>
    <t>84" RC PIPE CUL.-CLASS III - AASHTO M315 JOINT</t>
  </si>
  <si>
    <t>96" RC PIPE CUL.-CLASS III - AASHTO M315 JOINT</t>
  </si>
  <si>
    <t>108" RC PIPE CUL.-CLASS III - AASHTO M315 JOINT</t>
  </si>
  <si>
    <t>120" RC PIPE CUL.-CLASS III - AASHTO M315 JOINT</t>
  </si>
  <si>
    <t xml:space="preserve">48"X30" SMOOTH WALL PIPE CUL.TEE  </t>
  </si>
  <si>
    <t xml:space="preserve">48"X36" SMOOTH WALL PIPE CUL.TEE  </t>
  </si>
  <si>
    <t xml:space="preserve">48"X42" SMOOTH WALL PIPE CUL.TEE  </t>
  </si>
  <si>
    <t xml:space="preserve">48"X48" SMOOTH WALL PIPE CUL.TEE  </t>
  </si>
  <si>
    <t>QG(3BAY-90")W/TENS.STRUT BKUP.</t>
  </si>
  <si>
    <t>QG(3BAY-24")W/CONCRETE BACKUP</t>
  </si>
  <si>
    <t>QG(3BAY-30")W/CONCRETE BACKUP</t>
  </si>
  <si>
    <t>QG(3BAY-36")W/CONCRETE BACKUP</t>
  </si>
  <si>
    <t>QG(3BAY-69")W/CONCRETE BACKUP</t>
  </si>
  <si>
    <t>QG(3BAY-90")W/CONCRETE BACKUP</t>
  </si>
  <si>
    <t>QG(4BAY-24")W/TENS.STRUT BKUP.</t>
  </si>
  <si>
    <t>QG(4BAY-30")W/TENS.STRUT BKUP.</t>
  </si>
  <si>
    <t>QG(4BAY-36")W/TENS.STRUT BKUP.</t>
  </si>
  <si>
    <t>QG(4BAY-69")W/TENS.STRUT BKUP.</t>
  </si>
  <si>
    <t>QG(4BAY-90")W/TENS.STRUT BKUP.</t>
  </si>
  <si>
    <t>QG(4BAY-24")W/CONCRETE BACKUP</t>
  </si>
  <si>
    <t>QG(4BAY-30")W/CONCRETE BACKUP</t>
  </si>
  <si>
    <t>QG(4BAY-36")W/CONCRETE BACKUP</t>
  </si>
  <si>
    <t>QG(4BAY-69")W/CONCRETE BACKUP</t>
  </si>
  <si>
    <t>QG(4BAY-90")W/CONCRETE BACKUP</t>
  </si>
  <si>
    <t>QG(5BAY-24")W/TENS.STRUT BKUP.</t>
  </si>
  <si>
    <t>QG(5BAY-30")W/TENS.STRUT BKUP.</t>
  </si>
  <si>
    <t>QG(5BAY-36")W/TENS.STRUT BKUP.</t>
  </si>
  <si>
    <t>QG(5BAY-69")W/TENS.STRUT BKUP.</t>
  </si>
  <si>
    <t>QG(5BAY-90")W/TENS.STRUT BKUP.</t>
  </si>
  <si>
    <t>QG(5BAY-24")W/CONCRETE BACKUP</t>
  </si>
  <si>
    <t>QG(5BAY-30")W/CONCRETE BACKUP</t>
  </si>
  <si>
    <t>QG(5BAY-36")W/CONCRETE BACKUP</t>
  </si>
  <si>
    <t>QG(5BAY-69")W/CONCRETE BACKUP</t>
  </si>
  <si>
    <t>QG(5BAY-90")W/CONCRETE BACKUP</t>
  </si>
  <si>
    <t>QG(6BAY-24")W/TENS.STRUT BKUP.</t>
  </si>
  <si>
    <t>QG(6BAY-30")W/TENS.STRUT BKUP.</t>
  </si>
  <si>
    <t>QG(6BAY-36")W/TENS.STRUT BKUP.</t>
  </si>
  <si>
    <t>QG(6BAY-69")W/TENS.STRUT BKUP.</t>
  </si>
  <si>
    <t>QG(6BAY-90")W/TENS.STRUT BKUP.</t>
  </si>
  <si>
    <t>QG(6BAY-24")W/CONCRETE BACKUP</t>
  </si>
  <si>
    <t>QG(6BAY-30")W/CONCRETE BACKUP</t>
  </si>
  <si>
    <t>QG(6BAY-36")W/CONCRETE BACKUP</t>
  </si>
  <si>
    <t>42" CR. AL./ALY. P/CUL.-0.164"</t>
  </si>
  <si>
    <t>48" CR. AL./ALY. P/CUL.-0.060"</t>
  </si>
  <si>
    <t>48" CR. AL./ALY. P/CUL.-0.075"</t>
  </si>
  <si>
    <t>48" CR. AL./ALY. P/CUL.-0.105"</t>
  </si>
  <si>
    <t>48" CR. AL./ALY. P/CUL.-0.135"</t>
  </si>
  <si>
    <t>48" CR. AL./ALY. P/CUL.-0.164"</t>
  </si>
  <si>
    <t>54" CR. AL./ALY. P/CUL.-0.060"</t>
  </si>
  <si>
    <t>54" CR. AL./ALY. P/CUL.-0.075"</t>
  </si>
  <si>
    <t>54" CR. AL./ALY. P/CUL.-0.105"</t>
  </si>
  <si>
    <t>54" CR. AL./ALY. P/CUL.-0.135"</t>
  </si>
  <si>
    <t>R.C. PIPE(CL.4)INCR.-42"TO 48"</t>
  </si>
  <si>
    <t>R.C. PIPE(CL.4)INCR.-48"TO 60"</t>
  </si>
  <si>
    <t>12" R.C. BEV. END SECTN-CL 4</t>
  </si>
  <si>
    <t>15" R.C. BEV. END SECTN-CL 4</t>
  </si>
  <si>
    <t>18" R.C. BEV. END SECTN-CL 4</t>
  </si>
  <si>
    <t>24" R.C. BEV. END SECTN-CL 4</t>
  </si>
  <si>
    <t>30" R.C. BEV. END SECTN-CL 4</t>
  </si>
  <si>
    <t>36" R.C. BEV. END SECTN-CL 4</t>
  </si>
  <si>
    <t>42" R.C. BEV. END SECTN-CL 4</t>
  </si>
  <si>
    <t>48" R.C. BEV. END SECTN-CL 4</t>
  </si>
  <si>
    <t>DO NOT USE</t>
  </si>
  <si>
    <t>15" RC/CU. FLAR. END SECT-CL4</t>
  </si>
  <si>
    <t>18" RC/CU. FLAR. END SECT-CL4</t>
  </si>
  <si>
    <t>24" RC/CU. FLAR. END SECT-CL4</t>
  </si>
  <si>
    <t>30" RC/CU. FLAR. END SECT-CL4</t>
  </si>
  <si>
    <t>36" RC/CU. FLAR. END SECT-CL4</t>
  </si>
  <si>
    <t>42" RC/CU. FLAR. END SECT-CL4</t>
  </si>
  <si>
    <t>48" RC/CU. FLAR. END SECT-CL4</t>
  </si>
  <si>
    <t>54" RC/CU. FLAR. END SECT-CL4</t>
  </si>
  <si>
    <t>60" RC/CU. FLAR. END SECT-CL4</t>
  </si>
  <si>
    <t>72" RC/CU. FLAR. END SECT-CL4</t>
  </si>
  <si>
    <t>EPOXY PAINT 4" BLACK BROKEN LINES -(GAPS EXCLUDED)</t>
  </si>
  <si>
    <t>PERMANENT CONSTRUCTION SIGNS (GROUND MOUNTED)</t>
  </si>
  <si>
    <t>TRAFFIC CONTROL BARREL 36" HT. WITH REFLECTIVE TAPE</t>
  </si>
  <si>
    <t>HIGHWAY ADVISORY RADIO SYSTEM RELOCATION</t>
  </si>
  <si>
    <t>18" CORR. STEEL PIPE CULVERT FLARED END SECTION-0.064"</t>
  </si>
  <si>
    <t>24" CORR. STEEL PIPE CULVERT FLARED END SECTION-0.064"</t>
  </si>
  <si>
    <t>30" CORR. STEEL PIPE CULVERT FLARED END SECTION-0.064"</t>
  </si>
  <si>
    <t>96" CR. AL./ALY. P/CUL.-0.135"</t>
  </si>
  <si>
    <t>96" CR. AL./ALY. P/CUL.-0.164"</t>
  </si>
  <si>
    <t>120" CR. AL./ALY. P/CUL.-0.060</t>
  </si>
  <si>
    <t>CELL CLUSTER IMPACT ATTEN-TL-1</t>
  </si>
  <si>
    <t>REPAIR OF GREAT NO. 01</t>
  </si>
  <si>
    <t>REPAIR OF GREAT NO. 02</t>
  </si>
  <si>
    <t>REPAIR OF GREAT NO. 03</t>
  </si>
  <si>
    <t>POST-TENSIONING/INTEGRAL CAPS</t>
  </si>
  <si>
    <t>TEMPORARY BENT</t>
  </si>
  <si>
    <t>120" CR. AL./ALY. P/CUL.-0.075</t>
  </si>
  <si>
    <t>120" CR. AL./ALY. P/CUL.-0.105</t>
  </si>
  <si>
    <t>120" CR. AL./ALY. P/CUL.-0.135</t>
  </si>
  <si>
    <t>120" CR. AL./ALY. P/CUL.-0.164</t>
  </si>
  <si>
    <t>53"X41"CR.AL/ALY AR CUL 0.060"</t>
  </si>
  <si>
    <t>53"X41"CR.AL/ALY AR CUL 0.075"</t>
  </si>
  <si>
    <t>53"X41"CR.AL/ALY AR CUL 0.105"</t>
  </si>
  <si>
    <t>53"X41"CR.AL/ALY AR CUL 0.135"</t>
  </si>
  <si>
    <t>53"X41"CR.AL/ALY AR CUL 0.164"</t>
  </si>
  <si>
    <t>60"X46"CR.AL/ALY AR CUL 0.060"</t>
  </si>
  <si>
    <t>60"X46"CR.AL/ALY AR CUL 0.075"</t>
  </si>
  <si>
    <t>S.LT.SD.50'HT.AL.8'ARM-STR.MT.</t>
  </si>
  <si>
    <t>S.LT.SD.25'AL.4'TR.ARM-STR.MT.</t>
  </si>
  <si>
    <t>S.LT.SD.25'AL.6'TR.ARM-STR.MT.</t>
  </si>
  <si>
    <t>CONC.BRG.RAIL.WALL W/FORMLINER</t>
  </si>
  <si>
    <t>FORMLINER FINISH /CONC.BRIDGES</t>
  </si>
  <si>
    <t>RAIL SURFACE FINISH (CONCRETE)</t>
  </si>
  <si>
    <t>RAIL POST SURFACE FINISH(CONC)</t>
  </si>
  <si>
    <t>REPLACEMENT OF RAIL BALUSTER</t>
  </si>
  <si>
    <t>IRON PIPE HANDRAILING</t>
  </si>
  <si>
    <t>STEEL HANDRAIL</t>
  </si>
  <si>
    <t>ALUMINUM PIPE HANDRAILING</t>
  </si>
  <si>
    <t>METAL BICYCLE HANDRAIL</t>
  </si>
  <si>
    <t>47"PLASTIC COMP. HANDRAIL(BLK)</t>
  </si>
  <si>
    <t>TREATED STRUCTURAL TIMBER</t>
  </si>
  <si>
    <t>UNTREATED STRUCTURAL TIMBER</t>
  </si>
  <si>
    <t>TREATED TIMBER CUT-OFF WALLS</t>
  </si>
  <si>
    <t>UNTREATED TIMBER CUT-OFF WALLS</t>
  </si>
  <si>
    <t>TREATED TIMBER SWAY BRACES</t>
  </si>
  <si>
    <t>UNTREATED TIMBER SWAY BRACES</t>
  </si>
  <si>
    <t>HARDWARE</t>
  </si>
  <si>
    <t>STEEL ANCHOR ROD (STAGE 1)</t>
  </si>
  <si>
    <t>STEEL ANCHOR ROD (STAGE 2)</t>
  </si>
  <si>
    <t>STRUCTURAL STEEL</t>
  </si>
  <si>
    <t>RESET STRUCTURAL STEEL</t>
  </si>
  <si>
    <t>STRUCTURAL STEEL(WEATHERING)</t>
  </si>
  <si>
    <t>RESET STRUC. STEEL(WEATHERING)</t>
  </si>
  <si>
    <t>INST.STRUC.STEEL(WEATHERING)</t>
  </si>
  <si>
    <t>CLEANING STRUCTURAL STEEL</t>
  </si>
  <si>
    <t>PAINTING STRUCTURAL STEEL</t>
  </si>
  <si>
    <t>ENVIR. AND WORKER PROTECTION</t>
  </si>
  <si>
    <t>PAINT FOR STR.STL-1 COAT - IOZ</t>
  </si>
  <si>
    <t>COQUINA SHELL BASE CR.-5"UNIF.</t>
  </si>
  <si>
    <t>COQUINA SHELL BASE CR.-6"UNIF.</t>
  </si>
  <si>
    <t>COQUINA SHELL BASE CR.-8"UNIF.</t>
  </si>
  <si>
    <t>COQUINA SHELL BASE CR.-9"UNIF.</t>
  </si>
  <si>
    <t>COQUINA SHELL BASE CR-12"UNIF.</t>
  </si>
  <si>
    <t>GRADED AGGR.BASE COURSE-4"UNIF</t>
  </si>
  <si>
    <t>GRADED AGGR.BASE COURSE-5"UNIF</t>
  </si>
  <si>
    <t>GRADED AGGR.BASE COURSE-6"UNIF</t>
  </si>
  <si>
    <t>GRADED AGGR.BASE COURSE-7"UNIF</t>
  </si>
  <si>
    <t>GRADED AGGR.BASE COURSE-8"UNIF</t>
  </si>
  <si>
    <t>GRADED AGGR.BASE COURSE-10"UN</t>
  </si>
  <si>
    <t>GRADED AGGR.BASE COURSE-12"UN</t>
  </si>
  <si>
    <t>INSTALL TEMPORARY TRESTLE/BENTS</t>
  </si>
  <si>
    <t>REMOVE TEMPORARY TRESTLE/BENTS</t>
  </si>
  <si>
    <t>PAINT FOR STR.STL-2 COAT-EPOXY</t>
  </si>
  <si>
    <t>PAINT FOR STR.STL-3 COAT-POLY.</t>
  </si>
  <si>
    <t>SWAY BRACES - STEEL</t>
  </si>
  <si>
    <t>SWAY BRACES - GALVANIZED STEEL</t>
  </si>
  <si>
    <t>DIAGONAL REPLACEMENT</t>
  </si>
  <si>
    <t>LATTICE BAR REPLACEMENT</t>
  </si>
  <si>
    <t>GUSSET PLATE REPAIR</t>
  </si>
  <si>
    <t>SWAY BRACING REPAIR</t>
  </si>
  <si>
    <t>MODULAR JOINTS</t>
  </si>
  <si>
    <t>EXPANSION JT.SYS.W/CONC.HEADER</t>
  </si>
  <si>
    <t>EXPANSION DAM</t>
  </si>
  <si>
    <t>SMALL FINGER EXPANSION JOINT</t>
  </si>
  <si>
    <t>LARGE FINGER EXPANSION JOINT</t>
  </si>
  <si>
    <t>END JOINT CANTILEVER REPAIR</t>
  </si>
  <si>
    <t>NEW LEAF GUIDES</t>
  </si>
  <si>
    <t>REHAB. OF CENTERING GUIDES</t>
  </si>
  <si>
    <t>DELIN., DOUB.MONO, BR.WALL/BARR.</t>
  </si>
  <si>
    <t>DELIN.,SING.BI, BR., WALL/BARR.</t>
  </si>
  <si>
    <t>DELIN., FLEX.4X4, BR., WALL/BARR.</t>
  </si>
  <si>
    <t>ENCASED CONDUIT(2-2"PVC, 40)</t>
  </si>
  <si>
    <t>ENCASED CONDUIT(3-2"PVC, 40)</t>
  </si>
  <si>
    <t>1" SCH80 HDPE CONDUIT</t>
  </si>
  <si>
    <t>2" SCH80 HDPE CONDUIT</t>
  </si>
  <si>
    <t>3" SCH80 HDPE CONDUIT</t>
  </si>
  <si>
    <t>4" SCH80 HDPE CONDUIT</t>
  </si>
  <si>
    <t>1" SCH80 HDPE CONDUIT/ROCK</t>
  </si>
  <si>
    <t>2" SCHEDULE 80  HDPE CONDUIT (TRENCHLESS)THROUGH ROCK</t>
  </si>
  <si>
    <t>TRIAL SHAFT - 108" DIAMETER</t>
  </si>
  <si>
    <t>CONSTRUCTION CASING-108"DIAM.</t>
  </si>
  <si>
    <t>DRILLED SHAFT W/WET&amp;DRYEX.114"</t>
  </si>
  <si>
    <t>DRILLED SHAFT W/ROCK EX.114"</t>
  </si>
  <si>
    <t>TRIAL SHAFT - 114" DIAMETER</t>
  </si>
  <si>
    <t>MECHANICALLY STABILIZED EARTH RETAINING WALL(TEMPORARY) ROAD</t>
  </si>
  <si>
    <t>MECH.STABILIZED EARTH RETAINING WALL(BLOCK FACING) ROADWAY</t>
  </si>
  <si>
    <t>MECHANICALLY STABILIZED EARTH RETAINING WALL(PANEL FACING) R</t>
  </si>
  <si>
    <t>COPING FOR MSE RETAINING WALL(ROADWAY)</t>
  </si>
  <si>
    <t>MECHANICALLY STABILIZED EARTH RETAINING WALL(TEMPORARY) BRID</t>
  </si>
  <si>
    <t>MECH.STABILIZED EARTH RETAINING WALL(BLOCK FACING) BRIDGE</t>
  </si>
  <si>
    <t>MECHANICALLY STABILIZED EARTH RETAINING WALL(PANEL FACING) B</t>
  </si>
  <si>
    <t>COPING FOR MSE RETAINING WALL(BRIDGE)</t>
  </si>
  <si>
    <t>12" RC PIPE CUL.-CLASS III - AASHTO M315 JOINT</t>
  </si>
  <si>
    <t>15" RC PIPE CUL.-CLASS III - AASHTO M315 JOINT</t>
  </si>
  <si>
    <t>18" RC PIPE CUL.-CLASS III - AASHTO M315 JOINT</t>
  </si>
  <si>
    <t>24" RC PIPE CUL.-CLASS III - AASHTO M315 JOINT</t>
  </si>
  <si>
    <t xml:space="preserve">722108A      </t>
  </si>
  <si>
    <t xml:space="preserve">722329R      </t>
  </si>
  <si>
    <t xml:space="preserve">811111P      </t>
  </si>
  <si>
    <t xml:space="preserve">811111Q      </t>
  </si>
  <si>
    <t xml:space="preserve">811111R      </t>
  </si>
  <si>
    <t xml:space="preserve">811111U      </t>
  </si>
  <si>
    <t xml:space="preserve">811111V      </t>
  </si>
  <si>
    <t xml:space="preserve">811111W      </t>
  </si>
  <si>
    <t xml:space="preserve">811112A      </t>
  </si>
  <si>
    <t>GRIND.TEXT. CONC. BR. DECK</t>
  </si>
  <si>
    <t>P.S.CONC.BULB TEE BEAM(63"MOD)</t>
  </si>
  <si>
    <t>TREATED STR.TIMBR BRDWLK-8'MAX</t>
  </si>
  <si>
    <t>PILE DRIVING SET-UP</t>
  </si>
  <si>
    <t>DRILLED SHAFT SET-UP</t>
  </si>
  <si>
    <t>DRILLED PILE SET-UP</t>
  </si>
  <si>
    <t>CROSSHOLE SONIC LOGGING SETUP</t>
  </si>
  <si>
    <t>MSE RET. WALL (TEMPORARY) ROADWAY</t>
  </si>
  <si>
    <t>MSE RET. WALL(BLOCK FACING)ROADWAY</t>
  </si>
  <si>
    <t>MSE RET. WALL(PANEL FACING) ROADWAY</t>
  </si>
  <si>
    <t>COPING FOR MSE RET. WALL(ROADWAY)</t>
  </si>
  <si>
    <t>PRESTRESSED PILE POINT-HP13X87</t>
  </si>
  <si>
    <t>6" WHITE BROKEN LINES -(GAPS EXCLUDED)-FAST DRY PAINT</t>
  </si>
  <si>
    <t>6" BLACK BROKEN LINES -(GAPS EXCLUDED)-FAST DRY PAINT</t>
  </si>
  <si>
    <t>4" WHITE SOLID LINES (PVT. EDGE LINES)-FAST DRY PAINT</t>
  </si>
  <si>
    <t>6" WHITE SOLID LINES (PVT. EDGE LINES)-FAST DRY PAINT</t>
  </si>
  <si>
    <t>8"WHITE SOLID LINES(CROSSWALK&amp;CHANNELIZATION)FAST DRY PAINT</t>
  </si>
  <si>
    <t>12" WHITE SOLID LINES - FAST DRY PAINT</t>
  </si>
  <si>
    <t>24" WHITE SOLID LINES (STOP/DIAGONAL LINES)-FAST DRY PAINT</t>
  </si>
  <si>
    <t>WHITE SINGLE ARROW (LEFT, STRAIGHT, RIGHT)-FAST DRY PAINT</t>
  </si>
  <si>
    <t>WHITE WORD MESSAGE "ONLY"-FAST DRY PAINT</t>
  </si>
  <si>
    <t>WHITE LANE DROP ARROW (LEFT OR RIGHT) EPOXY PAINT</t>
  </si>
  <si>
    <t>RAILROAD CROSSING SYMBOLS - EPOXY PAINT</t>
  </si>
  <si>
    <t>4" YELLOW BROKEN LINES(GAPS EXC) EPOXY PAINT</t>
  </si>
  <si>
    <t>4"YELLOW SOLID LINES-PVT.EDGE&amp;NO PASSING ZONE - EPOXY PAINT</t>
  </si>
  <si>
    <t>LOAD,TRANSPORT,AND ERECT PRESTRESSED CONCRETE BEAM (T-5)</t>
  </si>
  <si>
    <t>PRESTRESSED CONC. BEAM (TYPE V MODIFIED)</t>
  </si>
  <si>
    <t>LOAD,TRANSPORT,AND ERECT PRESTRESSED CONCRETE BEAM (T-5 MOD)</t>
  </si>
  <si>
    <t>PRESTRESSED CONCRETE BULB TEE BEAM(63")</t>
  </si>
  <si>
    <t>PRESTRESSED CONCRETE BULB TEE BEAM(72")</t>
  </si>
  <si>
    <t>PRESTRESSED CONCRETE BULB TEE BEAM(72" MODIFIED)</t>
  </si>
  <si>
    <t>PRESTRESSED CONCRETE BULB TEE BEAM(74")</t>
  </si>
  <si>
    <t>PRESTRESSED CONCRETE BULB TEE BEAM(78")</t>
  </si>
  <si>
    <t>PRESTRESSED CONCRETE BULB TEE BEAM(78"MODIFIED)</t>
  </si>
  <si>
    <t>PRESTRESSED CONCRETE BULB TEE BEAM HAUNCH</t>
  </si>
  <si>
    <t>PRESTRESSED CONC. BEAM (TYPE VI)</t>
  </si>
  <si>
    <t>16" PRESTRESSED CONCRETE INVERTED TEE BEAM(IT-16)</t>
  </si>
  <si>
    <t>19" PRESTRESSED CONCRETE INVERTED TEE BEAM(IT-19)</t>
  </si>
  <si>
    <t>22" PRESTRESSED CONCRETE INVERTED TEE BEAM(IT-22)</t>
  </si>
  <si>
    <t>25" PRESTRESSED CONCRETE INVERTED TEE BEAM(IT-25)</t>
  </si>
  <si>
    <t>1.25" SCHEDULE 40 PVC CONDUIT BODY</t>
  </si>
  <si>
    <t>1.5" SCHEDULE 40 PVC CONDUIT BODY</t>
  </si>
  <si>
    <t>2.0" SCHEDULE 40 PVC CONDUIT BODY</t>
  </si>
  <si>
    <t>2.5" SCHEDULE 40 PVC CONDUIT BODY</t>
  </si>
  <si>
    <t>3.0" SCHEDULE 40 PVC CONDUIT BODY</t>
  </si>
  <si>
    <t>4.0" SCHEDULE 40 PVC CONDUIT BODY</t>
  </si>
  <si>
    <t>5.0" SCHEDULE 40 PVC CONDUIT BODY</t>
  </si>
  <si>
    <t>6.0" SCHEDULE 40 PVC CONDUIT BODY</t>
  </si>
  <si>
    <t>CONC.MED.BARRIER(T-5)W/COATING</t>
  </si>
  <si>
    <t>CONC. MED. BARRIER (TYPE-6)</t>
  </si>
  <si>
    <t>CONC.MED.BARRIER(T-6)W/COATING</t>
  </si>
  <si>
    <t>CONC. MED BARRIER (T-6 SP)</t>
  </si>
  <si>
    <t>&lt;OLD&gt; CON.BAR.WALL(T-11)</t>
  </si>
  <si>
    <t>CON.BAR.WALL(T11A)0'6"-2'6"DIF</t>
  </si>
  <si>
    <t>CON.BAR.WALL(T11B)4'MAX.DIFF.</t>
  </si>
  <si>
    <t>CON.BAR.WALL(T11B)4'MAX(MOD)</t>
  </si>
  <si>
    <t>CON.BAR.WALL(T-12)6'MAX.DIFF.</t>
  </si>
  <si>
    <t>CON.BAR.WALL(T-12)(MOD)</t>
  </si>
  <si>
    <t>CON.BAR.WALL(T-13)8'MAX.DIFF.</t>
  </si>
  <si>
    <t>CON.BAR.WALL(T-13)8'MAX.(MOD)</t>
  </si>
  <si>
    <t>CON.BAR.WALL(T-14)10'MAX.DIFF.</t>
  </si>
  <si>
    <t>CON.BAR.WALL(T-15)12'MAX.DIFF.</t>
  </si>
  <si>
    <t>THIS NUMBER CANNOT BE REUSED.</t>
  </si>
  <si>
    <t>CONC.MED.BARRIER(TYPE 21)</t>
  </si>
  <si>
    <t>CONC.MED.BARRIER(TYPE 22)</t>
  </si>
  <si>
    <t>CONC.MED.BARRIER(TYPE 23)</t>
  </si>
  <si>
    <t>CONC.MED.BARRIER(TYPE 23)LT.WT</t>
  </si>
  <si>
    <t>5'X5' PCBOX CULV{M-259}FH=4</t>
  </si>
  <si>
    <t>5'X5' PCBOX CULV{M-259}FH=5</t>
  </si>
  <si>
    <t>5'X5' PCBOX CULV{M-259}FH=7'</t>
  </si>
  <si>
    <t>5'X5' PCBOX CULV{M-259}FH=20</t>
  </si>
  <si>
    <t>6'X3' PCBOX CULV{M-259}FH=2</t>
  </si>
  <si>
    <t>6'X3' PCBOX CULV{M-259}FH=3</t>
  </si>
  <si>
    <t>6'X3' PCBOX CULV{M-259}FH=4</t>
  </si>
  <si>
    <t>6'X3' PCBOX CULV{M-259}FH=5</t>
  </si>
  <si>
    <t>6'X4' PCBOX CULV{M-259}FH=2</t>
  </si>
  <si>
    <t>24"X15" RC CUL.WYE (CLASS IV)</t>
  </si>
  <si>
    <t>SURFACE PLANE ASPH.PVMT.1.5"</t>
  </si>
  <si>
    <t>SURFACE PLANE ASPH.PVMT.1.75"</t>
  </si>
  <si>
    <t xml:space="preserve">48"X18" CORR.WALL PIPE CUL.TEE  </t>
  </si>
  <si>
    <t xml:space="preserve">48"X24" CORR.WALL PIPE CUL.TEE  </t>
  </si>
  <si>
    <t xml:space="preserve">48"X30" CORR.WALL PIPE CUL.TEE  </t>
  </si>
  <si>
    <t xml:space="preserve">48"X36" CORR.WALL PIPE CUL.TEE  </t>
  </si>
  <si>
    <t xml:space="preserve">48"X42" CORR.WALL PIPE CUL.TEE  </t>
  </si>
  <si>
    <t xml:space="preserve">48"X48" CORR.WALL PIPE CUL.TEE  </t>
  </si>
  <si>
    <t xml:space="preserve">54"X15" CORR.WALL PIPE CUL.TEE  </t>
  </si>
  <si>
    <t xml:space="preserve">54"X18" CORR.WALL PIPE CUL.TEE  </t>
  </si>
  <si>
    <t xml:space="preserve">54"X24" CORR.WALL PIPE CUL.TEE  </t>
  </si>
  <si>
    <t xml:space="preserve">54"X30" CORR.WALL PIPE CUL.TEE  </t>
  </si>
  <si>
    <t xml:space="preserve">54"X36" CORR.WALL PIPE CUL.TEE  </t>
  </si>
  <si>
    <t xml:space="preserve">54"X42" CORR.WALL PIPE CUL.TEE  </t>
  </si>
  <si>
    <t xml:space="preserve">54"X48" CORR.WALL PIPE CUL.TEE  </t>
  </si>
  <si>
    <t xml:space="preserve">54"X54" CORR.WALL PIPE CUL.TEE  </t>
  </si>
  <si>
    <t xml:space="preserve">24" SMOOTH WALL PIPE 15 DEG BEND  </t>
  </si>
  <si>
    <t xml:space="preserve">24" SMOOTH WALL PIPE 30 DEG BEND  </t>
  </si>
  <si>
    <t xml:space="preserve">24" SMOOTH WALL PIPE 45 DEG BEND  </t>
  </si>
  <si>
    <t xml:space="preserve">24" SMOOTH WALL PIPE 90 DEG BEND  </t>
  </si>
  <si>
    <t xml:space="preserve">30" SMOOTH WALL PIPE 15 DEG BEND  </t>
  </si>
  <si>
    <t xml:space="preserve">30" SMOOTH WALL PIPE 30 DEG BEND  </t>
  </si>
  <si>
    <t xml:space="preserve">30" SMOOTH WALL PIPE 45 DEG BEND  </t>
  </si>
  <si>
    <t xml:space="preserve">30" SMOOTH WALL PIPE 90 DEG BEND  </t>
  </si>
  <si>
    <t xml:space="preserve">36" SMOOTH WALL PIPE 15 DEG BEND  </t>
  </si>
  <si>
    <t xml:space="preserve">36" SMOOTH WALL PIPE 30 DEG BEND  </t>
  </si>
  <si>
    <t xml:space="preserve">36" SMOOTH WALL PIPE 45 DEG BEND  </t>
  </si>
  <si>
    <t xml:space="preserve">36" SMOOTH WALL PIPE 90 DEG BEND  </t>
  </si>
  <si>
    <t xml:space="preserve">42" SMOOTH WALL PIPE 15 DEG BEND  </t>
  </si>
  <si>
    <t xml:space="preserve">42" SMOOTH WALL PIPE 30 DEG BEND  </t>
  </si>
  <si>
    <t xml:space="preserve">42" SMOOTH WALL PIPE 45 DEG BEND  </t>
  </si>
  <si>
    <t xml:space="preserve">42" SMOOTH WALL PIPE 90 DEG BEND  </t>
  </si>
  <si>
    <t xml:space="preserve">48" SMOOTH WALL PIPE 15 DEG BEND  </t>
  </si>
  <si>
    <t xml:space="preserve">48" SMOOTH WALL PIPE 30 DEG BEND  </t>
  </si>
  <si>
    <t>BARRICADE-PERMANENTW/T-3SHEET</t>
  </si>
  <si>
    <t>35' WD.POLE-CL.II-CREO.TREAT.</t>
  </si>
  <si>
    <t>40' WD.POLE-CL.II-CREO.TREAT.</t>
  </si>
  <si>
    <t>35'WD.POLE-CL.II-CCA TREAT-.60</t>
  </si>
  <si>
    <t>40'WD.POLE-CL.II-CCA TREAT-.60</t>
  </si>
  <si>
    <t>50'WD.POLE-CL.II-CCA TREAT-.60</t>
  </si>
  <si>
    <t>60'WD.POLE-CL.II-CCA TREAT-.60</t>
  </si>
  <si>
    <t>3/8" BACK GUY FOR WOOD POLE</t>
  </si>
  <si>
    <t>3/8"  SIDEWALK GUY</t>
  </si>
  <si>
    <t>3/8 IN AERIAL GUY</t>
  </si>
  <si>
    <t>12" X 26' STEEL STRAIN POLE</t>
  </si>
  <si>
    <t>72"X30" CORR.WALL PIPE CUL.TEE</t>
  </si>
  <si>
    <t>72"X36" CORR.WALL PIPE CUL.TEE</t>
  </si>
  <si>
    <t>72"X42" CORR.WALL PIPE CUL.TEE</t>
  </si>
  <si>
    <t>72"X48" CORR.WALL PIPE CUL.TEE</t>
  </si>
  <si>
    <t>72"X54" CORR.WALL PIPE CUL.TEE</t>
  </si>
  <si>
    <t>72"X60" CORR.WALL PIPE CUL.TEE</t>
  </si>
  <si>
    <t>72"X66" CORR.WALL PIPE CUL.TEE</t>
  </si>
  <si>
    <t>72"X72" CORR.WALL PIPE CUL.TEE</t>
  </si>
  <si>
    <t xml:space="preserve">15"X12"CORR.WALL PIPE CUL.WYE  </t>
  </si>
  <si>
    <t xml:space="preserve">15"X15"CORR.WALL PIPE CUL.WYE  </t>
  </si>
  <si>
    <t xml:space="preserve">18"X12"CORR.WALL PIPE CUL.WYE  </t>
  </si>
  <si>
    <t xml:space="preserve">18"X15"CORR.WALL PIPE CUL.WYE  </t>
  </si>
  <si>
    <t xml:space="preserve">18"X18"CORR.WALL PIPE CUL.WYE  </t>
  </si>
  <si>
    <t xml:space="preserve">24"X15"CORR.WALL PIPE CUL.WYE  </t>
  </si>
  <si>
    <t xml:space="preserve">24"X18"CORR.WALL PIPE CUL.WYE  </t>
  </si>
  <si>
    <t xml:space="preserve">24"X24"CORR.WALL PIPE CUL.WYE  </t>
  </si>
  <si>
    <t xml:space="preserve">30"X15"CORR.WALL PIPE CUL.WYE  </t>
  </si>
  <si>
    <t xml:space="preserve">30"X18"CORR.WALL PIPE CUL.WYE  </t>
  </si>
  <si>
    <t>OPERATE/TEST NEW MACHINERY</t>
  </si>
  <si>
    <t>FABR./ASSEMBLE ELEC./CONTROLS</t>
  </si>
  <si>
    <t>REM. &amp; DISP. ELEC./CONTROLS</t>
  </si>
  <si>
    <t>INSTALL NEW ELECTRIC/CONTROLS</t>
  </si>
  <si>
    <t>OPERATE/TEST NEW ELEC/CONTROLS</t>
  </si>
  <si>
    <t>INSTALL SUBCABLE</t>
  </si>
  <si>
    <t>BRIDGE TENDER'S HOUSE</t>
  </si>
  <si>
    <t>COLD MIX AC SURF CR (TYPE 2)</t>
  </si>
  <si>
    <t>COLD MIX AC SURF CR (TYPE 3)</t>
  </si>
  <si>
    <t xml:space="preserve">30"X24"CORR.WALL PIPE CUL.WYE  </t>
  </si>
  <si>
    <t xml:space="preserve">30"X30"CORR.WALL PIPE CUL.WYE  </t>
  </si>
  <si>
    <t xml:space="preserve">36"X15"CORR.WALL PIPE CUL.WYE  </t>
  </si>
  <si>
    <t xml:space="preserve">36"X18"CORR.WALL PIPE CUL.WYE  </t>
  </si>
  <si>
    <t xml:space="preserve">36"X24"CORR.WALL PIPE CUL.WYE  </t>
  </si>
  <si>
    <t xml:space="preserve">36"X30"CORR.WALL PIPE CUL.WYE  </t>
  </si>
  <si>
    <t xml:space="preserve">36"X36"CORR.WALL PIPE CUL.WYE  </t>
  </si>
  <si>
    <t>5.0"SCH80 PVC COND.90DEG.BEND</t>
  </si>
  <si>
    <t>6.0"SCH80 PVC COND.90DEG.BEND</t>
  </si>
  <si>
    <t>1" SCH40 HDPE CONDUIT</t>
  </si>
  <si>
    <t>2" SCH40 HDPE CONDUIT</t>
  </si>
  <si>
    <t>3" SCH40 HDPE CONDUIT</t>
  </si>
  <si>
    <t>4" SCH40 HDPE CONDUIT</t>
  </si>
  <si>
    <t>1"SCH40HDPE COND.(TRENCHLESS)</t>
  </si>
  <si>
    <t>2"SCH40HDPE COND.(TRENCHLESS)</t>
  </si>
  <si>
    <t>42"X24"COR.STL.PIPE WYE-0.079"</t>
  </si>
  <si>
    <t>42"X30"COR.STL.PIPE WYE-0.079"</t>
  </si>
  <si>
    <t>42"X36"COR.STL.PIPE WYE-0.079"</t>
  </si>
  <si>
    <t>42"X42"COR.STL.PIPE WYE-0.079"</t>
  </si>
  <si>
    <t>15"CR.STL.PIPE 30 DEG 0.079"</t>
  </si>
  <si>
    <t>OH SIGN MONOTUBE STR.NO.(____)</t>
  </si>
  <si>
    <t>OH SPANWIRE STRUCT.NO.(____)</t>
  </si>
  <si>
    <t>SIGN LIGHTING SYSTEM NO.(____)</t>
  </si>
  <si>
    <t>FIBEROPTIC CHANGEABLE SIGN SYS</t>
  </si>
  <si>
    <t>LED CHANGEABLE SIGN SYSTEM</t>
  </si>
  <si>
    <t>VAR. MESS. SIGN (PERM. W/STR.)</t>
  </si>
  <si>
    <t>36" RC 45 DEG BEND (CLASS V)</t>
  </si>
  <si>
    <t>36" RC 90 DEG BEND (CLASS V)</t>
  </si>
  <si>
    <t>42" RC 30 DEG BEND (CLASS V)</t>
  </si>
  <si>
    <t>42" RC 45 DEG BEND (CLASS V)</t>
  </si>
  <si>
    <t>42" RC 90 DEG BEND (CLASS V)</t>
  </si>
  <si>
    <t>48" RC 30 DEG BEND (CLASS V)</t>
  </si>
  <si>
    <t>48" RC 45 DEG BEND (CLASS V)</t>
  </si>
  <si>
    <t>1" SCHEDULE 40  HDPE CONDUIT (TRENCHLESS)THROUGH ROCK</t>
  </si>
  <si>
    <t>2" SCHEDULE 40  HDPE CONDUIT (TRENCHLESS)THROUGH ROCK</t>
  </si>
  <si>
    <t>15"CR.STL.PIPE 45 DEG 0.079"</t>
  </si>
  <si>
    <t>15"CR.STL.PIPE 90 DEG 0.079"</t>
  </si>
  <si>
    <t>3" SCHEDULE 40  HDPE CONDUIT (TRENCHLESS)</t>
  </si>
  <si>
    <t>4" SCHEDULE 40  HDPE CONDUIT (TRENCHLESS)</t>
  </si>
  <si>
    <t>5-PANEL GALV.STL.GATE -10'WIDE</t>
  </si>
  <si>
    <t>5-PANEL GALV.STL.GATE -12'WIDE</t>
  </si>
  <si>
    <t>5-PANEL GALV.STL.GATE -14'WIDE</t>
  </si>
  <si>
    <t>5-PANEL GALV.STL.GATE -16'WIDE</t>
  </si>
  <si>
    <t>5-PANEL GALV.STL.GATE -18'WIDE</t>
  </si>
  <si>
    <t>ADDITIONAL LENGTH OF POST</t>
  </si>
  <si>
    <t>ADD. LENGTH FENCE PST(8')</t>
  </si>
  <si>
    <t>2.0" SCHEDULE 80 PVC CONDUIT - 90 DEGREE BEND</t>
  </si>
  <si>
    <t>3.0" SCHEDULE 80 PVC CONDUIT - 90 DEGREE BEND</t>
  </si>
  <si>
    <t>4.0" SCHEDULE 80 PVC CONDUIT - 90 DEGREE BEND</t>
  </si>
  <si>
    <t>5.0" SCHEDULE 80 PVC CONDUIT - 90 DEGREE BEND</t>
  </si>
  <si>
    <t>8"X8"X5"DEEP ELEC.SURFACE MOUNT.JUNC.BOX(CAST IRON OR AL.)</t>
  </si>
  <si>
    <t>SMOOTH HYDRANGEA 5 GAL.</t>
  </si>
  <si>
    <t>ARROWHEAD(3-5"HT.)POT</t>
  </si>
  <si>
    <t>JAPANESE BARBERRY-12"HT-3 GAL</t>
  </si>
  <si>
    <t>MAGELLAN BARBERRY 3 GAL.</t>
  </si>
  <si>
    <t>CRIMSON PYGMY JAP.BARBERRY-#3</t>
  </si>
  <si>
    <t>JAPANESE FLOWERING QUINCE</t>
  </si>
  <si>
    <t>BORDER FORSYTHIA  - 3 GAL.</t>
  </si>
  <si>
    <t>ELEAGNUS 3 GAL.</t>
  </si>
  <si>
    <t>DAYLILY(VARIETIES) NO.1 CONT.</t>
  </si>
  <si>
    <t>GERTRUDE CONDON DAYLILY,#1CONT</t>
  </si>
  <si>
    <t>STARBURST SALMON DAYLILY</t>
  </si>
  <si>
    <t>STARBURST YELLOW DAYLILY</t>
  </si>
  <si>
    <t>RED OLEANDER-3-4'H,3-4'SPRD,#3</t>
  </si>
  <si>
    <t>LOROPETALUM "SIZZLING PINK"</t>
  </si>
  <si>
    <t>SPANISH BAYONET 3 GAL.</t>
  </si>
  <si>
    <t>ADAM'S NEEDLE YUCCA 3 GAL.</t>
  </si>
  <si>
    <t>PRESIDENT CANNA -1'HT, #1 CONT</t>
  </si>
  <si>
    <t>CNTRL.2PH,T-4 BMTD-COMP.CNTRL.</t>
  </si>
  <si>
    <t>CNTRL.2PH,T-4 BMTD-CO.&amp;PRE.HAR</t>
  </si>
  <si>
    <t>CNTRL.2PH,T-4 BMTD-W/COORD</t>
  </si>
  <si>
    <t>CNTRL.2PH,T-4 BMTD-ISOLATED</t>
  </si>
  <si>
    <t>CNTRL.2PH,T-4 PMTD-FOR MAST.</t>
  </si>
  <si>
    <t>CNTRL.2PH,T-4 PMTD-COMP.CNTRL.</t>
  </si>
  <si>
    <t>CNTRL.2PH,T-4 PMTD-CO.&amp;PRE.HAR</t>
  </si>
  <si>
    <t>CNTRL.2PH,T-4 PMTD-W/COORD</t>
  </si>
  <si>
    <t>CNTRL.2PH,T-4 PMTD-ISOLATED</t>
  </si>
  <si>
    <t>CNTRL.2PH,T-3 PMTD-COMP.CNTRL.</t>
  </si>
  <si>
    <t>CNTRL.2PH,T-3 PMTD-CO.&amp;PRE.HAR</t>
  </si>
  <si>
    <t>CNTRL.2PH,T-3 PMTD-W/COORD</t>
  </si>
  <si>
    <t>CNTRL.2PH,T-3 PMTD-ISOLATED</t>
  </si>
  <si>
    <t>SOLAR POWER ASSY.-CONTROLLER</t>
  </si>
  <si>
    <t>LOCAL COORDIN. UNIT-STND.ALONE</t>
  </si>
  <si>
    <t>REM.COMM.UNIT-ALONE/CASS COMP.</t>
  </si>
  <si>
    <t>TIME-BASE COORD.UNIT-STND.ALNE</t>
  </si>
  <si>
    <t>SPLICE-CABINET/FLASHER CABINET</t>
  </si>
  <si>
    <t>4X4X3D.ELEC.SURF.MNT.JUNC.BOX</t>
  </si>
  <si>
    <t>PREFOR.PVC DETECT.LOOP T-'A</t>
  </si>
  <si>
    <t>PREFOR.PVC DETECT.LOOP T-'C</t>
  </si>
  <si>
    <t>PREFOR.PVC DETECT.LOOP T-'F</t>
  </si>
  <si>
    <t>VEH. DET.-MICROWAVE W/AMP.</t>
  </si>
  <si>
    <t>VEH. DET.-INFRARED W/AMP.</t>
  </si>
  <si>
    <t>VEH. DET.-VIDEO PROC. W/AMP.</t>
  </si>
  <si>
    <t>VEH. DET.- MICRO LOOP</t>
  </si>
  <si>
    <t>VDSINCIDENTSUPERVISOR SOFTWARE</t>
  </si>
  <si>
    <t>RVDINCIDENTSUPERVISOR SOFTWARE</t>
  </si>
  <si>
    <t>NETWORK MANAGEMENT/COMM.SYSTEM</t>
  </si>
  <si>
    <t>CLOS. CIR. TV CAM-HWY. USE</t>
  </si>
  <si>
    <t>CAMERA LOWERING DEVICE</t>
  </si>
  <si>
    <t>TRAFFIC OPERATION CENTER EQUIP</t>
  </si>
  <si>
    <t>CLIMATE CONTROLLED HUB</t>
  </si>
  <si>
    <t>12"1WAY5SECT.-R.Y.YA.G.GA</t>
  </si>
  <si>
    <t>12"1WAY4SECT.-R.Y.G.GA.TRAF.SG</t>
  </si>
  <si>
    <t>12"1WAY3SECT.-R.Y.G.TRAF.SGNL.</t>
  </si>
  <si>
    <t>12"1WAY3SECT.-R.Y.GA.TRAF.SGN</t>
  </si>
  <si>
    <t>12"1WAY3SECT.-R.YA.GA.TRAF.SGN</t>
  </si>
  <si>
    <t>10" PVC PIPE SLOPEDRAIN</t>
  </si>
  <si>
    <t>12" PVC PIPE SLOPE DRAIN</t>
  </si>
  <si>
    <t>18" PVC PIPE SLOPE DRAIN</t>
  </si>
  <si>
    <t>10"  PIPE SLOPE DRAIN</t>
  </si>
  <si>
    <t>12"  PIPE SLOPE DRAIN</t>
  </si>
  <si>
    <t>15"  PIPE SLOPE DRAIN</t>
  </si>
  <si>
    <t>18"  PIPE SLOPE DRAIN</t>
  </si>
  <si>
    <t>METAL INTAKE SPILLWAY ASSEMBLY</t>
  </si>
  <si>
    <t>ADJ. MET. INTKE. SPILLWAY ASS.</t>
  </si>
  <si>
    <t>6" SLOPE DRAIN END PROTECTOR</t>
  </si>
  <si>
    <t>8" SLOPE DRAIN END PROTECTOR</t>
  </si>
  <si>
    <t>10" SLOPE DRAIN END PROTECTOR</t>
  </si>
  <si>
    <t>12" SLOPE DRAIN END PROTECTOR</t>
  </si>
  <si>
    <t>15" SLOPE DRAIN END PROTECTOR</t>
  </si>
  <si>
    <t>18" SLOPE DRAIN END PROTECTOR</t>
  </si>
  <si>
    <t>REMOVE AND SALVAGE RIPRAP</t>
  </si>
  <si>
    <t>RIP-RAP (CLASS A)</t>
  </si>
  <si>
    <t>RIP-RAP (CLASS B)</t>
  </si>
  <si>
    <t>S.LT.SD.40'HT.AL.4'ARM-STR.MT.</t>
  </si>
  <si>
    <t>S.LT.SD.40'HT.AL.6'ARM-STR.MT.</t>
  </si>
  <si>
    <t>54"X12" R.C. PIPE CULVERT TEE (CLASS III)AASHTO M315 JOINT</t>
  </si>
  <si>
    <t>54"X15" R.C. PIPE CULVERT TEE (CLASS III)AASHTO M315 JOINT</t>
  </si>
  <si>
    <t>LIQUID ASPHALT BINDER PG82-22</t>
  </si>
  <si>
    <t>ASPHALT-RUBBER BINDER</t>
  </si>
  <si>
    <t>HIGH FLOAT REJUVENATING AGENT</t>
  </si>
  <si>
    <t>ADD.AGGR.FOR COLD RECYCLING</t>
  </si>
  <si>
    <t>FULL DEP.ASPH.PAV.PATCH-3"UNIF</t>
  </si>
  <si>
    <t>FULL DEP.ASPH.PAV.PATCH-4"UNIF</t>
  </si>
  <si>
    <t>F.DEP.ASPH.PAV.PATCH-6" UNIF.</t>
  </si>
  <si>
    <t>FULL DEP.ASPH.PAV.PATCH-8"UNIF</t>
  </si>
  <si>
    <t>FULL DEP.ASPH.PAV.PATCH-10"</t>
  </si>
  <si>
    <t>FULL DEP.ASPH.PAV.PATCH-12"</t>
  </si>
  <si>
    <t>SURFACE PLANE ASPH.PVMT.1.0"</t>
  </si>
  <si>
    <t>SURFACE PLANE ASPH.PVMT.1.25"</t>
  </si>
  <si>
    <t>15"X15" RC CUL.WYE (CLASS III)</t>
  </si>
  <si>
    <t>18"X15" RC CUL.WYE (CLASS III)</t>
  </si>
  <si>
    <t>CABLE BARRIER TENSIONING</t>
  </si>
  <si>
    <t>CABLE BARRIER POST</t>
  </si>
  <si>
    <t>CABLE SPLICE</t>
  </si>
  <si>
    <t>CABLE(AASHTO M 30)</t>
  </si>
  <si>
    <t>CABLE BAR.RND.BEND HOOK BOLT</t>
  </si>
  <si>
    <t>TEMPORARY GUARDRAIL</t>
  </si>
  <si>
    <t>RESET GUARDRAIL</t>
  </si>
  <si>
    <t>END TERMINAL-MELT</t>
  </si>
  <si>
    <t>SRT - 350</t>
  </si>
  <si>
    <t>FLEAT - 350</t>
  </si>
  <si>
    <t>END ANCHOR-TYPE B</t>
  </si>
  <si>
    <t>END ANCHOR-T-B(WEATHERING STL)</t>
  </si>
  <si>
    <t>END ANCHOR-TYPE B(THRIE BEAM)</t>
  </si>
  <si>
    <t>END TERMINAL - TYPE T</t>
  </si>
  <si>
    <t>ET - 2000</t>
  </si>
  <si>
    <t>SKT - 350</t>
  </si>
  <si>
    <t>84"COR.STL.BEV.END SECT.0.064"</t>
  </si>
  <si>
    <t>96"COR.STL.BEV.END SECT.0.064"</t>
  </si>
  <si>
    <t>AGGR.FOR FABRIC PROT.(FA#10)</t>
  </si>
  <si>
    <t>15"COR.STL.FLR.END SECT.0.064"</t>
  </si>
  <si>
    <t>18"COR.STL.FLR.END SECT.0.064"</t>
  </si>
  <si>
    <t>24"COR.STL.FLR.END SECT.0.064"</t>
  </si>
  <si>
    <t>30"COR.STL.FLR.END SECT.0.064"</t>
  </si>
  <si>
    <t>36"COR.STL.FLR.END SECT.0.064"</t>
  </si>
  <si>
    <t>42"COR.STL.FLR.END SECT.0.064"</t>
  </si>
  <si>
    <t>48"COR.STL.FLR.END SECT.0.064"</t>
  </si>
  <si>
    <t>54"COR.STL.FLR.END SECT.0.064"</t>
  </si>
  <si>
    <t>60"COR.STL.FLR.END SECT.0.064"</t>
  </si>
  <si>
    <t>72"COR.STL.FLR.END SECT.0.064"</t>
  </si>
  <si>
    <t>84"COR.STL.FLR.END SECT.0.064"</t>
  </si>
  <si>
    <t>96"COR.STL.FLR.END SECT.0.064"</t>
  </si>
  <si>
    <t>CANNA LILIES BED</t>
  </si>
  <si>
    <t>TYPE A PLANT</t>
  </si>
  <si>
    <t>42"X24" RC CUL.WYE (CLASS III)</t>
  </si>
  <si>
    <t>42"X30" RC CUL.WYE (CLASS III)</t>
  </si>
  <si>
    <t>42"X36" RC CUL.WYE (CLASS III)</t>
  </si>
  <si>
    <t>42"X42" RC CUL.WYE (CLASS III)</t>
  </si>
  <si>
    <t>48"X15" RC CUL.WYE (CLASS III)</t>
  </si>
  <si>
    <t>48"X18" RC CUL.WYE (CLASS III)</t>
  </si>
  <si>
    <t>48"X24" RC CUL.WYE (CLASS III)</t>
  </si>
  <si>
    <t>48"X30" RC CUL.WYE (CLASS III)</t>
  </si>
  <si>
    <t>48"X36" RC CUL.WYE (CLASS III)</t>
  </si>
  <si>
    <t>48"X42" RC CUL.WYE (CLASS III)</t>
  </si>
  <si>
    <t>15"X15"COR.STL.PIPE TEE-0.079"</t>
  </si>
  <si>
    <t>18"X15"COR.STL.PIPE TEE-0.079"</t>
  </si>
  <si>
    <t>18"X18"COR.STL.PIPE TEE-0.079"</t>
  </si>
  <si>
    <t>24"X15"COR.STL.PIPE TEE-0.079"</t>
  </si>
  <si>
    <t>24"X18"COR.STL.PIPE TEE-0.079"</t>
  </si>
  <si>
    <t>24"X24"COR.STL.PIPE TEE-0.079"</t>
  </si>
  <si>
    <t>27'STL.POLE W/90D.ARMS-32'X60</t>
  </si>
  <si>
    <t>27'STL.POLE W/90D.ARMS-34'X34</t>
  </si>
  <si>
    <t>27'STL.POLE W/90D.ARMS-34'X60</t>
  </si>
  <si>
    <t>27'STL.POLE W/90D.ARMS-36'X36</t>
  </si>
  <si>
    <t>27'STL.POLE W/90D.ARMS-36'X60</t>
  </si>
  <si>
    <t>27'STL.POLE W/90D.ARMS-38'X38</t>
  </si>
  <si>
    <t>27'STL.POLE W/90D.ARMS-38'X60</t>
  </si>
  <si>
    <t>27'STL.POLE W/90D.ARMS-40'X40</t>
  </si>
  <si>
    <t>27'STL.POLE W/90D.ARMS-40'X60</t>
  </si>
  <si>
    <t>27'STL.POLE W/90D.ARMS-42'X42</t>
  </si>
  <si>
    <t>27'STL.POLE W/90D.ARMS-42'X60</t>
  </si>
  <si>
    <t>27'STL.POLE W/90D.ARMS-44'X44</t>
  </si>
  <si>
    <t>27'STL.POLE W/90D.ARMS-44'X60</t>
  </si>
  <si>
    <t>27'STL.POLE W/90D.ARMS-46'X46</t>
  </si>
  <si>
    <t>27'STL.POLE W/90D.ARMS-46'X60</t>
  </si>
  <si>
    <t>LONDON PLANETREE2-2.5"CAL,B&amp;B</t>
  </si>
  <si>
    <t>RIVER BIRCH (4'-6'HT)BARE ROOT</t>
  </si>
  <si>
    <t>RIVER BIRCH 8'-10'HT(MULTI)</t>
  </si>
  <si>
    <t>RIVER BIRCH 10'-12'HT(MULTI)</t>
  </si>
  <si>
    <t>RIVER BIRCH 14'-16'HT(MULTI)</t>
  </si>
  <si>
    <t>JAPANESE CHERRY8'-10'H,2-2.5"C</t>
  </si>
  <si>
    <t>EASTERN REDBUD 5'-6'HT</t>
  </si>
  <si>
    <t>EASTERN REDBUD 7'-8'HT</t>
  </si>
  <si>
    <t>EASTERN REDBUD2.5"CAL.</t>
  </si>
  <si>
    <t>FLOWERING DOGWOOD 7'-8'HT</t>
  </si>
  <si>
    <t>KOUSA DOGWOOD 8'-10'HT</t>
  </si>
  <si>
    <t>EASTERN RED CEDAR,5-6'HT</t>
  </si>
  <si>
    <t>EASTERN RED CEDAR,6-7'HT</t>
  </si>
  <si>
    <t>EASTERN RED CEDAR,7-8'HT</t>
  </si>
  <si>
    <t>JAPANESE CRYPTOMERIA,5-6'HT</t>
  </si>
  <si>
    <t>JAPANESE CRYPTOMERIA,6-7'HT</t>
  </si>
  <si>
    <t>JAPANESE CRYPTOMERIA,7-8'HT</t>
  </si>
  <si>
    <t>LEYLAND CYPRESS 5'-7'HT</t>
  </si>
  <si>
    <t>LEYLAND CYPRESS 3'-4'HT,#3C</t>
  </si>
  <si>
    <t>BURKII CEDAR 6' HT 2" SPR</t>
  </si>
  <si>
    <t>FOSTER #2 HOLLY 5'-6'HT</t>
  </si>
  <si>
    <t>NELLIE STEVENS HOLLY-5-6'HT</t>
  </si>
  <si>
    <t>E.PALATKA AMERICAN HOLLY 5'-6</t>
  </si>
  <si>
    <t>SAVANNAH AMERICAN HOLLY 5'-6</t>
  </si>
  <si>
    <t>YAUPON HOLLY 5'-6'HT</t>
  </si>
  <si>
    <t>CRAPE MYRTLE(VARIETIES)3'-4'HT</t>
  </si>
  <si>
    <t>CRAPE MYRTLE(VARIETIES)5'-6'HT</t>
  </si>
  <si>
    <t>CRAPE MYRTLE(VARIETIES)7'-8'HT</t>
  </si>
  <si>
    <t>CRAPE MYRTLE(VARIETIES)8-10'HT</t>
  </si>
  <si>
    <t>72" RC 15 DEG BEND (CLASS III)</t>
  </si>
  <si>
    <t>72" RC 30 DEG BEND (CLASS III)</t>
  </si>
  <si>
    <t>72" RC 45 DEG BEND (CLASS III)</t>
  </si>
  <si>
    <t>72" RC 90 DEG BEND (CLASS III)</t>
  </si>
  <si>
    <t>R.C. PIPE(CL.3)INCR.-12"TO 15"</t>
  </si>
  <si>
    <t>R.C. PIPE(CL.3)INCR.-15"TO 18"</t>
  </si>
  <si>
    <t>R.C. PIPE(CL.3)INCR.-18"TO 24"</t>
  </si>
  <si>
    <t>R.C. PIPE(CL.3)INCR.-24"TO 30"</t>
  </si>
  <si>
    <t>R.C. PIPE(CL.3)INCR.-30"TO 36"</t>
  </si>
  <si>
    <t>R.C. PIPE(CL.3)INCR.-36"TO 42"</t>
  </si>
  <si>
    <t>R.C. PIPE(CL.3)INCR.-36"TO 48"</t>
  </si>
  <si>
    <t>R.C. PIPE(CL.3)INCR.-36"TO 54"</t>
  </si>
  <si>
    <t>R.C. PIPE(CL.3)INCR.-42"TO 48"</t>
  </si>
  <si>
    <t>R.C. PIPE(CL.3)INCR.-42"TO 54"</t>
  </si>
  <si>
    <t>R.C. PIPE(CL.3)INCR.-48"TO 54"</t>
  </si>
  <si>
    <t xml:space="preserve">48"X18" CORRUGATED WALL PIPE CUL.WYE  </t>
  </si>
  <si>
    <t xml:space="preserve">48"X24" CORRUGATED WALL PIPE CUL.WYE  </t>
  </si>
  <si>
    <t xml:space="preserve">48"X30" CORRUGATED WALL PIPE CUL.WYE  </t>
  </si>
  <si>
    <t xml:space="preserve">48"X36" CORRUGATED WALL PIPE CUL.WYE  </t>
  </si>
  <si>
    <t xml:space="preserve">48"X42" CORRUGATED WALL PIPE CUL.WYE  </t>
  </si>
  <si>
    <t xml:space="preserve">48"X48" CORRUGATED WALL PIPE CUL.WYE  </t>
  </si>
  <si>
    <t xml:space="preserve">54"X15" CORRUGATED WALL PIPE CUL.WYE  </t>
  </si>
  <si>
    <t xml:space="preserve">54"X18" CORRUGATED WALL PIPE CUL.WYE  </t>
  </si>
  <si>
    <t xml:space="preserve">54"X24" CORRUGATED WALL PIPE CUL.WYE  </t>
  </si>
  <si>
    <t xml:space="preserve">54"X30" CORRUGATED WALL PIPE CUL.WYE  </t>
  </si>
  <si>
    <t>ABELIA-18-24"NO.2</t>
  </si>
  <si>
    <t>S.LT.SD.25'HT.AL.4'ARM-GRD.MT.</t>
  </si>
  <si>
    <t>S.LT.SD.25'HT.AL.6'ARM-GRD.MT.</t>
  </si>
  <si>
    <t>S.LT.SD.25'HT.AL.8'ARM-GRD.MT.</t>
  </si>
  <si>
    <t>S.LT.SD.30'HT.AL2'TENON-GRD.MT</t>
  </si>
  <si>
    <t>S.LT.SD.30'HT.AL.4'ARM-GRD.MT.</t>
  </si>
  <si>
    <t>S.LT.SD.30'HT.AL.6'ARM-GRD.MT.</t>
  </si>
  <si>
    <t>S.LT.SD.30'HT.AL.8'ARM-GRD.MT.</t>
  </si>
  <si>
    <t>S.LT.SD.35'HT.AL.4'ARM-GRD.MT.</t>
  </si>
  <si>
    <t>S.LT.SD.35'HT.AL.6'ARM-GRD.MT.</t>
  </si>
  <si>
    <t>S.LT.SD.35'HT.AL.8'ARM-GRD.MT.</t>
  </si>
  <si>
    <t>S.LT.SD.40'HT.AL.4'ARM-GRD.MT.</t>
  </si>
  <si>
    <t>S.LT.SD.40'HT.AL.6'ARM-GRD.MT.</t>
  </si>
  <si>
    <t>S.LT.SD.40'HT.AL.8'ARM-GRD.MT.</t>
  </si>
  <si>
    <t>S.LT.SD.45'HT.AL.4'ARM-GRD.MT.</t>
  </si>
  <si>
    <t>S.LT.SD.45'HT.AL.6'ARM-GRD.MT.</t>
  </si>
  <si>
    <t>S.LT.SD.45'HT.AL.8'ARM-GRD.MT.</t>
  </si>
  <si>
    <t>S.LT.SD.50'HT.AL.4'ARM-GRD.MT.</t>
  </si>
  <si>
    <t>S.LT.SD.50'HT.AL.6'ARM-GRD.MT.</t>
  </si>
  <si>
    <t>S.LT.SD.50'HT.AL.8'ARM-GRD.MT.</t>
  </si>
  <si>
    <t>S.LT.SD.25'AL.4'TR.ARM-GRD.MT.</t>
  </si>
  <si>
    <t>S.LT.SD.25'AL.6'TR.ARM-GRD.MT.</t>
  </si>
  <si>
    <t>WATER OAK - 4" CALIPER</t>
  </si>
  <si>
    <t>DARLINGTON OAK-4"CAL,B&amp;B</t>
  </si>
  <si>
    <t>PALMETTO 14'- 16' HT.</t>
  </si>
  <si>
    <t>CABBAGE PALMETTO 8-12'PRO.B.R.</t>
  </si>
  <si>
    <t>PALMETTO 14" CAL 16' - 18' HT.</t>
  </si>
  <si>
    <t>SABAL PALMETTO 20 CT.</t>
  </si>
  <si>
    <t>SABAL PALMETTO 22' CT.</t>
  </si>
  <si>
    <t>SABAL PALMETTO 12' - 15</t>
  </si>
  <si>
    <t>BALD CYPRESS 2.5-3"CAL</t>
  </si>
  <si>
    <t>BALD CYP.18"HT1/4"D@ROOTCOLLAR</t>
  </si>
  <si>
    <t>ARISTOCRAT PEAR10-12'@2"-2.5"C</t>
  </si>
  <si>
    <t>RANCHO PEAR10-12'@2-2.5"C30"WB</t>
  </si>
  <si>
    <t>LIVE OAK 7"-8"CAL(20-22'HT)B&amp;B</t>
  </si>
  <si>
    <t>LIVE OAK 4" CALIPER</t>
  </si>
  <si>
    <t>BLACK GUM - SEEDLING</t>
  </si>
  <si>
    <t>RED BAY - SEEDLING</t>
  </si>
  <si>
    <t>WATER TUPELO - 4" CALIPER</t>
  </si>
  <si>
    <t>CLEYERA 18"-24"HT,NO.2</t>
  </si>
  <si>
    <t>PAMPUS GRASS 18"-24"HT,NO.3</t>
  </si>
  <si>
    <t>ENGLISH IVY 2.25"-3" POTS</t>
  </si>
  <si>
    <t>BURFORDI HOLLY 6'-8'HT</t>
  </si>
  <si>
    <t>DWARF BURFORD HOLLY 15"-18"HT</t>
  </si>
  <si>
    <t>DWARF BURFORD HOLLY 18"-24"HT</t>
  </si>
  <si>
    <t>DWARF BURFORD HOLLY (TREE)7-8</t>
  </si>
  <si>
    <t>DWARF CHINESE HOLLY 12"-15"HT</t>
  </si>
  <si>
    <t>DWARF CHINESE HOLLY 18"-24"HT</t>
  </si>
  <si>
    <t>42"CR.STL.PIPE 45 DEG 0.138"</t>
  </si>
  <si>
    <t>42"CR.STL.PIPE 90 DEG 0.138"</t>
  </si>
  <si>
    <t>48"CR.STL.PIPE 30 DEG 0.138"</t>
  </si>
  <si>
    <t>S.LT.SD.45'AL.15'TR.ARM-GRD.MT</t>
  </si>
  <si>
    <t>S.LT.SD.50'AL.4'TR.ARM-GRD.MT.</t>
  </si>
  <si>
    <t>S.LT.SD.50'AL.6'TR.ARM-GRD.MT.</t>
  </si>
  <si>
    <t>S.LT.SD.50'AL.8'TR.ARM-GRD.MT.</t>
  </si>
  <si>
    <t>S.LT.SD.50'AL.10'TR.ARM-GRD.MT</t>
  </si>
  <si>
    <t>S.LT.SD.50'AL.12'TR.ARM-GRD.MT</t>
  </si>
  <si>
    <t>S.LT.SD.50'AL.15'TR.ARM-GRD.MT</t>
  </si>
  <si>
    <t>D.LT.SD.25'HT.AL.4'ARM-GRD.MT.</t>
  </si>
  <si>
    <t>D.LT.SD.25'HT.AL.6'ARM-GRD.MT.</t>
  </si>
  <si>
    <t>D.LT.SD.25'HT.AL.8'ARM-GRD.MT.</t>
  </si>
  <si>
    <t>D.LT.SD.30'HT.AL.4'ARM-GRD.MT.</t>
  </si>
  <si>
    <t>D.LT.SD.30'HT.AL.6'ARM-GRD.MT.</t>
  </si>
  <si>
    <t>24"CR.STL.PIPE BEV.END-0.138"</t>
  </si>
  <si>
    <t>30"CR.STL.PIPE BEV.END-0.138"</t>
  </si>
  <si>
    <t>36"CR.STL.PIPE BEV.END-0.138"</t>
  </si>
  <si>
    <t>42"CR.STL.PIPE BEV.END-0.138"</t>
  </si>
  <si>
    <t>48"CR.STL.PIPE BEV.END-0.138"</t>
  </si>
  <si>
    <t>S.LT.SD.35'AL.12'TR.ARM-GRD.MT</t>
  </si>
  <si>
    <t>S.LT.SD.35'AL.15'TR.ARM-GRD.MT</t>
  </si>
  <si>
    <t>S.LT.SD.40'AL.4'TR.ARM-GRD.MT.</t>
  </si>
  <si>
    <t>S.LT.SD.40'AL.6'TR.ARM-GRD.MT.</t>
  </si>
  <si>
    <t>WALL APPLIQUE, SCHEME NO.2</t>
  </si>
  <si>
    <t>WALL APPLIQUE, SCHEME NO.3</t>
  </si>
  <si>
    <t>WALL APPLIQUE, SCHEME NO.4</t>
  </si>
  <si>
    <t>WALL APPLIQUE, SCHEME NO.5</t>
  </si>
  <si>
    <t>WALL APPLIQUE, SCHEME NO.6</t>
  </si>
  <si>
    <t>WALL APPLIQUE, SCHEME NO.7</t>
  </si>
  <si>
    <t>WALL APPLIQUE, SCHEME NO.8</t>
  </si>
  <si>
    <t>WALL APPLIQUE, SCHEME NO.9</t>
  </si>
  <si>
    <t>CONC.CURB AND GUTTER W/FLUME</t>
  </si>
  <si>
    <t>CONC.CURB &amp;GUTTER W/CATCH BASI</t>
  </si>
  <si>
    <t>SPALL REPAIR</t>
  </si>
  <si>
    <t>CLEAN AND SEAL CULVERT JOINT</t>
  </si>
  <si>
    <t>PRESSURE GROUT FOR STRUCTURES</t>
  </si>
  <si>
    <t>OVERHEAD PATCHING EPOXY SEALER</t>
  </si>
  <si>
    <t>EPOXY CRACK INJECTION</t>
  </si>
  <si>
    <t>CLEAN OUT EXISTING BOX CULVERT</t>
  </si>
  <si>
    <t>PCCONC.PICNIC TABLE W/BEN.&amp;PAD</t>
  </si>
  <si>
    <t>PICNIC SHELTR W/TABLES,PAD,ETC</t>
  </si>
  <si>
    <t>PERMANENT CONCRETE BOLLARD</t>
  </si>
  <si>
    <t>42"X18"COR.STL.PIPE TEE-0.168"</t>
  </si>
  <si>
    <t>42"X24"COR.STL.PIPE TEE-0.168"</t>
  </si>
  <si>
    <t>42"X36"COR.STL.PIPE WYE-0.109"</t>
  </si>
  <si>
    <t>42"X42"COR.STL.PIPE WYE-0.109"</t>
  </si>
  <si>
    <t>15"CR.STL.PIPE 30 DEG 0.109"</t>
  </si>
  <si>
    <t>15"CR.STL.PIPE 45 DEG 0.109"</t>
  </si>
  <si>
    <t>15"CR.STL.PIPE 90 DEG 0.109"</t>
  </si>
  <si>
    <t>42"X36"COR.STL.PIPE WYE-0.064"</t>
  </si>
  <si>
    <t>42"X42"COR.STL.PIPE WYE-0.064"</t>
  </si>
  <si>
    <t>48"X15"COR.STL.PIPE WYE-0.064"</t>
  </si>
  <si>
    <t>48"X18"COR.STL.PIPE WYE-0.064"</t>
  </si>
  <si>
    <t>48"X24"COR.STL.PIPE WYE-0.064"</t>
  </si>
  <si>
    <t>30"CR.STL.PIPE 45 DEG 0.109"</t>
  </si>
  <si>
    <t>30"CR.STL.PIPE 90 DEG 0.109"</t>
  </si>
  <si>
    <t>36"CR.STL.PIPE 30 DEG 0.109"</t>
  </si>
  <si>
    <t>36"CR.STL.PIPE 45 DEG 0.109"</t>
  </si>
  <si>
    <t>36"CR.STL.PIPE 90 DEG 0.109"</t>
  </si>
  <si>
    <t>42"CR.STL.PIPE 30 DEG 0.109"</t>
  </si>
  <si>
    <t>42"CR.STL.PIPE 45 DEG 0.109"</t>
  </si>
  <si>
    <t>42"CR.STL.PIPE 90 DEG 0.109"</t>
  </si>
  <si>
    <t>48"CR.STL.PIPE 30 DEG 0.109"</t>
  </si>
  <si>
    <t>48"CR.STL.PIPE 45 DEG 0.109"</t>
  </si>
  <si>
    <t>48"CR.STL.PIPE 90 DEG 0.109"</t>
  </si>
  <si>
    <t>54"CR.STL.PIPE 30 DEG 0.109"</t>
  </si>
  <si>
    <t>54"CR.STL.PIPE 45 DEG 0.109"</t>
  </si>
  <si>
    <t>54"CR.STL.PIPE 90 DEG 0.109"</t>
  </si>
  <si>
    <t>60"CR.STL.PIPE 30 DEG 0.109"</t>
  </si>
  <si>
    <t>60"CR.STL.PIPE 45 DEG 0.109"</t>
  </si>
  <si>
    <t>60"CR.STL.PIPE 90 DEG 0.109"</t>
  </si>
  <si>
    <t>72"CR.STL.PIPE 30 DEG 0.109"</t>
  </si>
  <si>
    <t>72"CR.STL.PIPE 45 DEG 0.109"</t>
  </si>
  <si>
    <t>72"CR.STL.PIPE 90 DEG 0.109"</t>
  </si>
  <si>
    <t>CR.PIPE CULV.12"TO15"DIA-0.109</t>
  </si>
  <si>
    <t>CR.PIPE CULV.15"TO18"DIA-0.109</t>
  </si>
  <si>
    <t>CR.PIPE CULV.18"TO24"DIA-0.109</t>
  </si>
  <si>
    <t>CR.PIPE CULV.24"TO30"DIA-0.109</t>
  </si>
  <si>
    <t>CR.PIPE CULV.30"TO36"DIA-0.109</t>
  </si>
  <si>
    <t>12"CR.STL.PIPE BEV.END-0.109"</t>
  </si>
  <si>
    <t>15"CR.STL.PIPE BEV.END-0.109"</t>
  </si>
  <si>
    <t>18"CR.STL.PIPE BEV.END-0.109"</t>
  </si>
  <si>
    <t>24"CR.STL.PIPE BEV.END-0.109"</t>
  </si>
  <si>
    <t>30"CR.STL.PIPE BEV.END-0.109"</t>
  </si>
  <si>
    <t>18"COR.STL.PIPE 30D.BEND-0.064</t>
  </si>
  <si>
    <t>18"COR.STL.PIPE 45D.BEND-0.064</t>
  </si>
  <si>
    <t>18"COR.STL.PIPE 90D.BEND-0.064</t>
  </si>
  <si>
    <t>24"COR.STL.PIPE 30D.BEND-0.064</t>
  </si>
  <si>
    <t>24"COR.STL.PIPE 45D.BEND-0.064</t>
  </si>
  <si>
    <t>24"COR.STL.PIPE 90D.BEND-0.064</t>
  </si>
  <si>
    <t>30"COR.STL.PIPE 30D.BEND-0.064</t>
  </si>
  <si>
    <t>54"COR.STL.PIPE 90D.BEND-0.064</t>
  </si>
  <si>
    <t>60"COR.STL.PIPE 30D.BEND-0.064</t>
  </si>
  <si>
    <t>60"COR.STL.PIPE 45D.BEND-0.064</t>
  </si>
  <si>
    <t>60"COR.STL.PIPE 90D.BEND-0.064</t>
  </si>
  <si>
    <t>72"COR.STL.PIPE 30D.BEND-0.064</t>
  </si>
  <si>
    <t>72"COR.STL.PIPE 45D.BEND-0.064</t>
  </si>
  <si>
    <t>PREDRILLING FOR PCPILING-20"SQ</t>
  </si>
  <si>
    <t>PRESTR. INDEX PILING (20"SQ)</t>
  </si>
  <si>
    <t>PREST. CONC. PILING (24"SQ.)</t>
  </si>
  <si>
    <t>PILE BUILDUP PREPARATION-24"SQ</t>
  </si>
  <si>
    <t>PILE LD.TEST-P.C.PILE(24"SQ)</t>
  </si>
  <si>
    <t>PREDRILLING FOR PCPILING-24"SQ</t>
  </si>
  <si>
    <t>PRESTR. INDEX PILING (24"SQ)</t>
  </si>
  <si>
    <t>PRESTR.CONC.OCTAGON PILING-18"</t>
  </si>
  <si>
    <t>54"CR.STL.PIPE 30 DEG 0.168"</t>
  </si>
  <si>
    <t>54"CR.STL.PIPE 45 DEG 0.168"</t>
  </si>
  <si>
    <t>54"CR.STL.PIPE 90 DEG 0.168"</t>
  </si>
  <si>
    <t>30"COR.STL.PIPE 45D.BEND-0.064</t>
  </si>
  <si>
    <t>18"CR.STL.PIPE FLAR.END-0.109"</t>
  </si>
  <si>
    <t>24"CR.STL.PIPE FLAR.END-0.109"</t>
  </si>
  <si>
    <t>30"CR.STL.PIPE FLAR.END-0.109"</t>
  </si>
  <si>
    <t>36"CR.STL.PIPE FLAR.END-0.109"</t>
  </si>
  <si>
    <t>42"CR.STL.PIPE FLAR.END-0.109"</t>
  </si>
  <si>
    <t>48"CR.STL.PIPE FLAR.END-0.109"</t>
  </si>
  <si>
    <t>54"CR.STL.PIPE FLAR.END-0.109"</t>
  </si>
  <si>
    <t>60"CR.STL.PIPE FLAR.END-0.109"</t>
  </si>
  <si>
    <t>72"COR.STL.PIPE 90D.BEND-0.064</t>
  </si>
  <si>
    <t>COR.STL.PIPE-0.064"INCR12"&gt;15"</t>
  </si>
  <si>
    <t>COR.STL.PIPE-0.064"INCR15"&gt;18"</t>
  </si>
  <si>
    <t>COR.STL.PIPE-0.064"INCR18"&gt;24"</t>
  </si>
  <si>
    <t>COR.STL.PIPE-0.064"INCR24"&gt;30"</t>
  </si>
  <si>
    <t>COR.STL.PIPE-0.064"INCR30"&gt;36"</t>
  </si>
  <si>
    <t>12"COR.STL.BEV.END SECT.0.064"</t>
  </si>
  <si>
    <t>15"COR.STL.BEV.END SECT.0.064"</t>
  </si>
  <si>
    <t>18"COR.STL.BEV.END SECT.0.064"</t>
  </si>
  <si>
    <t>24"COR.STL.BEV.END SECT.0.064"</t>
  </si>
  <si>
    <t>30"COR.STL.BEV.END SECT.0.064"</t>
  </si>
  <si>
    <t>36"COR.STL.BEV.END SECT.0.064"</t>
  </si>
  <si>
    <t>42"COR.STL.BEV.END SECT.0.064"</t>
  </si>
  <si>
    <t>48"COR.STL.BEV.END SECT.0.064"</t>
  </si>
  <si>
    <t>54"COR.STL.BEV.END SECT.0.064"</t>
  </si>
  <si>
    <t>60"COR.STL.BEV.END SECT.0.064"</t>
  </si>
  <si>
    <t>72"COR.STL.BEV.END SECT.0.064"</t>
  </si>
  <si>
    <t>PORT. CEM. CONC. SHDRS 8.5"UN.</t>
  </si>
  <si>
    <t>PORT. CEM. CONC. SHDRS 9" UNIF</t>
  </si>
  <si>
    <t>PORT. CEM. CONC. SHDRS 10"UNIF</t>
  </si>
  <si>
    <t>PORT. CEM. CONC. SHDRS 11"UNIF</t>
  </si>
  <si>
    <t>4'POR.CEM.CONC.SHDRS.ADJ.8"PAV</t>
  </si>
  <si>
    <t>4'POR.CEM.CONC.SHDRS.ADJ.9"PAV</t>
  </si>
  <si>
    <t>4'POR.CEM.CONC.SHDR.ADJ.10"PAV</t>
  </si>
  <si>
    <t>4'POR.CEM.CONC.SHDR.ADJ.11"PAV</t>
  </si>
  <si>
    <t>4'POR.CEM.CONC.SHDR.ADJ.12"PAV</t>
  </si>
  <si>
    <t>6'POR.CEM.CONC.SHDR.ADJ.8"PAV</t>
  </si>
  <si>
    <t>6'POR.CEM.CONC.SHDR.ADJ.9"PAV</t>
  </si>
  <si>
    <t>6'POR.CEM.CONC.SHDR.ADJ.10"PAV</t>
  </si>
  <si>
    <t>6'POR.CEM.CONC.SHDR.ADJ.11"PAV</t>
  </si>
  <si>
    <t>6'POR.CEM.CONC.SHDR.ADJ.12"PAV</t>
  </si>
  <si>
    <t>10'POR.CEM.CONC.SHDR.ADJ.8"PAV</t>
  </si>
  <si>
    <t>42"X15"COR.STL.PIPE TEE-0.138"</t>
  </si>
  <si>
    <t>42"X18"COR.STL.PIPE TEE-0.138"</t>
  </si>
  <si>
    <t>42"X24"COR.STL.PIPE TEE-0.138"</t>
  </si>
  <si>
    <t>42"X30"COR.STL.PIPE TEE-0.138"</t>
  </si>
  <si>
    <t>42"X36"COR.STL.PIPE TEE-0.138"</t>
  </si>
  <si>
    <t>42"X42"COR.STL.PIPE TEE-0.138"</t>
  </si>
  <si>
    <t>48"X15"COR.STL.PIPE TEE-0.138"</t>
  </si>
  <si>
    <t>48"X18"COR.STL.PIPE TEE-0.138"</t>
  </si>
  <si>
    <t>48"X24"COR.STL.PIPE TEE-0.138"</t>
  </si>
  <si>
    <t>48"X30"COR.STL.PIPE TEE-0.138"</t>
  </si>
  <si>
    <t>48"X36"COR.STL.PIPE TEE-0.138"</t>
  </si>
  <si>
    <t>30"X18"COR.STL.PIPE WYE-0.138"</t>
  </si>
  <si>
    <t>30"X24"COR.STL.PIPE WYE-0.138"</t>
  </si>
  <si>
    <t>30"X30"COR.STL.PIPE WYE-0.138"</t>
  </si>
  <si>
    <t>36"X15"COR.STL.PIPE WYE-0.138"</t>
  </si>
  <si>
    <t>36"X18"COR.STL.PIPE WYE-0.138"</t>
  </si>
  <si>
    <t>36"X24"COR.STL.PIPE WYE-0.138"</t>
  </si>
  <si>
    <t>36"X30"COR.STL.PIPE WYE-0.138"</t>
  </si>
  <si>
    <t>36"X36"COR.STL.PIPE WYE-0.138"</t>
  </si>
  <si>
    <t>42"X15"COR.STL.PIPE WYE-0.138"</t>
  </si>
  <si>
    <t>10'POR.CEM.CONC.SHDR.ADJ.9"PAV</t>
  </si>
  <si>
    <t>10'POR.CEM.CON.SHDR.ADJ.1O"PAV</t>
  </si>
  <si>
    <t>REM&amp;DISP.60"X48"SED.CNTRL.STR.</t>
  </si>
  <si>
    <t>SEE ITEM NO. 8156405</t>
  </si>
  <si>
    <t>RESERVED - SEE NO.8156210</t>
  </si>
  <si>
    <t>24" COR.ALUM.ALY.STILLING WELL</t>
  </si>
  <si>
    <t>48"COR.ALUM.ALY.STILLING WELL</t>
  </si>
  <si>
    <t>54"COR.ALUM.ALY.STILLING WELL</t>
  </si>
  <si>
    <t>DBL.LT.STD.30'HT.AL.POLE 12'TRUSS AL.BRACKET ARM-STRUC.MNT.</t>
  </si>
  <si>
    <t>DBL.LT.STD.30'HT.AL.POLE 15'TRUSS AL.BRACKET ARM-STRUC.MNT.</t>
  </si>
  <si>
    <t>DBL.LT.STD.35'HT.AL.POLE 4'TRUSS AL.BRACKET ARM-STRUC.MNT.</t>
  </si>
  <si>
    <t>DBL.LT.STD.35'HT.AL.POLE 6'TRUSS AL.BRACKET ARM-STRUC.MNT.</t>
  </si>
  <si>
    <t>DBL.LT.STD.35'HT.AL.POLE 8'TRUSS AL.BRACKET ARM-STRUC.MNT.</t>
  </si>
  <si>
    <t>DBL.LT.STD.35'HT.AL.POLE 10'TRUSS AL.BRACKET ARM-STRUC.MNT.</t>
  </si>
  <si>
    <t>DBL.LT.STD.35'HT.AL.POLE 12'TRUSS AL.BRACKET ARM-STRUC.MNT.</t>
  </si>
  <si>
    <t>DBL.LT.STD.35'HT.AL.POLE 15'TRUSS AL.BRACKET ARM-STRUC.MNT.</t>
  </si>
  <si>
    <t>DBL.LT.STD.40'HT.AL.POLE 4'TRUSS AL.BRACKET ARM-STRUC.MNT.</t>
  </si>
  <si>
    <t>DBL.LT.STD.40'HT.AL.POLE 6'TRUSS AL.BRACKET ARM-STRUC.MNT.</t>
  </si>
  <si>
    <t>DBL.LT.STD.40'HT.AL.POLE 8'TRUSS AL.BRACKET ARM-STRUC.MNT.</t>
  </si>
  <si>
    <t>DBL.LT.STD.40'HT.AL.POLE 10'TRUSS AL.BRACKET ARM-STRUC.MNT.</t>
  </si>
  <si>
    <t>42"X18"COR.STL.PIPE WYE-0.138"</t>
  </si>
  <si>
    <t>42"X24"COR.STL.PIPE WYE-0.138"</t>
  </si>
  <si>
    <t>42"X30"COR.STL.PIPE WYE-0.138"</t>
  </si>
  <si>
    <t>42"X36"COR.STL.PIPE WYE-0.138"</t>
  </si>
  <si>
    <t>42"X42"COR.STL.PIPE WYE-0.138"</t>
  </si>
  <si>
    <t>15"CR.STL.PIPE 30 DEG 0.138"</t>
  </si>
  <si>
    <t>15"CR.STL.PIPE 45 DEG 0.138"</t>
  </si>
  <si>
    <t>15"CR.STL.PIPE 90 DEG 0.138"</t>
  </si>
  <si>
    <t>18"CR.STL.PIPE 30 DEG 0.138"</t>
  </si>
  <si>
    <t>18"CR.STL.PIPE 45 DEG 0.138"</t>
  </si>
  <si>
    <t>18"CR.STL.PIPE 90 DEG 0.138"</t>
  </si>
  <si>
    <t>REP.OF HEX-FOAM SAND.SYS.NO.09</t>
  </si>
  <si>
    <t>REP.OF HEX-FOAM SAND.SYS.NO.15</t>
  </si>
  <si>
    <t>REPAIR OF TREND NO. 01</t>
  </si>
  <si>
    <t>REPAIR OF TREND NO. 02</t>
  </si>
  <si>
    <t>REPAIR OF TREND NO. 03</t>
  </si>
  <si>
    <t>CONC./STRUC-CL.3000-PIPE CRAD.</t>
  </si>
  <si>
    <t>CONC. FOR STRUC-CL 3000(BRDG)</t>
  </si>
  <si>
    <t>CON.FOR STRUC-CL.3000 W/CA.NIT</t>
  </si>
  <si>
    <t>CONC. FOR STRUCT-CLASS 3500</t>
  </si>
  <si>
    <t>CONC. FOR STRUC. - CLASS 2500</t>
  </si>
  <si>
    <t>CONC. FOR STRUC. - CLASS 4000</t>
  </si>
  <si>
    <t>CONC./STRUC-CL.4000(RET.WALL)</t>
  </si>
  <si>
    <t>CONC./STRUC-CL.4000(CULVERT)</t>
  </si>
  <si>
    <t>PVT.MRK(TEMP-PNT)6"YEL.SLD.LN</t>
  </si>
  <si>
    <t>PVT.MRK(TEMP-PNT)12"YEL.SLD.LN</t>
  </si>
  <si>
    <t>PVT.MRK(TEMP-PNT)24"YEL.SLD.LN</t>
  </si>
  <si>
    <t>PVT.MRK(TEMP-THERMO)4"WH.BROK.</t>
  </si>
  <si>
    <t>PVT.MRK(TEMP-THERMO)6"WH.BROK.</t>
  </si>
  <si>
    <t>PVT.MRK(TEMP-THERMO)4"WH.SOLID</t>
  </si>
  <si>
    <t>PVT.MRK(TEMP-THERMO)6"WH.SOLID</t>
  </si>
  <si>
    <t>PVT.MRK(TEMP-THERMO)8"WH.SOLID</t>
  </si>
  <si>
    <t>PVT.MRK(TEMP-THERMO)12"WH.SLD.</t>
  </si>
  <si>
    <t>PVT.MRK(TEMP-THERMO)24"H.SLD.</t>
  </si>
  <si>
    <t>PVT.MRK(TEMP-THERM)WH.SNG.ARRW</t>
  </si>
  <si>
    <t>PVT.MRK(TMP-THERM)WH.WRD'ONLY</t>
  </si>
  <si>
    <t>PVTMRK(TMP-THERMO)WH.CMB.ARRWS</t>
  </si>
  <si>
    <t>PVTMRK(TMP-THERM)WH.RRXING SYM</t>
  </si>
  <si>
    <t>PVT.MRK(TEMP-THERMO)4"YEL.BRK.</t>
  </si>
  <si>
    <t>PVT.MRK(TEMP-THERMO)6"YEL.BRK.</t>
  </si>
  <si>
    <t>PVT.MRK(TEMP-THERMO)4"YEL.SLD.</t>
  </si>
  <si>
    <t>PVT.MRK(TEMP-THERMO)6"YEL.SLD.</t>
  </si>
  <si>
    <t>PVT.MRK(TMP-THERMO)12"YEL.SLD.</t>
  </si>
  <si>
    <t>72"X36" SM. WALL PIPE CUL.WYE</t>
  </si>
  <si>
    <t xml:space="preserve">714217W      </t>
  </si>
  <si>
    <t xml:space="preserve">714217X      </t>
  </si>
  <si>
    <t xml:space="preserve">714217Y      </t>
  </si>
  <si>
    <t xml:space="preserve">714218I      </t>
  </si>
  <si>
    <t xml:space="preserve">714218J      </t>
  </si>
  <si>
    <t xml:space="preserve">714218T      </t>
  </si>
  <si>
    <t xml:space="preserve">714246A      </t>
  </si>
  <si>
    <t xml:space="preserve">308800B      </t>
  </si>
  <si>
    <t xml:space="preserve">308800D      </t>
  </si>
  <si>
    <t xml:space="preserve">308800F      </t>
  </si>
  <si>
    <t xml:space="preserve">308800K      </t>
  </si>
  <si>
    <t xml:space="preserve">3101R10      </t>
  </si>
  <si>
    <t xml:space="preserve">3101R15      </t>
  </si>
  <si>
    <t xml:space="preserve">3101R20      </t>
  </si>
  <si>
    <t xml:space="preserve">31020R0      </t>
  </si>
  <si>
    <t xml:space="preserve">31030R0      </t>
  </si>
  <si>
    <t xml:space="preserve">4021R10      </t>
  </si>
  <si>
    <t xml:space="preserve">4021R15      </t>
  </si>
  <si>
    <t xml:space="preserve">4021R20      </t>
  </si>
  <si>
    <t xml:space="preserve">40220R0      </t>
  </si>
  <si>
    <t xml:space="preserve">40230R0      </t>
  </si>
  <si>
    <t xml:space="preserve">40311R0      </t>
  </si>
  <si>
    <t xml:space="preserve">40311R1      </t>
  </si>
  <si>
    <t xml:space="preserve">40311R2      </t>
  </si>
  <si>
    <t xml:space="preserve">40311R3      </t>
  </si>
  <si>
    <t xml:space="preserve">40312R1      </t>
  </si>
  <si>
    <t xml:space="preserve">40312R2      </t>
  </si>
  <si>
    <t xml:space="preserve">40312R3      </t>
  </si>
  <si>
    <t xml:space="preserve">40320R0      </t>
  </si>
  <si>
    <t xml:space="preserve">4032R10      </t>
  </si>
  <si>
    <t xml:space="preserve">4032R15      </t>
  </si>
  <si>
    <t xml:space="preserve">4032R20      </t>
  </si>
  <si>
    <t xml:space="preserve">40330R0      </t>
  </si>
  <si>
    <t xml:space="preserve">4033R10      </t>
  </si>
  <si>
    <t xml:space="preserve">4033R15      </t>
  </si>
  <si>
    <t xml:space="preserve">4033R20      </t>
  </si>
  <si>
    <t xml:space="preserve">40341R0      </t>
  </si>
  <si>
    <t xml:space="preserve">4034R10      </t>
  </si>
  <si>
    <t xml:space="preserve">36" SM. WALL PIPE 15 DEG BEND  </t>
  </si>
  <si>
    <t xml:space="preserve">36" SM. WALL PIPE 30 DEG BEND  </t>
  </si>
  <si>
    <t xml:space="preserve">36" SM. WALL PIPE 45 DEG BEND  </t>
  </si>
  <si>
    <t xml:space="preserve">36" SM. WALL PIPE 90 DEG BEND  </t>
  </si>
  <si>
    <t xml:space="preserve">42" SM. WALL PIPE 15 DEG BEND  </t>
  </si>
  <si>
    <t>D.LT.SD.25'AL.6'TR.ARM-GRD.MT.</t>
  </si>
  <si>
    <t>D.LT.SD.25'AL.8'TR.ARM-GRD.MT.</t>
  </si>
  <si>
    <t>D.LT.SD.25'AL.10'TR.ARM-GRD.MT</t>
  </si>
  <si>
    <t>D.LT.SD.25'AL.12'TR.ARM-GRD.MT</t>
  </si>
  <si>
    <t>D.LT.SD.25'AL.15'TR.ARM-GRD.MT</t>
  </si>
  <si>
    <t>D.LT.SD.30'AL.4'TR.ARM-GRD.MT.</t>
  </si>
  <si>
    <t>D.LT.SD.30'AL.6'TR.ARM-GRD.MT.</t>
  </si>
  <si>
    <t>D.LT.SD.30'AL.8'TR.ARM-GRD.MT.</t>
  </si>
  <si>
    <t>D.LT.SD.30'AL.10'TR.ARM-GRD.MT</t>
  </si>
  <si>
    <t>D.LT.SD.30'AL.12'TR.ARM-GRD.MT</t>
  </si>
  <si>
    <t>D.LT.SD.30'AL.15'TR.ARM-GRD.MT</t>
  </si>
  <si>
    <t>PEDESTR.TRAF.SGNL.MTG/POST TOP</t>
  </si>
  <si>
    <t>PEDEST.TRAF.SGNL.MTG/SIDE POLE</t>
  </si>
  <si>
    <t>SANDB.CL.&amp;PAINT EXIST.SGNL.POL</t>
  </si>
  <si>
    <t>REM.SAL.&amp;DISP.EXIST.TRAF.EQUIP</t>
  </si>
  <si>
    <t>TEMP.ADJ.OF TRAF.SGNL.EQUPMNT.</t>
  </si>
  <si>
    <t>TEMP. ADJUST. OF ITS ELEMENTS</t>
  </si>
  <si>
    <t>TEMP.TIMING ADJUST /SITE VISIT</t>
  </si>
  <si>
    <t>INTEGRATION</t>
  </si>
  <si>
    <t>TRAINING BEING SYSTEM TRAINING</t>
  </si>
  <si>
    <t>TRAINING BEING FIBER OPTIC</t>
  </si>
  <si>
    <t>VIDEO DETECTION SYS.W/HARDWARE</t>
  </si>
  <si>
    <t>SYSTEM MONITORING &amp; MAINT.</t>
  </si>
  <si>
    <t>TRAF.Q.DET.SYS.W/VAR.MESS.SIGN</t>
  </si>
  <si>
    <t>INSTALL GALV.CONDUITW/FITTINGS</t>
  </si>
  <si>
    <t>INST.GALV.CONDUIT(BOR&amp;JK)W/FIT</t>
  </si>
  <si>
    <t>INST.FLEX.GALV.CONDUIT W/FIT.</t>
  </si>
  <si>
    <t>INST.SCHED40 PVC CONDUIT W/FIT</t>
  </si>
  <si>
    <t>INSTALL COPPER WIRE-1 CONDUCT.</t>
  </si>
  <si>
    <t>SGL.LT.STD.40'HT.AL.POLE 15'TRUSS AL.BRACK.ARM-GR.W/FOUND.</t>
  </si>
  <si>
    <t>BRK.VEN.COLUMN ON RET.WALL&amp;BRG</t>
  </si>
  <si>
    <t>STL.PICKET FENCE ON WALL&amp;BRDG.</t>
  </si>
  <si>
    <t>AASHTO T-3(48)PC,PS BOX BEAM</t>
  </si>
  <si>
    <t>STR.HEADWAL/1-24"C&amp;1-43X68 HEP</t>
  </si>
  <si>
    <t>GROUND MODIFICATION(7'SPACING)</t>
  </si>
  <si>
    <t>GROUND MODIFICATION(9'SPACING)</t>
  </si>
  <si>
    <t>GROUND MODIFICATION-10'SPACING</t>
  </si>
  <si>
    <t>SHOULDER PILE WALL</t>
  </si>
  <si>
    <t>SLOPE FOUNDATION PREPARATION</t>
  </si>
  <si>
    <t>TEMPORARY ELECTRICAL WORK</t>
  </si>
  <si>
    <t>DES,DET,CONST RCB CUL NO.(___)</t>
  </si>
  <si>
    <t>DESIGN OF RC BOX CULVERT-NO.1</t>
  </si>
  <si>
    <t>DESIGN OF RC BOX CULVERT-NO.2</t>
  </si>
  <si>
    <t>DESIGN OF RC BOX CULVERT-NO.3</t>
  </si>
  <si>
    <t>DESIGN OF RC BOX CULVERT-NO.4</t>
  </si>
  <si>
    <t>DESIGN OF RC BOX CULVERT-NO.9</t>
  </si>
  <si>
    <t>MOVED TO 7225001</t>
  </si>
  <si>
    <t>MOVED TO 7225002</t>
  </si>
  <si>
    <t>MOVED TO 7225003</t>
  </si>
  <si>
    <t>RAILROAD JUNCTION BOX NO.1</t>
  </si>
  <si>
    <t>RAILROAD JUNCTION BOX NO.2</t>
  </si>
  <si>
    <t>RAILROAD JUNCTION BOX NO.3</t>
  </si>
  <si>
    <t>BMP NO. 001</t>
  </si>
  <si>
    <t>BMP NO. 002</t>
  </si>
  <si>
    <t>BMP NO. 005</t>
  </si>
  <si>
    <t>BMP NO. 006</t>
  </si>
  <si>
    <t>84-INCH FORCE MAIN</t>
  </si>
  <si>
    <t>6" SANITARY SEWER LINE</t>
  </si>
  <si>
    <t>8" SANITARY SEWER LINE</t>
  </si>
  <si>
    <t>6" DUCTILE IRON PIPE</t>
  </si>
  <si>
    <t>3/4" PVC WATER LINE</t>
  </si>
  <si>
    <t>2" PVC WATER LINE</t>
  </si>
  <si>
    <t>UNDERBRIDGE MERCURY VAPOR LUMINAIRE-150 WATT</t>
  </si>
  <si>
    <t>UNDERBRIDGE MERCURY VAPOR LUMINAIRE-175 WATT</t>
  </si>
  <si>
    <t>UNDERBRIDGE MERCURY VAPOR LUMINAIRE-200 WATT</t>
  </si>
  <si>
    <t>UNDERBRIDGE MERCURY VAPOR LUMINAIRE-250 WATT</t>
  </si>
  <si>
    <t>UNDERBRIDGE HIGH PRESSURE SODIUM LUMINAIRE-150 WATT</t>
  </si>
  <si>
    <t>UNDERBRIDGE HIGH PRESSURE SODIUM LUMINAIRE-175 WATT</t>
  </si>
  <si>
    <t>UNDERBRIDGE HIGH PRESSURE SODIUM LUMINAIRE-200 WATT</t>
  </si>
  <si>
    <t>UNDERBRIDGE HIGH PRESSURE SODIUM LUMINAIRE-250 WATT</t>
  </si>
  <si>
    <t>UNDERBRIDGE METAL HALIDE LUMINAIRE-150 WATT</t>
  </si>
  <si>
    <t>UNDERBRIDGE METAL HALIDE LUMINAIRE-175 WATT</t>
  </si>
  <si>
    <t>UNDERBRIDGE METAL HALIDE LUMINAIRE-200 WATT</t>
  </si>
  <si>
    <t>UNDERBRIDGE METAL HALIDE LUMINAIRE-250 WATT</t>
  </si>
  <si>
    <t>10' SINGLE ALUMINUM ARM (MOUNTED ON WOOD POLE)</t>
  </si>
  <si>
    <t>10' TRUSS ALUMINUM BRACKET ARM (MOUNTED ON STRAIN/MAST POLE)</t>
  </si>
  <si>
    <t>INST.CONTRLR-BASE ON EX.FOUND.</t>
  </si>
  <si>
    <t>15' TRUSS ALUMINUM BRACKET ARM (MOUNTED ON STRAIN/MAST POLE)</t>
  </si>
  <si>
    <t>20' TRUSS ALUMINUM BRACKET ARM (MOUNTED ON STRAIN/MAST POLE)</t>
  </si>
  <si>
    <t>PERMANENT TERMINAL IMPACT ATTENUATOR</t>
  </si>
  <si>
    <t>QUADGUARD(1BAY-24"WIDE)WITH TENSION STRUT BACKUP</t>
  </si>
  <si>
    <t>QUADGUARD(1BAY-30"WIDE)WITH TENSION STRUT BACKUP</t>
  </si>
  <si>
    <t>EMBEDDED GALVANIC ANODE</t>
  </si>
  <si>
    <t>P.S. CONC. BEAM(TYPE I)</t>
  </si>
  <si>
    <t>P.S. CONC. BEAM(TYPE I-MOD)</t>
  </si>
  <si>
    <t>P.S.CONC. BEAM(TYPE II)</t>
  </si>
  <si>
    <t>P.S.CONC. BEAM (TYPE III)</t>
  </si>
  <si>
    <t>L,TRANS,ERECT PS CONC BEAM T-3</t>
  </si>
  <si>
    <t>P.S.CONC. BEAM (TYPE IV)</t>
  </si>
  <si>
    <t>L,TRANS,ERECT PS CONC BEAM T-4</t>
  </si>
  <si>
    <t>P.S.CONC.BULB TEE BEAM(54")</t>
  </si>
  <si>
    <t>P.S.CONC. BEAM (TYPE V)</t>
  </si>
  <si>
    <t>L,TRANS,ERECT PS CONC BEAM T-5</t>
  </si>
  <si>
    <t>P.S.CONC.BEAM(TYPE V MOD)</t>
  </si>
  <si>
    <t>TRAF.MON.SITE CONF.(T-A)3 LANE</t>
  </si>
  <si>
    <t>TRAF.MON.SITE CONF.(T-A)4 LANE</t>
  </si>
  <si>
    <t>TRAF.MON.SITE CONF.(T-A)5 LANE</t>
  </si>
  <si>
    <t>TRAF.MON.SITE CONF.(T-A)6 LANE</t>
  </si>
  <si>
    <t>TRAF.MON.SITE CONF.(T-A)7 LANE</t>
  </si>
  <si>
    <t>TRAF.MON.SITE CONF.(T-A)8 LANE</t>
  </si>
  <si>
    <t>TRAF.MON.SITE CONF.(T-B)2 LANE</t>
  </si>
  <si>
    <t>TRAF.MON.SITE CONF.(T-B)3 LANE</t>
  </si>
  <si>
    <t>TRAF.MON.SITE CONF.(T-B)4 LANE</t>
  </si>
  <si>
    <t>TRAF.MON.SITE CONF.(T-D)4 LANE</t>
  </si>
  <si>
    <t>TRAF.MON.SITE CONF.(T-D)5 LANE</t>
  </si>
  <si>
    <t>TRAF.MON.SITE CONF.(T-D)6 LANE</t>
  </si>
  <si>
    <t>TRAF.MON.SITE CONF.(T-D)7 LANE</t>
  </si>
  <si>
    <t>TRAF.MON.SITE CONF.(T-D)8 LANE</t>
  </si>
  <si>
    <t>TRAF.MON.SITE CONF.(T-E)RAMP</t>
  </si>
  <si>
    <t>PIEZO SENSOR BOARDS &amp; INSTALL.</t>
  </si>
  <si>
    <t>PIEZO CABLE SENSOR-6' CLASS II</t>
  </si>
  <si>
    <t>PIEZO CABLE SENSOR-12' CLASS I</t>
  </si>
  <si>
    <t>SAWCUT FOR PIEZO SENSOR</t>
  </si>
  <si>
    <t>MEGGER TEST UNIT</t>
  </si>
  <si>
    <t>PERM.HI.SP.WEIGH-IN-MOTION SYS</t>
  </si>
  <si>
    <t>RENOV. EXISTING HI.SP.WIM SYS.</t>
  </si>
  <si>
    <t>REM.OF TRAF.COUNT.&amp; CLASS.SYS.</t>
  </si>
  <si>
    <t>DRILLED SHAFT TEST-18"DIAMETER</t>
  </si>
  <si>
    <t>DRILLED SHAFT TEST-24"DIAMETER</t>
  </si>
  <si>
    <t>DRILLED SHAFT W/WET&amp;DRY EX.30"</t>
  </si>
  <si>
    <t>DRILLED SHAFT TEST-30"DIAMETER</t>
  </si>
  <si>
    <t>DRILLED SHAFT TEST-36"DIAMETER</t>
  </si>
  <si>
    <t>DRILLED SHAFT TEST-42"DIAMETER</t>
  </si>
  <si>
    <t>DRILLED SHAFT TEST-48"DIAMETER</t>
  </si>
  <si>
    <t>DRILLED SHAFT TEST-54"DIAMETER</t>
  </si>
  <si>
    <t>DRILLED SHAFT TEST-60"DIAMETER</t>
  </si>
  <si>
    <t>PVT.MRK(TEMP-EPOXY)6"YEL.SLD.</t>
  </si>
  <si>
    <t>PVT.MRK(TMP-EPOXY)12"YEL.SLD.</t>
  </si>
  <si>
    <t>PVT.MRK(TMP-EPOXY)24"YEL.SLD.</t>
  </si>
  <si>
    <t>PREF.PVMT.MARK(T-2)4"WH.BROKEN</t>
  </si>
  <si>
    <t>PREF.PVMT.MARK(T-2)6"WH.BROKEN</t>
  </si>
  <si>
    <t>PREF.PVMT.MARK(T-2)4"WH.SOLID</t>
  </si>
  <si>
    <t>PREF.PVMT.MARK(T-2)6"WH.SOLID</t>
  </si>
  <si>
    <t>PREF.PVMT.MARK(T-2)8"WH.SOLID</t>
  </si>
  <si>
    <t>PREF.PVMT.MARK(T-2)12"WH.SOLID</t>
  </si>
  <si>
    <t>PREF.PVMT.MARK(T-2)24" WH.SOL.</t>
  </si>
  <si>
    <t>PRE.PVMT.MARK(T-2)WH.SGL.ARROW</t>
  </si>
  <si>
    <t>PRE.PVT.MARK(T-2)WH.WORD"ONLY"</t>
  </si>
  <si>
    <t>PRE.PVT.MARK(T-2)WH.COMB.ARROW</t>
  </si>
  <si>
    <t>PRE.PVT.MARK(T-2)WH.RRXING SYM</t>
  </si>
  <si>
    <t>78" CORRUGATED WALL PIPE</t>
  </si>
  <si>
    <t>84" CORRUGATED WALL PIPE</t>
  </si>
  <si>
    <t>90" CORRUGATED WALL PIPE</t>
  </si>
  <si>
    <t>96" CORRUGATED WALL PIPE</t>
  </si>
  <si>
    <t>108" CORRUGATED WALL PIPE</t>
  </si>
  <si>
    <t>120" CORRUGATED WALL PIPE</t>
  </si>
  <si>
    <t xml:space="preserve">15"X12" CORRUGATED WALL PIPE CUL.TEE  </t>
  </si>
  <si>
    <t xml:space="preserve">15"X15" CORRUGATED WALL PIPE CUL.TEE  </t>
  </si>
  <si>
    <t xml:space="preserve">18"X12" CORRUGATED WALL PIPE CUL.TEE  </t>
  </si>
  <si>
    <t xml:space="preserve">18"X15" CORRUGATED WALL PIPE CUL.TEE  </t>
  </si>
  <si>
    <t xml:space="preserve">18"X18" CORRUGATED WALL PIPE CUL.TEE  </t>
  </si>
  <si>
    <t xml:space="preserve">24"X15" CORRUGATED WALL PIPE CUL.TEE  </t>
  </si>
  <si>
    <t xml:space="preserve">24"X18" CORRUGATED WALL PIPE CUL.TEE  </t>
  </si>
  <si>
    <t xml:space="preserve">24"X24" CORRUGATED WALL PIPE CUL.TEE  </t>
  </si>
  <si>
    <t xml:space="preserve">30"X15" CORRUGATED WALL PIPE CUL.TEE  </t>
  </si>
  <si>
    <t xml:space="preserve">30"X18" CORRUGATED WALL PIPE CUL.TEE  </t>
  </si>
  <si>
    <t xml:space="preserve">30"X24" CORRUGATED WALL PIPE CUL.TEE  </t>
  </si>
  <si>
    <t xml:space="preserve">30"X30" CORRUGATED WALL PIPE CUL.TEE  </t>
  </si>
  <si>
    <t xml:space="preserve">36"X15" CORRUGATED WALL PIPE CUL.TEE  </t>
  </si>
  <si>
    <t xml:space="preserve">36"X18" CORRUGATED WALL PIPE CUL.TEE  </t>
  </si>
  <si>
    <t xml:space="preserve">36"X24" CORRUGATED WALL PIPE CUL.TEE  </t>
  </si>
  <si>
    <t xml:space="preserve">36"X30" CORRUGATED WALL PIPE CUL.TEE  </t>
  </si>
  <si>
    <t xml:space="preserve">36"X36" CORRUGATED WALL PIPE CUL.TEE  </t>
  </si>
  <si>
    <t xml:space="preserve">42"X15" CORRUGATED WALL PIPE CUL.TEE  </t>
  </si>
  <si>
    <t xml:space="preserve">42"X18" CORRUGATED WALL PIPE CUL.TEE  </t>
  </si>
  <si>
    <t xml:space="preserve">42"X24" CORRUGATED WALL PIPE CUL.TEE  </t>
  </si>
  <si>
    <t>PREF.PVMT.MARK(T-3)6"YEL.BROK.</t>
  </si>
  <si>
    <t>54"RC PIPE-CL3-AASHTO M315JNT</t>
  </si>
  <si>
    <t>18"RCPIPE CUL-CLASS 3-AASHTO M315 JOINT-BEVELED END SECTION</t>
  </si>
  <si>
    <t>24"RCPIPE CUL-CLASS 3-AASHTO M315 JOINT-BEVELED END SECTION</t>
  </si>
  <si>
    <t>30"RCPIPE CUL-CLASS 3-AASHTO M315 JOINT-BEVELED END SECTION</t>
  </si>
  <si>
    <t>36"RCPIPE CUL-CLASS 3-AASHTO M315 JOINT-BEVELED END SECTION</t>
  </si>
  <si>
    <t>42"RCPIPE CUL-CLASS 3-AASHTO M315 JOINT-BEVELED END SECTION</t>
  </si>
  <si>
    <t>48"RCPIPE CUL-CLASS 3-AASHTO M 315 JOINT-BEVELED END SECTION</t>
  </si>
  <si>
    <t>6"YEL.SLD LNE-PVT EDGE-F.D.PNT</t>
  </si>
  <si>
    <t>6"YEL.SOL.ON CURB/MED-F.D.PNT.</t>
  </si>
  <si>
    <t>6"YEL.SLD.LN.ON 6"CURB-F.D.PNT</t>
  </si>
  <si>
    <t>24"YELLOW DIAG.LINE-F.D.PNT.</t>
  </si>
  <si>
    <t>4" WH.BRKNLINE THERMO -90 MIL.</t>
  </si>
  <si>
    <t>6" WH.BRKNLINE THERMO -90 MIL.</t>
  </si>
  <si>
    <t>4" WH SLD LNE PVT EL TH-90 ML</t>
  </si>
  <si>
    <t>6" WH SLD LNE PVT EL TH-90 ML</t>
  </si>
  <si>
    <t>8" WH. SLDLNES THERMO.-125 MIL</t>
  </si>
  <si>
    <t>12" WH.SLDLNES THERMO-125 MIL.</t>
  </si>
  <si>
    <t>12INX18IN WH.TRIANG.YIELD BAR THERMO125M</t>
  </si>
  <si>
    <t>24" WH SLDLNES THERMO-125 MIL.</t>
  </si>
  <si>
    <t>WHITE SGL ARROWS THERMO-125MIL</t>
  </si>
  <si>
    <t>WH.WORD MESS"ONLY"-THERMO-125M</t>
  </si>
  <si>
    <t>WH.MESS"STOP AHEAD"THERMO-125M</t>
  </si>
  <si>
    <t>WH.WORD MESS. -"SCHOOL"-125MIL</t>
  </si>
  <si>
    <t>WH.COMBO.ARROWS THERMO-125MIL.</t>
  </si>
  <si>
    <t>R.R.CROSS.SYMBOLS-THERMO- 125M</t>
  </si>
  <si>
    <t>HANDICAP SYMBOL-THERMO-125MIL.</t>
  </si>
  <si>
    <t>6" YEL.BRKN.LINES.THERMO.90MIL</t>
  </si>
  <si>
    <t>4"YEL.SLD.LNES.- THERMO. 90MIL</t>
  </si>
  <si>
    <t>4"YEL SLD PVT EL H.B PNT-25 ML</t>
  </si>
  <si>
    <t>6"YEL.SLD.ON CURB-H.B.PNT25MIL</t>
  </si>
  <si>
    <t>REMOVAL OF PAVEMENT MARKINGS</t>
  </si>
  <si>
    <t>REM.OF PVMT.MRKG(H.PRES.WATER)</t>
  </si>
  <si>
    <t>EVAL.OF PVMT.MRK.RETROREFLECTIVITY</t>
  </si>
  <si>
    <t>PREF.PMT.MRK(T-1)3"BLACK SLD.</t>
  </si>
  <si>
    <t>PREF.PMT.MRK(T-1)11"WH.CONT.BRK</t>
  </si>
  <si>
    <t>PREF.PMT.MRK(T-1)15"WH.CONT.BRK</t>
  </si>
  <si>
    <t>6" WH.BRKNLINE THERMO. PROFILE</t>
  </si>
  <si>
    <t>6" WH SLD LNE THERMO PROFILE</t>
  </si>
  <si>
    <t>6"YEL.BRKN.LNES.THERMO.PROFILE</t>
  </si>
  <si>
    <t>6"YEL.SLD.LNES.-THERMO.PROFILE</t>
  </si>
  <si>
    <t>PRE.PILE PT-6"DBL-EX.STRG.PIPE</t>
  </si>
  <si>
    <t>AL.PIPE INCR.15"TO18"DIA-0.075</t>
  </si>
  <si>
    <t>AL.PIPE INCR.18"TO24"DIA-0.075</t>
  </si>
  <si>
    <t>AL.PIPE INCR.24"TO30"DIA-0.075</t>
  </si>
  <si>
    <t>AL.PIPE INCR.30"TO36"DIA-0.075</t>
  </si>
  <si>
    <t>12"AL.PIPE BEV.END SEC.-0.075"</t>
  </si>
  <si>
    <t>15"AL.PIPE BEV.END SEC.-0.075"</t>
  </si>
  <si>
    <t>PRESTRESSED PILE POINT-HP14X73</t>
  </si>
  <si>
    <t>PRESTRESSED PILE POINT-HP14X89</t>
  </si>
  <si>
    <t>PRESTRESSED PILE PT.- HP14X102</t>
  </si>
  <si>
    <t>PRESTRESSED PILE PT.- HP14X117</t>
  </si>
  <si>
    <t>PREST.PILE PT-6"EX.STRONG PIPE</t>
  </si>
  <si>
    <t>QUADGUARD(3BAY-36"WIDE)WITH TENSION STRUT BACKUP</t>
  </si>
  <si>
    <t>QUADGUARD(3BAY-69"WIDE)WITH TENSION STRUT BACKUP</t>
  </si>
  <si>
    <t>QUADGUARD(3BAY-90"WIDE)WITH TENSION STRUT BACKUP</t>
  </si>
  <si>
    <t>QUADGUARD(3BAY-24"WIDE)WITH CONCRETE BACKUP</t>
  </si>
  <si>
    <t>QUADGUARD(3BAY-30"WIDE)WITH CONCRETE BACKUP</t>
  </si>
  <si>
    <t>QUADGUARD(3BAY-36"WIDE)WITH CONCRETE BACKUP</t>
  </si>
  <si>
    <t>QUADGUARD(3BAY-69"WIDE)WITH CONCRETE BACKUP</t>
  </si>
  <si>
    <t>QUADGUARD(3BAY-90"WIDE)WITH CONCRETE BACKUP</t>
  </si>
  <si>
    <t>QUADGUARD(4BAY-24"WIDE)WITH TENSION STRUT BACKUP</t>
  </si>
  <si>
    <t>24"X18"CR.AL/ALY. TEE - 0.135"</t>
  </si>
  <si>
    <t>24"X24"CR.AL/ALY. TEE - 0.135"</t>
  </si>
  <si>
    <t>30"X15"CR.AL/ALY. TEE - 0.135"</t>
  </si>
  <si>
    <t>2 1/2" PVC WATER LINE</t>
  </si>
  <si>
    <t>3" PVC WATER LINE</t>
  </si>
  <si>
    <t>4" WATER LINE</t>
  </si>
  <si>
    <t>4"X4" TEE</t>
  </si>
  <si>
    <t>2" GATE VALVE W/BOX</t>
  </si>
  <si>
    <t>4" GATE VALVE W/BOX</t>
  </si>
  <si>
    <t>4" GATE VALVE</t>
  </si>
  <si>
    <t>18"X18"CORR.P.E. PIPE (TYPE S)</t>
  </si>
  <si>
    <t>24"X12"CORR.P.E. PIPE (TYPE S)</t>
  </si>
  <si>
    <t>24"X15"CORR.P.E. PIPE (TYPE S)</t>
  </si>
  <si>
    <t>24"X18"CORR.P.E. PIPE (TYPE S)</t>
  </si>
  <si>
    <t>24"X24"CORR.P.E. PIPE (TYPE S)</t>
  </si>
  <si>
    <t>30"X12"CORR.P.E. PIPE (TYPE S)</t>
  </si>
  <si>
    <t>30"X15"CORR.P.E. PIPE (TYPE S)</t>
  </si>
  <si>
    <t>30"X18"CORR.P.E. PIPE (TYPE S)</t>
  </si>
  <si>
    <t>30"X24"CORR.P.E. PIPE (TYPE S)</t>
  </si>
  <si>
    <t>30"X30"CORR.P.E. PIPE (TYPE S)</t>
  </si>
  <si>
    <t>60"X60" R.C. PIPE CULVERT TEE (CLASS III)</t>
  </si>
  <si>
    <t>66"X12" R.C. PIPE CULVERT TEE (CLASS III)</t>
  </si>
  <si>
    <t>66"X15" R.C. PIPE CULVERT TEE (CLASS III)</t>
  </si>
  <si>
    <t>66"X18" R.C. PIPE CULVERT TEE (CLASS III)</t>
  </si>
  <si>
    <t>66"X66" R.C. PIPE CULVERT TEE (CLASS III)</t>
  </si>
  <si>
    <t>72"X12" R.C. PIPE CULVERT TEE (CLASS III)</t>
  </si>
  <si>
    <t>72"X15" R.C. PIPE CULVERT TEE (CLASS III)</t>
  </si>
  <si>
    <t>72"X72" R.C. PIPE CULVERT TEE (CLASS III)</t>
  </si>
  <si>
    <t>ALUM.SLIDE GATE W/SPIG.BK-15"</t>
  </si>
  <si>
    <t>ALUM.SLIDE GATE W/SPIG.BK-18"</t>
  </si>
  <si>
    <t>ALUM.SLIDE GATE W/SPIG.BK-24"</t>
  </si>
  <si>
    <t>ALUM.SLIDE GATE W/SPIG.BK-30"</t>
  </si>
  <si>
    <t>ALUM.SLIDE GATE W/SPIG.BK-36"</t>
  </si>
  <si>
    <t>ALUM.SLIDE GATE W/SPIG.BK-42"</t>
  </si>
  <si>
    <t>FLAP GATE (ALUMINUM) - 12"</t>
  </si>
  <si>
    <t>FLAP GATE (ALUMINUM) - 15"</t>
  </si>
  <si>
    <t>FLAP GATE (ALUMINUM) - 18"</t>
  </si>
  <si>
    <t>FLAP GATE (ALUMINUM) - 24"</t>
  </si>
  <si>
    <t>FLAP GATE (ALUMINUM) - 30"</t>
  </si>
  <si>
    <t>FLAP GATE (ALUMINUM) - 36"</t>
  </si>
  <si>
    <t>FLAP GATE (ALUMINUM) - 42"</t>
  </si>
  <si>
    <t>FLAP GATE (ALUMINUM) - 48"</t>
  </si>
  <si>
    <t>FLAP GATE (ALUMINUM) - 54"</t>
  </si>
  <si>
    <t>FLAP GATE (ALUMINUM) - 60"</t>
  </si>
  <si>
    <t>12"ELAS/FABRIC BACKFLOW CK.VAL</t>
  </si>
  <si>
    <t>15"ELAS/FABRIC BACKFLOW CK.VAL</t>
  </si>
  <si>
    <t>18"ELAS/FABRIC BACKFLOW CK.VAL</t>
  </si>
  <si>
    <t>24"ELAS/FABRIC BACKFLOW CK.VAL</t>
  </si>
  <si>
    <t>30"ELAS/FABRIC BACKFLOW CK.VAL</t>
  </si>
  <si>
    <t>REINF. PILE TIPS (HP12 X 53)</t>
  </si>
  <si>
    <t>PREDRILL.FOR STL.PILE-HP12 X53</t>
  </si>
  <si>
    <t>REPAIR OF QUADGUARD NO. 03</t>
  </si>
  <si>
    <t>REPAIR OF QUADGUARD NO. 04</t>
  </si>
  <si>
    <t>48"X18"CR.AL/ALY. TEE - 0.135"</t>
  </si>
  <si>
    <t>48"X24"CR.AL/ALY. TEE - 0.135"</t>
  </si>
  <si>
    <t>48"X30"CR.AL/ALY. TEE - 0.135"</t>
  </si>
  <si>
    <t>48"X36"CR.AL/ALY. TEE - 0.135"</t>
  </si>
  <si>
    <t>48"X42"CR.AL/ALY. TEE - 0.135"</t>
  </si>
  <si>
    <t>48"X48"CR.AL/ALY. TEE - 0.135"</t>
  </si>
  <si>
    <t>15"X15"CR.AL/ALY. WYE -0.135"</t>
  </si>
  <si>
    <t>18"X15"CR.AL/ALY. WYE -0.135"</t>
  </si>
  <si>
    <t>RESTAREA BLDGS&amp;ALL APPUR-W.B.</t>
  </si>
  <si>
    <t>VENDING BUILDING-NEW(N.B.LANE)</t>
  </si>
  <si>
    <t>12"AL.PIPE BEV.END SEC.-0.060"</t>
  </si>
  <si>
    <t>15"AL.PIPE BEV.END SEC.-0.060"</t>
  </si>
  <si>
    <t>18"AL.PIPE BEV.END SEC.-0.060"</t>
  </si>
  <si>
    <t>24"AL.PIPE BEV.END SEC.-0.060"</t>
  </si>
  <si>
    <t>30"AL.PIPE BEV.END SEC.-0.060"</t>
  </si>
  <si>
    <t>36"AL.PIPE BEV.END SEC.-0.060"</t>
  </si>
  <si>
    <t>42"AL.PIPE BEV.END SEC.-0.060"</t>
  </si>
  <si>
    <t>48"AL.PIPE BEV.END SEC.-0.060"</t>
  </si>
  <si>
    <t xml:space="preserve">66"X12" SMOOTH WALL PIPE CUL.WYE  </t>
  </si>
  <si>
    <t xml:space="preserve">66"X15" SMOOTH WALL PIPE CUL.WYE  </t>
  </si>
  <si>
    <t xml:space="preserve">66"X18" SMOOTH WALL PIPE CUL.WYE  </t>
  </si>
  <si>
    <t xml:space="preserve">66"X24" SMOOTH WALL PIPE CUL.WYE  </t>
  </si>
  <si>
    <t xml:space="preserve">66"X30" SMOOTH WALL PIPE CUL.WYE  </t>
  </si>
  <si>
    <t xml:space="preserve">66"X36" SMOOTH WALL PIPE CUL.WYE  </t>
  </si>
  <si>
    <t xml:space="preserve">66"X42" SMOOTH WALL PIPE CUL.WYE  </t>
  </si>
  <si>
    <t xml:space="preserve">66"X48" SMOOTH WALL PIPE CUL.WYE  </t>
  </si>
  <si>
    <t xml:space="preserve">66"X54" SMOOTH WALL PIPE CUL.WYE  </t>
  </si>
  <si>
    <t xml:space="preserve">66"X60" SMOOTH WALL PIPE CUL.WYE  </t>
  </si>
  <si>
    <t>66"X66" SMOOTH WALL PIPE CUL.WYE</t>
  </si>
  <si>
    <t>72"X12" SMOOTH WALL PIPE CUL.WYE</t>
  </si>
  <si>
    <t>72"X15" SMOOTH WALL PIPE CUL.WYE</t>
  </si>
  <si>
    <t>72"X18" SMOOTH WALL PIPE CUL.WYE</t>
  </si>
  <si>
    <t>72"X24" SMOOTH WALL PIPE CUL.WYE</t>
  </si>
  <si>
    <t>72"X30" SMOOTH WALL PIPE CUL.WYE</t>
  </si>
  <si>
    <t>72"X36" SMOOTH WALL PIPE CUL.WYE</t>
  </si>
  <si>
    <t>36"AL.PIPE FLR.END SEC.-0.060"</t>
  </si>
  <si>
    <t>42"AL.PIPE FLR.END SEC.-0.060"</t>
  </si>
  <si>
    <t>48"AL.PIPE FLR.END SEC.-0.060"</t>
  </si>
  <si>
    <t>NO.14CU.WIRE,4 CONDUCTOR-GRAY</t>
  </si>
  <si>
    <t>NO.14CU.WIRE,7CONDUC,IMSA-20-1</t>
  </si>
  <si>
    <t>NO.14CU.WIRE,8 CONDUCTOR</t>
  </si>
  <si>
    <t>NO.14CU.WIRE,8 CONDUCTOR-BLACK</t>
  </si>
  <si>
    <t>NO.14CU.WIRE,8 CONDUCTOR-GRAY</t>
  </si>
  <si>
    <t>#14CU.,2CON,AL.SHIELD,IMSA50-2</t>
  </si>
  <si>
    <t>#14CU.,4CON,AL.SHIELD,IMSA50-2</t>
  </si>
  <si>
    <t>#18CU.,4 CONDUCTOR,ALUM.SHIELD</t>
  </si>
  <si>
    <t>42"X36"CR.AL/ALY. TEE - 0.075"</t>
  </si>
  <si>
    <t>42"X42"CR.AL/ALY. TEE - 0.075"</t>
  </si>
  <si>
    <t>48"X15"CR.AL/ALY. TEE - 0.075"</t>
  </si>
  <si>
    <t>48"X18"CR.AL/ALY. TEE - 0.075"</t>
  </si>
  <si>
    <t>48"X24"CR.AL/ALY. TEE - 0.075"</t>
  </si>
  <si>
    <t>48"X30"CR.AL/ALY. TEE - 0.075"</t>
  </si>
  <si>
    <t>48"X36"CR.AL/ALY. TEE - 0.075"</t>
  </si>
  <si>
    <t>48"X42"CR.AL/ALY. TEE - 0.075"</t>
  </si>
  <si>
    <t xml:space="preserve">48" SMOOTH WALL PIPE 45 DEG BEND  </t>
  </si>
  <si>
    <t xml:space="preserve">48" SMOOTH WALL PIPE 90 DEG BEND  </t>
  </si>
  <si>
    <t xml:space="preserve">54" SMOOTH WALL PIPE 15 DEG BEND  </t>
  </si>
  <si>
    <t xml:space="preserve">54" SMOOTH WALL PIPE 30 DEG BEND  </t>
  </si>
  <si>
    <t xml:space="preserve">54" SMOOTH WALL PIPE 45 DEG BEND  </t>
  </si>
  <si>
    <t xml:space="preserve">54" SMOOTH WALL PIPE 90 DEG BEND  </t>
  </si>
  <si>
    <t xml:space="preserve">60" SMOOTH WALL PIPE 15 DEG BEND  </t>
  </si>
  <si>
    <t>ELECTRICAL COMMUNICATION BOX</t>
  </si>
  <si>
    <t>4" TO 6" INCREASER</t>
  </si>
  <si>
    <t>REM. &amp; DISP.OF EX. 6" DIP</t>
  </si>
  <si>
    <t>8" DIP</t>
  </si>
  <si>
    <t>NEW VALVE BOX</t>
  </si>
  <si>
    <t>POWER SUPPLY TO BUILDING</t>
  </si>
  <si>
    <t>3" GATE VALVE W/BOX</t>
  </si>
  <si>
    <t>MODULAR OFFICE FACILITY</t>
  </si>
  <si>
    <t>SITE WORK FOR MOBILE OFFICE</t>
  </si>
  <si>
    <t>BUILDING FOR WELL AND PUMP</t>
  </si>
  <si>
    <t>PUMPS AND WELL</t>
  </si>
  <si>
    <t>ENTRANCE SIGN-COMPLETE</t>
  </si>
  <si>
    <t>JAP.PRIVET,15GALORB&amp;B.5'HT,FULL</t>
  </si>
  <si>
    <t>ARCHITECTURAL SIGN-NO.1</t>
  </si>
  <si>
    <t>ARCHITECTURAL SIGN-NO.2</t>
  </si>
  <si>
    <t>ARCHITECTURAL SIGN-NO.3</t>
  </si>
  <si>
    <t>48"X48"CR.AL/ALY. TEE - 0.075"</t>
  </si>
  <si>
    <t>15"X15"CR.AL/ALY. WYE -0.075"</t>
  </si>
  <si>
    <t>18"X15"CR.AL/ALY. WYE - 0.075"</t>
  </si>
  <si>
    <t>18"X18"CR.AL/ALY. WYE - 0.075"</t>
  </si>
  <si>
    <t>24"X15"CR.AL/ALY. WYE - 0.075"</t>
  </si>
  <si>
    <t>24"X18"CR.AL/ALY. WYE - 0.075"</t>
  </si>
  <si>
    <t>24"X24"CR.AL/ALY. WYE - 0.075"</t>
  </si>
  <si>
    <t>30"X15"CR.AL/ALY. WYE - 0.075"</t>
  </si>
  <si>
    <t>30"X18"CR.AL/ALY. WYE - 0.075"</t>
  </si>
  <si>
    <t>30"X24"CR.AL/ALY. WYE - 0.075"</t>
  </si>
  <si>
    <t>30"X30"CR.AL/ALY. WYE - 0.075"</t>
  </si>
  <si>
    <t>36"X15"CR.AL/ALY. WYE - 0.075"</t>
  </si>
  <si>
    <t>36"X18"CR.AL/ALY. WYE - 0.075"</t>
  </si>
  <si>
    <t>RENOVATE WELCOME CENTER BLDG.</t>
  </si>
  <si>
    <t>30' FLAG POLE</t>
  </si>
  <si>
    <t>U.S. FLAG, 5' X 8</t>
  </si>
  <si>
    <t>S.C. FLAG, 5' X 8</t>
  </si>
  <si>
    <t>GRANITE WORK</t>
  </si>
  <si>
    <t>FOUNTAIN EQUIPMENT</t>
  </si>
  <si>
    <t>CONCRETE PAVERS</t>
  </si>
  <si>
    <t>UTILITY BUILDING</t>
  </si>
  <si>
    <t>78" CORR. STEEL P/CUL.-0.109"</t>
  </si>
  <si>
    <t>84" CORR. STEEL P/CUL.-0.064"</t>
  </si>
  <si>
    <t>84" CORR. STEEL P/CUL.-0.079"</t>
  </si>
  <si>
    <t>84" CORR. STEEL P/CUL.-0.109"</t>
  </si>
  <si>
    <t>40"X31" CS CUL. P/ARCH-0.064"</t>
  </si>
  <si>
    <t>40"X31" CS CUL. P/ARCH-0.079"</t>
  </si>
  <si>
    <t>40"X31" CS CUL. P/ARCH-0.109"</t>
  </si>
  <si>
    <t>40"X31" CS CUL. P/ARCH-0.138"</t>
  </si>
  <si>
    <t>ARCHITECTURAL SIGN-NO.4</t>
  </si>
  <si>
    <t>ARCHITECTURAL SIGN-NO.5</t>
  </si>
  <si>
    <t>ARCHITECTURAL SIGN-NO.6</t>
  </si>
  <si>
    <t>ARCHITECTURAL SIGN-NO.7</t>
  </si>
  <si>
    <t>ARCHITECTURAL SIGN-NO.8</t>
  </si>
  <si>
    <t>ARCHITECTURAL SIGN-NO.9</t>
  </si>
  <si>
    <t>10" DUCTILE IRON PIPE</t>
  </si>
  <si>
    <t>GAS POWERED TRENCHER</t>
  </si>
  <si>
    <t>6" GATE VALVE W/BOX</t>
  </si>
  <si>
    <t>12" DUCTILE IRON PIPE(CLASS53)</t>
  </si>
  <si>
    <t>12"DUCT.IRON PIPE(C-53)90DEG.BEND</t>
  </si>
  <si>
    <t>CITY HALL STORAGE FACILITY</t>
  </si>
  <si>
    <t>48" CORR. STEEL P/CUL.-0.064"</t>
  </si>
  <si>
    <t>60"AL.PIPE BEV.END SEC.-0.164"</t>
  </si>
  <si>
    <t>72"AL.PIPE BEV.END SEC.-0.164"</t>
  </si>
  <si>
    <t>54"AL.PIPE FLR.END SEC.-0.164"</t>
  </si>
  <si>
    <t>60"AL.PIPE FLR.END SEC.-0.164"</t>
  </si>
  <si>
    <t>72"AL.PIPE FLR.END SEC.-0.164"</t>
  </si>
  <si>
    <t>84"AL.PIPE FLR.END SEC.-0.164"</t>
  </si>
  <si>
    <t>96"AL.PIPE FLR.END SEC.-0.164"</t>
  </si>
  <si>
    <t>12"X12"CORR.P.E. PIPE (TYPE S)</t>
  </si>
  <si>
    <t>15"X12"CORR.P.E. PIPE (TYPE S)</t>
  </si>
  <si>
    <t>15"X15"CORR.P.E. PIPE (TYPE S)</t>
  </si>
  <si>
    <t>18"X12"CORR.P.E. PIPE (TYPE S)</t>
  </si>
  <si>
    <t>18"X15"CORR.P.E. PIPE (TYPE S)</t>
  </si>
  <si>
    <t>12" CORR. STEEL P/CUL.-0.064"</t>
  </si>
  <si>
    <t>15" CORR. STEEL P/CUL.-0.064"</t>
  </si>
  <si>
    <t>18" CORR. STEEL P/CUL.-0.064"</t>
  </si>
  <si>
    <t>21' STEEL POLE WITH TWIN MAST ARMS (28'X56')AT 90 DEG.</t>
  </si>
  <si>
    <t>21' STEEL POLE WITH TWIN MAST ARMS (28'X58')AT 90 DEG.</t>
  </si>
  <si>
    <t>21' STEEL POLE WITH TWIN MAST ARMS (28'X60')AT 90 DEG.</t>
  </si>
  <si>
    <t>21' STEEL POLE WITH TWIN MAST ARMS (30'X30')AT 90 DEG.</t>
  </si>
  <si>
    <t>21' STEEL POLE WITH TWIN MAST ARMS (30'X60')AT 90 DEG.</t>
  </si>
  <si>
    <t>48"X18" R.C. PIPE CULVERT TEE (CLASS IV)</t>
  </si>
  <si>
    <t>48"X24" R.C. PIPE CULVERT TEE (CLASS IV)</t>
  </si>
  <si>
    <t>48"X30" R.C. PIPE CULVERT TEE (CLASS IV)</t>
  </si>
  <si>
    <t>48"X36" R.C. PIPE CULVERT TEE (CLASS IV)</t>
  </si>
  <si>
    <t>48"X42" R.C. PIPE CULVERT TEE (CLASS IV)</t>
  </si>
  <si>
    <t>48"X48" R.C. PIPE CULVERT TEE (CLASS IV)</t>
  </si>
  <si>
    <t>15"X15" R.C. PIPE CULVERT WYE (CLASS IV)</t>
  </si>
  <si>
    <t>18"X15" R.C. PIPE CULVERT WYE (CLASS IV)</t>
  </si>
  <si>
    <t>18"X18" R.C. PIPE CULVERT WYE (CLASS IV)</t>
  </si>
  <si>
    <t>21' STEEL POLE WITH TWIN MAST ARMS (40'X52')AT 90 DEG.</t>
  </si>
  <si>
    <t>21' STEEL POLE WITH TWIN MAST ARMS (40'X54')AT 90 DEG.</t>
  </si>
  <si>
    <t>21' STEEL POLE WITH TWIN MAST ARMS (40'X56')AT 90 DEG.</t>
  </si>
  <si>
    <t>21' STEEL POLE WITH TWIN MAST ARMS (40'X58')AT 90 DEG.</t>
  </si>
  <si>
    <t>21' STEEL POLE WITH TWIN MAST ARMS (40'X60')AT 90 DEG.</t>
  </si>
  <si>
    <t>21' STEEL POLE WITH TWIN MAST ARMS (40'X46')AT 90 DEG.</t>
  </si>
  <si>
    <t>21' STEEL POLE WITH TWIN MAST ARMS (40'X48')AT 90 DEG.</t>
  </si>
  <si>
    <t>21' STEEL POLE WITH TWIN MAST ARMS (40'X50')AT 90 DEG.</t>
  </si>
  <si>
    <t>53"X41" CS CUL. P/ARCH-0.064"</t>
  </si>
  <si>
    <t>53"X41" CS CUL. P/ARCH-0.079"</t>
  </si>
  <si>
    <t>53"X41" CS CUL. P/ARCH-0.109"</t>
  </si>
  <si>
    <t>147X87C.ALM.STR.PT.P-AR(0.125)</t>
  </si>
  <si>
    <t>147X87C.ALM.STR.PT.P-AR(0.150)</t>
  </si>
  <si>
    <t>151X89C.ALM.STR.PT.P-AR(0.100)</t>
  </si>
  <si>
    <t>151X89C.ALM.STR.PT.P-AR(0.125)</t>
  </si>
  <si>
    <t>151X89C.ALM.STR.PT.P-AR(0.150)</t>
  </si>
  <si>
    <t>155X90C.ALM.STR.PT.P-AR(0.100)</t>
  </si>
  <si>
    <t>155X90C.ALM.STR.PT.P-AR(0.125)</t>
  </si>
  <si>
    <t>155X90C.ALM.STR.PT.P-AR(0.150)</t>
  </si>
  <si>
    <t>COR. ALM. ALY. STRU. PLATE-ARC</t>
  </si>
  <si>
    <t>AL. ALY. STRU. PLATE UNDERPASS</t>
  </si>
  <si>
    <t>MARINE LIMESTONE BASE COURSE (4" UNIFORM)</t>
  </si>
  <si>
    <t>MARINE LIMESTONE BASE COURSE (5" UNIFORM)</t>
  </si>
  <si>
    <t>MARINE LIMESTONE BASE COURSE (6" UNIFORM)</t>
  </si>
  <si>
    <t>MARINE LIMESTONE BASE COURSE (8" UNIFORM)</t>
  </si>
  <si>
    <t>MARINE LIMESTONE BASE COURSE (10" UNIFORM)</t>
  </si>
  <si>
    <t>MARINE LIMESTONE BASE COURSE (12" UNIFORM)</t>
  </si>
  <si>
    <t>MARINE LIMESTONE BASE COURSE</t>
  </si>
  <si>
    <t>MILLING CEMENT STABILIIZED EARTH BASE COURSE (VARIABLE)</t>
  </si>
  <si>
    <t>CEMENT STABILIIZED EARTH BASE COURSE (4" UNIFORM)</t>
  </si>
  <si>
    <t>CEMENT STABILIIZED EARTH BASE COURSE (6" UNIFORM)</t>
  </si>
  <si>
    <t>CEMENT STABILIIZED EARTH BASE COURSE (8" UNIFORM)</t>
  </si>
  <si>
    <t>CEMENT STABILIIZED EARTH BASE COURSE (10" UNIFORM)</t>
  </si>
  <si>
    <t>CEMENT STABILIIZED EARTH BASE COURSE (12" UNIFORM)</t>
  </si>
  <si>
    <t>CEMENT STABILIIZED EARTH BASE COURSE (16" UNIFORM)</t>
  </si>
  <si>
    <t>21'STL.POLE W/90D.ARMS-26'X48</t>
  </si>
  <si>
    <t>21'STL.POLE W/90D.ARMS-26'X50</t>
  </si>
  <si>
    <t>21'STL.POLE W/90D.ARMS-26'X52</t>
  </si>
  <si>
    <t>21'STL.POLE W/90D.ARMS-26'X54</t>
  </si>
  <si>
    <t>21'STL.POLE W/90D.ARMS-26'X56</t>
  </si>
  <si>
    <t>21'STL.POLE W/90D.ARMS-26'X44</t>
  </si>
  <si>
    <t>21'STL.POLE W/90D.ARMS-26'X46</t>
  </si>
  <si>
    <t>SQUARE TUBING POST 14 GAUGE - 2 1/4" X 2 1/4" X 8</t>
  </si>
  <si>
    <t>21'STL.POLE W/90D.ARMS-28'X56</t>
  </si>
  <si>
    <t>21'STL.POLE W/90D.ARMS-28'X58</t>
  </si>
  <si>
    <t>21'STL.POLE W/90D.ARMS-28'X60</t>
  </si>
  <si>
    <t>21'STL.POLE W/90D.ARMS-30'X30</t>
  </si>
  <si>
    <t>21'STL.POLE W/90D.ARMS-30'X60</t>
  </si>
  <si>
    <t>21'STL.POLE W/90D.ARMS-32'X32</t>
  </si>
  <si>
    <t>21'STL.POLE W/90D.ARMS-32'X60</t>
  </si>
  <si>
    <t>21'STL.POLE W/90D.ARMS-34'X34</t>
  </si>
  <si>
    <t>21'STL.POLE W/90D.ARMS-34'X60</t>
  </si>
  <si>
    <t>21'STL.POLE W/90D.ARMS-36'X36</t>
  </si>
  <si>
    <t>21'STL.POLE W/90D.ARMS-36'X60</t>
  </si>
  <si>
    <t>21'STL.POLE W/90D.ARMS-38'X38</t>
  </si>
  <si>
    <t>21'STL.POLE W/90D.ARMS-38'X60</t>
  </si>
  <si>
    <t>21'STL.POLE W/90D.ARMS-40'X40</t>
  </si>
  <si>
    <t>21'STL.POLE W/90D.ARMS-40'X42</t>
  </si>
  <si>
    <t>21'STL.POLE W/90D.ARMS-40'X44</t>
  </si>
  <si>
    <t>21'STL.POLE W/90D.ARMS-40'X46</t>
  </si>
  <si>
    <t>21'STL.POLE W/90D.ARMS-40'X48</t>
  </si>
  <si>
    <t>21'STL.POLE W/90D.ARMS-28'X44</t>
  </si>
  <si>
    <t>21'STL.POLE W/90D.ARMS-28'X46</t>
  </si>
  <si>
    <t>21'STL.POLE W/90D.ARMS-28'X48</t>
  </si>
  <si>
    <t>21'STL.POLE W/90D.ARMS-28'X50</t>
  </si>
  <si>
    <t>21'STL.POLE W/90D.ARMS-28'X52</t>
  </si>
  <si>
    <t>21'STL.POLE W/90D.ARMS-28'X54</t>
  </si>
  <si>
    <t>1.25"SCHED.40 PVC CONDUIT BODY</t>
  </si>
  <si>
    <t>1.5" SCHED.40 PVC CONDUIT BODY</t>
  </si>
  <si>
    <t>2.0" SCHED.40 PVC CONDUIT BODY</t>
  </si>
  <si>
    <t>2.5" SCHED.40 PVC CONDUIT BODY</t>
  </si>
  <si>
    <t>128"X83" CS CUL P/ARCH-0.138"</t>
  </si>
  <si>
    <t>128"X83" CS CUL P/ARCH-0.168"</t>
  </si>
  <si>
    <t>2.0"FLEX.GALV.STL.COND.WEATHER</t>
  </si>
  <si>
    <t>2.5"FLEX.GALV.STL.COND.WEATHER</t>
  </si>
  <si>
    <t>3.0"FLEX.GALV.STL.COND.WEATHER</t>
  </si>
  <si>
    <t>DRILLED SHAFT W/ROCK EX.30"</t>
  </si>
  <si>
    <t>142"X91" CS CUL P/ARCH-0.064"</t>
  </si>
  <si>
    <t>142"X91" CS CUL P/ARCH-0.079"</t>
  </si>
  <si>
    <t>142"X91" CS CUL P/ARCH-0.109"</t>
  </si>
  <si>
    <t>142"X91" CS CUL P/ARCH-0.138"</t>
  </si>
  <si>
    <t>142"X91" CS CUL P/ARCH-0.168"</t>
  </si>
  <si>
    <t>12" BIT. CTD. CS P/CUL.-0.064"</t>
  </si>
  <si>
    <t>12" BIT. CTD. CS P/CUL.-0.079"</t>
  </si>
  <si>
    <t>12" BIT. CTD. CS P/CUL.-0.109"</t>
  </si>
  <si>
    <t>12" BIT. CTD. CS P/CUL.-0.138"</t>
  </si>
  <si>
    <t>12" BIT. CTD. CS P/CUL.-0.168"</t>
  </si>
  <si>
    <t>15" BIT. CTD. CS P/CUL.-0.064"</t>
  </si>
  <si>
    <t>15" BIT. CTD. CS P/CUL.-0.079"</t>
  </si>
  <si>
    <t>15" BIT. CTD. CS P/CUL.-0.109"</t>
  </si>
  <si>
    <t>15" BIT. CTD. CS P/CUL.-0.138"</t>
  </si>
  <si>
    <t>15" BIT. CTD. CS P/CUL.-0.168"</t>
  </si>
  <si>
    <t>18" BIT. CTD. CS P/CUL.-0.064"</t>
  </si>
  <si>
    <t>18" BIT. CTD. CS P/CUL.-0.079"</t>
  </si>
  <si>
    <t>18" BIT. CTD. CS P/CUL.-0.109"</t>
  </si>
  <si>
    <t>18" BIT. CTD. CS P/CUL.-0.138"</t>
  </si>
  <si>
    <t>18" BIT. CTD. CS P/CUL.-0.168"</t>
  </si>
  <si>
    <t>24" BIT. CTD. CS P/CUL.-0.064"</t>
  </si>
  <si>
    <t>24" BIT. CTD. CS P/CUL.-0.079"</t>
  </si>
  <si>
    <t>24" BIT. CTD. CS P/CUL.-0.109"</t>
  </si>
  <si>
    <t>O.75"SCHEDULE 40 PVC CONDUIT</t>
  </si>
  <si>
    <t>1.0"SCHEDULE 40 PVC CONDUIT</t>
  </si>
  <si>
    <t>1.25" SCHEDULE 40 PVC CONDUIT</t>
  </si>
  <si>
    <t>1.5" SCHEDULE 40 PVC CONDUIT</t>
  </si>
  <si>
    <t>2.0" SCHEDULE 40 PVC CONDUIT</t>
  </si>
  <si>
    <t>2.5" SCHEDULE 40 PVC CONDUIT</t>
  </si>
  <si>
    <t>3.0" SCHEDULE 40 PVC CONDUIT</t>
  </si>
  <si>
    <t>MILLING EXISTING SHOULDERS 3.3"</t>
  </si>
  <si>
    <t>SAW AND SEAL TRANSVERSE JOINTS IN ASPHALT CONCRETE OVERLAY</t>
  </si>
  <si>
    <t>CLEAN AND SEAL CRACKS IN ASPHALT PAVEMENT</t>
  </si>
  <si>
    <t>HOT MIX ASPHALT INTERMEDIATE COURSE TYPE A</t>
  </si>
  <si>
    <t>PC TRANS(FLAT SLAB)60" TO 48"</t>
  </si>
  <si>
    <t>PC TRANS(FLAT SLAB)72" TO 48"</t>
  </si>
  <si>
    <t>PC TRANS(FLAT SLAB)84" TO 48"</t>
  </si>
  <si>
    <t>PC TRANS(FLAT SLAB)96" TO 48"</t>
  </si>
  <si>
    <t>PC TRANS(FLAT SLAB)120" TO 48"</t>
  </si>
  <si>
    <t>PC TRANS(FLAT SLAB)120" TO 72"</t>
  </si>
  <si>
    <t>PC TRANS(FLAT SLAB)120" TO 60"</t>
  </si>
  <si>
    <t>PC TRANSITION(CONE)60" TO 48"</t>
  </si>
  <si>
    <t>PC TRANSITION(CONE)72" TO 48"</t>
  </si>
  <si>
    <t>PC CONC.DRAINAGE STRUC.-3'X 2</t>
  </si>
  <si>
    <t>PC CONC.DRAINAGE STRUC.-3'X 3</t>
  </si>
  <si>
    <t>PC CONC.DRAINAGE STRUC.-4'X 4</t>
  </si>
  <si>
    <t>PC CONC.DRAINAGE STRUC.-5'X 5</t>
  </si>
  <si>
    <t>PC CONC.DRAINAGE STRUC.-6'X 5</t>
  </si>
  <si>
    <t>PC CONC.DRAINAGE STRUC.-6'X 6</t>
  </si>
  <si>
    <t>PC CONC.DRAINAGE STRUC.-8'X 7</t>
  </si>
  <si>
    <t>PC CONC.DRAINAGE STRUC.-8'X 8</t>
  </si>
  <si>
    <t>PC CONC.DRAINAGE STRUC.-10'X8</t>
  </si>
  <si>
    <t>PCCONC.DRAINAGE STRUC.-10'X10</t>
  </si>
  <si>
    <t>PCCONC.DRAINAGE STRUC.-12'X10</t>
  </si>
  <si>
    <t>PCCONC.DRAINAGE STRUC.-12'X12</t>
  </si>
  <si>
    <t>USBR  TYPE VI IMPACT BASIN</t>
  </si>
  <si>
    <t>O.F. DRAINAGE STRUC.NO.(___)</t>
  </si>
  <si>
    <t>WATER QUALITY STRUCTURE</t>
  </si>
  <si>
    <t>15"CR.ALUM. 45 DEG BEND 0.135"</t>
  </si>
  <si>
    <t>15"CR.ALUM. 90 DEG BEND 0.135"</t>
  </si>
  <si>
    <t>18"CR.ALUM. 30 DEG BEND 0.135"</t>
  </si>
  <si>
    <t>18"CR.ALUM. 45 DEG BEND 0.135"</t>
  </si>
  <si>
    <t>18"CR.ALUM. 90 DEG BEND 0.135"</t>
  </si>
  <si>
    <t>24"CR.ALUM. 30 DEG BEND 0.135"</t>
  </si>
  <si>
    <t>24"CR.ALUM. 45 DEG BEND 0.135"</t>
  </si>
  <si>
    <t>24"CR.ALUM. 90 DEG BEND 0.135"</t>
  </si>
  <si>
    <t>30"CR.ALUM. 30 DEG BEND 0.135"</t>
  </si>
  <si>
    <t>30"CR.ALUM. 45 DEG BEND 0.135"</t>
  </si>
  <si>
    <t>30"CR.ALUM. 90 DEG BEND 0.135"</t>
  </si>
  <si>
    <t>36"CR.ALUM. 30 DEG BEND 0.135"</t>
  </si>
  <si>
    <t>ASPH. BASE CR. TYPE C (6" UNIF.)</t>
  </si>
  <si>
    <t>ASPH. BASE COURSE TYPE C</t>
  </si>
  <si>
    <t>ASPH. BASE CR. TYPE D (4" UNIF.)</t>
  </si>
  <si>
    <t>ASPH. BASE CR. TYPE D (6" UNIF.)</t>
  </si>
  <si>
    <t>ASPH. BASE COURSE TYPE D</t>
  </si>
  <si>
    <t>LIQUID ASPHALT BINDER PG70-22</t>
  </si>
  <si>
    <t>SURFACE PLANE ASPH.PVMT.</t>
  </si>
  <si>
    <t>MILLING EXISTING ASPHALT PAVEMENT 1.75"</t>
  </si>
  <si>
    <t>36"CR.ALUM. 45 DEG BEND 0.135"</t>
  </si>
  <si>
    <t>36"CR.ALUM. 90 DEG BEND 0.135"</t>
  </si>
  <si>
    <t>42"CR.ALUM. 30 DEG BEND 0.135"</t>
  </si>
  <si>
    <t>42"CR.ALUM. 45 DEG BEND 0.135"</t>
  </si>
  <si>
    <t>42"CR.ALUM. 90 DEG BEND 0.135"</t>
  </si>
  <si>
    <t>48"CR.ALUM. 30 DEG BEND 0.135"</t>
  </si>
  <si>
    <t>48"CR.ALUM. 45 DEG BEND 0.135"</t>
  </si>
  <si>
    <t>48"CR.ALUM. 90 DEG BEND 0.135"</t>
  </si>
  <si>
    <t>AL.PIPE INCR.24"TO30"DIA-0.135</t>
  </si>
  <si>
    <t>AL.PIPE INCR.30"TO36"DIA-0.135</t>
  </si>
  <si>
    <t>12"AL.PIPE BEV.END SEC.-0.135"</t>
  </si>
  <si>
    <t>15"AL.PIPE BEV.END SEC.-0.135"</t>
  </si>
  <si>
    <t>18"AL.PIPE BEV.END SEC.-0.135"</t>
  </si>
  <si>
    <t>24"AL.PIPE BEV.END SEC.-0.135"</t>
  </si>
  <si>
    <t>30"AL.PIPE BEV.END SEC.-0.135"</t>
  </si>
  <si>
    <t>36"AL.PIPE BEV.END SEC.-0.135"</t>
  </si>
  <si>
    <t>42"AL.PIPE BEV.END SEC.-0.135"</t>
  </si>
  <si>
    <t>8" CAST IRON SOIL PIPE</t>
  </si>
  <si>
    <t>10" CAST IRON SOIL PIPE</t>
  </si>
  <si>
    <t>12" CAST IRON SOIL PIPE</t>
  </si>
  <si>
    <t>12"  RE-LAID PIPE CULVERT</t>
  </si>
  <si>
    <t>15"  RE-LAID PIPE CULVERT</t>
  </si>
  <si>
    <t>18"  RE-LAID PIPE CULVERT</t>
  </si>
  <si>
    <t>24"  RE-LAID PIPE CULVERT</t>
  </si>
  <si>
    <t>30"  RE-LAID PIPE CULVERT</t>
  </si>
  <si>
    <t>36"  RE-LAID PIPE CULVERT</t>
  </si>
  <si>
    <t>42"- RE-LAID PIPE CULVERT</t>
  </si>
  <si>
    <t>48"- RE-LAID PIPE CULVERT</t>
  </si>
  <si>
    <t>54"- RE-LAID PIPE CULVERT</t>
  </si>
  <si>
    <t>60"- RE-LAID PIPE CULVERT</t>
  </si>
  <si>
    <t>72"- RE-LAID PIPE CULVERT</t>
  </si>
  <si>
    <t>84"- RE-LAID PIPE CULVERT</t>
  </si>
  <si>
    <t>12"R.C.PIPE CULVERT-LABOR ONLY</t>
  </si>
  <si>
    <t>15"R.C.PIPE CULVERT-LABOR ONLY</t>
  </si>
  <si>
    <t>18"R.C.PIPE CULVERT-LABOR ONLY</t>
  </si>
  <si>
    <t>24"R.C.PIPE CULVERT-LABOR ONLY</t>
  </si>
  <si>
    <t>36"R.C.PIPE CULVERT-LABOR ONLY</t>
  </si>
  <si>
    <t>BRICK MASONRY</t>
  </si>
  <si>
    <t>BRICK MASONRY(CONTOURED WALL)</t>
  </si>
  <si>
    <t>BRICK SIDEWALK (MORTARLESS)</t>
  </si>
  <si>
    <t>BRICK MASONRY (REINFORCED)</t>
  </si>
  <si>
    <t>BRICK MASONRY(REINF)CONTOURED</t>
  </si>
  <si>
    <t>RUBBLE MASONRY</t>
  </si>
  <si>
    <t>RUBBLE MASONRY WALL</t>
  </si>
  <si>
    <t>RUBBLE MASONRY TREE-WALL</t>
  </si>
  <si>
    <t>RESET RUBBLE MASONRY WALL</t>
  </si>
  <si>
    <t>RESET RUBBLE MASONRY STEPS</t>
  </si>
  <si>
    <t>CONCRETE BLOCK MASONRY</t>
  </si>
  <si>
    <t>54" R.C. PIPE CULVERT 90 DEG BEND (CLASS IV)</t>
  </si>
  <si>
    <t>60" R.C. PIPE CULVERT 30 DEG BEND (CLASS IV)</t>
  </si>
  <si>
    <t>60" R.C. PIPE CULVERT 45 DEG BEND (CLASS IV)</t>
  </si>
  <si>
    <t>60" R.C. PIPE CULVERT 90 DEG BEND (CLASS IV)</t>
  </si>
  <si>
    <t>72" R.C. PIPE CULVERT 30 DEG BEND (CLASS IV)</t>
  </si>
  <si>
    <t>72" R.C. PIPE CULVERT 45 DEG BEND (CLASS IV)</t>
  </si>
  <si>
    <t>72" R.C. PIPE CULVERT 90 DEG BEND (CLASS IV)</t>
  </si>
  <si>
    <t>R.C. PIPE (CLASS IV)INCREASER - 12" TO 15" DIAMETER</t>
  </si>
  <si>
    <t>R.C. PIPE (CLASS IV)INCREASER - 15" TO 18" DIAMETER</t>
  </si>
  <si>
    <t>R.C. PIPE (CLASS IV)INCREASER - 18" TO 24" DIAMETER</t>
  </si>
  <si>
    <t>R.C. PIPE (CLASS IV)INCREASER - 24" TO 30" DIAMETER</t>
  </si>
  <si>
    <t>R.C. PIPE (CLASS IV)INCREASER - 30" TO 36" DIAMETER</t>
  </si>
  <si>
    <t>CATCH BASIN - TYPE 18 - SPEC.</t>
  </si>
  <si>
    <t>ADDITIONAL LENGTH CATCH BASIN</t>
  </si>
  <si>
    <t>DROP INLET(24" X 24")</t>
  </si>
  <si>
    <t>D I(24"X 24")W/MOD.BOX NO(___)</t>
  </si>
  <si>
    <t>DROP INLET(24" X 36")</t>
  </si>
  <si>
    <t>D I(24"X 36")W/MOD.BOX NO(___)</t>
  </si>
  <si>
    <t>DROP INLET(36" X 36")</t>
  </si>
  <si>
    <t>D I(36"X 36")W/MOD.BOX NO(___)</t>
  </si>
  <si>
    <t>DROP INLET (ELBOW TYPE) - 12"</t>
  </si>
  <si>
    <t>DROP INLET (ELBOW TYPE) - 15"</t>
  </si>
  <si>
    <t>DROP INLET (ELBOW TYPE) - 18"</t>
  </si>
  <si>
    <t>TRENCH DRAIN-4"ID W/1.5' C&amp;G</t>
  </si>
  <si>
    <t>TRENCH DRAIN-4"ID W/2.0' C&amp;G</t>
  </si>
  <si>
    <t>C B T-1 CONVERT D I (24"X 36")</t>
  </si>
  <si>
    <t>C B T-9 CONVERT D I (24"X 36")</t>
  </si>
  <si>
    <t>C B T-12 CONVERT CB T-9</t>
  </si>
  <si>
    <t>CB T-12 CONVERT CB T-14/T-14MG</t>
  </si>
  <si>
    <t>CBT-9 CONV.JUNCT.BOX 36"X36"</t>
  </si>
  <si>
    <t>CBT-9 CONV.JUNCT. BOX 36"X48"</t>
  </si>
  <si>
    <t>CBT-9 CONV.JUNCT. BOX 48"X48"</t>
  </si>
  <si>
    <t>CBT-9 CONV.JUNCT. BOX __"X__"</t>
  </si>
  <si>
    <t>CBT-12CONV.JUNCT. BOX 36"X36</t>
  </si>
  <si>
    <t>CBT-12CONV.JUNCT. BOX 36"X48</t>
  </si>
  <si>
    <t>CBT-12CONV.JUNCT. BOX __"X __"</t>
  </si>
  <si>
    <t>JUNCT. BOX-CONV. D.I.24"X24"</t>
  </si>
  <si>
    <t>JUNCT. BOX - CONV. CB T-15</t>
  </si>
  <si>
    <t>JUNCT. BOX-CONV. CB T-15 DBL.</t>
  </si>
  <si>
    <t>JUNCT. BOX - CONV. MANHOLE</t>
  </si>
  <si>
    <t>JUNCT. BOX-CONV. D.I.18"X36"</t>
  </si>
  <si>
    <t>JUNCT. BOX-CONV. D.I.24"X36"</t>
  </si>
  <si>
    <t>JUNCT. BOX - CONV. CB T-1</t>
  </si>
  <si>
    <t>JUNCT. BOX - CONV. CB T-5</t>
  </si>
  <si>
    <t>JUNCT. BOX - CONV. CB T-6</t>
  </si>
  <si>
    <t>JUNCT. BOX - CONV. CB T-7</t>
  </si>
  <si>
    <t>JUNCT. BOX - CONV. CB T-9</t>
  </si>
  <si>
    <t>JUNCT. BOX - CONV. CB T-12</t>
  </si>
  <si>
    <t>JUNCT. BOX-CONV.CB T-14/T-14MG</t>
  </si>
  <si>
    <t>JUNCT. BOX-CONV.CB T-16</t>
  </si>
  <si>
    <t>JUNCT. BOX-CONV.CB T-17</t>
  </si>
  <si>
    <t>JUNCT. BOX-CONV.CB T-18</t>
  </si>
  <si>
    <t>MANHOLE-CONV. DI 24"X24"</t>
  </si>
  <si>
    <t>MANHOLE-CONV. DI 24"X 36"</t>
  </si>
  <si>
    <t>MANHOLE-CONV. CB T-1</t>
  </si>
  <si>
    <t>PC CONC.DRAINAGE BASE-72"DIAM.</t>
  </si>
  <si>
    <t>PC CONC.DRAINAGE BASE-84"DIAM.</t>
  </si>
  <si>
    <t>PC CONC.DRAINAGE BASE-96"DIAM.</t>
  </si>
  <si>
    <t>PCCONC.DRAINAGE BASE-120"DIAM.</t>
  </si>
  <si>
    <t>60"X46"CR.AL/ALY AR CUL 0.105"</t>
  </si>
  <si>
    <t>60"X46"CR.AL/ALY AR CUL 0.135"</t>
  </si>
  <si>
    <t>AS-BUILT CONSTRUCTION PLANS</t>
  </si>
  <si>
    <t>95"X67"CR.AL/ALY AR CUL 0.105"</t>
  </si>
  <si>
    <t>95"X67"CR.AL/ALY AR CUL 0.135"</t>
  </si>
  <si>
    <t>95"X67"CR.AL/ALY AR CUL 0.164"</t>
  </si>
  <si>
    <t>112"X75"CR.AL/ALY AR CU 0.060"</t>
  </si>
  <si>
    <t>112"X75"CR.AL/ALY AR CU 0.075"</t>
  </si>
  <si>
    <t>112"X75"CR.AL/ALY AR CU 0.105"</t>
  </si>
  <si>
    <t>112"X75"CR.AL/ALY AR CU 0.135"</t>
  </si>
  <si>
    <t>112"X75"CR.AL/ALY AR CU 0.164"</t>
  </si>
  <si>
    <t>128"X83"CR.AL/ALY AR CU 0.060"</t>
  </si>
  <si>
    <t>128"X83"CR.AL/ALY AR CU 0.075"</t>
  </si>
  <si>
    <t>S.LT.SD.35'AL.10'TR.ARM-STR.MT</t>
  </si>
  <si>
    <t>S.LT.SD.35'AL.12'TR.ARM-STR.MT</t>
  </si>
  <si>
    <t>S.LT.SD.35'AL.15'TR.ARM-STR.MT</t>
  </si>
  <si>
    <t>S.LT.SD.40'AL.4'TR.ARM-STR.MT.</t>
  </si>
  <si>
    <t>S.LT.SD.40'AL.6'TR.ARM-STR.MT.</t>
  </si>
  <si>
    <t>S.LT.SD.40'AL.8'TR.ARM-STR.MT.</t>
  </si>
  <si>
    <t>S.LT.SD.40'AL.10'TR.ARM-STR.MT</t>
  </si>
  <si>
    <t>S.LT.SD.40'AL.12'TR.ARM-STR.MT</t>
  </si>
  <si>
    <t>S.LT.SD.40'AL.15'TR.ARM-STR.MT</t>
  </si>
  <si>
    <t>S.LT.SD.45'AL.4'TR.ARM-STR.MT.</t>
  </si>
  <si>
    <t>S.LT.SD.45'AL.6'TR.ARM-STR.MT.</t>
  </si>
  <si>
    <t>S.LT.SD.45'AL.8'TR.ARM-STR.MT.</t>
  </si>
  <si>
    <t>S.LT.SD.45'AL.10'TR.ARM-STR.MT</t>
  </si>
  <si>
    <t>S.LT.SD.45'AL.12'TR.ARM-STR.MT</t>
  </si>
  <si>
    <t>S.LT.SD.45'AL.15'TR.ARM-STR.MT</t>
  </si>
  <si>
    <t>S.LT.SD.50'AL.4'TR.ARM-STR.MT.</t>
  </si>
  <si>
    <t>S.LT.SD.50'AL.6'TR.ARM-STR.MT.</t>
  </si>
  <si>
    <t>S.LT.SD.50'AL.8'TR.ARM-STR.MT.</t>
  </si>
  <si>
    <t>S.LT.SD.50'AL.10'TR.ARM-STR.MT</t>
  </si>
  <si>
    <t>S.LT.SD.50'AL.12'TR.ARM-STR.MT</t>
  </si>
  <si>
    <t>S.LT.SD.50'AL.15'TR.ARM-STR.MT</t>
  </si>
  <si>
    <t>D.LT.SD.25'HT.AL.4'ARM-STR.MT.</t>
  </si>
  <si>
    <t>D.LT.SD.25'HT.AL.6'ARM-STR.MT.</t>
  </si>
  <si>
    <t>D.LT.SD.25'HT.AL.8'ARM-STR.MT.</t>
  </si>
  <si>
    <t>REMOVAL &amp; DISPOSAL OF BRIDGE PILE</t>
  </si>
  <si>
    <t>DISMANTL,MARK,&amp;TRANS.EXIST.BR</t>
  </si>
  <si>
    <t>REM&amp;DISP.OF EX.CULV(__)'X(__)</t>
  </si>
  <si>
    <t>R&amp;D. OF EX.DBL.CUL(__)'X(__)</t>
  </si>
  <si>
    <t>R&amp;D. OF EX.TRPL.CUL(__)'X(__)</t>
  </si>
  <si>
    <t>R&amp;D.OF EX.QUAD.CUL(__)' X(__)</t>
  </si>
  <si>
    <t>CULVERT EXTENSION PREPARATION</t>
  </si>
  <si>
    <t>FURNISH AND INSTALL MAILBOX</t>
  </si>
  <si>
    <t>UNCLASSIFIED EXCAVATION</t>
  </si>
  <si>
    <t>ORGANIC TOPSOIL</t>
  </si>
  <si>
    <t>SITE EXCAVATION</t>
  </si>
  <si>
    <t xml:space="preserve">609160G      </t>
  </si>
  <si>
    <t>PORT. CEM. CONC. SHOULDERS 8.5" UNIF</t>
  </si>
  <si>
    <t>PORT. CEM. CONC. SHOULDERS 9" UNIF</t>
  </si>
  <si>
    <t>PORT. CEM. CONC. SHOULDERS 10" UNIF</t>
  </si>
  <si>
    <t>PORT. CEM. CONC. SHOULDERS 11" UNIF</t>
  </si>
  <si>
    <t>4' PORT. CEM. CONC. SHOULDERS-ADJ. TO 8" PAVEMENT</t>
  </si>
  <si>
    <t>CONTROLLER,2 PH,IN TYPE 3 POLE MTD CAB-FOR CENT.COMP CONTROL</t>
  </si>
  <si>
    <t>CONTROLLER,2 PH,IN TYPE 3 POLE MTD CAB-W/COORD&amp;PREEMPT HARN</t>
  </si>
  <si>
    <t>CONTROLLER,2 PH,IN TYPE 3 POLE MTD CAB-W/COORD</t>
  </si>
  <si>
    <t>D.LT.SD.30'HT.AL.4'ARM-STR.MT.</t>
  </si>
  <si>
    <t>48"SM.WALL STL.PIPE-TRENCHLESS</t>
  </si>
  <si>
    <t>ROCK EXCAVATION</t>
  </si>
  <si>
    <t>BORROW EXCAVATION</t>
  </si>
  <si>
    <t>BORROW EXC. - SPECIAL(FA-10)</t>
  </si>
  <si>
    <t>BORROW EXC. - LIGHTWEIGHT</t>
  </si>
  <si>
    <t>MUCK EXCAVATION</t>
  </si>
  <si>
    <t>STATION GRADING</t>
  </si>
  <si>
    <t>GEOTEX.FOR SEP.OF SG&amp;BASE</t>
  </si>
  <si>
    <t>GEOTEX.FOR SEP.OF SG&amp;BASE(T-B)</t>
  </si>
  <si>
    <t>GEOGRID REINF.(UNIAXIAL)</t>
  </si>
  <si>
    <t>GEOGRID REINF.(BIAXIAL)</t>
  </si>
  <si>
    <t>GEOSYNTHETIC  REINF.</t>
  </si>
  <si>
    <t>MON. DEVICE - SETTLEMENT PLATE</t>
  </si>
  <si>
    <t>SETTLEMENT MONITORING</t>
  </si>
  <si>
    <t>MON. DEVICE-SETTLEMENT SENSOR</t>
  </si>
  <si>
    <t>MON. DEVICE-SETTLEMENT PIN</t>
  </si>
  <si>
    <t>MON. DEVICE - SLOPE INDICATOR</t>
  </si>
  <si>
    <t>MONITORING DEVICE - PIEZOMETER</t>
  </si>
  <si>
    <t>STREAM MITIGATION</t>
  </si>
  <si>
    <t>MITIGATION EXCAVATION</t>
  </si>
  <si>
    <t>CHANNEL RESTORATION</t>
  </si>
  <si>
    <t>CHANNEL RELOCATION</t>
  </si>
  <si>
    <t>STRUCT. EXCAVA. FOR CULVERTS</t>
  </si>
  <si>
    <t>STRUCT.EXCAVA. FOR RETAIN.WALL</t>
  </si>
  <si>
    <t>DRY EXCAVATION FOR BRIDGES</t>
  </si>
  <si>
    <t>WET EXCAVATION FOR BRIDGES</t>
  </si>
  <si>
    <t>WET&amp;DRY EXCAVATION FOR BRIDGES</t>
  </si>
  <si>
    <t>ROCK EXCAVATION FOR BRIDGES</t>
  </si>
  <si>
    <t>COFFERDAM</t>
  </si>
  <si>
    <t>REM.&amp;DISP.OF EXIST.EDGE DRAIN</t>
  </si>
  <si>
    <t>RESERVED ITEM NUMBER</t>
  </si>
  <si>
    <t>60"RCPIPE(C5)W/TUM.FLOW BLOCKS</t>
  </si>
  <si>
    <t>72"RCPIPE(C5)W/TUM.FLOW BLOCKS</t>
  </si>
  <si>
    <t>84"RCPIPE(C5)W/TUM.FLOW BLOCKS</t>
  </si>
  <si>
    <t>96"RCPIPE(C5)W/TUM.FLOW BLOCKS</t>
  </si>
  <si>
    <t>15"RCPIPE-CL.5SP(TRENCHLESS)</t>
  </si>
  <si>
    <t>18"RCPIPE-CL.5SP(TRENCHLESS)</t>
  </si>
  <si>
    <t>24"RCPIPE-CL.5SP(TRENCHLESS)</t>
  </si>
  <si>
    <t>30"RCPIPE-CL.5SP(TRENCHLESS)</t>
  </si>
  <si>
    <t>36"RCPIPE-CL.5SP(TRENCHLESS)</t>
  </si>
  <si>
    <t>42"RCPIPE-CL.5SP(TRENCHLESS)</t>
  </si>
  <si>
    <t>48"RCPIPE-CL.5SP(TRENCHLESS)</t>
  </si>
  <si>
    <t>54"RCPIPE-CL.5SP(TRENCHLESS)</t>
  </si>
  <si>
    <t>60"RCPIPE-CL.5SP(TRENCHLESS)</t>
  </si>
  <si>
    <t>72"RCPIPE-CL.5SP(TRENCHLESS)</t>
  </si>
  <si>
    <t>84"RCPIPE-CL.5SP(TRENCHLESS)</t>
  </si>
  <si>
    <t>96"RCPIPE-CL.5SP(TRENCHLESS)</t>
  </si>
  <si>
    <t>See Pay Item No. 7141161</t>
  </si>
  <si>
    <t>See Pay Item No. 7141162</t>
  </si>
  <si>
    <t>See Pay Item No. 7141163</t>
  </si>
  <si>
    <t>See Pay Item No. 7141164</t>
  </si>
  <si>
    <t>See Pay Item No. 7141165</t>
  </si>
  <si>
    <t>See Pay Item No. 7141166</t>
  </si>
  <si>
    <t>See Pay Item No. 7141167</t>
  </si>
  <si>
    <t>See Pay Item No. 7141173</t>
  </si>
  <si>
    <t>12"PERF.COR.AL.PIPE.060"W/FAB.</t>
  </si>
  <si>
    <t xml:space="preserve">682511C      </t>
  </si>
  <si>
    <t xml:space="preserve">682511D      </t>
  </si>
  <si>
    <t xml:space="preserve">682511E      </t>
  </si>
  <si>
    <t xml:space="preserve">682511F      </t>
  </si>
  <si>
    <t xml:space="preserve">682511G      </t>
  </si>
  <si>
    <t xml:space="preserve">682511H      </t>
  </si>
  <si>
    <t xml:space="preserve">682512A      </t>
  </si>
  <si>
    <t xml:space="preserve">682512B      </t>
  </si>
  <si>
    <t xml:space="preserve">682512C      </t>
  </si>
  <si>
    <t xml:space="preserve">682512D      </t>
  </si>
  <si>
    <t xml:space="preserve">682512E      </t>
  </si>
  <si>
    <t xml:space="preserve">682512F      </t>
  </si>
  <si>
    <t xml:space="preserve">682512G      </t>
  </si>
  <si>
    <t xml:space="preserve">682512H      </t>
  </si>
  <si>
    <t>18"PERF.COR.AL.PIPE.060"W/FAB.</t>
  </si>
  <si>
    <t>24"PERF.COR.AL.PIPE.060"W/FAB.</t>
  </si>
  <si>
    <t>36"PERF.COR.AL.PIPE.060"W/FAB.</t>
  </si>
  <si>
    <t>15"X12" RC CUL.TEE (CLASS III)</t>
  </si>
  <si>
    <t>15"X15" RC CUL.TEE (CLASS III)</t>
  </si>
  <si>
    <t>18"X12" RC CUL.TEE (CLASS III)</t>
  </si>
  <si>
    <t>18"X15" RC CUL.TEE (CLASS III)</t>
  </si>
  <si>
    <t>18"X18" RC CUL.TEE (CLASS III)</t>
  </si>
  <si>
    <t>24"X15" RC CUL.TEE (CLASS III)</t>
  </si>
  <si>
    <t>24"X18" RC CUL.TEE (CLASS III)</t>
  </si>
  <si>
    <t>24"X24" RC CUL.TEE (CLASS III)</t>
  </si>
  <si>
    <t>42"RCPIPE(C5)W/TUM.FLOW BLOCKS</t>
  </si>
  <si>
    <t>48"RCPIPE(C5)W/TUM.FLOW BLOCKS</t>
  </si>
  <si>
    <t>54"RCPIPE(C5)W/TUM.FLOW BLOCKS</t>
  </si>
  <si>
    <t>12" OPTICALLY PROG.1-WAY-3 SECT.VEH.TRAF.SIGNAL(R.Y.G.)</t>
  </si>
  <si>
    <t>12" OPTICALLY PROG.1-WAY-3 SECT.VEH.TRAF.SIGNAL(R.Y.GA.)</t>
  </si>
  <si>
    <t>1-WAY-1SECT.HAND/MAN EMBLEM PEDESTRIAN SIGNAL HEAD</t>
  </si>
  <si>
    <t>2-WAY-1SECT.HAND/MAN EMBLEM PEDESTRIAN SIGNAL HEAD</t>
  </si>
  <si>
    <t>12" 1-WAY-2SECT.DW/W EMBLEM PEDESTRIAN SIGNAL HEAD</t>
  </si>
  <si>
    <t>12" 2-WAY-2SECT.DW/W EMBLEM PEDESTRIAN SIGNAL HEAD</t>
  </si>
  <si>
    <t>PEDESTRIAN PUSH BUTTON AND SIGN (R-10-4B)</t>
  </si>
  <si>
    <t>PEDESTRIAN PUSH BUTTON AND SIGN (CUSTOM MESSAGE)</t>
  </si>
  <si>
    <t>VEHICLE TRAFFIC SIGNAL HEAD MOUNTING ASSEMBLY FOR SPAN WIRE</t>
  </si>
  <si>
    <t>VEHICLE TRAFFIC SIGNAL HEAD MOUNTING ASSEMBLY FOR MAST. ARM</t>
  </si>
  <si>
    <t>VEHICLE TRAFFIC SIGNAL HEAD MOUNTING ASSEMBLY FOR POST TOP</t>
  </si>
  <si>
    <t>VEHICLE TRAFFIC SIGNAL HEAD MOUNTING ASSEMBLY FOR SIDE POLE</t>
  </si>
  <si>
    <t>PEDESTRIAN TRAF. SIGNAL HEAD MOUNTING ASSEMBLY FOR POST TOP</t>
  </si>
  <si>
    <t>PEDESTRIAN TRAF. SIGNAL HEAD MOUNTING ASSEMBLY FOR SIDE POLE</t>
  </si>
  <si>
    <t>SANDBLAST, CLEAN AND PAINT EXISTING SIGNAL POLE</t>
  </si>
  <si>
    <t>REMOVAL,SALVAGE,&amp;DISP.OF EXISTING TRAF. SIGNAL EQUIPMENT</t>
  </si>
  <si>
    <t>4.0" SCHED.40 PVC CONDUIT BODY</t>
  </si>
  <si>
    <t>5.0" SCHED.40 PVC CONDUIT BODY</t>
  </si>
  <si>
    <t>6.0" SCHED.40 PVC CONDUIT BODY</t>
  </si>
  <si>
    <t>1.0" SCHEDULE 80 PVC CONDUIT</t>
  </si>
  <si>
    <t>2.0" SCHEDULE 80 PVC CONDUIT</t>
  </si>
  <si>
    <t>72" BIT. CTD. CS P/CUL.-0.079"</t>
  </si>
  <si>
    <t>INSTALL ELECTICAL COMMUNICATIONS CABLE - OVERHEAD</t>
  </si>
  <si>
    <t>INSTALL ELECTICAL COMMUNICATIONS CABLE - UNDERGROUND</t>
  </si>
  <si>
    <t>INSTALL FIBER OPTIC ELECTRONIC DEVICE</t>
  </si>
  <si>
    <t>INSTALL ELECTRICAL FLUSH UNDERGROUND ENCLOSURE</t>
  </si>
  <si>
    <t>84" BIT. CTD. CS P/CUL.-0.109"</t>
  </si>
  <si>
    <t>84" BIT. CTD. CS P/CUL.-0.138"</t>
  </si>
  <si>
    <t>84" BIT. CTD. CS P/CUL.-0.168"</t>
  </si>
  <si>
    <t>96" BIT. CTD. CS P/CUL.-0.064"</t>
  </si>
  <si>
    <t>96" BIT. CTD. CS P/CUL.-0.079"</t>
  </si>
  <si>
    <t>96" BIT. CTD. CS P/CUL.-0.109"</t>
  </si>
  <si>
    <t>96" BIT. CTD. CS P/CUL.-0.138"</t>
  </si>
  <si>
    <t>96" BIT. CTD. CS P/CUL.-0.168"</t>
  </si>
  <si>
    <t>120" BIT. CTD. CS P/CUL.-0.064</t>
  </si>
  <si>
    <t>120" BIT. CTD. CS P/CUL.-0.079</t>
  </si>
  <si>
    <t>120" BIT. CTD. CS P/CUL.-0.109</t>
  </si>
  <si>
    <t>120" BIT. CTD. CS P/CUL.-0.138</t>
  </si>
  <si>
    <t>120" BIT. CTD. CS P/CUL.-0.168</t>
  </si>
  <si>
    <t>40"X31" BIT. CTD.CS P/A-0.064"</t>
  </si>
  <si>
    <t>40"X31" BIT. CTD.CS P/A-0.079"</t>
  </si>
  <si>
    <t>40"X31" BIT. CTD. CS P/A-0.109</t>
  </si>
  <si>
    <t>40"X31" BIT. CTD. CS P/A-0.138</t>
  </si>
  <si>
    <t>40"X31" BIT. CTD. CS P/A-0.168</t>
  </si>
  <si>
    <t>12" CR. AL./ALY. P/CUL.-0.060"</t>
  </si>
  <si>
    <t>12" CR. AL./ALY. P/CUL.-0.075"</t>
  </si>
  <si>
    <t>12" CR. AL./ALY. P/CUL.-0.105"</t>
  </si>
  <si>
    <t>12" CR. AL./ALY. P/CUL.-0.135"</t>
  </si>
  <si>
    <t>UNDBR.METAL HALIDE LUM.200W</t>
  </si>
  <si>
    <t>UNDBR.METAL HALIDE LUM.250W</t>
  </si>
  <si>
    <t>10'SGL.AL.ARM-MNTED./WOOD POLE</t>
  </si>
  <si>
    <t>10'TRUSS AL.ARM-MNT./STR. POLE</t>
  </si>
  <si>
    <t>12'TRUSS AL.ARM-MNT./STR. POLE</t>
  </si>
  <si>
    <t>15'TRUSS AL.ARM-MNT./STR. POLE</t>
  </si>
  <si>
    <t>20'TRUSS AL.ARM-MNT./STR. POLE</t>
  </si>
  <si>
    <t>ROADWAY AND AREA LIGHTING</t>
  </si>
  <si>
    <t>BRIDGE DECK LIGHTING SYSTEM</t>
  </si>
  <si>
    <t>PERM. TERM. IMPACT ATTENUATOR</t>
  </si>
  <si>
    <t>QG(1BAY-24")W/TENS.STRUT BKUP.</t>
  </si>
  <si>
    <t xml:space="preserve">42"X15" SMOOTH WALL PIPE CUL.TEE  </t>
  </si>
  <si>
    <t xml:space="preserve">42"X18" SMOOTH WALL PIPE CUL.TEE  </t>
  </si>
  <si>
    <t xml:space="preserve">42"X24" SMOOTH WALL PIPE CUL.TEE  </t>
  </si>
  <si>
    <t xml:space="preserve">42"X30" SMOOTH WALL PIPE CUL.TEE  </t>
  </si>
  <si>
    <t xml:space="preserve">42"X36" SMOOTH WALL PIPE CUL.TEE  </t>
  </si>
  <si>
    <t xml:space="preserve">42"X42" SMOOTH WALL PIPE CUL.TEE  </t>
  </si>
  <si>
    <t xml:space="preserve">48"X15" SMOOTH WALL PIPE CUL.TEE  </t>
  </si>
  <si>
    <t xml:space="preserve">48"X18" SMOOTH WALL PIPE CUL.TEE  </t>
  </si>
  <si>
    <t xml:space="preserve">48"X24" SMOOTH WALL PIPE CUL.TEE  </t>
  </si>
  <si>
    <t>QG(2BAY-36")W/CONCRETE BACKUP</t>
  </si>
  <si>
    <t>QG(2BAY-69")W/CONCRETE BACKUP</t>
  </si>
  <si>
    <t>QG(2BAY-90")W/CONCRETE BACKUP</t>
  </si>
  <si>
    <t>QG(3BAY-24")W/TENS.STRUT BKUP.</t>
  </si>
  <si>
    <t>QG(3BAY-30")W/TENS.STRUT BKUP.</t>
  </si>
  <si>
    <t>QG(3BAY-36")W/TENS.STRUT BKUP.</t>
  </si>
  <si>
    <t>QG(3BAY-69")W/TENS.STRUT BKUP.</t>
  </si>
  <si>
    <t>CLEAN &amp; SEAL LONGITUDINAL SHOULDER JOINTS</t>
  </si>
  <si>
    <t>CLEAN &amp; SEAL TRANS. JOINTS</t>
  </si>
  <si>
    <t>CLEAN &amp; SEAL TRANS. JOINTS AT BRIDGE</t>
  </si>
  <si>
    <t>18" CR. AL./ALY. P/CUL.-0.105"</t>
  </si>
  <si>
    <t>18" CR. AL./ALY. P/CUL.-0.135"</t>
  </si>
  <si>
    <t>18" CR. AL./ALY. P/CUL.-0.164"</t>
  </si>
  <si>
    <t>24" CR. AL./ALY. P/CUL.-0.060"</t>
  </si>
  <si>
    <t>24" CR. AL./ALY. P/CUL.-0.075"</t>
  </si>
  <si>
    <t>24" CR. AL./ALY. P/CUL.-0.105"</t>
  </si>
  <si>
    <t>24" CR. AL./ALY. P/CUL.-0.135"</t>
  </si>
  <si>
    <t>24" CR. AL./ALY. P/CUL.-0.164"</t>
  </si>
  <si>
    <t>30" CR. AL./ALY. P/CUL.-0.060"</t>
  </si>
  <si>
    <t>30" CR. AL./ALY. P/CUL.-0.075"</t>
  </si>
  <si>
    <t>30" CR. AL./ALY. P/CUL.-0.105"</t>
  </si>
  <si>
    <t>30" CR. AL./ALY. P/CUL.-0.135"</t>
  </si>
  <si>
    <t>30" CR. AL./ALY. P/CUL.-0.164"</t>
  </si>
  <si>
    <t>36" CR. AL./ALY. P/CUL.-0.060"</t>
  </si>
  <si>
    <t>36" CR. AL./ALY. P/CUL.-0.075"</t>
  </si>
  <si>
    <t>36" CR. AL./ALY. P/CUL.-0.105"</t>
  </si>
  <si>
    <t>36" CR. AL./ALY. P/CUL.-0.135"</t>
  </si>
  <si>
    <t>36" CR. AL./ALY. P/CUL.-0.164"</t>
  </si>
  <si>
    <t>42" CR. AL./ALY. P/CUL.-0.060"</t>
  </si>
  <si>
    <t>42" CR. AL./ALY. P/CUL.-0.075"</t>
  </si>
  <si>
    <t>42" CR. AL./ALY. P/CUL.-0.105"</t>
  </si>
  <si>
    <t>42" CR. AL./ALY. P/CUL.-0.135"</t>
  </si>
  <si>
    <t>30" RC 45 DEG BEND (CLASS IV)</t>
  </si>
  <si>
    <t>30" RC 90 DEG BEND (CLASS IV)</t>
  </si>
  <si>
    <t>36" RC 30 DEG BEND (CLASS IV)</t>
  </si>
  <si>
    <t>36" RC 45 DEG BEND (CLASS IV)</t>
  </si>
  <si>
    <t>36" RC 90 DEG BEND (CLASS IV)</t>
  </si>
  <si>
    <t>42" RC 30 DEG BEND (CLASS IV)</t>
  </si>
  <si>
    <t>42" RC 45 DEG BEND (CLASS IV)</t>
  </si>
  <si>
    <t>FLAT SHEET,TYPE III,FIXED SIZE</t>
  </si>
  <si>
    <t>FLAT SH,T-3,SIZE DETER.BY MSG.</t>
  </si>
  <si>
    <t>EXT.PANEL SGNS-GROUND MOUNTED</t>
  </si>
  <si>
    <t>EXT.PANEL SGNS.MNT.OVERHEAD</t>
  </si>
  <si>
    <t>72" RC 30 DEG BEND (CLASS IV)</t>
  </si>
  <si>
    <t>72" RC 45 DEG BEND (CLASS IV)</t>
  </si>
  <si>
    <t>72" RC 90 DEG BEND (CLASS IV)</t>
  </si>
  <si>
    <t>R.C. PIPE(CL.4)INCR.-12"TO 15"</t>
  </si>
  <si>
    <t>R.C. PIPE(CL.4)INCR.-15"TO 18"</t>
  </si>
  <si>
    <t>R.C. PIPE(CL.4)INCR.-18"TO 24"</t>
  </si>
  <si>
    <t>R.C. PIPE(CL.4)INCR.-24"TO 30"</t>
  </si>
  <si>
    <t>R.C. PIPE(CL.4)INCR.-30"TO 36"</t>
  </si>
  <si>
    <t>R.C. PIPE(CL.4)INCR.-36"TO 42"</t>
  </si>
  <si>
    <t>CORR.STEEL PIPE (0.064)INCREASER - 12" TO 15" DIAMETER</t>
  </si>
  <si>
    <t>CORR.STEEL PIPE (0.064)INCREASER - 15" TO 18" DIAMETER</t>
  </si>
  <si>
    <t>CORR.STEEL PIPE (0.064)INCREASER - 18" TO 24" DIAMETER</t>
  </si>
  <si>
    <t>CORR.STEEL PIPE (0.064)INCREASER - 24" TO 30" DIAMETER</t>
  </si>
  <si>
    <t>CORR.STEEL PIPE (0.064)INCREASER - 30" TO 36" DIAMETER</t>
  </si>
  <si>
    <t>12" CORR. STEEL PIPE CULVERT BEVELED END SECTION-0.064"</t>
  </si>
  <si>
    <t>15" CORR. STEEL PIPE CULVERT BEVELED END SECTION-0.064"</t>
  </si>
  <si>
    <t>18" CORR. STEEL PIPE CULVERT BEVELED END SECTION-0.064"</t>
  </si>
  <si>
    <t>24" CORR. STEEL PIPE CULVERT BEVELED END SECTION-0.064"</t>
  </si>
  <si>
    <t>30" CORR. STEEL PIPE CULVERT BEVELED END SECTION-0.064"</t>
  </si>
  <si>
    <t>36" CORR. STEEL PIPE CULVERT BEVELED END SECTION-0.064"</t>
  </si>
  <si>
    <t>42" CORR. STEEL PIPE CULVERT BEVELED END SECTION-0.064"</t>
  </si>
  <si>
    <t>48" CORR. STEEL PIPE CULVERT BEVELED END SECTION-0.064"</t>
  </si>
  <si>
    <t>54" CORR. STEEL PIPE CULVERT BEVELED END SECTION-0.064"</t>
  </si>
  <si>
    <t>60" CORR. STEEL PIPE CULVERT BEVELED END SECTION-0.064"</t>
  </si>
  <si>
    <t>72" CORR. STEEL PIPE CULVERT BEVELED END SECTION-0.064"</t>
  </si>
  <si>
    <t>84" CORR. STEEL PIPE CULVERT BEVELED END SECTION-0.064"</t>
  </si>
  <si>
    <t>96" CORR. STEEL PIPE CULVERT BEVELED END SECTION-0.064"</t>
  </si>
  <si>
    <t>36" CORR. STEEL PIPE CULVERT FLARED END SECTION-0.064"</t>
  </si>
  <si>
    <t>42" CORR. STEEL PIPE CULVERT FLARED END SECTION-0.064"</t>
  </si>
  <si>
    <t>48" CORR. STEEL PIPE CULVERT FLARED END SECTION-0.064"</t>
  </si>
  <si>
    <t>54" CORR. STEEL PIPE CULVERT FLARED END SECTION-0.064"</t>
  </si>
  <si>
    <t>WORK ZONE TRAFFIC CONTROL SIGNAL SYSTEM NO.(__)</t>
  </si>
  <si>
    <t>PORTABLE TRAILER MOUNTED TRAFFIC SIGNAL SYSTEM</t>
  </si>
  <si>
    <t>PAVEMENT MARKINGS(TEMP-PAINT) 4" WHITE BROKEN LINES</t>
  </si>
  <si>
    <t>PAVEMENT MARKINGS(TEMP-PAINT) 6" WHITE BROKEN LINES</t>
  </si>
  <si>
    <t>PAVEMENT MARKINGS(TEMPORARY-PAINT)-4" WHITE SOLID LINES</t>
  </si>
  <si>
    <t>PAVEMENT MARKINGS(TEMPORARY-PAINT)-6" WHITE SOLID LINES</t>
  </si>
  <si>
    <t>PAVEMENT MARKINGS(TEMPORARY-PAINT)-8" WHITE SOLID LINES</t>
  </si>
  <si>
    <t>S.LT.SD.25'AL.8'TR.ARM-STR.MT.</t>
  </si>
  <si>
    <t>S.LT.SD.25'AL.10'TR.ARM-STR.MT</t>
  </si>
  <si>
    <t>S.LT.SD.25'AL.12'TR.ARM-STR.MT</t>
  </si>
  <si>
    <t>S.LT.SD.25'AL.15'TR.ARM-STR.MT</t>
  </si>
  <si>
    <t>S.LT.SD.30'AL.4'TR.ARM-STR.MT.</t>
  </si>
  <si>
    <t>S.LT.SD.30'AL.6'TR.ARM-STR.MT.</t>
  </si>
  <si>
    <t>S.LT.SD.30'AL.8'TR.ARM-STR.MT.</t>
  </si>
  <si>
    <t>S.LT.SD.30'AL.10'TR.ARM-STR.MT</t>
  </si>
  <si>
    <t>S.LT.SD.30'AL.12'TR.ARM-STR.MT</t>
  </si>
  <si>
    <t>S.LT.SD.30'AL.15'TR.ARM-STR.MT</t>
  </si>
  <si>
    <t>S.LT.SD.35'AL.4'TR.ARM-STR.MT.</t>
  </si>
  <si>
    <t>S.LT.SD.35'AL.6'TR.ARM-STR.MT.</t>
  </si>
  <si>
    <t>S.LT.SD.35'AL.8'TR.ARM-STR.MT.</t>
  </si>
  <si>
    <t>STR.HEADWAL/18"CIR.PIPE-2 LINE</t>
  </si>
  <si>
    <t>STR.HEADWAL/18"CIR.PIPE-3 LINE</t>
  </si>
  <si>
    <t>STR.HEADWAL/24"CIR.PIPE-1 LINE</t>
  </si>
  <si>
    <t>STR.HEADWAL/24"CIR.PIPE-2 LINE</t>
  </si>
  <si>
    <t>STR.HEADWAL/24"CIR.PIPE-3 LINE</t>
  </si>
  <si>
    <t>STR.HEADWAL/30"CIR.PIPE-1 LINE</t>
  </si>
  <si>
    <t>STR.HEADWAL/30"CIR.PIPE-2 LINE</t>
  </si>
  <si>
    <t>STR.HEADWAL/30"CIR.PIPE-3 LINE</t>
  </si>
  <si>
    <t>STR.HEADWAL/30"&amp;24"CIR.PIPE</t>
  </si>
  <si>
    <t>STR.HEADWAL/36"CIR.PIPE-1 LINE</t>
  </si>
  <si>
    <t>STR.HEADWAL/36"CIR.PIPE-2 LINE</t>
  </si>
  <si>
    <t>STR.HEADWAL/36"CIR.PIPE-3 LINE</t>
  </si>
  <si>
    <t>STR.HEADWAL/42"CIR.PIPE-1 LINE</t>
  </si>
  <si>
    <t>STR.HEADWAL/42"CIR.PIPE-2 LINE</t>
  </si>
  <si>
    <t>STR.HEADWAL/42"CIR.PIPE-3 LINE</t>
  </si>
  <si>
    <t>CHECK FOR UPDATES AT THE SCDOT WEB SITE</t>
  </si>
  <si>
    <t>Always check the SCDOT Web site for current payitem list</t>
  </si>
  <si>
    <t>GRADED AGGREGATE BASE COURSE</t>
  </si>
  <si>
    <t>MACADAM BASE CR. (4" UNIF.)</t>
  </si>
  <si>
    <t>MACADAM BASE CR. (5" UNIF.)</t>
  </si>
  <si>
    <t>MACADAM BASE CR. (6" UNIF.)</t>
  </si>
  <si>
    <t>MACADAM BASE CR. (8" UNIF.)</t>
  </si>
  <si>
    <t>MACADAM BASE CR. (10" UNIF.)</t>
  </si>
  <si>
    <t>MACADAM BASE COURSE</t>
  </si>
  <si>
    <t>MARINE LIMESTONE BASE CR.-4"UN</t>
  </si>
  <si>
    <t>MARINE LIMESTONE BASE CR.-5"UN</t>
  </si>
  <si>
    <t>MARINE LIMESTONE BASE CR.-6"UN</t>
  </si>
  <si>
    <t>NEW ANTI-SKID GRATING SYSTEM</t>
  </si>
  <si>
    <t>SIDEWALK GRATING</t>
  </si>
  <si>
    <t>APPROACH WALKWAY</t>
  </si>
  <si>
    <t>BEARING REPLACEMENT</t>
  </si>
  <si>
    <t>BEARING ENCASEMENT</t>
  </si>
  <si>
    <t>POT BEARINGS (FIXED)</t>
  </si>
  <si>
    <t>POT BEARINGS (GUIDED)</t>
  </si>
  <si>
    <t>POT BEARINGS (NON-GUIDED)</t>
  </si>
  <si>
    <t>PTFE BEARINGS (FIXED)</t>
  </si>
  <si>
    <t>PTFE BEARINGS (GUIDED)</t>
  </si>
  <si>
    <t>DISK BEARING (FIXED)</t>
  </si>
  <si>
    <t>DISK BEARING(MULTIDIRECTIONAL)</t>
  </si>
  <si>
    <t>DISK BEARING (UNIDIRECTIONAL)</t>
  </si>
  <si>
    <t>SEISMIC RESTRAINER</t>
  </si>
  <si>
    <t>CLEAN/PAINT EX.STEEL BEARINGS</t>
  </si>
  <si>
    <t>STRUCTURE DRAINAGE SYSTEM</t>
  </si>
  <si>
    <t>SOUND BARRIER WALL - TYPE A</t>
  </si>
  <si>
    <t>SOUND BARRIER WALL - TYPE B</t>
  </si>
  <si>
    <t>SOUND BARRIER WALL - TYPE C</t>
  </si>
  <si>
    <t>SOUND BARRIER WALL - TYPE D</t>
  </si>
  <si>
    <t>CLEANING/PAINT EX.STRUC.STEEL</t>
  </si>
  <si>
    <t>CLN/PNT.EX.STR.STEEL-BRIDGE #1</t>
  </si>
  <si>
    <t>CLN/PNT.EX.STR.STEEL-BRIDGE #2</t>
  </si>
  <si>
    <t>CLN/PNT.EX.STR.STEEL-BRIDGE #3</t>
  </si>
  <si>
    <t>66"X12" RC CUL.TEE (CLASS III)</t>
  </si>
  <si>
    <t>66"X15" RC CUL.TEE (CLASS III)</t>
  </si>
  <si>
    <t>66"X18" RC CUL.TEE (CLASS III)</t>
  </si>
  <si>
    <t>4" YEL.BRKN H.BUILD PNT-25 MIL</t>
  </si>
  <si>
    <t xml:space="preserve">DELINEATORS, FLEXIBLE, 4IN. X 4IN., BRIDGE, WALL OR BARRIER </t>
  </si>
  <si>
    <t>1" SCHEDULE 80  HDPE CONDUIT</t>
  </si>
  <si>
    <t>2" SCHEDULE 80  HDPE CONDUIT</t>
  </si>
  <si>
    <t>3" SCHEDULE 80  HDPE CONDUIT</t>
  </si>
  <si>
    <t>4" SCHEDULE 80  HDPE CONDUIT</t>
  </si>
  <si>
    <t>1" SCHEDULE 80  HDPE CONDUIT IN ROCK</t>
  </si>
  <si>
    <t>2" SCHEDULE 80  HDPE CONDUIT IN ROCK</t>
  </si>
  <si>
    <t>3" SCHEDULE 80  HDPE CONDUIT IN ROCK</t>
  </si>
  <si>
    <t>4" SCHEDULE 80  HDPE CONDUIT IN ROCK</t>
  </si>
  <si>
    <t>1" SCHEDULE 80  HDPE CONDUIT (TRENCHLESS)</t>
  </si>
  <si>
    <t>2" SCHEDULE 80  HDPE CONDUIT (TRENCHLESS)</t>
  </si>
  <si>
    <t>3" SCHEDULE 80  HDPE CONDUIT (TRENCHLESS)</t>
  </si>
  <si>
    <t>4" SCHEDULE 80  HDPE CONDUIT (TRENCHLESS)</t>
  </si>
  <si>
    <t>1" SCHEDULE 80  HDPE CONDUIT (TRENCHLESS)THROUGH ROCK</t>
  </si>
  <si>
    <t>60H60W42D DOUBLE DOOR ALUMINUM NEMA 3R ENCLOSURE</t>
  </si>
  <si>
    <t>INSTALL ITS CABINET - BASE MOUNTED</t>
  </si>
  <si>
    <t>P.S.CONC.BULB TEE BEAM(63")MODIFIED</t>
  </si>
  <si>
    <t>TREATED STRUCTURAL TIMBER BOARDWALK (8' MAX.)</t>
  </si>
  <si>
    <t>ELECTRICAL SERVICE FOR ITS - IN EXCESS OF 50FT.</t>
  </si>
  <si>
    <t>17"X30"X28"D.ELEC.FLUSH UNDGRD.ENCLOSURE-(STR.POLY.CONC.)HD</t>
  </si>
  <si>
    <t>10'X9' PCBOX CULV.{M-273}FH&lt;2</t>
  </si>
  <si>
    <t>10'X10'PCBOX CULV.{M-273}FH&lt;2</t>
  </si>
  <si>
    <t>11'X4'PCBOX CULV.{M-273}FH&lt;2</t>
  </si>
  <si>
    <t>11'X6'PCBOX CULV.{M-273}FH&lt;2</t>
  </si>
  <si>
    <t>11'X8'PCBOX CULV.{M-273}FH&lt;2</t>
  </si>
  <si>
    <t>11'X10'PCBOX CULV.{M-273}FH&lt;2</t>
  </si>
  <si>
    <t>11'X11'PCBOX CULV.{M-273}FH&lt;2</t>
  </si>
  <si>
    <t>12'X4'PCBOX CULV.{M-273}FH&lt;2</t>
  </si>
  <si>
    <t>12'X6'PCBOX CULV.{M-273}FH&lt;2</t>
  </si>
  <si>
    <t>12'X8'PCBOX CULV.{M-273}FH&lt;2</t>
  </si>
  <si>
    <t>12'X10'PCBOX CULV.{M-273}FH&lt;2</t>
  </si>
  <si>
    <t>12'X12'PCBOX CULV.{M-273}FH&lt;2</t>
  </si>
  <si>
    <t>3'X2' PCBOX CULV{M-259}FH=2</t>
  </si>
  <si>
    <t>3'X2' PCBOX CULV{M-259}FH=3</t>
  </si>
  <si>
    <t>3'X2' PCBOX CULV{M-259}FH=4</t>
  </si>
  <si>
    <t>3'X2' PCBOX CULV{M-259}FH=5</t>
  </si>
  <si>
    <t>3'X2' PCBOX CULV{M-259}FH=6</t>
  </si>
  <si>
    <t>3'X2' PCBOX CULV{M-259}FH=7</t>
  </si>
  <si>
    <t>3'X2' PCBOX CULV{M-259}FH=8</t>
  </si>
  <si>
    <t>3'X2' PCBOX CULV{M-259}FH=9</t>
  </si>
  <si>
    <t>3'X2' PCBOX CULV{M-259}FH=10</t>
  </si>
  <si>
    <t>3'X2' PCBOX CULV{M-259}FH=11</t>
  </si>
  <si>
    <t>3'X3' PCBOX CULV{M-259}FH=2</t>
  </si>
  <si>
    <t>3'X3' PCBOX CULV{M-259}FH=3</t>
  </si>
  <si>
    <t>3'X3' PCBOX CULV{M-259}FH=4</t>
  </si>
  <si>
    <t>3'X3' PCBOX CULV{M-259}FH=5</t>
  </si>
  <si>
    <t>3'X3' PCBOX CULV{M-259}FH=6</t>
  </si>
  <si>
    <t>3'X3' PCBOX CULV{M-259}FH=7</t>
  </si>
  <si>
    <t>3'X3' PCBOX CULV{M-259}FH=8</t>
  </si>
  <si>
    <t>PRESTRESSED PILE POINT-HP12X53</t>
  </si>
  <si>
    <t>PRESTRESSED PILE POINT-HP12X63</t>
  </si>
  <si>
    <t>PRESTRESSED PILE POINT-HP12X74</t>
  </si>
  <si>
    <t>PRESTRESSED PILE POINT-HP12X84</t>
  </si>
  <si>
    <t>PRESTRESSED PILE POINT-HP13X60</t>
  </si>
  <si>
    <t>PRESTRESSED PILE POINT-HP13X73</t>
  </si>
  <si>
    <t>PRESTRESSED CONCRETE BRIDGE (30'LONG X 34'WIDE)</t>
  </si>
  <si>
    <t>PRESTRESSED CONCRETE BRIDGE (40'LONG X 34'WIDE)</t>
  </si>
  <si>
    <t>PRESTRESSED CONCRETE BRIDGE (50'LONG X 34'WIDE)</t>
  </si>
  <si>
    <t>6" WHITE SOLID LINES (PVT. EDGE LINES) EPOXY PAINT</t>
  </si>
  <si>
    <t>8"WHITE SOLID LINES-CROSSWALK&amp;CHANNELIZATION-EPOXY PAINT</t>
  </si>
  <si>
    <t>12" WHITE SOLID LINES (GORE MARKINGS) EPOXY PAINT</t>
  </si>
  <si>
    <t>12" WHITE SOLID LINES (DIAGONAL LINES) EPOXY PAINT</t>
  </si>
  <si>
    <t>24"WHITE SOLID LINES(STOP LINES/DIAG.LINES) EPOXY PAINT</t>
  </si>
  <si>
    <t>WHITE SINGLE ARROWS (LEFT, STRAIGHT, RIGHT) EPOXY PAINT</t>
  </si>
  <si>
    <t>WHITE WORD MESSAGE "ONLY" - EPOXY PAINT</t>
  </si>
  <si>
    <t>WHITE COMBINATION ARROW (STR.&amp;RT.OR STR.&amp;LT) EPOXY PAINT</t>
  </si>
  <si>
    <t>48"X30" RC CUL.WYE (CLASS V)</t>
  </si>
  <si>
    <t>48"X36" RC CUL.WYE (CLASS V)</t>
  </si>
  <si>
    <t>48"X42" RC CUL.WYE (CLASS V)</t>
  </si>
  <si>
    <t>48"X48" RC CUL.WYE (CLASS V)</t>
  </si>
  <si>
    <t>PRESTRESSED CONCRETE BRIDGE (120'LONG X 28'WIDE)</t>
  </si>
  <si>
    <t>PRESTRESSED CONC. BEAM (TYPE IV)</t>
  </si>
  <si>
    <t>LOAD,TRANSPORT,AND ERECT PRESTRESSED CONCRETE BEAM (T-4)</t>
  </si>
  <si>
    <t>PRESTRESSED CONCRETE BULB TEE BEAM(54")</t>
  </si>
  <si>
    <t>PRESTRESSED CONC. BEAM (TYPE V)</t>
  </si>
  <si>
    <t>1.50" SCHEDULE 40 PVC CONDUIT - 90 DEGREE BEND</t>
  </si>
  <si>
    <t>2.0" SCHEDULE 40 PVC CONDUIT - 90 DEGREE BEND</t>
  </si>
  <si>
    <t>2.5" SCHEDULE 40 PVC CONDUIT - 90 DEGREE BEND</t>
  </si>
  <si>
    <t>3.0" SCHEDULE 40 PVC CONDUIT - 90 DEGREE BEND</t>
  </si>
  <si>
    <t>4.0" SCHEDULE 40 PVC CONDUIT - 90 DEGREE BEND</t>
  </si>
  <si>
    <t>5.0" SCHEDULE 40 PVC CONDUIT - 90 DEGREE BEND</t>
  </si>
  <si>
    <t>6.0" SCHEDULE 40 PVC CONDUIT - 90 DEGREE BEND</t>
  </si>
  <si>
    <t>0.75" SCHEDULE 40 PVC CONDUIT BODY</t>
  </si>
  <si>
    <t>1.0" SCHEDULE 40 PVC CONDUIT BODY</t>
  </si>
  <si>
    <t>PILE LOAD TEST-STEEL PIPE PILING (14" DIAMETER)</t>
  </si>
  <si>
    <t>STEEL PIPE INDEX PILING (14" DIAMETER)</t>
  </si>
  <si>
    <t>PREDRILLING FOR STEEL PIPE PILING (14" DIAMETER)</t>
  </si>
  <si>
    <t>STEEL PIPE PILING (16" DIAMETER)</t>
  </si>
  <si>
    <t>PILE LOAD TEST-STEEL PIPE PILING (16" DIAMETER)</t>
  </si>
  <si>
    <t>STEEL PIPE INDEX PILING (16" DIAMETER)</t>
  </si>
  <si>
    <t>ENCASED CONDUIT (2-2" PVC, SCHEDULE 40)</t>
  </si>
  <si>
    <t>ENCASED CONDUIT (3-2" PVC, SCHEDULE 40)</t>
  </si>
  <si>
    <t>2.0" SCHEDULE 80 PVC CONDUIT (DIRECTIONAL BORED)</t>
  </si>
  <si>
    <t>3.0" SCHEDULE 80 PVC CONDUIT(DIRECTIONAL BORED)</t>
  </si>
  <si>
    <t>4.0" SCHEDULE 80 PVC CONDUIT(DIRECTIONAL BORED)</t>
  </si>
  <si>
    <t>5.0" SCHEDULE 80 PVC CONDUIT(BORED &amp; JACKED)</t>
  </si>
  <si>
    <t>6.0" SCHEDULE 80 PVC CONDUIT(BORED &amp; JACKED)</t>
  </si>
  <si>
    <t>PREDRILLING FOR STEEL PILE (HP12 X 74)</t>
  </si>
  <si>
    <t>PREDRILLING FOR STEEL PILE (HP12 X 84)</t>
  </si>
  <si>
    <t>PREDRILLING FOR STEEL PILE (HP13 X 60)</t>
  </si>
  <si>
    <t>PREDRILLING FOR STEEL PILE (HP13 X 73)</t>
  </si>
  <si>
    <t>PREDRILLING FOR STEEL PILE (HP13 X 87)</t>
  </si>
  <si>
    <t>PREDRILLING FOR STEEL PILE (HP13X100)</t>
  </si>
  <si>
    <t>PREDRILLING FOR STEEL PILE (HP14 X 73)</t>
  </si>
  <si>
    <t>PREDRILLING FOR STEEL PILE (HP14 X 117)</t>
  </si>
  <si>
    <t>REINFORCED PILE TIP (6" EXTRA STRONG)</t>
  </si>
  <si>
    <t>REINFORCED PILE TIP (8" EXTRA STRONG)</t>
  </si>
  <si>
    <t>4"YELLOW SOLID LINE(PVT.EDGE&amp;NO PASSING ZONE)-FAST DRY PAINT</t>
  </si>
  <si>
    <t>6"YELLOW SOLID LINE(PVT.EDGE&amp;NO PASSING ZONE)-FAST DRY PAINT</t>
  </si>
  <si>
    <t>6'X4' PCBOX CULV{M-259}FH=3</t>
  </si>
  <si>
    <t>6'X4' PCBOX CULV{M-259}FH=4</t>
  </si>
  <si>
    <t>6'X4' PCBOX CULV{M-259}FH=5</t>
  </si>
  <si>
    <t>6'X5' PCBOX CULV{M-259}FH=2</t>
  </si>
  <si>
    <t>6'X5' PCBOX CULV{M-259}FH=3</t>
  </si>
  <si>
    <t>6'X5' PCBOX CULV{M-259}FH=4</t>
  </si>
  <si>
    <t>6'X5' PCBOX CULV{M-259}FH=5</t>
  </si>
  <si>
    <t>6'X5' PCBOX CULV{M-259}FH=7</t>
  </si>
  <si>
    <t>6'X6' PCBOX CULV{M-259}FH=2</t>
  </si>
  <si>
    <t>6'X6' PCBOX CULV{M-259}FH=3</t>
  </si>
  <si>
    <t>6'X6' PCBOX CULV{M-259}FH=4</t>
  </si>
  <si>
    <t>6'X6' PCBOX CULV{M-259}FH=5</t>
  </si>
  <si>
    <t>6'X6' PCBOX CULV{M-259}FH=6</t>
  </si>
  <si>
    <t>6'X6' PCBOX CULV{M-259}FH=7</t>
  </si>
  <si>
    <t>6'X6' PCBOX CULV{M-259}FH=8</t>
  </si>
  <si>
    <t>6'X6' PCBOX CULV{M-259}FH=10'</t>
  </si>
  <si>
    <t xml:space="preserve">60"X15" CORR.WALL PIPE CUL.TEE  </t>
  </si>
  <si>
    <t xml:space="preserve">60"X18" CORR.WALL PIPE CUL.TEE  </t>
  </si>
  <si>
    <t xml:space="preserve">60"X24" CORR.WALL PIPE CUL.TEE  </t>
  </si>
  <si>
    <t xml:space="preserve">60"X30" CORR.WALL PIPE CUL.TEE  </t>
  </si>
  <si>
    <t xml:space="preserve">60"X36" CORR.WALL PIPE CUL.TEE  </t>
  </si>
  <si>
    <t xml:space="preserve">60"X42" CORR.WALL PIPE CUL.TEE  </t>
  </si>
  <si>
    <t xml:space="preserve">60"X48" CORR.WALL PIPE CUL.TEE  </t>
  </si>
  <si>
    <t xml:space="preserve">60"X54" CORR.WALL PIPE CUL.TEE  </t>
  </si>
  <si>
    <t>HYDRATED LIME</t>
  </si>
  <si>
    <t>SAW&amp;SEAL TRANS.JNTS.IN AC OLAY</t>
  </si>
  <si>
    <t>CLEAN&amp;SEAL CRACKS IN ASPH.PVMT</t>
  </si>
  <si>
    <t xml:space="preserve">60"X60" CORR.WALL PIPE CUL.TEE  </t>
  </si>
  <si>
    <t xml:space="preserve">66"X12" CORR.WALL PIPE CUL.TEE  </t>
  </si>
  <si>
    <t xml:space="preserve">66"X15" CORR.WALL PIPE CUL.TEE  </t>
  </si>
  <si>
    <t xml:space="preserve">66"X18" CORR.WALL PIPE CUL.TEE  </t>
  </si>
  <si>
    <t xml:space="preserve">66"X24" CORR.WALL PIPE CUL.TEE  </t>
  </si>
  <si>
    <t xml:space="preserve">66"X30" CORR.WALL PIPE CUL.TEE  </t>
  </si>
  <si>
    <t xml:space="preserve">66"X36" CORR.WALL PIPE CUL.TEE  </t>
  </si>
  <si>
    <t xml:space="preserve">66"X42" CORR.WALL PIPE CUL.TEE  </t>
  </si>
  <si>
    <t xml:space="preserve">66"X48" CORR.WALL PIPE CUL.TEE  </t>
  </si>
  <si>
    <t xml:space="preserve">66"X54" CORR.WALL PIPE CUL.TEE  </t>
  </si>
  <si>
    <t xml:space="preserve">66"X60" CORR.WALL PIPE CUL.TEE  </t>
  </si>
  <si>
    <t>66"X66" CORR.WALL PIPE CUL.TEE</t>
  </si>
  <si>
    <t>72"X12" CORR.WALL PIPE CUL.TEE</t>
  </si>
  <si>
    <t>72"X15" CORR.WALL PIPE CUL.TEE</t>
  </si>
  <si>
    <t>72"X18" CORR.WALL PIPE CUL.TEE</t>
  </si>
  <si>
    <t>72"X24" CORR.WALL PIPE CUL.TEE</t>
  </si>
  <si>
    <t>INDENTATION RUMBLE STRIP-5'WID</t>
  </si>
  <si>
    <t>ASPH.PVMT.TXT-BRICK/BRNTSIENNA</t>
  </si>
  <si>
    <t>ASPH.PVMT.TXT-BRICK/TERRACOTTA</t>
  </si>
  <si>
    <t>ASPH.PVMT.TXT-BRICK/BRICK</t>
  </si>
  <si>
    <t>ASPH.PVMT.TXT-BRICK/BEDROCK</t>
  </si>
  <si>
    <t>ASPH.PVT.TXT-HERBON/BRNTSIENNA</t>
  </si>
  <si>
    <t>ASPH.PVMT.TXT-HERBON/TERRACOTT</t>
  </si>
  <si>
    <t>ASPH.PVMT.TXT-HERRBONE/BRICK</t>
  </si>
  <si>
    <t>ASPH.PVMT.TXT-HERBON/BEDROCK</t>
  </si>
  <si>
    <t>ASPH.PVMT.TXT-DGHERR/BRNTSIENN</t>
  </si>
  <si>
    <t>ASPH.PVMT.TXT-DGHERR/TERRACOTTA</t>
  </si>
  <si>
    <t>ASPH.PVMT.TXT-DGHERR/BRICK</t>
  </si>
  <si>
    <t>ASPH.PVMT.TXT-DGHERR/BEDROCK</t>
  </si>
  <si>
    <t>COLD MIX AC SURF CR (TYPE 1)</t>
  </si>
  <si>
    <t>ADD. LENGTH GUARDRAIL POST</t>
  </si>
  <si>
    <t>DO NOT USE THIS ITEM</t>
  </si>
  <si>
    <t>REM&amp;DISP.OF GREAT/QUADGUARD</t>
  </si>
  <si>
    <t>WIDE BULLNOSE MED.BARR.TERM.</t>
  </si>
  <si>
    <t>CAT FOR SHOULDER BARR.TERM.</t>
  </si>
  <si>
    <t>END TREATMENT TYPE IA-1</t>
  </si>
  <si>
    <t>END TREAT.T-IA-2(UNIDIRECTION)</t>
  </si>
  <si>
    <t>END TREAT.T-IA-2(BIDIRECTION)</t>
  </si>
  <si>
    <t>END TREATMENT TYPE IA-3</t>
  </si>
  <si>
    <t>RESET END TREAT.T-IA-2(BIDIR)</t>
  </si>
  <si>
    <t>30"X15"COR.STL.PIPE TEE-0.079"</t>
  </si>
  <si>
    <t>30"X18"COR.STL.PIPE TEE-0.079"</t>
  </si>
  <si>
    <t>30"X24"COR.STL.PIPE TEE-0.079"</t>
  </si>
  <si>
    <t>30"X30"COR.STL.PIPE TEE-0.079"</t>
  </si>
  <si>
    <t>36"X15"COR.STL.PIPE TEE-0.079"</t>
  </si>
  <si>
    <t>36"X18"COR.STL.PIPE TEE-0.079"</t>
  </si>
  <si>
    <t>36"X24"COR.STL.PIPE TEE-0.079"</t>
  </si>
  <si>
    <t>EMULS.COAL-TAR PITCH PVT.SEAL.</t>
  </si>
  <si>
    <t>COLD PAVING EMULSION</t>
  </si>
  <si>
    <t>MICROSURFACING AGGRS.-TYPE II</t>
  </si>
  <si>
    <t>MICROSURFACING AGGRS.-TYPE III</t>
  </si>
  <si>
    <t>MICROSURF.AGGRS.-TYPE III-RUT.</t>
  </si>
  <si>
    <t>REM.OH SGN.(____)STRC.(_____)</t>
  </si>
  <si>
    <t>STR.HEADWAL/18"CIR.PIPE-1 LINE</t>
  </si>
  <si>
    <t>3.0"SCH80 PVC COND.90DEG.BEND</t>
  </si>
  <si>
    <t>4.0"SCH80 PVC COND.90DEG.BEND</t>
  </si>
  <si>
    <t>27'STL.POLE W/90D.ARMS-58'X60</t>
  </si>
  <si>
    <t>27'STL.POLE W/90D.ARMS-60'X60</t>
  </si>
  <si>
    <t>4'BRK.-AWAY ALUM.PEDESTAL POLE</t>
  </si>
  <si>
    <t>8'BRK.-AWAY ALUM.PEDESTAL POLE</t>
  </si>
  <si>
    <t>42"X18"COR.STL.PIPE WYE-0.079"</t>
  </si>
  <si>
    <t>42"X30"COR.STL.PIPE TEE-0.079"</t>
  </si>
  <si>
    <t>42"X36"COR.STL.PIPE TEE-0.079"</t>
  </si>
  <si>
    <t>42"X42"COR.STL.PIPE TEE-0.079"</t>
  </si>
  <si>
    <t>48"X15"COR.STL.PIPE TEE-0.079"</t>
  </si>
  <si>
    <t>48"X18"COR.STL.PIPE TEE-0.079"</t>
  </si>
  <si>
    <t>48"X24"COR.STL.PIPE TEE-0.079"</t>
  </si>
  <si>
    <t>48"X30"COR.STL.PIPE TEE-0.079"</t>
  </si>
  <si>
    <t>48"X36"COR.STL.PIPE TEE-0.079"</t>
  </si>
  <si>
    <t>48"X42"COR.STL.PIPE TEE-0.079"</t>
  </si>
  <si>
    <t>48"X48"COR.STL.PIPE TEE-0.079"</t>
  </si>
  <si>
    <t>15"X15"COR.STL.PIPE WYE-0.079"</t>
  </si>
  <si>
    <t>18"X15"COR.STL.PIPE WYE-0.079"</t>
  </si>
  <si>
    <t>18"X18"COR.STL.PIPE WYE-0.079"</t>
  </si>
  <si>
    <t>24"X15"COR.STL.PIPE WYE-0.079"</t>
  </si>
  <si>
    <t>24"X18"COR.STL.PIPE WYE-0.079"</t>
  </si>
  <si>
    <t>27'STL.POLE W/90D.ARMS-50'X60</t>
  </si>
  <si>
    <t>27'STL.POLE W/90D.ARMS-52'X52</t>
  </si>
  <si>
    <t>27'STL.POLE W/90D.ARMS-52'X60</t>
  </si>
  <si>
    <t>27'STL.POLE W/90D.ARMS-54'X54</t>
  </si>
  <si>
    <t>27'STL.POLE W/90D.ARMS-56'X56</t>
  </si>
  <si>
    <t>27'STL.POLE W/90D.ARMS-56'X60</t>
  </si>
  <si>
    <t>27'STL.POLE W/90D.ARMS-58'X58</t>
  </si>
  <si>
    <t>4'WIDE-FARM FENCE GATE (48"HT)</t>
  </si>
  <si>
    <t>4'WIDE-FARM FENCE GATE (60"HT)</t>
  </si>
  <si>
    <t>4'WIDE-FARM FENCE GATE (72"HT)</t>
  </si>
  <si>
    <t>12'WIDE-FARM FENCE GATE (48"H)</t>
  </si>
  <si>
    <t>12'WIDE-FARM FENCE GATE (60"H)</t>
  </si>
  <si>
    <t>12'WIDE-FARM FENCE GATE (72"H)</t>
  </si>
  <si>
    <t>2"GALV.STL.TUBE GATE - 4'WIDE</t>
  </si>
  <si>
    <t>2"GALV.STL.TUBE GATE - 6'WIDE</t>
  </si>
  <si>
    <t>2"GALV.STL.TUBE GATE - 8'WIDE</t>
  </si>
  <si>
    <t>2"GALV.STL.TUBE GATE -10'WIDE</t>
  </si>
  <si>
    <t>2"GALV.STL.TUBE GATE -12'WIDE</t>
  </si>
  <si>
    <t>2"GALV.STL.TUBE GATE -14'WIDE</t>
  </si>
  <si>
    <t>2"GALV.STL.TUBE GATE -16'WIDE</t>
  </si>
  <si>
    <t>2"GALV.STL.TUBE GATE -18'WIDE</t>
  </si>
  <si>
    <t>5-PANEL GALV.STL.GATE - 4'WIDE</t>
  </si>
  <si>
    <t>5-PANEL GALV.STL.GATE - 6'WIDE</t>
  </si>
  <si>
    <t>6.0" SCHEDULE 80 PVC CONDUIT - 90 DEGREE BEND</t>
  </si>
  <si>
    <t>1" SCHEDULE 40  HDPE CONDUIT</t>
  </si>
  <si>
    <t>2" SCHEDULE 40  HDPE CONDUIT</t>
  </si>
  <si>
    <t>3" SCHEDULE 40  HDPE CONDUIT</t>
  </si>
  <si>
    <t>4" SCHEDULE 40  HDPE CONDUIT</t>
  </si>
  <si>
    <t>1" SCHEDULE 40  HDPE CONDUIT (TRENCHLESS)</t>
  </si>
  <si>
    <t>2" SCHEDULE 40  HDPE CONDUIT (TRENCHLESS)</t>
  </si>
  <si>
    <t>42" CORR. STEEL PIPE CUL. FLARED END SECTION (0.138")</t>
  </si>
  <si>
    <t>48" CORR. STEEL PIPE CUL. FLARED END SECTION (0.138")</t>
  </si>
  <si>
    <t>54" CORR. STEEL PIPE CUL. FLARED END SECTION (0.138")</t>
  </si>
  <si>
    <t>60" CORR. STEEL PIPE CUL. FLARED END SECTION (0.138")</t>
  </si>
  <si>
    <t>72" CORR. STEEL PIPE CUL. FLARED END SECTION (0.138")</t>
  </si>
  <si>
    <t>84" CORR. STEEL PIPE CUL. FLARED END SECTION (0.138")</t>
  </si>
  <si>
    <t>96" CORR. STEEL PIPE CUL. FLARED END SECTION (0.138")</t>
  </si>
  <si>
    <t>15"X15" CORR. STEEL PIPE CULV. TEE (0.168")</t>
  </si>
  <si>
    <t>18"X15" CORR. STEEL PIPE CULV. TEE (0.168")</t>
  </si>
  <si>
    <t>PYRACANTHA (VICTORY)10GAL.</t>
  </si>
  <si>
    <t>DAFFODIL "FEBRUARY GOLD"-BULB</t>
  </si>
  <si>
    <t>DAFFODIL "FEBRUARY SILVER"BULB</t>
  </si>
  <si>
    <t>PYRAC. "FORM. FIRETHORN" 3 GAL</t>
  </si>
  <si>
    <t>ZELCOVA(GREENVASE)2.5-3"C-B&amp;B</t>
  </si>
  <si>
    <t>COTONEASTER</t>
  </si>
  <si>
    <t>WEIG. FL. "BRISTOL RUBY" 3 GAL</t>
  </si>
  <si>
    <t>EMILY BRUNER HOLLY-5 GAL.</t>
  </si>
  <si>
    <t>WINTERBERRY  5' - 7' BB</t>
  </si>
  <si>
    <t>LIGUSTRUM LUCIDIUM 8-10' HT.</t>
  </si>
  <si>
    <t>LOROPETALUM-30-36"HT-NO.3</t>
  </si>
  <si>
    <t>RICHARD WALLACE CANNA 1 GAL.</t>
  </si>
  <si>
    <t>DEUTZIA GRACILIS 3 GAL</t>
  </si>
  <si>
    <t>MAIDEN GRASS "FLAMINGO" 3 GAL.</t>
  </si>
  <si>
    <t>DWARF LANTANA-1'HT,#1 CONT.</t>
  </si>
  <si>
    <t>SWEETGRASS 2 1/4" POTS</t>
  </si>
  <si>
    <t>MAIDEN GRASS 3 GAL</t>
  </si>
  <si>
    <t>DWARF FOUNTAIN GRASS</t>
  </si>
  <si>
    <t>MIN.SAMP.STAT.(NO ELECT.SER.)</t>
  </si>
  <si>
    <t>SAMPLING-STATION W/CABINET</t>
  </si>
  <si>
    <t>DETECT.AMP/HARN.1CH.W/DEL/EXT</t>
  </si>
  <si>
    <t>DETECT.AMP/HARN.2CH.W/DEL/EXT</t>
  </si>
  <si>
    <t>DETECT.AMP/HARN.4CH.W/DEL/EXT</t>
  </si>
  <si>
    <t>ELECTRICAL COMMUNICATIONS CABLE - OVERHEAD - 12 PAIR</t>
  </si>
  <si>
    <t>ELECTRICAL COMMUNICATIONS CABLE - OVERHEAD - 18 PAIR</t>
  </si>
  <si>
    <t>ELECTRICAL COMMUNICATIONS CABLE - OVERHEAD - 25 PAIR</t>
  </si>
  <si>
    <t>ELECTRICAL COMMUNICATIONS CABLE - OVERHEAD - 50 PAIR</t>
  </si>
  <si>
    <t>ELECTRICAL COMMUNICATIONS CABLE - UNDERGROUND - 6 PAIR</t>
  </si>
  <si>
    <t>ELECTRICAL COMMUNICATIONS CABLE - UNDERGROUND - 12 PAIR</t>
  </si>
  <si>
    <t>ELECTRICAL COMMUNICATIONS CABLE - UNDERGROUND - 18 PAIR</t>
  </si>
  <si>
    <t>ELECTRICAL COMMUNICATIONS CABLE - UNDERGROUND - 25 PAIR</t>
  </si>
  <si>
    <t>ELECTRICAL COMMUNICATIONS CABLE - UNDERGROUND - 50 PAIR</t>
  </si>
  <si>
    <t>144 SMFO ARMORED CABLE - BACKBONE</t>
  </si>
  <si>
    <t>FIBER OPTIC INTERCONNECT CENTER</t>
  </si>
  <si>
    <t>EMERGENCY CABLE REPLACEMENT/96 SMFO ARMORED CABLE-BCKBONE</t>
  </si>
  <si>
    <t>EMERGENCY CABLE REPLACEMENT/72 SMFO ARMORED CABLE</t>
  </si>
  <si>
    <t>EMERGENCY CABLE REPLACEMENT/6 SMFO ARMORED CABLE</t>
  </si>
  <si>
    <t>144 SMFO LOOSE TUBE - BACKBONE</t>
  </si>
  <si>
    <t>96 SMFO LOOSE TUBE - BACKBONE</t>
  </si>
  <si>
    <t>72 SMFO LOOSE TUBE - BACKBONE</t>
  </si>
  <si>
    <t>FIBER OPTIC TRANSCEIVER (SMFO)</t>
  </si>
  <si>
    <t>FIBER OPTIC REPEATER/AMPLIFIER</t>
  </si>
  <si>
    <t>FIBER OPTIC REPAIR SPLICE OH/UG</t>
  </si>
  <si>
    <t>SPREADSPECTRUM RADIO HUB ASSEMBLY (LOCAL)</t>
  </si>
  <si>
    <t>SPREADSPECTRUM RADIO HUB ASSEMBLY (MASTER)</t>
  </si>
  <si>
    <t>SPREADSPECTRUM RADIO REPEARTER ASSEMBLY</t>
  </si>
  <si>
    <t>RIP-RAP (CLASS C)</t>
  </si>
  <si>
    <t>RIP-RAP (CLASS D)</t>
  </si>
  <si>
    <t>S.LT.SD.40'HT.AL.8'ARM-STR.MT.</t>
  </si>
  <si>
    <t>S.LT.SD.45'HT.AL.4'ARM-STR.MT.</t>
  </si>
  <si>
    <t>S.LT.SD.45'HT.AL.6'ARM-STR.MT.</t>
  </si>
  <si>
    <t>S.LT.SD.45'HT.AL.8'ARM-STR.MT.</t>
  </si>
  <si>
    <t>S.LT.SD.50'HT.AL.4'ARM-STR.MT.</t>
  </si>
  <si>
    <t>S.LT.SD.50'HT.AL.6'ARM-STR.MT.</t>
  </si>
  <si>
    <t>Bor. Exc.</t>
  </si>
  <si>
    <t>RDWY.</t>
  </si>
  <si>
    <t>PERMEABLE APSH.BASE CR. T-PB57</t>
  </si>
  <si>
    <t>PERMEABLE APSH.BASE CR.T-PB789</t>
  </si>
  <si>
    <t>PRIME COAT</t>
  </si>
  <si>
    <t>LIQUID ASPHALT BINDER PG64-22</t>
  </si>
  <si>
    <t>LIQUID ASPHALT BINDER PG76-22</t>
  </si>
  <si>
    <t>STEEL-BACK TIMBER GR BR. CONN.</t>
  </si>
  <si>
    <t>ST.-BACK.TIMBR GR TERM.T-FAT30</t>
  </si>
  <si>
    <t>STEEL-BACKED TIMBER GR CONN.</t>
  </si>
  <si>
    <t>ROADSIDE CABLE BARRIER</t>
  </si>
  <si>
    <t>MEDIAN CABLE BARRIER</t>
  </si>
  <si>
    <t>RESET MEDIAN CABLE BARRIER</t>
  </si>
  <si>
    <t>SLOPE PROTECTION-SPECIAL</t>
  </si>
  <si>
    <t>GEOTEX/EROS.CONT(CLASS1)TYPE A</t>
  </si>
  <si>
    <t>GEOTEX/EROS.CONT(CLASS1)TYPE B</t>
  </si>
  <si>
    <t>GEOTEX/EROS.CONT(CLASS1)TYPE C</t>
  </si>
  <si>
    <t>GEOTEX/EROS.CONT(CLASS1)TYPE D</t>
  </si>
  <si>
    <t>AGGR.FOR FABRIC PROT.(AGG#5)</t>
  </si>
  <si>
    <t>GEOTEX/EROS.CONT(CLASS2)TYPE C</t>
  </si>
  <si>
    <t>GEOTEX/EROS.CONT(CLASS2)TYPE D</t>
  </si>
  <si>
    <t>STEEL BEAM GUARDRAIL</t>
  </si>
  <si>
    <t>ADJUSTABLE HT.S.B.GR-INITIAL</t>
  </si>
  <si>
    <t>ADJUSTABLE HT.S.B.GR-2"ADJUST.</t>
  </si>
  <si>
    <t>ADJUSTABLE HT.SB.GR-FINAL ADJ.</t>
  </si>
  <si>
    <t>REMOVAL OF EXIST. GUARDRAIL</t>
  </si>
  <si>
    <t>GUARDRAIL POST</t>
  </si>
  <si>
    <t>PRE-AUGER FOR GUARDRAIL POST</t>
  </si>
  <si>
    <t>STL.BM.GR(WEATHERING STEEL)</t>
  </si>
  <si>
    <t>STEEL BEAM GUARDRAIL-DBL.LAYER</t>
  </si>
  <si>
    <t>STEEL BEAM GUARDRAIL (THRIE)</t>
  </si>
  <si>
    <t>GR(THRIE)(WEATHERING STEEL)</t>
  </si>
  <si>
    <t>STL. BM. G.RAIL(THRI-DBLLAYER)</t>
  </si>
  <si>
    <t>CRITICAL OFFSET G.R.THRIE-1WAY</t>
  </si>
  <si>
    <t>CRITICAL OFFSET G.R.THRIE-2WAY</t>
  </si>
  <si>
    <t>STL. BEAM GUARDRAIL BRDG.RAIL</t>
  </si>
  <si>
    <t>BOX BEAM MEDIAN BARRIER</t>
  </si>
  <si>
    <t>S.B.MEDIAN BARRIER W/1RUB RAIL</t>
  </si>
  <si>
    <t>WILDFLOWER PLANTING</t>
  </si>
  <si>
    <t>WASTE TIRE MULCH(1.5")</t>
  </si>
  <si>
    <t>TREE RING WASTE TIRE MAT(1")</t>
  </si>
  <si>
    <t>WASTE TIRE MAT(2.5")</t>
  </si>
  <si>
    <t>DOUBLE-SHREDDED HARDWOOD MULCH</t>
  </si>
  <si>
    <t>MAINT.OF EX. PLANTINGS</t>
  </si>
  <si>
    <t>COTTONWOOD (4-6'HT.)BARE ROOT</t>
  </si>
  <si>
    <t>SYCAMORE (4-6'HT.)BARE ROOT</t>
  </si>
  <si>
    <t>BLACK WILLOW (4-6'HT)BARE ROOT</t>
  </si>
  <si>
    <t>BOX ELDER (4-6'HT.)BARE ROOT</t>
  </si>
  <si>
    <t>RED MAPLE (4-6'HT.)BARE ROOT</t>
  </si>
  <si>
    <t>RED MAPLE - SEEDLING</t>
  </si>
  <si>
    <t>RED MAPLE 2-2.5"CAL,B&amp;BOR30"WB</t>
  </si>
  <si>
    <t>SWEET GUM (4-6'HT.)BARE ROOT</t>
  </si>
  <si>
    <t>TULIP POPLAR (4-6'HT)BARE ROOT</t>
  </si>
  <si>
    <t>TULIP POPLAR(12-14'H)30"RTBALL</t>
  </si>
  <si>
    <t>SOUTHERN SUGAR MAPLE-2.5-3"CAL</t>
  </si>
  <si>
    <t>CHINESE ELM 'DRAKE'-2.5-3"CAL</t>
  </si>
  <si>
    <t>CHINESE ELM 'DRAKE'-2-2.5"CAL</t>
  </si>
  <si>
    <t>STEEL-BACKED TIMBER GR(T-A)</t>
  </si>
  <si>
    <t>FERTILIZER (15-0-15</t>
  </si>
  <si>
    <t>FERTILIZER (15-15-15)</t>
  </si>
  <si>
    <t>LIME</t>
  </si>
  <si>
    <t>NITROGEN</t>
  </si>
  <si>
    <t>MOWING</t>
  </si>
  <si>
    <t>LANDSCAPING</t>
  </si>
  <si>
    <t>ARBORIST</t>
  </si>
  <si>
    <t>LANDSCAPE PLANTS</t>
  </si>
  <si>
    <t>BEDDING PLANT PLANTING</t>
  </si>
  <si>
    <t>PERENNIALS BED</t>
  </si>
  <si>
    <t>ANNUALS BED</t>
  </si>
  <si>
    <t>RESET CHAIN-LINK FENCE</t>
  </si>
  <si>
    <t>MOVING ITEMS</t>
  </si>
  <si>
    <t>MOVING ITEM NO.</t>
  </si>
  <si>
    <t>ADJUST WATER SERVICE LINE</t>
  </si>
  <si>
    <t>RIGHT OF WAY SURVEY</t>
  </si>
  <si>
    <t>RIGHT OF WAY REPORT</t>
  </si>
  <si>
    <t>RIGHT OF WAY MARKER(REIN.CONC)</t>
  </si>
  <si>
    <t>PROPERTY CORNER MONUMENT</t>
  </si>
  <si>
    <t>RESET RIGHT OF WAY MARKER</t>
  </si>
  <si>
    <t>PERMANENT VEGETATION</t>
  </si>
  <si>
    <t>SCARIFY SHOULDERS(6'WIDE)</t>
  </si>
  <si>
    <t>SEEDING (MULCHED)</t>
  </si>
  <si>
    <t>SEEDING (UNMULCHED)</t>
  </si>
  <si>
    <t>SEEDING-TURFTALL FESCUE(UNMUL)</t>
  </si>
  <si>
    <t>SEEDING-TALL FESCUE-(MULCHED)</t>
  </si>
  <si>
    <t>SEEDING - BERMUDA (UNMULCHED)</t>
  </si>
  <si>
    <t>SEEDING - CENTIPEDE(UNMULCHED)</t>
  </si>
  <si>
    <t>SEEDING - CENTIPEDE(MULCHED)</t>
  </si>
  <si>
    <t>SEEDING-GRASS SEED MIX-UNMULCH</t>
  </si>
  <si>
    <t>SEEDING-CRIMSON CLOVER</t>
  </si>
  <si>
    <t>SEEDING-WEEPING LOVEGRASS</t>
  </si>
  <si>
    <t>SEEDING - LEHMAN UPRIGHT LOVEGRASS</t>
  </si>
  <si>
    <t>SEEDING-WILDFLOWER PLANTING</t>
  </si>
  <si>
    <t>INTERSEEDING</t>
  </si>
  <si>
    <t>TEMPORARY SEEDING</t>
  </si>
  <si>
    <t>TEMPORARY VEGETATION</t>
  </si>
  <si>
    <t>FERTILIZER (10-10-10)</t>
  </si>
  <si>
    <t>FERTILIZER (8-8-8)</t>
  </si>
  <si>
    <t>FERTILIZER (16-4-8)</t>
  </si>
  <si>
    <t>18"X18"COR.STL.PIPE TEE-0.168"</t>
  </si>
  <si>
    <t>24"X15"COR.STL.PIPE TEE-0.168"</t>
  </si>
  <si>
    <t>24"X18"COR.STL.PIPE TEE-0.168"</t>
  </si>
  <si>
    <t>24"X24"COR.STL.PIPE TEE-0.168"</t>
  </si>
  <si>
    <t>30"X15"COR.STL.PIPE TEE-0.168"</t>
  </si>
  <si>
    <t>30"X18"COR.STL.PIPE TEE-0.168"</t>
  </si>
  <si>
    <t>30"X24"COR.STL.PIPE TEE-0.168"</t>
  </si>
  <si>
    <t>30"X30"COR.STL.PIPE TEE-0.168"</t>
  </si>
  <si>
    <t>36"X15"COR.STL.PIPE TEE-0.168"</t>
  </si>
  <si>
    <t>36"X18"COR.STL.PIPE TEE-0.168"</t>
  </si>
  <si>
    <t>36"X24"COR.STL.PIPE TEE-0.168"</t>
  </si>
  <si>
    <t>36"X30"COR.STL.PIPE TEE-0.168"</t>
  </si>
  <si>
    <t>36"X36"COR.STL.PIPE TEE-0.168"</t>
  </si>
  <si>
    <t>42"X15"COR.STL.PIPE TEE-0.168"</t>
  </si>
  <si>
    <t>RAZZLEBERRI LOROP-30-36"HT</t>
  </si>
  <si>
    <t>FORSYTHIA OVATA 3 GAL.</t>
  </si>
  <si>
    <t>ROSA RUGOSA 3 GAL.</t>
  </si>
  <si>
    <t>FOUNTAIN GRASS-36"HT-NO.3</t>
  </si>
  <si>
    <t>INDIA HAWTHORN-18-24'HT</t>
  </si>
  <si>
    <t>INDIA HAWTHRN-18"SPR-18"H-3GAL</t>
  </si>
  <si>
    <t>PRIMROSE JASMINE 24"HT(3GAL)</t>
  </si>
  <si>
    <t>SGL.LT.STD.25'HT.AL.POLE-10'TRUSS AL.BRACKET ARM-STRUC.MT.</t>
  </si>
  <si>
    <t>CRAPE MYRTLE(NATCHEZ)8-10',#20</t>
  </si>
  <si>
    <t>CRAPE MYRT(NATCHEZ)10-12',45GA</t>
  </si>
  <si>
    <t>CRAPE MYRTLE(VARIETIES)12-14'H</t>
  </si>
  <si>
    <t>CRAPE MYRTLE(POTOMAC)10'-12'HT</t>
  </si>
  <si>
    <t>CRAPE MYRTLE "NATCHEZ" 20 GAL</t>
  </si>
  <si>
    <t>BILOXI CREPE MYRTLE</t>
  </si>
  <si>
    <t>SOUTHERN MAGNOLIA 7'-8</t>
  </si>
  <si>
    <t>LITTLE GEM S.MAGNOLIA-7-8',B&amp;B</t>
  </si>
  <si>
    <t>FRASER PHOTINIA 5'-6</t>
  </si>
  <si>
    <t>FRASER PHOTINIA 8-10'B&amp;B,30"WB</t>
  </si>
  <si>
    <t>R.C. PIPE(CL.3)INCR.-48"TO 60"</t>
  </si>
  <si>
    <t>R.C. PIPE(CL.3)INCR.-48"TO 72"</t>
  </si>
  <si>
    <t>R.C. PIPE(CL.3)INCR.-54"TO 60"</t>
  </si>
  <si>
    <t>R.C. PIPE(CL.3)INCR.-54"TO 72"</t>
  </si>
  <si>
    <t>R.C. PIPE(CL.3)INCR.-54"TO 78"</t>
  </si>
  <si>
    <t>R.C. PIPE(CL.3)INCR.-54"TO 84"</t>
  </si>
  <si>
    <t>R.C. PIPE(CL.3)INCR.-60"TO 72"</t>
  </si>
  <si>
    <t>R.C. PIPE(CL.3)INCR.-60"TO 84"</t>
  </si>
  <si>
    <t>12" R.C. BEV. END SECTN-CL 3</t>
  </si>
  <si>
    <t>15" R.C. BEV. END SECTN-CL 3</t>
  </si>
  <si>
    <t>D.LT.SD.40'AL.12'TR.ARM-STR.MT</t>
  </si>
  <si>
    <t>D.LT.SD.40'AL.15'TR.ARM-STR.MT</t>
  </si>
  <si>
    <t>D.LT.SD.45'AL.4'TR.ARM-STR.MT.</t>
  </si>
  <si>
    <t>D.LT.SD.45'AL.6'TR.ARM-STR.MT.</t>
  </si>
  <si>
    <t>D.LT.SD.45'AL.8'TR.ARM-STR.MT.</t>
  </si>
  <si>
    <t>D.LT.SD.45'AL.10'TR.ARM-STR.MT</t>
  </si>
  <si>
    <t>D.LT.SD.45'AL.12'TR.ARM-STR.MT</t>
  </si>
  <si>
    <t>D.LT.SD.45'AL.15'TR.ARM-STR.MT</t>
  </si>
  <si>
    <t>LRG.SCR.VIDEO MON./CLSD. SYS.</t>
  </si>
  <si>
    <t>ON-ST.MAST.MICROPRO./CLSD.SYS.</t>
  </si>
  <si>
    <t>170CNTRL.W/332A MODF.CAB.BASE</t>
  </si>
  <si>
    <t>332A ITS MODF.CAB.-BASE MTD.</t>
  </si>
  <si>
    <t>D.LT.SD.40'AL.6'TR.ARM-STR.MT.</t>
  </si>
  <si>
    <t>D.LT.SD.40'AL.8'TR.ARM-STR.MT.</t>
  </si>
  <si>
    <t>D.LT.SD.40'AL.10'TR.ARM-STR.MT</t>
  </si>
  <si>
    <t>EROSION CONTROL NO. 7</t>
  </si>
  <si>
    <t>EROSION CONTROL NO. 8</t>
  </si>
  <si>
    <t>EROSION CONTROL NO. 9</t>
  </si>
  <si>
    <t>FIBER ROVING</t>
  </si>
  <si>
    <t>BONDED FIBER MATRIX(BFM)</t>
  </si>
  <si>
    <t>FLEX. GROWTH MATRIX(FGM)</t>
  </si>
  <si>
    <t>EASTARN WHITE PINE-7-8 'HT</t>
  </si>
  <si>
    <t>JAPANESE BLACK PINE-5-6'HT</t>
  </si>
  <si>
    <t>LOBLOLLY PINE 3'-4</t>
  </si>
  <si>
    <t>IMPROVED LOBLOLLY PINE 4'-5</t>
  </si>
  <si>
    <t>BRADFORD PEAR 8'-10'@1"-1.25"C</t>
  </si>
  <si>
    <t>BRADFORD PEAR 8'-10'@1.5"-2"C</t>
  </si>
  <si>
    <t>BRADFORD PEAR 10'-12'@2"-2.5"C</t>
  </si>
  <si>
    <t>SAWTOOTH OAK 2"-2.5"CAL</t>
  </si>
  <si>
    <t>SAWTOOTH OAK 2.5"-3.0"CAL</t>
  </si>
  <si>
    <t>WILLOW OAK8'-10'HT @1"-1.25"C</t>
  </si>
  <si>
    <t>WILLOW OAK 2"-2.5"CAL</t>
  </si>
  <si>
    <t>WILLOW OAK 2.5"-3"CAL</t>
  </si>
  <si>
    <t>WILLOW OAK - SEEDLING</t>
  </si>
  <si>
    <t>LAUREL OAK18"HT3/8"D@ROOTCOLLR</t>
  </si>
  <si>
    <t>LAUREL OAK - SEEDLING</t>
  </si>
  <si>
    <t>LAUREL OAK - 4" CALIPER</t>
  </si>
  <si>
    <t>OVERCUP OAK18"H3/8"D@ROOTCOLLR</t>
  </si>
  <si>
    <t>WATER OAK - SEEDLING</t>
  </si>
  <si>
    <t>54" COR. STEEL PIPE CULV. 30 DEG BEND (0.168")</t>
  </si>
  <si>
    <t>54" COR. STEEL PIPE CULV. 45 DEG BEND (0.168")</t>
  </si>
  <si>
    <t>54" COR. STEEL PIPE CULV. 90 DEG BEND (0.168")</t>
  </si>
  <si>
    <t>60" COR. STEEL PIPE CULV. 30 DEG BEND (0.168")</t>
  </si>
  <si>
    <t>48"CR.STL.PIPE 45 DEG 0.138"</t>
  </si>
  <si>
    <t>48"CR.STL.PIPE 90 DEG 0.138"</t>
  </si>
  <si>
    <t>54"CR.STL.PIPE 30 DEG 0.138"</t>
  </si>
  <si>
    <t>54"CR.STL.PIPE 45 DEG 0.138"</t>
  </si>
  <si>
    <t>54"CR.STL.PIPE 90 DEG 0.138"</t>
  </si>
  <si>
    <t>60"CR.STL.PIPE 30 DEG 0.138"</t>
  </si>
  <si>
    <t>60"CR.STL.PIPE 45 DEG 0.138"</t>
  </si>
  <si>
    <t>60"CR.STL.PIPE 90 DEG 0.138"</t>
  </si>
  <si>
    <t>72"CR.STL.PIPE 30 DEG 0.138"</t>
  </si>
  <si>
    <t>72"CR.STL.PIPE 45 DEG 0.138"</t>
  </si>
  <si>
    <t>72"CR.STL.PIPE 90 DEG 0.138"</t>
  </si>
  <si>
    <t>CR.PIPE CULV.12"TO15"DIA-0.138</t>
  </si>
  <si>
    <t>CR.PIPE CULV.15"TO18"DIA-0.138</t>
  </si>
  <si>
    <t>CR.PIPE CULV.18"TO24"DIA-0.138</t>
  </si>
  <si>
    <t>CR.PIPE CULV.24"TO30"DIA-0.138</t>
  </si>
  <si>
    <t>CR.PIPE CULV.30"TO36"DIA-0.138</t>
  </si>
  <si>
    <t>12"CR.STL.PIPE BEV.END-0.138"</t>
  </si>
  <si>
    <t>15"CR.STL.PIPE BEV.END-0.138"</t>
  </si>
  <si>
    <t>18"CR.STL.PIPE BEV.END-0.138"</t>
  </si>
  <si>
    <t>FLOAT.TURB.BAR.LT.DUTY-14'DEEP</t>
  </si>
  <si>
    <t>FLOAT.TURB.BAR.LT.DUTY-15'DEEP</t>
  </si>
  <si>
    <t>FLOAT.TURB.BARRIER MEDIUM DUTY</t>
  </si>
  <si>
    <t>FLOAT.TURB.BAR.MED.DUTY-5'DEEP</t>
  </si>
  <si>
    <t>FLOAT.TURB.BAR.MEDDUTY-23'DEEP</t>
  </si>
  <si>
    <t>FLOAT.TURB.BARRIER HEAVY DUTY</t>
  </si>
  <si>
    <t>FLOAT.TURB.BAR.HVYDUTY(5'DEEP)</t>
  </si>
  <si>
    <t>FLOAT.TURB.BAR.HVYDUTY(8'DEEP)</t>
  </si>
  <si>
    <t>FLOAT.TURB.BAR.HVYDUTY-23'DEEP</t>
  </si>
  <si>
    <t>SILT BASINS</t>
  </si>
  <si>
    <t>SEDIMENT REM.FRM.BODY OF WATER</t>
  </si>
  <si>
    <t>SILT DITCHES</t>
  </si>
  <si>
    <t>TEMPORARY DIVERSION DIKE</t>
  </si>
  <si>
    <t>TEMP.DIVERSION DIKE WITH DITCH</t>
  </si>
  <si>
    <t>DITCH CHECK</t>
  </si>
  <si>
    <t>INLET STRUCTURE FILTER-TYPE B</t>
  </si>
  <si>
    <t>INLET STRUC.FLTR-TYPE E-CB T-1</t>
  </si>
  <si>
    <t>42"X30"COR.STL.PIPE TEE-0.168"</t>
  </si>
  <si>
    <t>42"X36"COR.STL.PIPE TEE-0.168"</t>
  </si>
  <si>
    <t>42"X42"COR.STL.PIPE TEE-0.168"</t>
  </si>
  <si>
    <t>48"X15"COR.STL.PIPE TEE-0.168"</t>
  </si>
  <si>
    <t>48"X18"COR.STL.PIPE TEE-0.168"</t>
  </si>
  <si>
    <t>48"X24"COR.STL.PIPE TEE-0.168"</t>
  </si>
  <si>
    <t>48"X30"COR.STL.PIPE TEE-0.168"</t>
  </si>
  <si>
    <t>48"X36"COR.STL.PIPE TEE-0.168"</t>
  </si>
  <si>
    <t>18"CR.STL.PIPE 30 DEG 0.109"</t>
  </si>
  <si>
    <t>18"CR.STL.PIPE 45 DEG 0.109"</t>
  </si>
  <si>
    <t>18"CR.STL.PIPE 90 DEG 0.109"</t>
  </si>
  <si>
    <t>24"CR.STL.PIPE 30 DEG 0.109"</t>
  </si>
  <si>
    <t>24"CR.STL.PIPE 45 DEG 0.109"</t>
  </si>
  <si>
    <t>24"CR.STL.PIPE 90 DEG 0.109"</t>
  </si>
  <si>
    <t>30"CR.STL.PIPE 30 DEG 0.109"</t>
  </si>
  <si>
    <t>PREF.INT.INLETFILTER SYS/CB-16</t>
  </si>
  <si>
    <t>PREF.INT.INLETFILTER SYS/CB-17</t>
  </si>
  <si>
    <t>PREF.INT.INLETFILTER SYS/CB-18</t>
  </si>
  <si>
    <t>PREF.INT.INLETFILTER/DI24"X24"</t>
  </si>
  <si>
    <t>PREF.INT.INLETFILTER/DI24"X36"</t>
  </si>
  <si>
    <t>PREF.INT.INLET FILTER SYS/MH</t>
  </si>
  <si>
    <t>SEDIMENT DAM RIPRAP</t>
  </si>
  <si>
    <t>48"X42"COR.STL.PIPE TEE-0.168"</t>
  </si>
  <si>
    <t>PLUMBAGO - 12"SPREAD - 1 GAL.</t>
  </si>
  <si>
    <t>PFITZER JUNIPER 5 GAL.</t>
  </si>
  <si>
    <t>DROOPING LEUCOTHOE 3 GAL.</t>
  </si>
  <si>
    <t>OTTO LUYKEN LAUREL -3 GAL.</t>
  </si>
  <si>
    <t>POROUS MAT.FOR ROOT PROTECTION</t>
  </si>
  <si>
    <t>TREE PROTECTION</t>
  </si>
  <si>
    <t>CAST IRON TREE GRATE-48"SQUARE</t>
  </si>
  <si>
    <t>DRAIN TILE OR PIPE, 4 INCHES</t>
  </si>
  <si>
    <t>DRAIN TILE OR PIPE, 6 INCHES</t>
  </si>
  <si>
    <t>DRAIN TILE OR PIPE, 8 INCHES</t>
  </si>
  <si>
    <t>DRAIN TILE OR PIPE,12 INCHES</t>
  </si>
  <si>
    <t>30"X18"COR.STL.PIPE WYE-0.168"</t>
  </si>
  <si>
    <t>30"X24"COR.STL.PIPE WYE-0.168"</t>
  </si>
  <si>
    <t>30"X30"COR.STL.PIPE WYE-0.168"</t>
  </si>
  <si>
    <t>36"X15"COR.STL.PIPE WYE-0.168"</t>
  </si>
  <si>
    <t>36"X18"COR.STL.PIPE WYE-0.168"</t>
  </si>
  <si>
    <t>36"X24"COR.STL.PIPE WYE-0.168"</t>
  </si>
  <si>
    <t>36"X30"COR.STL.PIPE WYE-0.168"</t>
  </si>
  <si>
    <t>36"X36"COR.STL.PIPE WYE-0.168"</t>
  </si>
  <si>
    <t>42"X15"COR.STL.PIPE WYE-0.168"</t>
  </si>
  <si>
    <t>42"X18"COR.STL.PIPE WYE-0.168"</t>
  </si>
  <si>
    <t>42"X24"COR.STL.PIPE WYE-0.168"</t>
  </si>
  <si>
    <t>42"X30"COR.STL.PIPE WYE-0.168"</t>
  </si>
  <si>
    <t>42"X36"COR.STL.PIPE WYE-0.168"</t>
  </si>
  <si>
    <t>42"X42"COR.STL.PIPE WYE-0.168"</t>
  </si>
  <si>
    <t>15"CR.STL.PIPE 30 DEG 0.168"</t>
  </si>
  <si>
    <t>15"CR.STL.PIPE 45 DEG 0.168"</t>
  </si>
  <si>
    <t>15"CR.STL.PIPE 90 DEG 0.168"</t>
  </si>
  <si>
    <t>18"CR.STL.PIPE 30 DEG 0.168"</t>
  </si>
  <si>
    <t>18"CR.STL.PIPE 45 DEG 0.168"</t>
  </si>
  <si>
    <t>18"CR.STL.PIPE 90 DEG 0.168"</t>
  </si>
  <si>
    <t>24"CR.STL.PIPE 30 DEG 0.168"</t>
  </si>
  <si>
    <t>24"CR.STL.PIPE 45 DEG 0.168"</t>
  </si>
  <si>
    <t>24"CR.STL.PIPE 90 DEG 0.168"</t>
  </si>
  <si>
    <t>30"CR.STL.PIPE 30 DEG 0.168"</t>
  </si>
  <si>
    <t>30"CR.STL.PIPE 45 DEG 0.168"</t>
  </si>
  <si>
    <t>30"CR.STL.PIPE 90 DEG 0.168"</t>
  </si>
  <si>
    <t>36"CR.STL.PIPE 30 DEG 0.168"</t>
  </si>
  <si>
    <t>36"CR.STL.PIPE 45 DEG 0.168"</t>
  </si>
  <si>
    <t>36"CR.STL.PIPE 90 DEG 0.168"</t>
  </si>
  <si>
    <t>42"CR.STL.PIPE 30 DEG 0.168"</t>
  </si>
  <si>
    <t>42"CR.STL.PIPE 45 DEG 0.168"</t>
  </si>
  <si>
    <t>42"CR.STL.PIPE 90 DEG 0.168"</t>
  </si>
  <si>
    <t>48"CR.STL.PIPE 30 DEG 0.168"</t>
  </si>
  <si>
    <t>48"CR.STL.PIPE 45 DEG 0.168"</t>
  </si>
  <si>
    <t>48"CR.STL.PIPE 90 DEG 0.168"</t>
  </si>
  <si>
    <t>DBL.LT.STD.25'HT.AL.POLE 15'TRUSS AL.BRACKET ARM-STRUC.MNT.</t>
  </si>
  <si>
    <t>DBL.LT.STD.30'HT.AL.POLE 4'TRUSS AL.BRACKET ARM-STRUC.MNT.</t>
  </si>
  <si>
    <t>DBL.LT.STD.30'HT.AL.POLE 6'TRUSS AL.BRACKET ARM-STRUC.MNT.</t>
  </si>
  <si>
    <t>DBL.LT.STD.30'HT.AL.POLE 8'TRUSS AL.BRACKET ARM-STRUC.MNT.</t>
  </si>
  <si>
    <t>DBL.LT.STD.30'HT.AL.POLE 10'TRUSS AL.BRACKET ARM-STRUC.MNT.</t>
  </si>
  <si>
    <t>15"EQUIVALENT REINFORCED CONCRETE ARCH PIPE(M 206)CLASS III</t>
  </si>
  <si>
    <t>18"EQUIVALENT REINFORCED CONCRETE ARCH PIPE(M 206)CLASS III</t>
  </si>
  <si>
    <t>21"EQUIVALENT REINFORCED CONCRETE ARCH PIPE(M 206)CLASS III</t>
  </si>
  <si>
    <t>24"EQUIVALENT REINFORCED CONCRETE ARCH PIPE(M 206)CLASS III</t>
  </si>
  <si>
    <t>30"EQUIVALENT REINFORCED CONCRETE ARCH PIPE(M 206)CLASS III</t>
  </si>
  <si>
    <t>72"CR.STL.PIPE FLAR.END-0.109"</t>
  </si>
  <si>
    <t>84"CR.STL.PIPE FLAR.END-0.109"</t>
  </si>
  <si>
    <t>96"CR.STL.PIPE FLAR.END-0.109"</t>
  </si>
  <si>
    <t>15"X15"COR.STL.PIPE TEE-0.138"</t>
  </si>
  <si>
    <t>18"X15"COR.STL.PIPE TEE-0.138"</t>
  </si>
  <si>
    <t>18"X18"COR.STL.PIPE TEE-0.138"</t>
  </si>
  <si>
    <t>24"X15"COR.STL.PIPE TEE-0.138"</t>
  </si>
  <si>
    <t>24"X18"COR.STL.PIPE TEE-0.138"</t>
  </si>
  <si>
    <t>24"X24"COR.STL.PIPE TEE-0.138"</t>
  </si>
  <si>
    <t>30"X15"COR.STL.PIPE TEE-0.138"</t>
  </si>
  <si>
    <t>30"X18"COR.STL.PIPE TEE-0.138"</t>
  </si>
  <si>
    <t>30"X24"COR.STL.PIPE TEE-0.138"</t>
  </si>
  <si>
    <t>30"X30"COR.STL.PIPE TEE-0.138"</t>
  </si>
  <si>
    <t>36"X15"COR.STL.PIPE TEE-0.138"</t>
  </si>
  <si>
    <t>36"X18"COR.STL.PIPE TEE-0.138"</t>
  </si>
  <si>
    <t>36"X24"COR.STL.PIPE TEE-0.138"</t>
  </si>
  <si>
    <t>36"X30"COR.STL.PIPE TEE-0.138"</t>
  </si>
  <si>
    <t>36"X36"COR.STL.PIPE TEE-0.138"</t>
  </si>
  <si>
    <t>CR.PIPE CULV.30"TO36"DIA-0.168</t>
  </si>
  <si>
    <t>12"CR.STL.PIPE BEV.END-0.168"</t>
  </si>
  <si>
    <t>15"CR.STL.PIPE BEV.END-0.168"</t>
  </si>
  <si>
    <t>18"CR.STL.PIPE BEV.END-0.168"</t>
  </si>
  <si>
    <t>24"CR.STL.PIPE BEV.END-0.168"</t>
  </si>
  <si>
    <t>30"CR.STL.PIPE BEV.END-0.168"</t>
  </si>
  <si>
    <t>36"CR.STL.PIPE BEV.END-0.168"</t>
  </si>
  <si>
    <t>42"CR.STL.PIPE BEV.END-0.168"</t>
  </si>
  <si>
    <t>48"CR.STL.PIPE BEV.END-0.168"</t>
  </si>
  <si>
    <t>54"CR.STL.PIPE BEV.END-0.168"</t>
  </si>
  <si>
    <t>36"CR.STL.PIPE BEV.END-0.109"</t>
  </si>
  <si>
    <t>42"CR.STL.PIPE BEV.END-0.109"</t>
  </si>
  <si>
    <t>48"CR.STL.PIPE BEV.END-0.109"</t>
  </si>
  <si>
    <t>54"CR.STL.PIPE BEV.END-0.109"</t>
  </si>
  <si>
    <t>60"CR.STL.PIPE BEV.END-0.109"</t>
  </si>
  <si>
    <t>72"CR.STL.PIPE BEV.END-0.109"</t>
  </si>
  <si>
    <t>84"CR.STL.PIPE BEV.END-0.109"</t>
  </si>
  <si>
    <t>48"X42"COR.STL.PIPE TEE-0.138"</t>
  </si>
  <si>
    <t>48"X48"COR.STL.PIPE TEE-0.138"</t>
  </si>
  <si>
    <t>15"X15"COR.STL.PIPE WYE-0.138"</t>
  </si>
  <si>
    <t>18"X15"COR.STL.PIPE WYE-0.138"</t>
  </si>
  <si>
    <t>18"X18"COR.STL.PIPE WYE-0.138"</t>
  </si>
  <si>
    <t>24"X15"COR.STL.PIPE WYE-0.138"</t>
  </si>
  <si>
    <t>30"X15"CR.AL/ALY. TEE - 0.060"</t>
  </si>
  <si>
    <t>30"X18"CR.AL/ALY. TEE - 0.060"</t>
  </si>
  <si>
    <t>AGGR.#5 FOR EROSION CONTROL</t>
  </si>
  <si>
    <t>STABILIZED CONSTR. ENTRANCE</t>
  </si>
  <si>
    <t>TEMP.FLEX.PIPE SLOPE DRAIN-8"</t>
  </si>
  <si>
    <t>TEMP.FLEX.PIPE SLOPE DRAIN-10"</t>
  </si>
  <si>
    <t>TEMP.FLEX.PIPE SLOPE DRAIN-12"</t>
  </si>
  <si>
    <t>TEMP.FLEX.PIPE SLOPE DRAIN-18"</t>
  </si>
  <si>
    <t>TEMP.FLEX.PIPE SLOPE DRAIN-24"</t>
  </si>
  <si>
    <t>TEMP.FLEX.PIPE SLOPE DRAIN-30"</t>
  </si>
  <si>
    <t>TEMP.FLEX.PERF.SLOPE DRAIN-8"</t>
  </si>
  <si>
    <t>TEMP.FLEX.PERF.SLOPE DRAIN-10"</t>
  </si>
  <si>
    <t>TEMP.FLEX.PERF.SLOPE DRAIN-12"</t>
  </si>
  <si>
    <t>10"X 6"CORR.PE PIPE TEE-TYPE C</t>
  </si>
  <si>
    <t>REM&amp;DISP.24"X18"SED.CNTRL.STR.</t>
  </si>
  <si>
    <t>REM&amp;DISP.30"X24"SED.CNTRL.STR.</t>
  </si>
  <si>
    <t>REM&amp;DISP.36"X30"SED.CNTRL.STR.</t>
  </si>
  <si>
    <t>REM&amp;DISP.42"X30"SED.CNTRL.STR.</t>
  </si>
  <si>
    <t>VACANT</t>
  </si>
  <si>
    <t>REM&amp;DISP.48"X36"SED.CNTRL.STR.</t>
  </si>
  <si>
    <t>REM&amp;DISP.54"X42"SED.CNTRL.STR.</t>
  </si>
  <si>
    <t>60"CR.STL.PIPE BEV.END-0.168"</t>
  </si>
  <si>
    <t>72"CR.STL.PIPE BEV.END-0.168"</t>
  </si>
  <si>
    <t>84"CR.STL.PIPE BEV.END-0.168"</t>
  </si>
  <si>
    <t>96"CR.STL.PIPE BEV.END-0.168"</t>
  </si>
  <si>
    <t>15"CR.STL.PIPE FLAR.END-0.168"</t>
  </si>
  <si>
    <t>18"CR.STL.PIPE FLAR.END-0.168"</t>
  </si>
  <si>
    <t>24"CR.STL.PIPE FLAR.END-0.168"</t>
  </si>
  <si>
    <t>30"CR.STL.PIPE FLAR.END-0.168"</t>
  </si>
  <si>
    <t>36"CR.STL.PIPE FLAR.END-0.168"</t>
  </si>
  <si>
    <t>42"CR.STL.PIPE FLAR.END-0.168"</t>
  </si>
  <si>
    <t>48"CR.STL.PIPE FLAR.END-0.168"</t>
  </si>
  <si>
    <t>54"CR.STL.PIPE FLAR.END-0.168"</t>
  </si>
  <si>
    <t>60"CR.STL.PIPE FLAR.END-0.168"</t>
  </si>
  <si>
    <t>48"AL.PIPE FLR.END SEC.-0.075"</t>
  </si>
  <si>
    <t>54"AL.PIPE FLR.END SEC.-0.075"</t>
  </si>
  <si>
    <t>60"AL.PIPE FLR.END SEC.-0.075"</t>
  </si>
  <si>
    <t>72"AL.PIPE FLR.END SEC.-0.075"</t>
  </si>
  <si>
    <t>84"AL.PIPE FLR.END SEC.-0.075"</t>
  </si>
  <si>
    <t>24"CR.STL.PIPE 30 DEG 0.138"</t>
  </si>
  <si>
    <t>24"CR.STL.PIPE 45 DEG 0.138"</t>
  </si>
  <si>
    <t>24"CR.STL.PIPE 90 DEG 0.138"</t>
  </si>
  <si>
    <t>30"CR.STL.PIPE 30 DEG 0.138"</t>
  </si>
  <si>
    <t>30"CR.STL.PIPE 45 DEG 0.138"</t>
  </si>
  <si>
    <t>30"CR.STL.PIPE 90 DEG 0.138"</t>
  </si>
  <si>
    <t>36"CR.STL.PIPE 30 DEG 0.138"</t>
  </si>
  <si>
    <t>36"CR.STL.PIPE 45 DEG 0.138"</t>
  </si>
  <si>
    <t>36"CR.STL.PIPE 90 DEG 0.138"</t>
  </si>
  <si>
    <t>42"CR.STL.PIPE 30 DEG 0.138"</t>
  </si>
  <si>
    <t>48"X48"CR.AL/ALY. TEE - 0.105"</t>
  </si>
  <si>
    <t>CONC./STRUC-CL.4000(ROADWAY)</t>
  </si>
  <si>
    <t>CON.FOR STRC-CL.4000 W/CA.NIT.</t>
  </si>
  <si>
    <t>CONC.FOR STRC.CL=4000(LT.WT)</t>
  </si>
  <si>
    <t>REPAIR OF TREND NO. 10</t>
  </si>
  <si>
    <t>REPAIR OF QUADTREND NO. 01</t>
  </si>
  <si>
    <t>REPAIR OF QUADTREND NO. 10</t>
  </si>
  <si>
    <t>REPAIR OF QUADGUARD NO. 01</t>
  </si>
  <si>
    <t>REPAIR OF QUADGUARD NO. 02</t>
  </si>
  <si>
    <t>48"X48"COR.STL.PIPE TEE-0.168"</t>
  </si>
  <si>
    <t>15"X15"COR.STL.PIPE WYE-0.168"</t>
  </si>
  <si>
    <t>18"X15"COR.STL.PIPE WYE-0.168"</t>
  </si>
  <si>
    <t>18"X18"COR.STL.PIPE WYE-0.168"</t>
  </si>
  <si>
    <t>24"X15"COR.STL.PIPE WYE-0.168"</t>
  </si>
  <si>
    <t>24"X18"COR.STL.PIPE WYE-0.168"</t>
  </si>
  <si>
    <t>24"X24"COR.STL.PIPE WYE-0.168"</t>
  </si>
  <si>
    <t>30"X15"COR.STL.PIPE WYE-0.168"</t>
  </si>
  <si>
    <t>STR.HEADWAL/2-42"&amp;1-30"CIR.PIP</t>
  </si>
  <si>
    <t>STR.HEADWAL/48"CIR.PIPE-1 LINE</t>
  </si>
  <si>
    <t>STR.HEADWAL/48"CIR.PIPE-2 LINE</t>
  </si>
  <si>
    <t>STR.HEADWAL/48"CIR.PIPE-3 LINE</t>
  </si>
  <si>
    <t>STR.HEADWAL/1-48"&amp;1-36"CIR.PIP</t>
  </si>
  <si>
    <t>STR.HEADWAL/54"CIR.PIPE-1 LINE</t>
  </si>
  <si>
    <t>STR.HEADWAL/54"CIR.PIPE-2 LINE</t>
  </si>
  <si>
    <t>STR.HEADWAL/54"CIR.PIPE-3 LINE</t>
  </si>
  <si>
    <t>STR.HEADWAL/60"CIR.PIPE-1 LINE</t>
  </si>
  <si>
    <t>STR.HEADWAL/60"CIR.PIPE-2 LINE</t>
  </si>
  <si>
    <t>STR.HEADWAL/60"CIR.PIPE-3 LINE</t>
  </si>
  <si>
    <t>72"X42" SM. WALL PIPE CUL.WYE</t>
  </si>
  <si>
    <t>72"X48" SM. WALL PIPE CUL.WYE</t>
  </si>
  <si>
    <t>72"X54" SM. WALL PIPE CUL.WYE</t>
  </si>
  <si>
    <t>72"X60" SM. WALL PIPE CUL.WYE</t>
  </si>
  <si>
    <t>72"X66" SM. WALL PIPE CUL.WYE</t>
  </si>
  <si>
    <t>72"X72" SM. WALL PIPE CUL.WYE</t>
  </si>
  <si>
    <t xml:space="preserve">15" SM. WALL PIPE 15 DEG BEND  </t>
  </si>
  <si>
    <t xml:space="preserve">15" SM. WALL PIPE 30 DEG BEND  </t>
  </si>
  <si>
    <t xml:space="preserve">15" SM. WALL PIPE 45 DEG BEND  </t>
  </si>
  <si>
    <t xml:space="preserve">15" SM. WALL PIPE 90 DEG BEND  </t>
  </si>
  <si>
    <t xml:space="preserve">18" SM. WALL PIPE 15 DEG BEND  </t>
  </si>
  <si>
    <t xml:space="preserve">18" SM. WALL PIPE 30 DEG BEND  </t>
  </si>
  <si>
    <t xml:space="preserve">18" SM. WALL PIPE 45 DEG BEND  </t>
  </si>
  <si>
    <t xml:space="preserve">18" SM. WALL PIPE 90 DEG BEND  </t>
  </si>
  <si>
    <t xml:space="preserve">24" SM. WALL PIPE 15 DEG BEND  </t>
  </si>
  <si>
    <t xml:space="preserve">24" SM. WALL PIPE 30 DEG BEND  </t>
  </si>
  <si>
    <t xml:space="preserve">24" SM. WALL PIPE 45 DEG BEND  </t>
  </si>
  <si>
    <t xml:space="preserve">24" SM. WALL PIPE 90 DEG BEND  </t>
  </si>
  <si>
    <t xml:space="preserve">30" SM. WALL PIPE 15 DEG BEND  </t>
  </si>
  <si>
    <t xml:space="preserve">30" SM. WALL PIPE 30 DEG BEND  </t>
  </si>
  <si>
    <t xml:space="preserve">30" SM. WALL PIPE 45 DEG BEND  </t>
  </si>
  <si>
    <t xml:space="preserve">30" SM. WALL PIPE 90 DEG BEND  </t>
  </si>
  <si>
    <t>STR.HEADWAL/84"CIR.PIPE-3 LINE</t>
  </si>
  <si>
    <t>STR.HEADWAL/96"CIR.PIPE-1 LINE</t>
  </si>
  <si>
    <t>STR.HEADWAL/96"CIR.PIPE-2 LINE</t>
  </si>
  <si>
    <t>STR.HEADWAL/96"CIR.PIPE-3 LINE</t>
  </si>
  <si>
    <t>RETAINING WALL LEVELING PAD</t>
  </si>
  <si>
    <t>PRECAST CONCRETE PANEL</t>
  </si>
  <si>
    <t>SOLDIER WALL&amp;LAGGING W/TIEBACK</t>
  </si>
  <si>
    <t>SOLDIER WALL&amp;LAG.SYS-CANTLEVER</t>
  </si>
  <si>
    <t>ANCHORED RETAINING WALL</t>
  </si>
  <si>
    <t>PVT.MRK(TMP-THERMO)24"YEL.SLD.</t>
  </si>
  <si>
    <t>PVT.MRK(TEMP-EPOXY)4"WH.BROK.</t>
  </si>
  <si>
    <t>PVT.MRK(TEMP-EPOXY)6"WH.BROK.</t>
  </si>
  <si>
    <t>PVT.MRK(TEMP-EPOXY)4"WH.SOLID</t>
  </si>
  <si>
    <t>PVT.MRK(TEMP-EPOXY)6"WH.SOLID</t>
  </si>
  <si>
    <t>PVT.MRK(TEMP-EPOXY)8"WH.SOLID</t>
  </si>
  <si>
    <t>PVT.MRK(TEMP-EPOXY)12"WH.SLD.</t>
  </si>
  <si>
    <t>PVT.MRK(TEMP-EPOXY)24"WH.SLD.</t>
  </si>
  <si>
    <t>PVT.MRK(TEMP-EPOXY)WH.SNG.ARRW</t>
  </si>
  <si>
    <t>PVT.MRK(TMP-EPOXY)WH.WRD'ONLY</t>
  </si>
  <si>
    <t>PVTMRK(TMP-EPOXY)WH.CMB.ARRWS</t>
  </si>
  <si>
    <t>D.LT.SD.50'HT.AL.4'ARM-GRD.MT.</t>
  </si>
  <si>
    <t>D.LT.SD.50'HT.AL.6'ARM-GRD.MT.</t>
  </si>
  <si>
    <t>D.LT.SD.50'HT.AL.8'ARM-GRD.MT.</t>
  </si>
  <si>
    <t>D.LT.SD.25'AL.4'TR.ARM-GRD.MT.</t>
  </si>
  <si>
    <t>SGL.LT.STD.35'HT.AL.POLE 8'TRUSS AL.BRACK.ARM-GR.W/FOUND.</t>
  </si>
  <si>
    <t>SGL.LT.STD.35'HT.AL.POLE 10'TRUSS AL.BRACK.ARM-GR.W/FOUND.</t>
  </si>
  <si>
    <t>SGL.LT.STD.35'HT.AL.POLE 12'TRUSS AL.BRACK.ARM-GR.W/FOUND.</t>
  </si>
  <si>
    <t>SGL.LT.STD.35'HT.AL.POLE 15'TRUSS AL.BRACK.ARM-GR.W/FOUND.</t>
  </si>
  <si>
    <t>SGL.LT.STD.40'HT.AL.POLE 4'TRUSS AL.BRACK.ARM-GR.W/FOUND.</t>
  </si>
  <si>
    <t>SGL.LT.STD.40'HT.AL.POLE 6'TRUSS AL.BRACK.ARM-GR.W/FOUND.</t>
  </si>
  <si>
    <t>SGL.LT.STD.40'HT.AL.POLE 8'TRUSS AL.BRACK.ARM-GR.W/FOUND.</t>
  </si>
  <si>
    <t>SGL.LT.STD.40'HT.AL.POLE 10'TRUSS AL.BRACK.ARM-GR.W/FOUND.</t>
  </si>
  <si>
    <t>SGL.LT.STD.40'HT.AL.POLE 12'TRUSS AL.BRACK.ARM-GR.W/FOUND.</t>
  </si>
  <si>
    <t>SGL.LT.STD.40'HT.AL.POLE 6'SGL.ARM-GROUND MNT.W/FOUNDATION</t>
  </si>
  <si>
    <t>SGL.LT.STD.40'HT.AL.POLE 8'SGL.ARM-GROUND MNT.W/FOUNDATION</t>
  </si>
  <si>
    <t>SGL.LT.STD.45'HT.AL.POLE 4'SGL.ARM-GROUND MNT.W/FOUNDATION</t>
  </si>
  <si>
    <t>SGL.LT.STD.45'HT.AL.POLE 6'SGL.ARM-GROUND MNT.W/FOUNDATION</t>
  </si>
  <si>
    <t>SGL.LT.STD.45'HT.AL.POLE 8'SGL.ARM-GROUND MNT.W/FOUNDATION</t>
  </si>
  <si>
    <t>SGL.LT.STD.50'HT.AL.POLE 4'SGL.ARM-GROUND MNT.W/FOUNDATION</t>
  </si>
  <si>
    <t>SGL.LT.STD.50'HT.AL.POLE 6'SGL.ARM-GROUND MNT.W/FOUNDATION</t>
  </si>
  <si>
    <t>12" SLOTTED CORR.STL.PIPE-0.064"</t>
  </si>
  <si>
    <t>CRYSTALSTRM-1 VAULTSYS-17.5CFS</t>
  </si>
  <si>
    <t>TIDE GATE CONTROL STRUCTURE</t>
  </si>
  <si>
    <t>STORMWATER PUMP STATION</t>
  </si>
  <si>
    <t>WOOD STREET OUTFALL STRUCTURE</t>
  </si>
  <si>
    <t>RAIL CROSSING NO.1(FRASER ST.)</t>
  </si>
  <si>
    <t>30" COR. AL.ALY  PIPE CUL. 30 DEG BEND (0.075")</t>
  </si>
  <si>
    <t>30" COR. AL.ALY  PIPE CUL. 45 DEG BEND (0.075")</t>
  </si>
  <si>
    <t>30" COR. AL.ALY  PIPE CUL. 90 DEG BEND (0.075")</t>
  </si>
  <si>
    <t>36" COR. AL.ALY  PIPE CUL. 30 DEG BEND (0.075")</t>
  </si>
  <si>
    <t>36" COR. AL.ALY  PIPE CUL. 45 DEG BEND (0.075")</t>
  </si>
  <si>
    <t>36" COR. AL.ALY  PIPE CUL. 90 DEG BEND (0.075")</t>
  </si>
  <si>
    <t>42" COR. AL.ALY  PIPE CUL. 30 DEG BEND (0.075")</t>
  </si>
  <si>
    <t>42" COR. AL.ALY  PIPE CUL. 45 DEG BEND (0.075")</t>
  </si>
  <si>
    <t>42" COR. AL.ALY  PIPE CUL. 90 DEG BEND (0.075")</t>
  </si>
  <si>
    <t>81"X59" CORR. ALUM. ALLOY CUL. PIPE ARCH-0.060"</t>
  </si>
  <si>
    <t>81"X59" CORR. ALUM. ALLOY CUL. PIPE ARCH-0.075"</t>
  </si>
  <si>
    <t>81"X59" CORR. ALUM. ALLOY CUL. PIPE ARCH-0.105"</t>
  </si>
  <si>
    <t>81"X59" CORR. ALUM. ALLOY CUL. PIPE ARCH-0.135"</t>
  </si>
  <si>
    <t>81"X59" CORR. ALUM. ALLOY CUL. PIPE ARCH-0.164"</t>
  </si>
  <si>
    <t>95"X67" CORR. ALUM. ALLOY CUL. PIPE ARCH-0.060"</t>
  </si>
  <si>
    <t>95"X67" CORR. ALUM. ALLOY CUL. PIPE ARCH-0.075"</t>
  </si>
  <si>
    <t>95"X67" CORR. ALUM. ALLOY CUL. PIPE ARCH-0.105"</t>
  </si>
  <si>
    <t>95"X67" CORR. ALUM. ALLOY CUL. PIPE ARCH-0.135"</t>
  </si>
  <si>
    <t>95"X67" CORR. ALUM. ALLOY CUL. PIPE ARCH-0.164"</t>
  </si>
  <si>
    <t>112"X75" CORR. ALUM. ALLOY CUL. PIPE ARCH-0.135"</t>
  </si>
  <si>
    <t>QUADGUARD(1BAY-90"WIDE)WITH CONCRETE BACKUP</t>
  </si>
  <si>
    <t>12" CORR. ALUM. ALLOY PIPE CUL.-0.135"</t>
  </si>
  <si>
    <t>12" CORR. ALUM. ALLOY PIPE CUL.-0.164"</t>
  </si>
  <si>
    <t>12' TRUSS ALUMINUM BRACKET ARM (MOUNTED ON STRAIN/MAST POLE)</t>
  </si>
  <si>
    <t>112"X75" CORR. ALUM. ALLOY CUL. PIPE ARCH-0.060"</t>
  </si>
  <si>
    <t>112"X75" CORR. ALUM. ALLOY CUL. PIPE ARCH-0.075"</t>
  </si>
  <si>
    <t>L,TR,ERECT PS CONC BEAM T-5MOD</t>
  </si>
  <si>
    <t>P.S.CONC.BULB TEE BEAM(63")</t>
  </si>
  <si>
    <t>PRESTRESSED CONCRETE BULB TEE BEAM (65")</t>
  </si>
  <si>
    <t>PS.CONC.BULB TEE BEAM(72")</t>
  </si>
  <si>
    <t>PS.CONC.BULB TEE BEAM(72"MOD.)</t>
  </si>
  <si>
    <t>PS.CONC.BULB TEE BEAM(74")</t>
  </si>
  <si>
    <t>PS.CONC.BULB TEE BEAM(78")</t>
  </si>
  <si>
    <t>PS.CONC.BULB TEE BEAM(78"MOD)</t>
  </si>
  <si>
    <t>PS.CONC.BULB TEE BEAM HAUNCH</t>
  </si>
  <si>
    <t>P.S.CONC. BEAM (TYPE VI)</t>
  </si>
  <si>
    <t>16" PS CONC.INV.TEE BEAM</t>
  </si>
  <si>
    <t>30"X24"CR.AL/ALY. TEE - 0.060"</t>
  </si>
  <si>
    <t>30"X30"CR.AL/ALY. TEE - 0.060"</t>
  </si>
  <si>
    <t>36"X15"CR.AL/ALY. TEE - 0.060"</t>
  </si>
  <si>
    <t>36"X18"CR.AL/ALY. TEE - 0.060"</t>
  </si>
  <si>
    <t>36"X24"CR.AL/ALY. TEE - 0.060"</t>
  </si>
  <si>
    <t>36"X30"CR.AL/ALY. TEE - 0.060"</t>
  </si>
  <si>
    <t>36"X36"CR.AL/ALY. TEE - 0.060"</t>
  </si>
  <si>
    <t>42"X15"CR.AL/ALY. TEE - 0.060"</t>
  </si>
  <si>
    <t>42"X18"CR.AL/ALY. TEE - 0.060"</t>
  </si>
  <si>
    <t>42"X24"CR.AL/ALY. TEE - 0.060"</t>
  </si>
  <si>
    <t>42"X30"CR.AL/ALY. TEE - 0.060"</t>
  </si>
  <si>
    <t>42"X36"CR.AL/ALY. TEE - 0.060"</t>
  </si>
  <si>
    <t>42"X42"CR.AL/ALY. TEE - 0.060"</t>
  </si>
  <si>
    <t>48"X15"CR.AL/ALY. TEE - 0.060"</t>
  </si>
  <si>
    <t>48"X18"CR.AL/ALY. TEE - 0.060"</t>
  </si>
  <si>
    <t>48"X24"CR.AL/ALY. TEE - 0.060"</t>
  </si>
  <si>
    <t>DRILLED SHAFT TEST-66"DIAMETER</t>
  </si>
  <si>
    <t>DRILLED SHAFT TEST-78"DIAMETER</t>
  </si>
  <si>
    <t>DRILLED SHAFT TEST-90"DIAMETER</t>
  </si>
  <si>
    <t>DRILLED SHAFT TEST-96"DIAMETER</t>
  </si>
  <si>
    <t>DRILLED SHAFT TEST-102"DIAM.</t>
  </si>
  <si>
    <t>TEMP.30"X24"SED.CONTROL STRUC.</t>
  </si>
  <si>
    <t>TEMP.36"X30"SED.CONTROL STRUC.</t>
  </si>
  <si>
    <t>TEMP.42"X30"SED.CONTROL STRUC.</t>
  </si>
  <si>
    <t>TEMP.48"X36"SED.CONTROL STRUC.</t>
  </si>
  <si>
    <t>TEMP.54"X42"SED.CONTROL STRUC.</t>
  </si>
  <si>
    <t>TEMP.60"X48"SED.CONTROL STRUC.</t>
  </si>
  <si>
    <t>PERM.24"X18"SED.CONTROL STRUC.</t>
  </si>
  <si>
    <t>PERM.30"X24"SED.CONTROL STRUC.</t>
  </si>
  <si>
    <t>PERM.36"X30"SED.CONTROL STRUC.</t>
  </si>
  <si>
    <t>PERM.42"X30"SED.CONTROL STRUC.</t>
  </si>
  <si>
    <t>PERM.48"X36"SED.CONTROL STRUC.</t>
  </si>
  <si>
    <t>PERM.54"X42"SED.CONTROL STRUC.</t>
  </si>
  <si>
    <t>PERM.60"X48"SED.CONTROL STRUC.</t>
  </si>
  <si>
    <t>PREF.PVMT.MARK(T-2)4"YEL.BROK.</t>
  </si>
  <si>
    <t>PREF.PVMT.MARK(T-2)6"YEL.BROK.</t>
  </si>
  <si>
    <t>PREF.PVMT.MARK(T-2)4"YEL.SOLID</t>
  </si>
  <si>
    <t>PREF.PVMT.MARK(T-2)6"YEL.SOLID</t>
  </si>
  <si>
    <t>PREF.PVMT.MARK(T-2)12"YEL.SOL.</t>
  </si>
  <si>
    <t>PREF.PVMT.MARK(T-2)24"YEL.SOL.</t>
  </si>
  <si>
    <t>PREF.PVMT.MARK(T-3)4"WH.BROKEN</t>
  </si>
  <si>
    <t>PREF.PVMT.MARK(T-3)6"WH.BROKEN</t>
  </si>
  <si>
    <t>PREF.PVMT.MARK(T-3)4"WH.SOLID</t>
  </si>
  <si>
    <t>PREF.PVMT.MARK(T-3)6"WH.SOLID</t>
  </si>
  <si>
    <t>PREF.PVMT.MARK(T-3)8"WH.SOLID</t>
  </si>
  <si>
    <t>PREF.PVMT.MARK(T-3)12"WH.SOLID</t>
  </si>
  <si>
    <t>PREF.PVMT.MARK(T-3)24" WH.SOL.</t>
  </si>
  <si>
    <t>PRE.PVMT.MARK(T-3)WH.SGL.ARROW</t>
  </si>
  <si>
    <t>PREF.PVMT.MARK(T-3)4"YEL.SOLID</t>
  </si>
  <si>
    <t>PREF.PVMT.MARK(T-3)6"YEL.SOLID</t>
  </si>
  <si>
    <t>PRE.PVMT.MARK(T-3)12"YEL.SOLID</t>
  </si>
  <si>
    <t>PRE.PVMT.MARK(T-3)24"YEL.SOLID</t>
  </si>
  <si>
    <t>4" YEL.BRKN.LINES.THERMO.90MIL</t>
  </si>
  <si>
    <t>TEMP.CLR.PAV.MARK.MONO. 4"X 4"</t>
  </si>
  <si>
    <t>TEMP.YEL.PAV.MARK.MONO-DIR 4X4</t>
  </si>
  <si>
    <t>TEMP.YEL.PAV.MARK BI-DIR 4"X4"</t>
  </si>
  <si>
    <t>TEMP.CON.BARR(MOVE)WH.COATING</t>
  </si>
  <si>
    <t>TRANSFER &amp; TRANSPORT VEH-MOD.3</t>
  </si>
  <si>
    <t>TEMP.WATER FILLED POLY.BARRIER</t>
  </si>
  <si>
    <t>TEMP.H2O POLY.BARR-PROVIDED</t>
  </si>
  <si>
    <t>TEMP.SH.PILING FOR TRAF.CNTRL.</t>
  </si>
  <si>
    <t>TEMP.SH.PILING FOR TRAF.CONT</t>
  </si>
  <si>
    <t>4"WH.BRKN.LINE-GAP EX-F.D.PNT.</t>
  </si>
  <si>
    <t>6"WH.BRKN.LINE-GAP EX-F.D.PNT.</t>
  </si>
  <si>
    <t>R.C.PIPE(CLASS III)INCREASER-12"TO 15"D. AASHTO M315 JOINT</t>
  </si>
  <si>
    <t>R.C.PIPE(CLASS III)INCREASER-48"TO 60"D. AASHTO M315 JOINT</t>
  </si>
  <si>
    <t>R.C.PIPE(CLASS III)INCREASER-60"TO 72"D. AASHTO M315 JOINT</t>
  </si>
  <si>
    <t>12"RCPIPE CUL-CLASS 3-AASHTO M315 JOINT-BEVELED END SECTION</t>
  </si>
  <si>
    <t>15"RCPIPE CUL-CLASS 3-AASHTO M315 JOINT-BEVELED END SECTION</t>
  </si>
  <si>
    <t>6"YEL.BRKN LNE-GAP EXC-F.D.PNT</t>
  </si>
  <si>
    <t>4"YEL.SLD.LNE-PVT EDGE-F.D.PNT</t>
  </si>
  <si>
    <t>CLEAN OUT&amp;RESEAL 0.5"EXP.JOINT</t>
  </si>
  <si>
    <t>?do not use this item-see 403!</t>
  </si>
  <si>
    <t>DETOUR BRIDGE</t>
  </si>
  <si>
    <t>6"BLKBRKN.LINE-GAP EX-F.D.PNT.</t>
  </si>
  <si>
    <t>4"WH.SLD.LINE-PVT.EDGE-F.D.PNT</t>
  </si>
  <si>
    <t>6"WH.SLD.LINE-PVT.EDGE-F.D.PNT</t>
  </si>
  <si>
    <t>8"WH.SLD(CRSSWLK&amp;CHANN)F.D.PNT</t>
  </si>
  <si>
    <t>12"WH.SLD LNE-F.D.PNT</t>
  </si>
  <si>
    <t>24"WH.SLD.LNE-STOP/DIA-F.D.PNT</t>
  </si>
  <si>
    <t>WH.SGL.BIKE LANE ARROW-F.D.PNT</t>
  </si>
  <si>
    <t>WH.WORD MESSAGE-"ONLY"-F.D.PNT</t>
  </si>
  <si>
    <t>WH.COMB.ARRW(STR&amp;RT/LT)F.D.PNT</t>
  </si>
  <si>
    <t>WH.LANE DRP.ARRW-LT/RT-F.D.PNT</t>
  </si>
  <si>
    <t>RAILROAD CROSS.SYMBOLS-F.D.PNT</t>
  </si>
  <si>
    <t>HANDICAP SYMBOL-F.D.PNT.</t>
  </si>
  <si>
    <t>BIKE LANE SYMBOL-F.D.PNT.</t>
  </si>
  <si>
    <t>4"YEL.BRKN.LNE-GAP EXC-F.D.PNT</t>
  </si>
  <si>
    <t>DRAINAGE VIDEO INSPECTION</t>
  </si>
  <si>
    <t>CONSTRUCT BRIDGE</t>
  </si>
  <si>
    <t>UTILITY DUCT SYSTEM</t>
  </si>
  <si>
    <t>See 3105004</t>
  </si>
  <si>
    <t>18"CR.ALUM. 30 DEG BEND 0.075"</t>
  </si>
  <si>
    <t>18"CR.ALUM. 45 DEG BEND 0.075"</t>
  </si>
  <si>
    <t>18"CR.ALUM. 90 DEG BEND 0.075"</t>
  </si>
  <si>
    <t>24"CR.ALUM.30 DEG BEND 0.075"</t>
  </si>
  <si>
    <t>24"CR.ALUM.45 DEG BEND 0.075"</t>
  </si>
  <si>
    <t>24"CR.ALUM.90 DEG BEND 0.075"</t>
  </si>
  <si>
    <t>30"CR.ALUM.30 DEG BEND 0.075"</t>
  </si>
  <si>
    <t>30"CR.ALUM.45 DEG BEND 0.075"</t>
  </si>
  <si>
    <t>30"CR.ALUM.90 DEG BEND 0.075"</t>
  </si>
  <si>
    <t>36"CR.ALUM.30 DEG BEND 0.075"</t>
  </si>
  <si>
    <t>36"CR.ALUM.45 DEG BEND 0.075"</t>
  </si>
  <si>
    <t>36"CR.ALUM.90 DEG BEND 0.075"</t>
  </si>
  <si>
    <t>42"CR.ALUM.30 DEG BEND 0.075"</t>
  </si>
  <si>
    <t>42"CR.ALUM.45 DEG BEND 0.075"</t>
  </si>
  <si>
    <t>42"CR.ALUM.90 DEG BEND 0.075"</t>
  </si>
  <si>
    <t>48"CR.ALUM.30 DEG BEND 0.075"</t>
  </si>
  <si>
    <t>48"CR.ALUM.45 DEG BEND 0.075"</t>
  </si>
  <si>
    <t>48"CR.ALUM.90 DEG BEND 0.075"</t>
  </si>
  <si>
    <t>54"CR.ALUM.30 DEG BEND 0.075"</t>
  </si>
  <si>
    <t>54"CR.ALUM.45 DEG BEND 0.075"</t>
  </si>
  <si>
    <t>54"CR.ALUM.90 DEG BEND 0.075"</t>
  </si>
  <si>
    <t>60"CR.ALUM.30 DEG BEND 0.075"</t>
  </si>
  <si>
    <t>60"CR.ALUM.45 DEG BEND 0.075"</t>
  </si>
  <si>
    <t>60"CR.ALUM.90 DEG BEND 0.075"</t>
  </si>
  <si>
    <t>72"CR.ALUM.30 DEG BEND 0.075"</t>
  </si>
  <si>
    <t>72"CR.ALUM.45 DEG BEND 0.075"</t>
  </si>
  <si>
    <t>72"CR.ALUM.90 DEG BEND 0.075"</t>
  </si>
  <si>
    <t>AL.PIPE INCR.12"TO15"DIA-0.075</t>
  </si>
  <si>
    <t>MODIFY LOCK DRIVE SYSTEMS</t>
  </si>
  <si>
    <t>NEW TAIL STOPS</t>
  </si>
  <si>
    <t>RECONDITION BEARINGS</t>
  </si>
  <si>
    <t>QUADGUARD(2BAY-30"WIDE)WITH CONCRETE BACKUP</t>
  </si>
  <si>
    <t>QUADGUARD(2BAY-36"WIDE)WITH CONCRETE BACKUP</t>
  </si>
  <si>
    <t>QUADGUARD(2BAY-69"WIDE)WITH CONCRETE BACKUP</t>
  </si>
  <si>
    <t>QUADGUARD(2BAY-90"WIDE)WITH CONCRETE BACKUP</t>
  </si>
  <si>
    <t>QUADGUARD(3BAY-24"WIDE)WITH TENSION STRUT BACKUP</t>
  </si>
  <si>
    <t>QUADGUARD(3BAY-30"WIDE)WITH TENSION STRUT BACKUP</t>
  </si>
  <si>
    <t>96"AL.PIPE FLR.END SEC.-0.105"</t>
  </si>
  <si>
    <t>15"X15"CR.AL/ALY. TEE - 0.135"</t>
  </si>
  <si>
    <t>18"X15"CR.AL/ALY. TEE - 0.135"</t>
  </si>
  <si>
    <t>18"X18"CR.AL/ALY. TEE - 0.135"</t>
  </si>
  <si>
    <t>24"X15"CR.AL/ALY. TEE - 0.135"</t>
  </si>
  <si>
    <t>30"AL.PIPE FLR.END SEC.-0.164"</t>
  </si>
  <si>
    <t>36"AL.PIPE FLR.END SEC.-0.164"</t>
  </si>
  <si>
    <t>42"AL.PIPE FLR.END SEC.-0.164"</t>
  </si>
  <si>
    <t>48"AL.PIPE FLR.END SEC.-0.164"</t>
  </si>
  <si>
    <t>PRESTRESSED CONCRETE SHEET PILING(10" SPECIAL WIDTH)</t>
  </si>
  <si>
    <t>PRESTRESSED CONCRETE SHEET PILING(10"X48")</t>
  </si>
  <si>
    <t>21' STEEL POLE WITH 56' MAST ARM</t>
  </si>
  <si>
    <t>21' STEEL POLE WITH 58' MAST ARM</t>
  </si>
  <si>
    <t>21' STEEL POLE WITH 60' MAST ARM</t>
  </si>
  <si>
    <t>27' STEEL POLE WITH 26' MAST ARM</t>
  </si>
  <si>
    <t>27' STEEL POLE WITH 28' MAST ARM</t>
  </si>
  <si>
    <t>27' STEEL POLE WITH 30' MAST ARM</t>
  </si>
  <si>
    <t>27' STEEL POLE WITH 32' MAST ARM</t>
  </si>
  <si>
    <t>27' STEEL POLE WITH 34' MAST ARM</t>
  </si>
  <si>
    <t>27' STEEL POLE WITH 36' MAST ARM</t>
  </si>
  <si>
    <t>27' STEEL POLE WITH 38' MAST ARM</t>
  </si>
  <si>
    <t>60"X24" R.C. PIPE CULVERT TEE (CLASS III)</t>
  </si>
  <si>
    <t>60"X30" R.C. PIPE CULVERT TEE (CLASS III)</t>
  </si>
  <si>
    <t>60"X36" R.C. PIPE CULVERT TEE (CLASS III)</t>
  </si>
  <si>
    <t>60"X42" R.C. PIPE CULVERT TEE (CLASS III)</t>
  </si>
  <si>
    <t>15"X15" R.C. PIPE CULVERT WYE (CLASS III)</t>
  </si>
  <si>
    <t>18"X15" R.C. PIPE CULVERT WYE (CLASS III)</t>
  </si>
  <si>
    <t>18"X18" R.C. PIPE CULVERT WYE (CLASS III)</t>
  </si>
  <si>
    <t>24"X15" R.C. PIPE CULVERT WYE (CLASS III)</t>
  </si>
  <si>
    <t>24"X18" R.C. PIPE CULVERT WYE (CLASS III)</t>
  </si>
  <si>
    <t>24"X24" R.C. PIPE CULVERT WYE (CLASS III)</t>
  </si>
  <si>
    <t>30"X15" R.C. PIPE CULVERT WYE (CLASS III)</t>
  </si>
  <si>
    <t>30"X18" R.C. PIPE CULVERT WYE (CLASS III)</t>
  </si>
  <si>
    <t>30"X24" R.C. PIPE CULVERT WYE (CLASS III)</t>
  </si>
  <si>
    <t>30"X30" R.C. PIPE CULVERT WYE (CLASS III)</t>
  </si>
  <si>
    <t>36"X15" R.C. PIPE CULVERT WYE (CLASS III)</t>
  </si>
  <si>
    <t>36"X18" R.C. PIPE CULVERT WYE (CLASS III)</t>
  </si>
  <si>
    <t>36"X24" R.C. PIPE CULVERT WYE (CLASS III)</t>
  </si>
  <si>
    <t>36"X30" R.C. PIPE CULVERT WYE (CLASS III)</t>
  </si>
  <si>
    <t>36"X36" R.C. PIPE CULVERT WYE (CLASS III)</t>
  </si>
  <si>
    <t>42"X15" R.C. PIPE CULVERT WYE (CLASS III)</t>
  </si>
  <si>
    <t>42"X18" R.C. PIPE CULVERT WYE (CLASS III)</t>
  </si>
  <si>
    <t>42"X24" R.C. PIPE CULVERT WYE (CLASS III)</t>
  </si>
  <si>
    <t>36"ELAS/FABRIC BACKFLOW CK.VAL</t>
  </si>
  <si>
    <t>42"ELAS/FABRIC BACKFLOW CK.VAL</t>
  </si>
  <si>
    <t>REPAIR OF QUADGUARD NO. 05</t>
  </si>
  <si>
    <t>REPAIR OF QUADGUARD NO. 58</t>
  </si>
  <si>
    <t>RESET G.R. ENERGY ABSRBG TERML - 6 BAY</t>
  </si>
  <si>
    <t>6" PVC WATERLINE</t>
  </si>
  <si>
    <t>6"X6" PVC TEE WATERLINE</t>
  </si>
  <si>
    <t>6"X2" PVC TEE WATERLINE</t>
  </si>
  <si>
    <t>HYDRANT ASSEMBLY RELOCATION</t>
  </si>
  <si>
    <t>DESCRIPTION (SHORT)</t>
  </si>
  <si>
    <t>YR</t>
  </si>
  <si>
    <t>B</t>
  </si>
  <si>
    <t>C</t>
  </si>
  <si>
    <t>D</t>
  </si>
  <si>
    <t>E</t>
  </si>
  <si>
    <t>PILE LD.TEST STL.PIPE PILE-16"</t>
  </si>
  <si>
    <t>VENDING BUILDING-NEW(S.B.LANE)</t>
  </si>
  <si>
    <t>VENDING BUILDING-NEW(E.B.LANE)</t>
  </si>
  <si>
    <t>VENDING BUILDING-NEW(W.B.LANE)</t>
  </si>
  <si>
    <t>VENDING BLDG-RENOVAT(N.B.LANE)</t>
  </si>
  <si>
    <t>VENDING BLDG-RENOVAT(S.B.LANE)</t>
  </si>
  <si>
    <t>VENDING BLDG-RENOVAT(E.B.LANE)</t>
  </si>
  <si>
    <t>VENDING BLDG-RENOVAT(W.B.LANE)</t>
  </si>
  <si>
    <t>WELCOME CTR.BLDGS&amp;ALL APPUR-NB</t>
  </si>
  <si>
    <t>54"AL.PIPE BEV.END SEC.-0.060"</t>
  </si>
  <si>
    <t>60"AL.PIPE BEV.END SEC.-0.060"</t>
  </si>
  <si>
    <t>72"AL.PIPE BEV.END SEC.-0.060"</t>
  </si>
  <si>
    <t>84"AL.PIPE BEV.END SEC.-0.060"</t>
  </si>
  <si>
    <t>96"AL.PIPE BEV.END SEC.-0.060"</t>
  </si>
  <si>
    <t>15"AL.PIPE FLR.END SEC.-0.060"</t>
  </si>
  <si>
    <t>18"AL.PIPE FLR.END SEC.-0.060"</t>
  </si>
  <si>
    <t>24"AL.PIPE FLR.END SEC.-0.060"</t>
  </si>
  <si>
    <t>30"AL.PIPE FLR.END SEC.-0.060"</t>
  </si>
  <si>
    <t>ELIM. OF W.B.L.SEWAGE LAGOON</t>
  </si>
  <si>
    <t>AUX.GENERATOR&amp;PAD FOR PUMP STA</t>
  </si>
  <si>
    <t>METER AND BACKFLOW PREVENTER</t>
  </si>
  <si>
    <t>TOLL PLAZA STRUCTURES</t>
  </si>
  <si>
    <t>54"AL.PIPE FLR.END SEC.-0.060"</t>
  </si>
  <si>
    <t>60"AL.PIPE FLR.END SEC.-0.060"</t>
  </si>
  <si>
    <t>72"AL.PIPE FLR.END SEC.-0.060"</t>
  </si>
  <si>
    <t>84"AL.PIPE FLR.END SEC.-0.060"</t>
  </si>
  <si>
    <t>96"AL.PIPE FLR.END SEC.-0.060"</t>
  </si>
  <si>
    <t>15"X15"CR.AL/ALY. TEE -0.075"</t>
  </si>
  <si>
    <t>18"X15"CR.AL/ALY. TEE -0.075"</t>
  </si>
  <si>
    <t>18"X18"CR.AL/ALY. TEE - 0.075"</t>
  </si>
  <si>
    <t>24"X15"CR.AL/ALY. TEE - 0.075"</t>
  </si>
  <si>
    <t>24"X18"CR.AL/ALY. TEE - 0.075"</t>
  </si>
  <si>
    <t>24"X24"CR.AL/ALY. TEE - 0.075"</t>
  </si>
  <si>
    <t>30"X15"CR.AL/ALY. TEE - 0.075"</t>
  </si>
  <si>
    <t>30"X18"CR.AL/ALY. TEE - 0.075"</t>
  </si>
  <si>
    <t>30"X24"CR.AL/ALY. TEE - 0.075"</t>
  </si>
  <si>
    <t>30"X30"CR.AL/ALY. TEE - 0.075"</t>
  </si>
  <si>
    <t>36"X15"CR.AL/ALY. TEE - 0.075"</t>
  </si>
  <si>
    <t>36"X18"CR.AL/ALY. TEE - 0.075"</t>
  </si>
  <si>
    <t>36"X24"CR.AL/ALY. TEE - 0.075"</t>
  </si>
  <si>
    <t>36"X30"CR.AL/ALY. TEE - 0.075"</t>
  </si>
  <si>
    <t>36"X36"CR.AL/ALY. TEE - 0.075"</t>
  </si>
  <si>
    <t>42"X15"CR.AL/ALY. TEE - 0.075"</t>
  </si>
  <si>
    <t>42"X18"CR.AL/ALY. TEE - 0.075"</t>
  </si>
  <si>
    <t>42"X24"CR.AL/ALY. TEE - 0.075"</t>
  </si>
  <si>
    <t>42"X30"CR.AL/ALY. TEE - 0.075"</t>
  </si>
  <si>
    <t>CONNECTION TO EXISTING F.M.-UR</t>
  </si>
  <si>
    <t>BRIDGE CROSSING(HANGERS, ETC.)</t>
  </si>
  <si>
    <t>STONE BEDDING(UR)</t>
  </si>
  <si>
    <t>CONCRETE FOR ENCASEMENT(UR)</t>
  </si>
  <si>
    <t>SEWER CONFILCT BOX (UR)</t>
  </si>
  <si>
    <t>ADJ. FOR SEWER SER. CONN.(UR)</t>
  </si>
  <si>
    <t>1" GATE VALVE W/BOX</t>
  </si>
  <si>
    <t>1" ANTI-FREEZE YARD HYDRANT</t>
  </si>
  <si>
    <t>1" PVC WATER LINE</t>
  </si>
  <si>
    <t>REM. &amp; DISP.OF EX. WATER LINES</t>
  </si>
  <si>
    <t>PLUG SANITARY SEWER LINE</t>
  </si>
  <si>
    <t>4"PVC W/12"STL.CASE(BOR&amp;JACK)</t>
  </si>
  <si>
    <t>6"PVC W/12"STL.CASE(BOR&amp;JACK)</t>
  </si>
  <si>
    <t>CONCRETE ENCASED 4" PVC PIPE</t>
  </si>
  <si>
    <t>GRINDING AND SCREENING OF VEGETATIVE MATERIAL</t>
  </si>
  <si>
    <t>REMOVAL OF STRUCTURES &amp; OBSTRUCTIONS</t>
  </si>
  <si>
    <t>REMOVAL &amp; DISPOSAL OF EXISTING CATCH BASIN</t>
  </si>
  <si>
    <t>REMOVAL &amp; DISPOSAL OF EXISTING DROP INLET</t>
  </si>
  <si>
    <t>REMOVAL &amp; DISPOSAL OF EXISTING MANHOLE</t>
  </si>
  <si>
    <t>REMOVAL &amp; DISPOSAL OF EXISTING JUNCTION BOX</t>
  </si>
  <si>
    <t>REMOVAL &amp; DISPOSAL OF EXISTING SPRING BOX</t>
  </si>
  <si>
    <t>REMOVAL &amp; DISPOSAL OF EXISTING EDGE DRAIN</t>
  </si>
  <si>
    <t>REMOVAL &amp; DISPOSAL OF TANK CONTENTS</t>
  </si>
  <si>
    <t>REMOVAL &amp; DISPOSAL OF LOW LEVEL CONTAMINATED SOIL</t>
  </si>
  <si>
    <t>REMOVAL &amp; DISPOSAL OF HIGH LEVEL CONTAMINATED SOIL</t>
  </si>
  <si>
    <t>REMOVAL &amp; DISPOSAL OF CONTAMINATED LIQUIDS</t>
  </si>
  <si>
    <t>54"CR.ALUM. 30 DEG BEND 0.164"</t>
  </si>
  <si>
    <t>54"CR.ALUM. 45 DEG BEND 0.164"</t>
  </si>
  <si>
    <t>54"CR.ALUM. 90 DEG BEND 0.164"</t>
  </si>
  <si>
    <t>60"CR.ALUM. 30 DEG BEND 0.164"</t>
  </si>
  <si>
    <t>60"CR.ALUM. 45 DEG BEND 0.164"</t>
  </si>
  <si>
    <t>60"CR.ALUM. 90 DEG BEND 0.164"</t>
  </si>
  <si>
    <t>72"CR.ALUM. 30 DEG BEND 0.164"</t>
  </si>
  <si>
    <t>72"CR.ALUM. 45 DEG BEND 0.164"</t>
  </si>
  <si>
    <t>72"CR.ALUM. 90 DEG BEND 0.164"</t>
  </si>
  <si>
    <t>AL.PIPE INCR.12"TO15"DIA-0.164</t>
  </si>
  <si>
    <t>AL.PIPE INCR.15"TO18"DIA-0.164</t>
  </si>
  <si>
    <t>AL.PIPE INCR.18"TO24"DIA-0.164</t>
  </si>
  <si>
    <t>VINYL FENCING</t>
  </si>
  <si>
    <t>BRICK PAVEMENT</t>
  </si>
  <si>
    <t>80' FLAG POLE</t>
  </si>
  <si>
    <t>S.C. FLAG, 10' X 15</t>
  </si>
  <si>
    <t>U.S. FLAG, 12' X 18</t>
  </si>
  <si>
    <t>LIGHTING</t>
  </si>
  <si>
    <t>4"DUCTILE IRON PIPE-TRENCHLESS</t>
  </si>
  <si>
    <t>SECURITY CHAIN LINK FENCE</t>
  </si>
  <si>
    <t>PRECAST ARCHITECTURAL CONCRETE</t>
  </si>
  <si>
    <t>ORNAMENTAL METAL</t>
  </si>
  <si>
    <t>ORNAMENTAL HANDRAIL &amp; RAILING</t>
  </si>
  <si>
    <t>SHEET METAL ROOFING</t>
  </si>
  <si>
    <t>JOINT SEALANT</t>
  </si>
  <si>
    <t>PAINTING</t>
  </si>
  <si>
    <t>REPAIR OF HEX-FOAM SANDWICH SYSTEM NO.06</t>
  </si>
  <si>
    <t>REPAIR OF HEX-FOAM SANDWICH SYSTEM NO.07</t>
  </si>
  <si>
    <t>REPAIR OF HEX-FOAM SANDWICH SYSTEM NO.08</t>
  </si>
  <si>
    <t>REPAIR OF HEX-FOAM SANDWICH SYSTEM NO.09</t>
  </si>
  <si>
    <t>REPAIR OF HEX-FOAM SANDWICH SYSTEM NO. 15</t>
  </si>
  <si>
    <t>FLAT SHEET, TYPE III, FIXED SZ. &amp; MSG. SIGN</t>
  </si>
  <si>
    <t>21' STEEL POLE WITH TWIN MAST ARMS (26'X50')AT 90 DEG.</t>
  </si>
  <si>
    <t>AL.PIPE INCR.24"TO30"DIA-0.164</t>
  </si>
  <si>
    <t>AL.PIPE INCR.30"TO36"DIA-0.164</t>
  </si>
  <si>
    <t>12"AL.PIPE BEV.END SEC.-0.164"</t>
  </si>
  <si>
    <t>15"AL.PIPE BEV.END SEC.-0.164"</t>
  </si>
  <si>
    <t>18"AL.PIPE BEV.END SEC.-0.164"</t>
  </si>
  <si>
    <t>24"AL.PIPE BEV.END SEC.-0.164"</t>
  </si>
  <si>
    <t>30"AL.PIPE BEV.END SEC.-0.164"</t>
  </si>
  <si>
    <t>36"AL.PIPE BEV.END SEC.-0.164"</t>
  </si>
  <si>
    <t>42"AL.PIPE BEV.END SEC.-0.164"</t>
  </si>
  <si>
    <t>48"AL.PIPE BEV.END SEC.-0.164"</t>
  </si>
  <si>
    <t>54"AL.PIPE BEV.END SEC.-0.164"</t>
  </si>
  <si>
    <t>21' STEEL POLE WITH TWIN MAST ARMS (28'X46')AT 90 DEG.</t>
  </si>
  <si>
    <t>21' STEEL POLE WITH TWIN MAST ARMS (28'X48')AT 90 DEG.</t>
  </si>
  <si>
    <t>21' STEEL POLE WITH TWIN MAST ARMS (28'X50')AT 90 DEG.</t>
  </si>
  <si>
    <t>CONTROLLER,4 PH,IN TYPE 5 BASE MTD CAB-ISOLATED</t>
  </si>
  <si>
    <t>CONTROLLER,4 PH,IN TYPE 4 BASE MTD CAB-FOR MASTER</t>
  </si>
  <si>
    <t>CONTROLLER,4 PH,IN TYPE 4 BASE MTD CAB-FOR CENT.COMP.CONTROL</t>
  </si>
  <si>
    <t>24" CORR. STEEL P/CUL.-0.064"</t>
  </si>
  <si>
    <t>24" CORR.STL.P/CUL..-.0.168"</t>
  </si>
  <si>
    <t>30" CORR. STEEL P/CUL.-0.064"</t>
  </si>
  <si>
    <t>36" CORR. STEEL P/CUL.-0.064"</t>
  </si>
  <si>
    <t>36" CORR. STEEL P/CUL.-0.079"</t>
  </si>
  <si>
    <t>42" CORR. STEEL P/CUL.-0.064"</t>
  </si>
  <si>
    <t>42" CORR. STEEL P/CUL.-0.079"</t>
  </si>
  <si>
    <t>21' STEEL POLE WITH TWIN MAST ARMS (28'X52')AT 90 DEG.</t>
  </si>
  <si>
    <t>21' STEEL POLE WITH TWIN MAST ARMS (28'X54')AT 90 DEG.</t>
  </si>
  <si>
    <t>40'WIDE-PVC COATED(BROWN)CH.LK.FENCEGATE(72"HT)DBL.SWG.GATES</t>
  </si>
  <si>
    <t>4' WIDE- FARM FENCE GATE (48"HT)</t>
  </si>
  <si>
    <t>4' WIDE- FARM FENCE GATE (60"HT)</t>
  </si>
  <si>
    <t>4' WIDE- FARM FENCE GATE (72"HT)</t>
  </si>
  <si>
    <t>12' WIDE- FARM FENCE GATE (48"HT)</t>
  </si>
  <si>
    <t>12' WIDE- FARM FENCE GATE (60"HT)</t>
  </si>
  <si>
    <t>12' WIDE- FARM FENCE GATE (72"HT)</t>
  </si>
  <si>
    <t>2" GALVANIZED STEEL TUBE GATE WITH 6 BARS - 4'WIDE</t>
  </si>
  <si>
    <t>2" GALVANIZED STEEL TUBE GATE WITH 6 BARS - 6'WIDE</t>
  </si>
  <si>
    <t>2" GALVANIZED STEEL TUBE GATE WITH 6 BARS - 8'WIDE</t>
  </si>
  <si>
    <t>2" GALVANIZED STEEL TUBE GATE WITH 6 BARS -10'WIDE</t>
  </si>
  <si>
    <t>2" GALVANIZED STEEL TUBE GATE WITH 6 BARS -12'WIDE</t>
  </si>
  <si>
    <t>21' STEEL POLE WITH TWIN MAST ARMS (42'X42')AT 90 DEG.</t>
  </si>
  <si>
    <t>53"X41" CS CUL. P/ARCH-0.138"</t>
  </si>
  <si>
    <t>53"X41" CS CUL. P/ARCH-0.168"</t>
  </si>
  <si>
    <t>60"X46" CS CUL. P/ARCH-0.064"</t>
  </si>
  <si>
    <t>60"X46" CS CUL. P/ARCH-0.079"</t>
  </si>
  <si>
    <t>60"X46" CS CUL. P/ARCH-0.109"</t>
  </si>
  <si>
    <t>60"X46" CS CUL. P/ARCH-0.138"</t>
  </si>
  <si>
    <t>60"X46" CS CUL. P/ARCH-0.168"</t>
  </si>
  <si>
    <t>66"X51" CS CUL. P/ARCH-0.064"</t>
  </si>
  <si>
    <t>66"X51" CS CUL. P/ARCH-0.079"</t>
  </si>
  <si>
    <t>66"X51" CS CUL. P/ARCH-0.109"</t>
  </si>
  <si>
    <t>66"X51" CS CUL. P/ARCH-0.138"</t>
  </si>
  <si>
    <t>66"X51" CS CUL. P/ARCH-0.168"</t>
  </si>
  <si>
    <t>81"X59" CS CUL. P/ARCH-0.064"</t>
  </si>
  <si>
    <t>81"X59" CS CUL. P/ARCH-0.079"</t>
  </si>
  <si>
    <t>81"X59" CS CUL. P/ARCH-0.109"</t>
  </si>
  <si>
    <t>81"X59" CS CUL. P/ARCH-0.138"</t>
  </si>
  <si>
    <t>81"X59" CS CUL. P/ARCH-0.168"</t>
  </si>
  <si>
    <t>95"X67" CS CUL. P/ARCH-0.064"</t>
  </si>
  <si>
    <t>95"X67" CS CUL. P/ARCH-0.079"</t>
  </si>
  <si>
    <t>95"X67" CS CUL. P/ARCH-0.109"</t>
  </si>
  <si>
    <t>95"X67" CS CUL. P/ARCH-0.138"</t>
  </si>
  <si>
    <t>95"X67" CS CUL. P/ARCH-0.168"</t>
  </si>
  <si>
    <t>112"X75" CS CUL P/ARCH-0.064"</t>
  </si>
  <si>
    <t>112"X75" CS CUL P/ARCH-0.079"</t>
  </si>
  <si>
    <t>112"X75" CS CUL P/ARCH-0.109"</t>
  </si>
  <si>
    <t>112"X75" CS CUL P/ARCH-0.138"</t>
  </si>
  <si>
    <t>112"X75" CS CUL P/ARCH-0.168"</t>
  </si>
  <si>
    <t>128"X83" CS CUL P/ARCH-0.064"</t>
  </si>
  <si>
    <t>128"X83" CS CUL P/ARCH-0.079"</t>
  </si>
  <si>
    <t>128"X83" CS CUL P/ARCH-0.109"</t>
  </si>
  <si>
    <t>133X84C.ALM.STR.PT.P-AR(0.100)</t>
  </si>
  <si>
    <t>133X84C.ALM.STR.PT.P-AR(0.125)</t>
  </si>
  <si>
    <t>133X84C.ALM.STR.PT.P-AR(0.150)</t>
  </si>
  <si>
    <t>137X85C.ALM.STR.PT.P-AR(0.100)</t>
  </si>
  <si>
    <t>137X85C.ALM.STR.PT.P-AR(0.125)</t>
  </si>
  <si>
    <t>24"X 24"JUNCTION BOX(TOP ONLY)</t>
  </si>
  <si>
    <t>24"X 30"JUNCTION BOX(TOP ONLY)</t>
  </si>
  <si>
    <t>24"X 36"JUNCTION BOX(TOP ONLY)</t>
  </si>
  <si>
    <t>21'STL.POLE W/90D.ARMS-26'X58</t>
  </si>
  <si>
    <t>21'STL.POLE W/90D.ARMS-26'X60</t>
  </si>
  <si>
    <t>21'STL.POLE W/90D.ARMS-28'X28</t>
  </si>
  <si>
    <t>21'STL.POLE W/90D.ARMS-28'X30</t>
  </si>
  <si>
    <t>21'STL.POLE W/90D.ARMS-28'X32</t>
  </si>
  <si>
    <t>21'STL.POLE W/90D.ARMS-28'X34</t>
  </si>
  <si>
    <t>21'STL.POLE W/90D.ARMS-28'X36</t>
  </si>
  <si>
    <t>21'STL.POLE W/90D.ARMS-28'X38</t>
  </si>
  <si>
    <t>21'STL.POLE W/90D.ARMS-28'X40</t>
  </si>
  <si>
    <t>21'STL.POLE W/90D.ARMS-28'X42</t>
  </si>
  <si>
    <t>ASPHALT PAVEMENT TEXTURING - OFFSET BRICK(BRICK)</t>
  </si>
  <si>
    <t>ASPHALT PAVEMENT TEXTURING - OFFSET BRICK(BEDROCK)</t>
  </si>
  <si>
    <t>ASPHALT PAVEMENT TEXTURING - HERRINGBONE(BURNT SIENNA)</t>
  </si>
  <si>
    <t>PORTLAND CEMENT FOR CEMENT STAB. EARTH BASE COURSE</t>
  </si>
  <si>
    <t>CEMENT STAB. AGGR. BASE CR. (6" UNIF.)</t>
  </si>
  <si>
    <t>CEMENT STAB. AGGR. BASE CR. (7" UNIF.)</t>
  </si>
  <si>
    <t>CEMENT STAB. AGGR. BASE CR. (8" UNIF.)</t>
  </si>
  <si>
    <t>2.0" GALVANIZED RIGID CONDUIT</t>
  </si>
  <si>
    <t>O.75"SCH40 PVC COND.90DEG.BEND</t>
  </si>
  <si>
    <t>1.0"SCH40 PVC COND.90DEG.BEND</t>
  </si>
  <si>
    <t>1.25"SCH40 PVC COND.90DEG.BEND</t>
  </si>
  <si>
    <t>1.50"SCH40 PVC COND.90DEG.BEND</t>
  </si>
  <si>
    <t>2.0"SCH40 PVC COND.90DEG.BEND</t>
  </si>
  <si>
    <t>2.5"SCH40 PVC COND.90DEG.BEND</t>
  </si>
  <si>
    <t>3.0"SCH40 PVC COND.90DEG.BEND</t>
  </si>
  <si>
    <t>4.0"SCH40 PVC COND.90DEG.BEND</t>
  </si>
  <si>
    <t>5.0"SCH40 PVC COND.90DEG.BEND</t>
  </si>
  <si>
    <t>6.0"SCH40 PVC COND.90DEG.BEND</t>
  </si>
  <si>
    <t>0.75"SCHED.40 PVC CONDUIT BODY</t>
  </si>
  <si>
    <t>1.0" SCHED.40 PVC CONDUIT BODY</t>
  </si>
  <si>
    <t>STEEL MONOTUBE SIGNAL STRUCTURE NUMBER (005)</t>
  </si>
  <si>
    <t>CLOSED LOOP SYSTEM CENTRAL MONITORING FACILITY-W/COMP. ETC.</t>
  </si>
  <si>
    <t>COMPUTER WRK. STAT. FOR CLOSED LOOP CENTRAL MON. FACILITY</t>
  </si>
  <si>
    <t>CLOSED LOOP SYSTEM SOFTWARE-W/OFFLINE TRAFFIC SOFTWARE</t>
  </si>
  <si>
    <t>REMOTE SECONDARY MONITORING FACILITY FOR CLOSED LOOP</t>
  </si>
  <si>
    <t>LARGE SCREEN VIDEO MONITOR FOR CLOSED LOOP SYSTEM</t>
  </si>
  <si>
    <t>INDENTATION RUMBLE STRIP (3' WIDE)</t>
  </si>
  <si>
    <t>INDENTATION RUMBLE STRIP (5' WIDE)</t>
  </si>
  <si>
    <t>ASPHALT PAVEMENT TEXTURING - OFFSET BRICK(BURNT SIENNA)</t>
  </si>
  <si>
    <t>ASPHALT PAVEMENT TEXTURING - OFFSET BRICK(TERRACOTTA)</t>
  </si>
  <si>
    <t>ASPHALT PAVEMENT TEXTURING - DIAG.HERRINGBONE(TERRACOTTA)</t>
  </si>
  <si>
    <t>2.5" GALVANIZED RIGID CONDUIT</t>
  </si>
  <si>
    <t>3.0" GALVANIZED RIGID CONDUIT</t>
  </si>
  <si>
    <t>3.5" GALVANIZED RIGID CONDUIT</t>
  </si>
  <si>
    <t>4.0" GALVANIZED RIGID CONDUIT</t>
  </si>
  <si>
    <t>5.0" GALVANIZED RIGID CONDUIT</t>
  </si>
  <si>
    <t>6.0" GALVANIZED RIGID CONDUIT</t>
  </si>
  <si>
    <t>0.75"GALVAN.RIGID CON.BOR/JACK</t>
  </si>
  <si>
    <t>1.0"GALVAN.RIGID CON.BOR/JACK</t>
  </si>
  <si>
    <t>1.25"GALVAN.RIGID CON.BOR/JACK</t>
  </si>
  <si>
    <t>1.5"GALVAN.RIGID CON.BOR/JACK</t>
  </si>
  <si>
    <t>2.0"GALVAN.RIGID CON.BOR/JACK</t>
  </si>
  <si>
    <t>2.5"GALVAN.RIGID CON.BOR/JACK</t>
  </si>
  <si>
    <t>3.5"FLEX.GALV.STL.COND.WEATHER</t>
  </si>
  <si>
    <t>4.0"FLEX.GALV.STL.COND.WEATHER</t>
  </si>
  <si>
    <t>5.0"FLEX.GALV.STL.COND.WEATHER</t>
  </si>
  <si>
    <t>6.0"FLEX.GALV.STL.COND.WEATHER</t>
  </si>
  <si>
    <t>1" ALUMINUM CONDUIT</t>
  </si>
  <si>
    <t>1"SCH40PVC CONDUIT(TRENCHLESS)</t>
  </si>
  <si>
    <t>2"SCH40PVC CONDUIT(TRENCHLESS)</t>
  </si>
  <si>
    <t>3"SCH40PVC CONDUIT(TRENCHLESS)</t>
  </si>
  <si>
    <t>4"SCH40PVC CONDUIT(TRENCHLESS)</t>
  </si>
  <si>
    <t>PORTLAND CEMENT CONC. PAV. 10" UNIFORM</t>
  </si>
  <si>
    <t>CEMENT STAB. AGGR. BASE CR. (9" UNIF.)</t>
  </si>
  <si>
    <t>CEMENT STAB. AGGR. BASE CR. (10" UNIF.)</t>
  </si>
  <si>
    <t>CEMENT STAB. AGGR. BASE CR. (18" UNIF.)</t>
  </si>
  <si>
    <t>3.0"GALVAN.RIGID CON.BOR/JACK</t>
  </si>
  <si>
    <t>4.0"GALVAN.RIGID CON.BOR/JACK</t>
  </si>
  <si>
    <t>5.0"GALVAN.RIGID CON.BOR/JACK</t>
  </si>
  <si>
    <t>6.0"GALVAN.RIGID CON.BOR/JACK</t>
  </si>
  <si>
    <t>1.0"GALV.RIGID COND.90DEG.BEND</t>
  </si>
  <si>
    <t>1.5"GALV.RIGID COND.90DEG.BEND</t>
  </si>
  <si>
    <t>2.0"GALV.RIGID COND.90DEG.BEND</t>
  </si>
  <si>
    <t>2.5"GALV.RIGID COND.90DEG.BEND</t>
  </si>
  <si>
    <t>3.0"GALV.RIGID COND.90DEG.BEND</t>
  </si>
  <si>
    <t>3.5"GALV.RIGID COND.90DEG.BEND</t>
  </si>
  <si>
    <t>4.0"GALV.RIGID COND.90DEG.BEND</t>
  </si>
  <si>
    <t>5.0"GALV.RIGID COND.90DEG.BEND</t>
  </si>
  <si>
    <t>6.0"GALV.RIGID COND.90DEG.BEND</t>
  </si>
  <si>
    <t>1.0" GALVAN.RIGID CONDUIT BODY</t>
  </si>
  <si>
    <t>1.5" GALVAN.RIGID CONDUIT BODY</t>
  </si>
  <si>
    <t>2.0" GALVAN.RIGID CONDUIT BODY</t>
  </si>
  <si>
    <t>2.5" GALVAN.RIGID CONDUIT BODY</t>
  </si>
  <si>
    <t>3.0" GALVAN.RIGID CONDUIT BODY</t>
  </si>
  <si>
    <t>3.5" GALVAN.RIGID CONDUIT BODY</t>
  </si>
  <si>
    <t>4.0" GALVAN.RIGID CONDUIT BODY</t>
  </si>
  <si>
    <t>5.0" GALVAN.RIGID CONDUIT BODY</t>
  </si>
  <si>
    <t>6.0" GALVAN.RIGID CONDUIT BODY</t>
  </si>
  <si>
    <t>1.0"FLEX.GALV.STL.COND.WEATHER</t>
  </si>
  <si>
    <t>1.5"FLEX.GALV.STL.COND.WEATHER</t>
  </si>
  <si>
    <t>CEMENT STABILIZED COQUINA BASE COURSE  (12" UNIFORM)</t>
  </si>
  <si>
    <t>CEMENT STABILIZED COQUINA BASE COURSE  (13" UNIFORM)</t>
  </si>
  <si>
    <t>CEMENT STABILIZED COQUINA BASE COURSE  (14" UNIFORM)</t>
  </si>
  <si>
    <t>CEMENT STABILIZED COQUINA BASE COURSE  (15" UNIFORM)</t>
  </si>
  <si>
    <t>CEMENT STABILIZED COQUINA BASE COURSE  (18" UNIFORM)</t>
  </si>
  <si>
    <t>PORTLAND CEMENT FOR CEMENT STAB. COQUINA BASE COURSE</t>
  </si>
  <si>
    <t>HOT MIX ASPHALT BASE COURSE - TYPE A</t>
  </si>
  <si>
    <t>HOT MIX ASPHALT BASE COURSE - TYPE B</t>
  </si>
  <si>
    <t>HOT MIX ASPHALT BASE COURSE - TYPE C</t>
  </si>
  <si>
    <t>HOT MIX ASPHALT BASE COURSE - TYPE D</t>
  </si>
  <si>
    <t>PERMEABLE ASPHALT BASE COURSE TYPE - PB57</t>
  </si>
  <si>
    <t>PERMEABLE ASPHALT BASE COURSE TYPE - PB789</t>
  </si>
  <si>
    <t>ADDITIONAL AGGREGATE FOR COLD IN-PLACE RECYCLING</t>
  </si>
  <si>
    <t>FULL DEPTH ASPH. PAV. PATCHING 3" UNIF.</t>
  </si>
  <si>
    <t>FULL DEPTH ASPH. PAV. PATCHING 4" UNIF.</t>
  </si>
  <si>
    <t>FULL DEPTH ASPH. PAV. PATCHING 6" UNIF.</t>
  </si>
  <si>
    <t>FULL DEPTH ASPH. PAV. PATCHING 8" UNIF</t>
  </si>
  <si>
    <t>FULL DEPTH ASPH. PAV. PATCHING 10"UNIF</t>
  </si>
  <si>
    <t>FULL DEPTH ASPH. PAV. PATCHING 12"UNIF</t>
  </si>
  <si>
    <t>54"CR.ALUM. 30 DEG BEND 0.135"</t>
  </si>
  <si>
    <t>54"CR.ALUM. 45 DEG BEND 0.135"</t>
  </si>
  <si>
    <t>54"CR.ALUM. 90 DEG BEND 0.135"</t>
  </si>
  <si>
    <t>60"CR.ALUM. 30 DEG BEND 0.135"</t>
  </si>
  <si>
    <t>60"CR.ALUM. 45 DEG BEND 0.135"</t>
  </si>
  <si>
    <t>60"CR.ALUM. 90 DEG BEND 0.135"</t>
  </si>
  <si>
    <t>72"CR.ALUM. 30 DEG BEND 0.135"</t>
  </si>
  <si>
    <t>72"CR.ALUM. 45 DEG BEND 0.135"</t>
  </si>
  <si>
    <t>30" VITRIFIED CLAY SEWER PIPE</t>
  </si>
  <si>
    <t>4" CAST IRON SOIL PIPE</t>
  </si>
  <si>
    <t>6" CAST IRON SOIL PIPE</t>
  </si>
  <si>
    <t>128"X83"CR.AL/ALY AR CU 0.105"</t>
  </si>
  <si>
    <t>128"X83"CR.AL/ALY AR CU 0.135"</t>
  </si>
  <si>
    <t>128"X83"CR.AL/ALY AR CU 0.164"</t>
  </si>
  <si>
    <t>142"X191"CR.AL/ALY AR CU 0.160</t>
  </si>
  <si>
    <t>142"X191"CR.AL/ALY AR CU 0.075</t>
  </si>
  <si>
    <t>142"X191"CR.AL/ALY AR CU 0.105</t>
  </si>
  <si>
    <t>142"X191"CR.AL/ALY AR CU 0.135</t>
  </si>
  <si>
    <t>142"X191"CR.AL/ALY AR CU 0.164</t>
  </si>
  <si>
    <t>12"CORR.P.E.PIPE CULV.(TYPE S)</t>
  </si>
  <si>
    <t>15"CORR.P.E.PIPE CULV.(TYPE S)</t>
  </si>
  <si>
    <t>18"CORR.P.E.PIPE CULV.(TYPE S)</t>
  </si>
  <si>
    <t>24"CORR.P.E.PIPE CULV.(TYPE S)</t>
  </si>
  <si>
    <t>30"CORR.P.E.PIPE CULV.(TYPE S)</t>
  </si>
  <si>
    <t>36"CORR.P.E.PIPE CULV.(TYPE S)</t>
  </si>
  <si>
    <t>15"SM.WALL STL.PIPE-TRENCHLESS</t>
  </si>
  <si>
    <t>18"SM.WALL STL.PIPE-TRENCHLESS</t>
  </si>
  <si>
    <t>24"SM.WALL STL.PIPE-TRENCHLESS</t>
  </si>
  <si>
    <t>30"SM.WALL STL.PIPE-TRENCHLESS</t>
  </si>
  <si>
    <t>36"SM.WALL STL.PIPE-TRENCHLESS</t>
  </si>
  <si>
    <t>42"SM.WALL STL.PIPE-TRENCHLESS</t>
  </si>
  <si>
    <t>36"X 36"JUNCTION BOX(TOP ONLY)</t>
  </si>
  <si>
    <t>36"X 48"JUNCTION BOX(TOP ONLY)</t>
  </si>
  <si>
    <t>36"X 60"JUNCTION BOX(TOP ONLY)</t>
  </si>
  <si>
    <t>36"X 72"JUNCTION BOX(TOP ONLY)</t>
  </si>
  <si>
    <t>42" R.C. PIPE CULVERT 90 DEG BEND (CLASS IV)</t>
  </si>
  <si>
    <t>48" R.C. PIPE CULVERT 30 DEG BEND (CLASS IV)</t>
  </si>
  <si>
    <t>48" R.C. PIPE CULVERT 45 DEG BEND (CLASS IV)</t>
  </si>
  <si>
    <t>48" R.C. PIPE CULVERT 90 DEG BEND (CLASS IV)</t>
  </si>
  <si>
    <t>54" R.C. PIPE CULVERT 30 DEG BEND (CLASS IV)</t>
  </si>
  <si>
    <t>54" R.C. PIPE CULVERT 45 DEG BEND (CLASS IV)</t>
  </si>
  <si>
    <t>R.C. PIPE (CLASS IV)INCREASER - 36" TO 42" DIAMETER</t>
  </si>
  <si>
    <t>R.C. PIPE (CLASS IV)INCREASER - 42" TO 48" DIAMETER</t>
  </si>
  <si>
    <t>48"X 48"JUNCTION BOX(TOP ONLY)</t>
  </si>
  <si>
    <t>48"X 60"JUNCTION BOX(TOP ONLY)</t>
  </si>
  <si>
    <t>48"X 72"JUNCTION BOX(TOP ONLY)</t>
  </si>
  <si>
    <t>60"X 60"JUNCTION BOX(TOP ONLY)</t>
  </si>
  <si>
    <t>60"X 72"JUNCTION BOX(TOP ONLY)</t>
  </si>
  <si>
    <t>72"X 72"JUNCTION BOX(TOP ONLY)</t>
  </si>
  <si>
    <t>HOT MIX  ASPH. CONC. SURF. CR. FOR DITCH PAVING</t>
  </si>
  <si>
    <t>HOT MIX ASPHALT CONCRETE PLANT MIX UNDER GUARDRAIL</t>
  </si>
  <si>
    <t>CATCH BASIN(T-15)SGL(BOX ONLY)</t>
  </si>
  <si>
    <t>CATCH BASIN(T-15)DBL(BOX ONLY)</t>
  </si>
  <si>
    <t>CATCH BASIN(T-16)(BOX ONLY)</t>
  </si>
  <si>
    <t>CATCH BASIN(T-17)(BOX ONLY)</t>
  </si>
  <si>
    <t>CATCH BASIN(T-18)(BOX ONLY)</t>
  </si>
  <si>
    <t>DROP INLET (24"X24") BOX ONLY</t>
  </si>
  <si>
    <t>DROP INLET (24"X36") BOX ONLY</t>
  </si>
  <si>
    <t>DROP INLET(MULT.GRATE)BOX ONLY</t>
  </si>
  <si>
    <t>MANHOLE (BOX ONLY)</t>
  </si>
  <si>
    <t>ADJUST CATCH BASIN</t>
  </si>
  <si>
    <t>ADJUST MANHOLE</t>
  </si>
  <si>
    <t>ADJUST DROP INLET</t>
  </si>
  <si>
    <t>ADJUST UTILITY BOX</t>
  </si>
  <si>
    <t>ADJ.UTILITY VALVE BOX W/COVER</t>
  </si>
  <si>
    <t>ADJUST JUNCTION BOX</t>
  </si>
  <si>
    <t>CB(T-1)SP(MOD/CMB)CONV.CBT-1SP</t>
  </si>
  <si>
    <t>96" R. C. PIPE CUL. FLARED END SECTN -CL 4</t>
  </si>
  <si>
    <t>15"X15" R.C. PIPE CULVERT TEE (CLASS V)</t>
  </si>
  <si>
    <t>18"X15" R.C. PIPE CULVERT TEE (CLASS V)</t>
  </si>
  <si>
    <t>18"X18" R.C. PIPE CULVERT TEE (CLASS V)</t>
  </si>
  <si>
    <t>MANHOLE-CONV. CB T-5</t>
  </si>
  <si>
    <t>MANHOLE-CONV. CB T-6</t>
  </si>
  <si>
    <t>MANHOLE-CONV. CB T-7</t>
  </si>
  <si>
    <t>MANHOLE-CONV. CB T-9</t>
  </si>
  <si>
    <t>MANHOLE-CONV. CB T-12</t>
  </si>
  <si>
    <t>MANHOLE-CONV. CB T-14/T-14-MG</t>
  </si>
  <si>
    <t>MANHOLE-CONVERT CATCH BASIN</t>
  </si>
  <si>
    <t>MANHOLE-CONVERT JUNCTION BOX</t>
  </si>
  <si>
    <t>D.I.(24"X24")-CON. CB T-1</t>
  </si>
  <si>
    <t>D.I.124"X24")-CONV.CB-TYP(___)</t>
  </si>
  <si>
    <t>D.I.(24"X36")-CONV. CB T-1</t>
  </si>
  <si>
    <t>D.I.(24"X36")-CONV. CB T-5</t>
  </si>
  <si>
    <t>60"X46"CR.AL/ALY AR CUL 0.164"</t>
  </si>
  <si>
    <t>66"X51"CR.AL/ALY AR CUL 0.060"</t>
  </si>
  <si>
    <t>66"X51"CR.AL/ALY AR CUL 0.075"</t>
  </si>
  <si>
    <t>66"X51"CR.AL/ALY AR CUL 0.105"</t>
  </si>
  <si>
    <t>66"X51"CR.AL/ALY AR CUL 0.135"</t>
  </si>
  <si>
    <t>66"X51"CR.AL/ALY AR CUL 0.164"</t>
  </si>
  <si>
    <t>81"X59"CR.AL/ALY AR CUL 0.060"</t>
  </si>
  <si>
    <t>81"X59"CR.AL/ALY AR CUL 0.075"</t>
  </si>
  <si>
    <t>81"X59"CR.AL/ALY AR CUL 0.105"</t>
  </si>
  <si>
    <t>81"X59"CR.AL/ALY AR CUL 0.135"</t>
  </si>
  <si>
    <t>81"X59"CR.AL/ALY AR CUL 0.164"</t>
  </si>
  <si>
    <t>95"X67"CR.AL/ALY AR CUL 0.060"</t>
  </si>
  <si>
    <t>95"X67"CR.AL/ALY AR CUL 0.075"</t>
  </si>
  <si>
    <t>PREF.FLEX.RETRO.PVMT.MARK(T-3)TEMP.NON-REMOV.4"WH.SOLID</t>
  </si>
  <si>
    <t>PREF.FLEX.RETRO.PVMT.MARK(T-3)TEMP.NON-REMOV.6"WH.SOLID</t>
  </si>
  <si>
    <t>24"X15" R.C. PIPE CULVERT TEE (CLASS V)</t>
  </si>
  <si>
    <t>24"X18" R.C. PIPE CULVERT TEE (CLASS V)</t>
  </si>
  <si>
    <t>24"X24" R.C. PIPE CULVERT TEE (CLASS V)</t>
  </si>
  <si>
    <t>30"X15" R.C. PIPE CULVERT TEE (CLASS V)</t>
  </si>
  <si>
    <t>30"X18" R.C. PIPE CULVERT TEE (CLASS V)</t>
  </si>
  <si>
    <t>30"X24" R.C. PIPE CULVERT TEE (CLASS V)</t>
  </si>
  <si>
    <t>30"X30" R.C. PIPE CULVERT TEE (CLASS V)</t>
  </si>
  <si>
    <t>36"X15" R.C. PIPE CULVERT TEE (CLASS V)</t>
  </si>
  <si>
    <t>36"X18" R.C. PIPE CULVERT TEE (CLASS V)</t>
  </si>
  <si>
    <t>36"X24" R.C. PIPE CULVERT TEE (CLASS V)</t>
  </si>
  <si>
    <t>36"X30" R.C. PIPE CULVERT TEE (CLASS V)</t>
  </si>
  <si>
    <t>36"X36" R.C. PIPE CULVERT TEE (CLASS V)</t>
  </si>
  <si>
    <t>42"X15" R.C. PIPE CULVERT TEE (CLASS V)</t>
  </si>
  <si>
    <t>42"X18" R.C. PIPE CULVERT TEE (CLASS V)</t>
  </si>
  <si>
    <t>42"X24" R.C. PIPE CULVERT TEE (CLASS V)</t>
  </si>
  <si>
    <t>INSTALL STEEL POLE WITH TWIN MAST ARMS</t>
  </si>
  <si>
    <t>D.I.(24"X36")-CONV. CB T-6</t>
  </si>
  <si>
    <t>D.I.(24"X36")-CONV. CB T-7</t>
  </si>
  <si>
    <t>D.I.(24"X36")-CONV. CB T-9</t>
  </si>
  <si>
    <t>D.I.(24"X36")-CONV. CB T-12</t>
  </si>
  <si>
    <t>DI(24"X36")CONV.CB T-14/T-14MG</t>
  </si>
  <si>
    <t>D.I. (24" X 36")-CONV. BOX</t>
  </si>
  <si>
    <t>TRENCH DRAIN-4"ID W/2.5' C&amp;G</t>
  </si>
  <si>
    <t>TRENCH DRAIN-4"ID(DRIVEWAY)</t>
  </si>
  <si>
    <t>TRENCH DRAIN-8"ID(DRIVEWAY)</t>
  </si>
  <si>
    <t>MANHOLE</t>
  </si>
  <si>
    <t>PIPE END STRUCTURE(SPECIAL)42"</t>
  </si>
  <si>
    <t>PIPE END STRUCTURE(SPECIAL)48"</t>
  </si>
  <si>
    <t>PIPE END STRUCTURE(SPECIAL)54"</t>
  </si>
  <si>
    <t>PIPE END STRUCTURE(SPECIAL)60"</t>
  </si>
  <si>
    <t>PIPE END STRUCTURE(SPECIAL)66"</t>
  </si>
  <si>
    <t>PIPE END STRUCTURE(SPECIAL)72"</t>
  </si>
  <si>
    <t>CONCRETE CURB (9" X 15")</t>
  </si>
  <si>
    <t>PRECAST CONC.CURB STOP(6'LONG)</t>
  </si>
  <si>
    <t>CONCRETE GUTTER-TYPE 1</t>
  </si>
  <si>
    <t>CONCRETE GUTTER-TYPE 2</t>
  </si>
  <si>
    <t>CONCRETE GUTTER-TYPE 3</t>
  </si>
  <si>
    <t>CONCRETE GUTTER-TYPE 4</t>
  </si>
  <si>
    <t>CONCRETE GUTTER-TYPE 5</t>
  </si>
  <si>
    <t>CONCRETE GUTTER-TYPE 6</t>
  </si>
  <si>
    <t>CONCRETE GUTTER-TYPE 7</t>
  </si>
  <si>
    <t>CONCRETE GUTTER-SPECIAL</t>
  </si>
  <si>
    <t>MILLING EXISTING CONCRETE PAV. 1.5"</t>
  </si>
  <si>
    <t>MILLING EXISTING CONCRETE PAV. 2.0"</t>
  </si>
  <si>
    <t>MILLING EXISTING CONCRETE PAV. 2.5"</t>
  </si>
  <si>
    <t>MILLING EXISTING CONCRETE PAV. 3.0"</t>
  </si>
  <si>
    <t>MILLING EXISTING CONCRETE PAV.4.0"</t>
  </si>
  <si>
    <t>MILLING EXISTING CONCRETE PAV.(VARIABLE)</t>
  </si>
  <si>
    <t>RUBBLIZATION OF JOINTED PLAIN PCC PAVEMENT</t>
  </si>
  <si>
    <t>CRACK REFLECTIVE PREVENTATIVE MATERIAL(STANDARD)</t>
  </si>
  <si>
    <t>CRACK REFLECTIVE PREVENTATIVE MATERIAL(HEAVY DUTY)</t>
  </si>
  <si>
    <t>WATERPROOFING MEMBRANE FOR CRACKS AND JOINTS</t>
  </si>
  <si>
    <t>PORT. CEM. CONC. SHOULDERS 8" UNIF</t>
  </si>
  <si>
    <t>PAVEMENT MARKINGS(TEMP-THERMOPLASTIC)WHITE COMBINATION ARRWS</t>
  </si>
  <si>
    <t>PAVEMENT MARKING(TEMP-THERMOPLASTIC)WH.RAILROAD XING SYMBOLS</t>
  </si>
  <si>
    <t>PAVEMENT MARKINGS(TEMP-THERMOPLASTIC) 4" YELLOW BROKEN LINES</t>
  </si>
  <si>
    <t>PAVEMENT MARKINGS(TEMP-THERMOPLASTIC) 6" YELLOW BROKEN LINES</t>
  </si>
  <si>
    <t>PAVEMENT MARKING(TEMP.-THERMOPLASTIC)4" YELLOW SOLID LINES</t>
  </si>
  <si>
    <t>PAVEMENT MARKINGS(TEMP-THERMOPLASTIC)-6" YELLOW SOLID LINES</t>
  </si>
  <si>
    <t>PAVEMENT MARKINGS(TEMP-THERMOPLASTIC)-12"YELLOW SOLID LINES</t>
  </si>
  <si>
    <t>9'X9' PCBOX CULV{M-259}FH=4</t>
  </si>
  <si>
    <t>9'X9' PCBOX CULV{M-259}FH=5</t>
  </si>
  <si>
    <t>10'X5' PCBOX CULV{M-259}FH=2</t>
  </si>
  <si>
    <t>10'X5' PCBOX CULV{M-259}FH=3</t>
  </si>
  <si>
    <t>10'X5' PCBOX CULV{M-259}FH=4</t>
  </si>
  <si>
    <t>10'X5' PCBOX CULV{M-259}FH=5</t>
  </si>
  <si>
    <t>10'X6' PCBOX CULV{M-259}FH=2</t>
  </si>
  <si>
    <t>10'X6' PCBOX CULV{M-259}FH=3</t>
  </si>
  <si>
    <t>10'X6' PCBOX CULV{M-259}FH=4</t>
  </si>
  <si>
    <t>10'X6' PCBOX CULV{M-259}FH=5</t>
  </si>
  <si>
    <t>10'X6' PCBOX CULV{M-259}FH=10</t>
  </si>
  <si>
    <t>10'X7' PCBOX CULV{M-259}FH=2</t>
  </si>
  <si>
    <t>54"SM.WALL STL.PIPE-TRENCHLESS</t>
  </si>
  <si>
    <t>60"SM.WALL STL.PIPE-TRENCHLESS</t>
  </si>
  <si>
    <t>72"SM.WALL STL.PIPE-TRENCHLESS</t>
  </si>
  <si>
    <t>84"SM.WALL STL.PIPE-TRENCHLESS</t>
  </si>
  <si>
    <t>96"SM.WALL STL.PIPE-TRENCHLESS</t>
  </si>
  <si>
    <t>36"RCPIPE(C3)W/TMB.FLOW BLOCKS</t>
  </si>
  <si>
    <t>42"RCPIPE(C3)W/TMB.FLOW BLOCKS</t>
  </si>
  <si>
    <t>48"RCPIPE(C3)W/TMB.FLOW BLOCKS</t>
  </si>
  <si>
    <t>54"RCPIPE(C3)W/TMB.FLOW BLOCKS</t>
  </si>
  <si>
    <t>60"RCPIPE(C3)W/TMB.FLOW BLOCKS</t>
  </si>
  <si>
    <t>72"RCPIPE(C3)W/TMB.FLOW BLOCKS</t>
  </si>
  <si>
    <t>__"X __"JUNC.BOX(TOP ONLY)SPEC</t>
  </si>
  <si>
    <t>SELECTED REM.OF MARKED TREES</t>
  </si>
  <si>
    <t>GRIND.&amp;SCREEN.OF VEG. MATERIAL</t>
  </si>
  <si>
    <t>REM. OF STRUCT. &amp; OBSTRUCT.</t>
  </si>
  <si>
    <t>REM.&amp;DISP.OF EXIST.CATCH BASIN</t>
  </si>
  <si>
    <t>12" 1-WAY-1 SECTION(RED)VEHICLE TRAFFIC SIGNAL</t>
  </si>
  <si>
    <t>12" 1-WAY-1 SECTION(YELLOW)VEHICLE TRAFFIC SIGNAL</t>
  </si>
  <si>
    <t>12" 1-WAY-1 SECTION(GREEN)VEHICLE TRAFFIC SIGNAL</t>
  </si>
  <si>
    <t>12" 1-WAY-1 SECTION(GA)VEHICLE TRAFFIC SIGNAL</t>
  </si>
  <si>
    <t>8" 1-WAY-3 SECTION(R.Y.G.)VEHICLE TRAFFIC SIGNAL</t>
  </si>
  <si>
    <t>8" 1-WAY-1 SECTION(RED)VEHICLE TRAFFIC SIGNAL</t>
  </si>
  <si>
    <t>8" 1-WAY-1 SECTION(YELLOW)VEHICLE TRAFFIC SIGNAL</t>
  </si>
  <si>
    <t>CATCH BASIN - TYPE 1(BOX ONLY)</t>
  </si>
  <si>
    <t>CATCH BASIN - TYPE 5(BOX ONLY)</t>
  </si>
  <si>
    <t>CATCH BASIN - TYPE 6(BOX ONLY)</t>
  </si>
  <si>
    <t>CATCH BASIN - TYPE 7(BOX ONLY)</t>
  </si>
  <si>
    <t>CATCH BASIN - TYPE 9(BOX ONLY)</t>
  </si>
  <si>
    <t>CATCH BASIN-TYPE 12 (BOX ONLY)</t>
  </si>
  <si>
    <t>CATCH BASIN-TYPE 14 (BOX ONLY)</t>
  </si>
  <si>
    <t>84"RCPIPE(C4)W/TUM.FLOW BLOCKS</t>
  </si>
  <si>
    <t>96"RCPIPE(C4)W/TUM.FLOW BLOCKS</t>
  </si>
  <si>
    <t>36"RCPIPE(C5)W/TUM.FLOW BLOCKS</t>
  </si>
  <si>
    <t>12" OPTICALLY PROG.1-WAY-4 SECT.VEH.TRAF.SIGNAL(R.Y.G.GA)</t>
  </si>
  <si>
    <t>FLAP GATE(M.D.&lt;20'HEAD)60"X36"</t>
  </si>
  <si>
    <t>FLAP GATE(M.D.&lt;20'HEAD)60"X48"</t>
  </si>
  <si>
    <t>FLAP GATE(M.D.&lt;20'HEAD)60"X60"</t>
  </si>
  <si>
    <t>FLAP GATE(M.D.&lt;20'HEAD)72"X48"</t>
  </si>
  <si>
    <t>FLAP GATE(M.D.&lt;20'HEAD)72"X60"</t>
  </si>
  <si>
    <t>FLAP GATE(M.D.&lt;20'HEAD)72"X72"</t>
  </si>
  <si>
    <t>FLAP GATE(M.D.&lt;20'HEAD)84"X60"</t>
  </si>
  <si>
    <t>FLAP GATE(M.D.&lt;20'HEAD)84"X84"</t>
  </si>
  <si>
    <t>FLAP GATE(M.D.&lt;20'HEAD)96"X60"</t>
  </si>
  <si>
    <t>FLAP GATE(M.D.&lt;20'HEAD)96"X84"</t>
  </si>
  <si>
    <t>FLAP GATE(M.D.&lt;20'HEAD)96"X96"</t>
  </si>
  <si>
    <t>FLAP GATE(MD&lt;20'HEAD)108"X108"</t>
  </si>
  <si>
    <t>FLAP GATE(MD&lt;20'HEAD)120"X120"</t>
  </si>
  <si>
    <t>DECK JOINT STRIP SEAL</t>
  </si>
  <si>
    <t>ELASTOMERIC BEARING</t>
  </si>
  <si>
    <t>ELAST.BEAR.ASSEMBLY(FLAT SLAB)</t>
  </si>
  <si>
    <t>TEMPORARY ADJUSTMENT OF TRAFFIC SIGNAL EQUIPMENT</t>
  </si>
  <si>
    <t>TEMPORARY ADJUSTMENT OF ITS ELEMENTS</t>
  </si>
  <si>
    <t>TEMPORARY TIMING ADJUSTMENTS PER SITE VISIT</t>
  </si>
  <si>
    <t>VIDEO DETECTION SYSTEM W/HARDWARE &amp; LEAD-IN</t>
  </si>
  <si>
    <t>SYSTEM MONITORING &amp; MAINTENANCE</t>
  </si>
  <si>
    <t>TRAFFIC QUEUE DETECTION SYSTEM WITH VARIABLE MESSAGE SIGN</t>
  </si>
  <si>
    <t>INSTALL GALVANIZED RIGID CONDUIT W/FITTINGS</t>
  </si>
  <si>
    <t>INSTALL GALVANIZED RIG.CONDUIT (BORED AND JACKED)W/FITTINGS</t>
  </si>
  <si>
    <t>INSTALL FLEXIBLE GALVANIZED STEEL CONDUIT W/FITTINGS</t>
  </si>
  <si>
    <t>INSTALL SCHEDULE 40 PVC CONDUIT W/FITTINGS</t>
  </si>
  <si>
    <t>INSTALL COPPER WIRE - 1 CONDUCTOR</t>
  </si>
  <si>
    <t>INSTALL COPPER WIRE - MULTI-CONDUCTOR</t>
  </si>
  <si>
    <t>INSTALL COPPER WIRE - MULTI-CONDUCTOR LOOP LEADIN IMSA-20-1</t>
  </si>
  <si>
    <t>INSTALL COPPER WIRE - 1 CONDUCTOR WITH PVC SHEATH IMSA-51-5</t>
  </si>
  <si>
    <t>6.0" SCHEDULE 80 PVC CONDUIT</t>
  </si>
  <si>
    <t>2.0"SCHED80 PVC COND-DIR.BORED</t>
  </si>
  <si>
    <t>3.0"SCHED80 PVC COND-DIR.BORED</t>
  </si>
  <si>
    <t>4.0"SCHED80 PVC COND-DIR.BORED</t>
  </si>
  <si>
    <t>5.0"SCHED.80 PVC COND-BOR/JACK</t>
  </si>
  <si>
    <t>6.0"SCHED.80 PVC COND-BOR/JACK</t>
  </si>
  <si>
    <t>2.0"SCH80 PVC COND.90DEG.BEND</t>
  </si>
  <si>
    <t>24" BIT. CTD. CS P/CUL.-0.138"</t>
  </si>
  <si>
    <t>24" BIT. CTD. CS P/CUL.-0.168"</t>
  </si>
  <si>
    <t>30" BIT. CTD. CS P/CUL.-0.064"</t>
  </si>
  <si>
    <t>30" BIT. CTD. CS P/CUL.-0.079"</t>
  </si>
  <si>
    <t>30" BIT. CTD. CS P/CUL.-0.138"</t>
  </si>
  <si>
    <t>30" BIT. CTD. CS P/CUL.-0.168"</t>
  </si>
  <si>
    <t>36" BIT. CTD. CS P/CUL.-0.064"</t>
  </si>
  <si>
    <t>36" BIT. CTD. CS P/CUL.-0.079"</t>
  </si>
  <si>
    <t>36" BIT. CTD. CS P/CUL.-0.109"</t>
  </si>
  <si>
    <t>36" BIT. CTD. CS P/CUL.-0.138"</t>
  </si>
  <si>
    <t>36" BIT. CTD. CS P/CUL.-0.168"</t>
  </si>
  <si>
    <t>42" BIT. CTD. CS P/CUL.-0.064"</t>
  </si>
  <si>
    <t>42" BIT. CTD. CS P/CUL.-0.079"</t>
  </si>
  <si>
    <t>12" CR. AL./ALY. P/CUL.-0.164"</t>
  </si>
  <si>
    <t>15" CR. AL./ALY. P/CUL.-0.060"</t>
  </si>
  <si>
    <t>15" CR. AL./ALY. P/CUL.-0.075"</t>
  </si>
  <si>
    <t>15" CR. AL./ALY. P/CUL.-0.105"</t>
  </si>
  <si>
    <t>15" CR. AL./ALY. P/CUL.-0.164"</t>
  </si>
  <si>
    <t>18" CR. AL./ALY. P/CUL.-0.060"</t>
  </si>
  <si>
    <t>18" CR. AL./ALY. P/CUL.-0.075"</t>
  </si>
  <si>
    <t>QG(1BAY-30")W/TENS.STRUT BKUP.</t>
  </si>
  <si>
    <t>QG(1BAY-36")W/TENS.STRUT BKUP.</t>
  </si>
  <si>
    <t>QG(1BAY-69")W/TENS.STRUT BKUP.</t>
  </si>
  <si>
    <t>QG(1BAY-90")W/TENS.STRUT BKUP.</t>
  </si>
  <si>
    <t>QG(1BAY-24")W/CONCRETE BACKUP</t>
  </si>
  <si>
    <t>QG(1BAY-30")W/CONCRETE BACKUP</t>
  </si>
  <si>
    <t>QG(1BAY-36")W/CONCRETE BACKUP</t>
  </si>
  <si>
    <t>QG(1BAY-69")W/CONCRETE BACKUP</t>
  </si>
  <si>
    <t>QG(1BAY-90")W/CONCRETE BACKUP</t>
  </si>
  <si>
    <t>QG(2BAY-24")W/TENS.STRUT BKUP.</t>
  </si>
  <si>
    <t>QG(2BAY-30")W/TENS.STRUT BKUP.</t>
  </si>
  <si>
    <t>QG(2BAY-36")W/TENS.STRUT BKUP.</t>
  </si>
  <si>
    <t>QG(2BAY-69")W/TENS.STRUT BKUP.</t>
  </si>
  <si>
    <t>QG(2BAY-90")W/TENS.STRUT BKUP.</t>
  </si>
  <si>
    <t>QG(2BAY-24")W/CONCRETE BACKUP</t>
  </si>
  <si>
    <t>QG(2BAY-30")W/CONCRETE BACKUP</t>
  </si>
  <si>
    <t>54"X24" RC CUL.TEE (CLASS III)</t>
  </si>
  <si>
    <t>54"X30" RC CUL.TEE (CLASS III)</t>
  </si>
  <si>
    <t>54"X36" RC CUL.TEE (CLASS III)</t>
  </si>
  <si>
    <t>54"X42" RC CUL.TEE (CLASS III)</t>
  </si>
  <si>
    <t>54"X48" RC CUL.TEE (CLASS III)</t>
  </si>
  <si>
    <t>54"X54" RC CUL.TEE (CLASS III)</t>
  </si>
  <si>
    <t>60"X15" RC CUL.TEE (CLASS III)</t>
  </si>
  <si>
    <t>42" BIT. CTD. CS P/CUL.-0.109"</t>
  </si>
  <si>
    <t>10' PORT. CEM. CONC. SHOULDERS-ADJ. TO 11" PAVEMENT</t>
  </si>
  <si>
    <t>10' PORT. CEM. CONC. SHOULDERS-ADJ. TO 12" PAVEMENT</t>
  </si>
  <si>
    <t>12' PORT. CEM. CONC. SHOULDERS-ADJ. TO 8" PAVEMENT</t>
  </si>
  <si>
    <t>12' PORT. CEM. CONC. SHOULDERS-ADJ. TO 9" PAVEMENT</t>
  </si>
  <si>
    <t>12' PORT. CEM. CONC. SHOULDERS-ADJ. TO 10" PAVEMENT</t>
  </si>
  <si>
    <t>12' PORT. CEM. CONC. SHOULDERS-ADJ. TO 11" PAVEMENT</t>
  </si>
  <si>
    <t>12' PORT. CEM. CONC. SHOULDERS-ADJ. TO 12" PAVEMENT</t>
  </si>
  <si>
    <t>PARTIAL DEPTH CONCRETE PAVEMENT PATCH</t>
  </si>
  <si>
    <t>FULL DEPTH CONTINUOUS CONC. PVMT.PATCHING - 8"UN(EMERGENCY)</t>
  </si>
  <si>
    <t>FULL DEPTH CONTINUOUS CONC. PVMT.PATCHING -10"UN(EMERGENCY)</t>
  </si>
  <si>
    <t>MILLED-IN RUMBLE STRIP - 3' WIDE</t>
  </si>
  <si>
    <t>MILLED-IN RUMBLE STRIP (CONCRETE)- 16" WIDE</t>
  </si>
  <si>
    <t>IMPRINTED CONCRETE PAVEMENT (8" UNIFORM)</t>
  </si>
  <si>
    <t>FULL DEPTH CONCRETE PAVEMENT PATCH - 8"</t>
  </si>
  <si>
    <t>FULL DEPTH CONCRETE PAVEMENT PATCH - 8.5"</t>
  </si>
  <si>
    <t>FULL DEPTH CONCRETE PAVEMENT PATCH - 9"</t>
  </si>
  <si>
    <t>FULL DEPTH CONCRETE PAVEMENT PATCH - 10"</t>
  </si>
  <si>
    <t>FULL DEPTH CONCRETE PAVEMENT PATCH - 11"</t>
  </si>
  <si>
    <t>FULL DEPTH CONCRETE PAVEMENT PATCH - 12"</t>
  </si>
  <si>
    <t>PORTLAND CEMENT CONCRETE (SPECIAL USE)</t>
  </si>
  <si>
    <t>GRINDING AND TEXTURING EXISTING CONCRETE PAVEMENT</t>
  </si>
  <si>
    <t>DIAMOND GRINDING OF CONCRETE PAVEMENT</t>
  </si>
  <si>
    <t>DIAMOND GRINDING OF 5' CONCRETE SHOULDER</t>
  </si>
  <si>
    <t>CLEAN &amp; SEAL LONGITUDINAL JOINTS</t>
  </si>
  <si>
    <t>48"X36" RC CUL.WYE (CLASS IV)</t>
  </si>
  <si>
    <t>48"X42" RC CUL.WYE (CLASS IV)</t>
  </si>
  <si>
    <t>48"X48" RC CUL.WYE (CLASS IV)</t>
  </si>
  <si>
    <t>15" RC 30 DEG BEND (CLASS IV)</t>
  </si>
  <si>
    <t>15" RC 45 DEG BEND (CLASS IV)</t>
  </si>
  <si>
    <t>15" RC 90 DEG BEND (CLASS IV)</t>
  </si>
  <si>
    <t>18" RC 30 DEG BEND (CLASS IV)</t>
  </si>
  <si>
    <t>18" RC 45 DEG BEND (CLASS IV)</t>
  </si>
  <si>
    <t>18" RC 90 DEG BEND (CLASS IV)</t>
  </si>
  <si>
    <t>24" RC 30 DEG BEND (CLASS IV)</t>
  </si>
  <si>
    <t>24" RC 45 DEG BEND (CLASS IV)</t>
  </si>
  <si>
    <t>24" RC 90 DEG BEND (CLASS IV)</t>
  </si>
  <si>
    <t>30" RC 30 DEG BEND (CLASS IV)</t>
  </si>
  <si>
    <t>6' PORT. CEM. CONC. SHOULDERS-ADJ. TO 10" PAVEMENT</t>
  </si>
  <si>
    <t>6' PORT. CEM. CONC. SHOULDERS-ADJ. TO 11" PAVEMENT</t>
  </si>
  <si>
    <t>6' PORT. CEM. CONC. SHOULDERS-ADJ. TO 12" PAVEMENT</t>
  </si>
  <si>
    <t>10' PORT. CEM. CONC. SHOULDERS-ADJ. TO 8" PAVEMENT</t>
  </si>
  <si>
    <t>10' PORT. CEM. CONC. SHOULDERS-ADJ. TO 9" PAVEMENT</t>
  </si>
  <si>
    <t>10' PORT. CEM. CONC. SHOULDERS-ADJ. TO 10" PAVEMENT</t>
  </si>
  <si>
    <t>48"X15" RC CUL.WYE (CLASS IV)</t>
  </si>
  <si>
    <t>48"X18" RC CUL.WYE (CLASS IV)</t>
  </si>
  <si>
    <t>48"X24" RC CUL.WYE (CLASS IV)</t>
  </si>
  <si>
    <t>48"X30" RC CUL.WYE (CLASS IV)</t>
  </si>
  <si>
    <t>42"X42" RC CUL.WYE (CLASS IV)</t>
  </si>
  <si>
    <t>54" CORR. STEEL PIPE CULVERT 45 DEG BEND (0.064")</t>
  </si>
  <si>
    <t>54" CORR. STEEL PIPE CULVERT 90 DEG BEND (0.064")</t>
  </si>
  <si>
    <t>60" CORR. STEEL PIPE CULVERT 30 DEG BEND (0.064")</t>
  </si>
  <si>
    <t>60" CORR. STEEL PIPE CULVERT 45 DEG BEND (0.064")</t>
  </si>
  <si>
    <t>60" CORR. STEEL PIPE CULVERT 90 DEG BEND (0.064")</t>
  </si>
  <si>
    <t>72" CORR. STEEL PIPE CULVERT 30 DEG BEND (0.064")</t>
  </si>
  <si>
    <t>72" CORR. STEEL PIPE CULVERT 45 DEG BEND (0.064")</t>
  </si>
  <si>
    <t>72" CORR. STEEL PIPE CULVERT 90 DEG BEND (0.064")</t>
  </si>
  <si>
    <t>SNOW-PLOWABLE RED/CLEAR PAVEMENT MARKERS- BI-DIR.</t>
  </si>
  <si>
    <t>REMOVAL OF EXISTING RAISED PAVEMENT MARKERS</t>
  </si>
  <si>
    <t>0.75" GALVANIZED RIGID CONDUIT (BORED AND JACKED)</t>
  </si>
  <si>
    <t>1.0" GALVANIZED RIGID CONDUIT (BORED AND JACKED)</t>
  </si>
  <si>
    <t>1.25" GALVANIZED RIGID CONDUIT (BORED AND JACKED)</t>
  </si>
  <si>
    <t>1.5" GALVANIZED RIGID CONDUIT (BORED AND JACKED)</t>
  </si>
  <si>
    <t>2.0" GALVANIZED RIGID CONDUIT (BORED AND JACKED)</t>
  </si>
  <si>
    <t>CLEANING AND PAINTING EXISTING STRUCTURAL STEEL - BRIDGE #8</t>
  </si>
  <si>
    <t>2.5" GALVANIZED RIGID CONDUIT (BORED AND JACKED)</t>
  </si>
  <si>
    <t>3.0" GALVANIZED RIGID CONDUIT (BORED AND JACKED)</t>
  </si>
  <si>
    <t>4.0" GALVANIZED RIGID CONDUIT (BORED AND JACKED)</t>
  </si>
  <si>
    <t>5.0" GALVANIZED RIGID CONDUIT (BORED AND JACKED)</t>
  </si>
  <si>
    <t>6.0" GALVANIZED RIGID CONDUIT (BORED AND JACKED)</t>
  </si>
  <si>
    <t>7'X7' PCBOX CULV{M-259}FH=4</t>
  </si>
  <si>
    <t>7'X7' PCBOX CULV{M-259}FH=5</t>
  </si>
  <si>
    <t>7'X7' PCBOX CULV{M-259}FH=10</t>
  </si>
  <si>
    <t>7'X7' PCBOX CULV{M-259}FH=14'</t>
  </si>
  <si>
    <t>7'X7' PCBOX CULV{M-259}FH=20</t>
  </si>
  <si>
    <t>8'X4' PCBOX CULV{M-259}FH=2</t>
  </si>
  <si>
    <t>8'X4' PCBOX CULV{M-259}FH=3</t>
  </si>
  <si>
    <t>8'X4' PCBOX CULV{M-259}FH=4</t>
  </si>
  <si>
    <t>8'X4' PCBOX CULV{M-259}FH=5</t>
  </si>
  <si>
    <t>8'X4' PCBOX CULV{M-259}FH=9</t>
  </si>
  <si>
    <t>8'X5' PCBOX CULV{M-259}FH=2</t>
  </si>
  <si>
    <t>8'X5' PCBOX CULV{M-259}FH=3</t>
  </si>
  <si>
    <t>8'X5' PCBOX CULV{M-259}FH=4</t>
  </si>
  <si>
    <t>8'X5' PCBOX CULV{M-259}FH=5</t>
  </si>
  <si>
    <t>8'X5' PCBOX CULV{M-259}FH=10'</t>
  </si>
  <si>
    <t>8'X6' PCBOX CULV{M-259}FH=2</t>
  </si>
  <si>
    <t>8'X6' PCBOX CULV{M-259}FH=3</t>
  </si>
  <si>
    <t>8'X6' PCBOX CULV{M-259}FH=4</t>
  </si>
  <si>
    <t>8'X6' PCBOX CULV{M-259}FH=5</t>
  </si>
  <si>
    <t>8'X6' PCBOX CULV{M-259}FH=12'</t>
  </si>
  <si>
    <t>8'X7' PCBOX CULV{M-259}FH=2</t>
  </si>
  <si>
    <t>8'X7' PCBOX CULV{M-259}FH=3</t>
  </si>
  <si>
    <t>8'X7' PCBOX CULV{M-259}FH=4</t>
  </si>
  <si>
    <t>8'X7' PCBOX CULV{M-259}FH=5</t>
  </si>
  <si>
    <t>8'X7' PCBOX CULV{M-259}FH=12'</t>
  </si>
  <si>
    <t>8'X7' PCBOX CULV{M-259}FH=13'</t>
  </si>
  <si>
    <t>8'X7' PCBOX CULV{M-259}FH=15'</t>
  </si>
  <si>
    <t>8'X8' PCBOX CULV{M-259}FH=2</t>
  </si>
  <si>
    <t>If you need to update pay item list delete existing info and cut and paste new info into this file</t>
  </si>
  <si>
    <t>Only items in red may be changed all others have been blocked</t>
  </si>
  <si>
    <t>All Info for the Microstation is in this file not the dgn</t>
  </si>
  <si>
    <t>SAND-CLAY BASE CR.(8"UNIF.)</t>
  </si>
  <si>
    <t>SAND-CLAY BASE CR.(10"UNIF.)</t>
  </si>
  <si>
    <t>SAND-CLAY BASE CR.(12"UNIF.)</t>
  </si>
  <si>
    <t>SAND-CLAY BASE CR. (TYPE 1)</t>
  </si>
  <si>
    <t>SAND-CLAY BASE CR. (TYPE 2)</t>
  </si>
  <si>
    <t>SCAR,MIX,REMIX,SHAP,&amp; RESHAP.</t>
  </si>
  <si>
    <t>COQUINA SHELL BASE CR.-4"UNIF.</t>
  </si>
  <si>
    <t>36"X24" RC CUL.WYE (CLASS IV)</t>
  </si>
  <si>
    <t>36"X30" RC CUL.WYE (CLASS IV)</t>
  </si>
  <si>
    <t>36"X36" RC CUL.WYE (CLASS IV)</t>
  </si>
  <si>
    <t>42"X15" RC CUL.WYE (CLASS IV)</t>
  </si>
  <si>
    <t>42"X18" RC CUL.WYE (CLASS IV)</t>
  </si>
  <si>
    <t>42"X24" RC CUL.WYE (CLASS IV)</t>
  </si>
  <si>
    <t>42"X30" RC CUL.WYE (CLASS IV)</t>
  </si>
  <si>
    <t>D.LT.SD.30'HT.AL.6'ARM-STR.MT.</t>
  </si>
  <si>
    <t>D.LT.SD.30'HT.AL.8'ARM-STR.MT.</t>
  </si>
  <si>
    <t>MARINE LIMESTONE BASE CR.-8"UN</t>
  </si>
  <si>
    <t>MARINE LIMESTONE BASE CR.10"UN</t>
  </si>
  <si>
    <t>MARINE LIMESTONE BASE CR.12"UN</t>
  </si>
  <si>
    <t>MARINE LIMESTONE BASE CR.</t>
  </si>
  <si>
    <t>SUB-BALLAST</t>
  </si>
  <si>
    <t>BALLAST - MODIFIED NO. 3</t>
  </si>
  <si>
    <t>BALLAST - AREA GRADATION NO. 5</t>
  </si>
  <si>
    <t>STONE BALLAST</t>
  </si>
  <si>
    <t>MAINTENANCE STONE</t>
  </si>
  <si>
    <t>MILL.CEM.STAB.EARTH BASE(VAR.)</t>
  </si>
  <si>
    <t>CEM.STAB.EARTH BASE CR.4"UNIF.</t>
  </si>
  <si>
    <t>CEM.STAB.EARTH BASE CR.6"UNIF.</t>
  </si>
  <si>
    <t>CEM.STAB.EARTH BASE CR.8"UNIF.</t>
  </si>
  <si>
    <t>CEM.STAB.EARTH BASE CR.10"UN.</t>
  </si>
  <si>
    <t>CEM.STAB.EARTH BASE CR.12"UN.</t>
  </si>
  <si>
    <t>CEM.STAB.EARTH BASE CR.16"UN.</t>
  </si>
  <si>
    <t>PORTLAND CEMENT FOR EARBASECR.</t>
  </si>
  <si>
    <t>CEM.STAB.AGGR.BASE CR.(6"UNIF)</t>
  </si>
  <si>
    <t>66"X66" RC CUL.TEE (CLASS III)</t>
  </si>
  <si>
    <t>72"X12" RC CUL.TEE (CLASS III)</t>
  </si>
  <si>
    <t>72"X15" RC CUL.TEE (CLASS III)</t>
  </si>
  <si>
    <t>72"X72" RC CUL.TEE (CLASS III)</t>
  </si>
  <si>
    <t>6'X2' PCBOX CULV.{M-273}FH&lt;2</t>
  </si>
  <si>
    <t>6'X3' PCBOX CULV.{M-273}FH&lt;2</t>
  </si>
  <si>
    <t>6'X4' PCBOX CULV.{M-273}FH&lt;2</t>
  </si>
  <si>
    <t>6'X5' PCBOX CULV.{M-273}FH&lt;2</t>
  </si>
  <si>
    <t>6'X6' PCBOX CULV.{M-273}FH&lt;2</t>
  </si>
  <si>
    <t>7'X4' PCBOX CULV.{M-273}FH&lt;2</t>
  </si>
  <si>
    <t>7'X5' PCBOX CULV.{M-273}FH&lt;2</t>
  </si>
  <si>
    <t>7'X6' PCBOX CULV.{M-273}FH&lt;2</t>
  </si>
  <si>
    <t>7'X7' PCBOX CULV.{M-273}FH&lt;2</t>
  </si>
  <si>
    <t>3" SCHEDULE 80  HDPE CONDUIT (TRENCHLESS)THROUGH ROCK</t>
  </si>
  <si>
    <t>4" SCHEDULE 80  HDPE CONDUIT (TRENCHLESS)THROUGH ROCK</t>
  </si>
  <si>
    <t>16 IN. ABOVE GROUND UTILITY MARKER</t>
  </si>
  <si>
    <t>NO. 14 COPPER WIRE, 8 CONDUCTOR,</t>
  </si>
  <si>
    <t>ELECTRICAL SERVICE FOR ITS - 50FT. OR LESS</t>
  </si>
  <si>
    <t>D.LT.SD.25'AL.8'TR.ARM-STR.MT.</t>
  </si>
  <si>
    <t>D.LT.SD.25'AL.10'TR.ARM-STR.MT</t>
  </si>
  <si>
    <t>D.LT.SD.25'AL.12'TR.ARM-STR.MT</t>
  </si>
  <si>
    <t>D.LT.SD.25'AL.15'TR.ARM-STR.MT</t>
  </si>
  <si>
    <t>D.LT.SD.30'AL.4'TR.ARM-STR.MT.</t>
  </si>
  <si>
    <t>D.LT.SD.30'AL.6'TR.ARM-STR.MT.</t>
  </si>
  <si>
    <t>D.LT.SD.30'AL.8'TR.ARM-STR.MT.</t>
  </si>
  <si>
    <t>CEM.STAB.AGGR.BASE CR.(7"UNIF)</t>
  </si>
  <si>
    <t>CEM.STAB.AGGR.BASE CR.(8"UNIF)</t>
  </si>
  <si>
    <t>CEM.STAB.AGGR.BASE CR.(9"UNIF)</t>
  </si>
  <si>
    <t>CEM.STAB.AGGR.BASE CR(10"UNIF)</t>
  </si>
  <si>
    <t>CEM.STAB.AGGR.BASE CR(18"UNIF)</t>
  </si>
  <si>
    <t>PORTLAND CEMENT FOR AGGBASECR.</t>
  </si>
  <si>
    <t>CEM.STAB.COQUINA BASE CR-11"UN</t>
  </si>
  <si>
    <t>8'X4' PCBOX CULV.{M-273}FH&lt;2</t>
  </si>
  <si>
    <t>8'X5' PCBOX CULV.{M-273}FH&lt;2</t>
  </si>
  <si>
    <t>8'X6' PCBOX CULV.{M-273}FH&lt;2</t>
  </si>
  <si>
    <t>8'X7' PCBOX CULV.{M-273}FH&lt;2</t>
  </si>
  <si>
    <t>8'X8' PCBOX CULV.{M-273}FH&lt;2</t>
  </si>
  <si>
    <t>9'X5' PCBOX CULV.{M-273}FH&lt;2</t>
  </si>
  <si>
    <t>9'X6' PCBOX CULV.{M-273}FH&lt;2</t>
  </si>
  <si>
    <t>9'X7' PCBOX CULV.{M-273}FH&lt;2</t>
  </si>
  <si>
    <t>9'X8' PCBOX CULV.{M-273}FH&lt;2</t>
  </si>
  <si>
    <t>9'X9' PCBOX CULV.{M-273}FH&lt;2</t>
  </si>
  <si>
    <t>10'X4' PCBOX CULV.{M-273}FH&lt;2</t>
  </si>
  <si>
    <t>10'X5' PCBOX CULV.{M-273}FH&lt;2</t>
  </si>
  <si>
    <t>10'X6' PCBOX CULV.{M-273}FH&lt;2</t>
  </si>
  <si>
    <t>10'X7' PCBOX CULV.{M-273}FH&lt;2</t>
  </si>
  <si>
    <t>10'X8' PCBOX CULV.{M-273}FH&lt;2</t>
  </si>
  <si>
    <t>15" RC 90 DEG BEND (CLASS V)</t>
  </si>
  <si>
    <t>18" RC 30 DEG BEND (CLASS V)</t>
  </si>
  <si>
    <t>18" RC 45 DEG BEND (CLASS V)</t>
  </si>
  <si>
    <t>18" RC 90 DEG BEND (CLASS V)</t>
  </si>
  <si>
    <t>24" RC 30 DEG BEND (CLASS V)</t>
  </si>
  <si>
    <t>24" RC 45 DEG BEND (CLASS V)</t>
  </si>
  <si>
    <t>24" RC 90 DEG BEND (CLASS V)</t>
  </si>
  <si>
    <t>30" RC 30 DEG BEND (CLASS V)</t>
  </si>
  <si>
    <t>30" RC 45 DEG BEND (CLASS V)</t>
  </si>
  <si>
    <t>30" RC 90 DEG BEND (CLASS V)</t>
  </si>
  <si>
    <t>36" RC 30 DEG BEND (CLASS V)</t>
  </si>
  <si>
    <t>PERM.NAVIGATIONAL LIGHTING SYS</t>
  </si>
  <si>
    <t>NAVIGATIONAL LIGHT ACCESS</t>
  </si>
  <si>
    <t>AGGR. UNDERDRAIN</t>
  </si>
  <si>
    <t>AGGR. UNDERDRAIN(AGGR.NO.789)</t>
  </si>
  <si>
    <t>AGGR.UNDERDRAIN(AGGR.NO.789)</t>
  </si>
  <si>
    <t>AGGR.UNDRN#789 FOR RETAIN.WALL</t>
  </si>
  <si>
    <t>AGG.UNDRN#789W/4"PERF.FOR STRUC.</t>
  </si>
  <si>
    <t>AGGR. UNDERDRAIN(AGGR.NO.57)</t>
  </si>
  <si>
    <t>AGGR. UNDERDRAIN(AGGR.NO.FA-10</t>
  </si>
  <si>
    <t>AGGR.UNDERDRAIN(AGGR.NO.FA-10)</t>
  </si>
  <si>
    <t>AGGR.UNDERDRAIN(AGGR.NO.FA-12)</t>
  </si>
  <si>
    <t>PREFABRICATED VERTICAL DRAIN</t>
  </si>
  <si>
    <t>FILTER FABRIC(PREF.VERT.DRAIN)</t>
  </si>
  <si>
    <t>PREFAB.VERT.DRAIN WITH FABRIC</t>
  </si>
  <si>
    <t>GEOTEX/DRAIN.FILT(PROTECTED)C1</t>
  </si>
  <si>
    <t>GEOTEX/DRAIN.FILT(UNPROTECT)C2</t>
  </si>
  <si>
    <t>PLANTED MED. SUBSURF. DRAINAGE</t>
  </si>
  <si>
    <t>TEMPORARY SHEET PILING FOR TRAFFIC CONTROL</t>
  </si>
  <si>
    <t>4" WHITE BROKEN LINES -(GAPS EXCLUDED)-FAST DRY PAINT</t>
  </si>
  <si>
    <t>REM.OF MNT.ASS/FS.SGN-MAST ARM</t>
  </si>
  <si>
    <t>REM.OF FS SIGN ATT.TO G.M.SIGN</t>
  </si>
  <si>
    <t>OVERHEAD SIGN STRUCT.NO.(____)</t>
  </si>
  <si>
    <t>REL.OF OH SIGN STRUC.NO.(____)</t>
  </si>
  <si>
    <t>MOD.OF OH SIGN STRUC.NO.(____)</t>
  </si>
  <si>
    <t>REFURBISH OH SGN.STR.NO.(____)</t>
  </si>
  <si>
    <t>REM.OF OH SIGN STRUC.NO.(____)</t>
  </si>
  <si>
    <t>MOD.OF OH SGN(____)STRUC(____)</t>
  </si>
  <si>
    <t>RELOC.OH SGN(____)/STRC(____)</t>
  </si>
  <si>
    <t>36"X36" RC CUL.WYE (CLASS V)</t>
  </si>
  <si>
    <t>42"X15" RC CUL.WYE (CLASS V)</t>
  </si>
  <si>
    <t>42"X18" RC CUL.WYE (CLASS V)</t>
  </si>
  <si>
    <t>42"X24" RC CUL.WYE (CLASS V)</t>
  </si>
  <si>
    <t>42"X30" RC CUL.WYE (CLASS V)</t>
  </si>
  <si>
    <t>42"X36" RC CUL.WYE (CLASS V)</t>
  </si>
  <si>
    <t>42"X42" RC CUL.WYE (CLASS V)</t>
  </si>
  <si>
    <t>48"X15" RC CUL.WYE (CLASS V)</t>
  </si>
  <si>
    <t>48"X18" RC CUL.WYE (CLASS V)</t>
  </si>
  <si>
    <t>48"X24" RC CUL.WYE (CLASS V)</t>
  </si>
  <si>
    <t>30" CORR. STEEL PIPE CUL. BEVELED END SECTION (0.109")</t>
  </si>
  <si>
    <t>36" CORR. STEEL PIPE CUL. BEVELED END SECTION (0.109")</t>
  </si>
  <si>
    <t>42" CORR. STEEL PIPE CUL. BEVELED END SECTION (0.109")</t>
  </si>
  <si>
    <t>48" CORR. STEEL PIPE CUL. BEVELED END SECTION (0.109")</t>
  </si>
  <si>
    <t>54" CORR. STEEL PIPE CUL. BEVELED END SECTION (0.109")</t>
  </si>
  <si>
    <t>60" CORR. STEEL PIPE CUL. BEVELED END SECTION (0.109")</t>
  </si>
  <si>
    <t>72" CORR. STEEL PIPE CUL. BEVELED END SECTION (0.109")</t>
  </si>
  <si>
    <t>PREDRILLING FOR STEEL PIPE PILING (16" DIAMETER)</t>
  </si>
  <si>
    <t>STEEL PIPE PILING (18" DIAMETER)</t>
  </si>
  <si>
    <t>PILE LOAD TEST-STEEL PIPE PILING (18" DIAMETER)</t>
  </si>
  <si>
    <t>STEEL PIPE INDEX PILING (18" DIAMETER)</t>
  </si>
  <si>
    <t>PREDRILLING FOR STEEL PIPE PILING (18" DIAMETER)</t>
  </si>
  <si>
    <t>CONICAL STEEL PILE TIP FOR STEEL PIPE PILING (18" DIAMETER)</t>
  </si>
  <si>
    <t>STEEL PIPE PILING (20" DIAMETER)</t>
  </si>
  <si>
    <t>PILE LOAD TEST-STEEL PIPE PILING (20" DIAMETER)</t>
  </si>
  <si>
    <t>STEEL PIPE INDEX PILING (20" DIAMETER)</t>
  </si>
  <si>
    <t>PREDRILLING FOR STEEL PIPE PILING (20" DIAMETER)</t>
  </si>
  <si>
    <t>STEEL PIPE PILING (24" DIAMETER)</t>
  </si>
  <si>
    <t>PILE LOAD TEST-STEEL PIPE PILING (24" DIAMETER)</t>
  </si>
  <si>
    <t>STEEL PIPE INDEX PILING (24" DIAMETER)</t>
  </si>
  <si>
    <t>STEEL PIPE PILING (26" DIAMETER)</t>
  </si>
  <si>
    <t>PILE LOAD TEST-STEEL PIPE PILING (26" DIAMETER)</t>
  </si>
  <si>
    <t>STEEL PIPE INDEX PILING (26" DIAMETER)</t>
  </si>
  <si>
    <t>STEEL PIPE PILING (72" DIAMETER)</t>
  </si>
  <si>
    <t>PILE LOAD TEST-TREATED TIMBER PILING</t>
  </si>
  <si>
    <t>FOUNDATION INTEGRITY TEST SET-UP</t>
  </si>
  <si>
    <t>SOIL EXCAVATION FOR DRILLED PILE FOUNDATIONS - 16" DIAMETER</t>
  </si>
  <si>
    <t>REINFORCED PILE TIP (6" DOUBLE EXTRA STRONG)</t>
  </si>
  <si>
    <t>6" YELLOW SOLID LINE ON CURB/MEDIAN - FAST DRY PAINT</t>
  </si>
  <si>
    <t>7'X4' PCBOX CULV{M-259}FH=3</t>
  </si>
  <si>
    <t>7'X4' PCBOX CULV{M-259}FH=4</t>
  </si>
  <si>
    <t>7'X4' PCBOX CULV{M-259}FH=5</t>
  </si>
  <si>
    <t>7'X5' PCBOX CULV{M-259}FH=2</t>
  </si>
  <si>
    <t>7'X5' PCBOX CULV{M-259}FH=3</t>
  </si>
  <si>
    <t>7'X5' PCBOX CULV{M-259}FH=4</t>
  </si>
  <si>
    <t>7'X5' PCBOX CULV{M-259}FH=5</t>
  </si>
  <si>
    <t>7'X6' PCBOX CULV{M-259}FH=2</t>
  </si>
  <si>
    <t>PREF.FLEX.RETRO.PVMT.MARK(T-1)PERM(60MIL)WH.WORD MESS."ONLY"</t>
  </si>
  <si>
    <t>PREF.FLEX.RETRO.PVMT.MARK(T-1)PERM(60MIL)WH.COMB.ARROW</t>
  </si>
  <si>
    <t>PREF.FLEX.RETRO.PVMT.MARK(T-1)PERM(60MIL)WH. LANE DROP ARROW</t>
  </si>
  <si>
    <t>PREF.FLEX.RETRO.PVMT.MARK(T-1)PERM(60MIL)WH.RR XING.SYMBOLS</t>
  </si>
  <si>
    <t>PREF.FLEX.RETRO.PVMT.MARK(T-1)PERM(60MIL)HANDICAP SYMBOL</t>
  </si>
  <si>
    <t>PREF.FLEX.RETRO.PVMT.MARK(T-1)PERM.(60MIL)4"YEL.BROKEN</t>
  </si>
  <si>
    <t>6'X6' PCBOX CULV{M-259}FH=14'</t>
  </si>
  <si>
    <t>7'X4' PCBOX CULV{M-259}FH=2</t>
  </si>
  <si>
    <t>SURFACE PLANE ASPH.PVMT.2.0"</t>
  </si>
  <si>
    <t>SURFACE PLANE ASPH.PVMT-VAR.</t>
  </si>
  <si>
    <t>MILL. EXIST. ASPH. PVMT. 1.0"</t>
  </si>
  <si>
    <t>MILL. EXIST. ASPH. PVMT. 1.25"</t>
  </si>
  <si>
    <t>MILL. EXIST. ASPH. PVMT. 1.5"</t>
  </si>
  <si>
    <t>MILL. EXIST. ASPH. PVMT. 1.75"</t>
  </si>
  <si>
    <t>MILL. EXIST. ASPH. PVMT. 2.0"</t>
  </si>
  <si>
    <t>MILL. EXIST. ASPH. PVMT. 2.5"</t>
  </si>
  <si>
    <t>MILL. EXIST. ASPH. PVMT. 2.65"</t>
  </si>
  <si>
    <t>MILL. EXIST. ASPH. PVMT. 3.0"</t>
  </si>
  <si>
    <t>MILL. EXIST. ASPH. PVMT. 3.5"</t>
  </si>
  <si>
    <t>MILL. EXIST. ASPH. PVMT. 4.0"</t>
  </si>
  <si>
    <t>MILL. EXIST. ASPH. PVMT. 4.5"</t>
  </si>
  <si>
    <t>MILL. EXIST. ASPH. PVMT. 5.0"</t>
  </si>
  <si>
    <t>MILL. EXIST. ASPH. PVMT. 7.5"</t>
  </si>
  <si>
    <t>MILL.EXIST.ASPH.PVMT.-VARIABLE</t>
  </si>
  <si>
    <t>MILLING EXISTING SHOULDER 3.3"</t>
  </si>
  <si>
    <t>ASPH.RUBBER MEMBRANE INTERLAYER</t>
  </si>
  <si>
    <t>MILLED-IN RUMBLE STRIP</t>
  </si>
  <si>
    <t>H/M ASPH.INTERMEDIATE CR.TYPE A</t>
  </si>
  <si>
    <t>H/M ASPH.INTERMEDIATE CR.TYPE B</t>
  </si>
  <si>
    <t>H/M ASPH.INTERMEDIATE CR.TYPE C</t>
  </si>
  <si>
    <t>H/M ASPH.SURF.CR. TYPE A</t>
  </si>
  <si>
    <t>H/M ASPH.SURF.CR. TYPE B</t>
  </si>
  <si>
    <t>H/M ASPH.SURF.CR. TYPE CM</t>
  </si>
  <si>
    <t>H/M ASPH.SURF.CR. TYPE C</t>
  </si>
  <si>
    <t>H/M ASPH.SURF.CR. TYPE D</t>
  </si>
  <si>
    <t>H/M ASPH.SURF.CR. TYPE E</t>
  </si>
  <si>
    <t>SAND ASPH. SURFACE COURSE</t>
  </si>
  <si>
    <t>ASPHALT-RUBBER CONCRETE COURSE</t>
  </si>
  <si>
    <t>OPEN-GRADED FRICTION COURSE</t>
  </si>
  <si>
    <t>H/M ACSURF FOR DITCH PAVING</t>
  </si>
  <si>
    <t>H/M A.C.MIX UNDER GUARDRAIL</t>
  </si>
  <si>
    <t>INDENTATION RUMBLE STRIP-3'WID</t>
  </si>
  <si>
    <t>CABLE BAR. END ANCHOR(MAINT)</t>
  </si>
  <si>
    <t>RESET CABLE BARRIER END ANCHOR</t>
  </si>
  <si>
    <t>REPAIR OF CABLE BAR.END ANCHOR</t>
  </si>
  <si>
    <t>THRIE BEAM G.R.BRIDGE CONN.</t>
  </si>
  <si>
    <t>RESET THRIE BM.G.R.BRDG.CONN.</t>
  </si>
  <si>
    <t>18"CR.STL.PIPE FLAR.END-0.079"</t>
  </si>
  <si>
    <t>24"CR.STL.PIPE FLAR.END-0.079"</t>
  </si>
  <si>
    <t>30"CR.STL.PIPE FLAR.END-0.079"</t>
  </si>
  <si>
    <t>36"CR.STL.PIPE FLAR.END-0.079"</t>
  </si>
  <si>
    <t>42"CR.STL.PIPE FLAR.END-0.079"</t>
  </si>
  <si>
    <t>48"CR.STL.PIPE FLAR.END-0.079"</t>
  </si>
  <si>
    <t>54"CR.STL.PIPE FLAR.END-0.079"</t>
  </si>
  <si>
    <t>60"CR.STL.PIPE FLAR.END-0.079"</t>
  </si>
  <si>
    <t>72"CR.STL.PIPE FLAR.END-0.079"</t>
  </si>
  <si>
    <t>84"CR.STL.PIPE FLAR.END-0.079"</t>
  </si>
  <si>
    <t>96"CR.STL.PIPE FLAR.END-0.079"</t>
  </si>
  <si>
    <t>15"X15"COR.STL.PIPE TEE-0.109"</t>
  </si>
  <si>
    <t>18"X15"COR.STL.PIPE TEE-0.109"</t>
  </si>
  <si>
    <t>18"X18"COR.STL.PIPE TEE-0.109"</t>
  </si>
  <si>
    <t>24"X15"COR.STL.PIPE TEE-0.109"</t>
  </si>
  <si>
    <t>24"X18"COR.STL.PIPE TEE-0.109"</t>
  </si>
  <si>
    <t>24"X24"COR.STL.PIPE TEE-0.109"</t>
  </si>
  <si>
    <t>30"X15"COR.STL.PIPE TEE-0.109"</t>
  </si>
  <si>
    <t>30"X18"COR.STL.PIPE TEE-0.109"</t>
  </si>
  <si>
    <t>30"X24"COR.STL.PIPE TEE-0.109"</t>
  </si>
  <si>
    <t>30"X30"COR.STL.PIPE TEE-0.109"</t>
  </si>
  <si>
    <t>36"X15"COR.STL.PIPE TEE-0.109"</t>
  </si>
  <si>
    <t>36"X18"COR.STL.PIPE TEE-0.109"</t>
  </si>
  <si>
    <t>36"X24"COR.STL.PIPE TEE-0.109"</t>
  </si>
  <si>
    <t>36"X30"COR.STL.PIPE TEE-0.079"</t>
  </si>
  <si>
    <t>36"X36"COR.STL.PIPE TEE-0.079"</t>
  </si>
  <si>
    <t>42"X15"COR.STL.PIPE TEE-0.079"</t>
  </si>
  <si>
    <t>42"X18"COR.STL.PIPE TEE-0.079"</t>
  </si>
  <si>
    <t>42"X24"COR.STL.PIPE TEE-0.079"</t>
  </si>
  <si>
    <t>72"CR.STL.PIPE 45 DEG 0.079"</t>
  </si>
  <si>
    <t>72"CR.STL.PIPE 90 DEG 0.079"</t>
  </si>
  <si>
    <t>CR.PIPE CULV.12"TO15"DIA-0.079</t>
  </si>
  <si>
    <t>CR.PIPE CULV.15"TO18"DIA-0.079</t>
  </si>
  <si>
    <t>CR.PIPE CULV.18"TO24"DIA-0.079</t>
  </si>
  <si>
    <t>CR.PIPE CULV.24"TO30"DIA-0.079</t>
  </si>
  <si>
    <t>CR.PIPE CULV.30"TO36"DIA-0.079</t>
  </si>
  <si>
    <t>12"CR.STL.PIPE BEV.END-0.079"</t>
  </si>
  <si>
    <t>15"CR.STL.PIPE BEV.END-0.079"</t>
  </si>
  <si>
    <t>18"CR.STL.PIPE BEV.END-0.079"</t>
  </si>
  <si>
    <t>24"CR.STL.PIPE BEV.END-0.079"</t>
  </si>
  <si>
    <t>30"CR.STL.PIPE BEV.END-0.079"</t>
  </si>
  <si>
    <t>PILE LOAD TEST-STEEL H BEARING PILING (HP14 X 117)</t>
  </si>
  <si>
    <t>STEEL H BEARING INDEX PILING (HP14X 117)</t>
  </si>
  <si>
    <t>GALVANIZED STEEL H BEARING PILING (HP14 X 117)</t>
  </si>
  <si>
    <t>36"X30"COR.STL.PIPE TEE-0.109"</t>
  </si>
  <si>
    <t>36"X36"COR.STL.PIPE TEE-0.109"</t>
  </si>
  <si>
    <t>42"X15"COR.STL.PIPE TEE-0.109"</t>
  </si>
  <si>
    <t>42"X18"COR.STL.PIPE TEE-0.109"</t>
  </si>
  <si>
    <t>42"X24"COR.STL.PIPE TEE-0.109"</t>
  </si>
  <si>
    <t>42"X30"COR.STL.PIPE TEE-0.109"</t>
  </si>
  <si>
    <t>42"X36"COR.STL.PIPE TEE-0.109"</t>
  </si>
  <si>
    <t>12' CHAIN LNK FENCE GATE-72"HT</t>
  </si>
  <si>
    <t>12'PVC COAT(BRN)CH.LK.GATE-72"</t>
  </si>
  <si>
    <t>20'CH.LK.GATE-72"DBL.SWINGGATE</t>
  </si>
  <si>
    <t>20'CH.LK.GATE-120"DBL.SWG.GATE</t>
  </si>
  <si>
    <t>24'CH.LK.GATE-48"DBL.SWG.GATE</t>
  </si>
  <si>
    <t>24'CH.LK.GATE-60"DBL.SWG.GATE</t>
  </si>
  <si>
    <t>24'CH.LK.GATE-72"DBL.SWG.GATE</t>
  </si>
  <si>
    <t>40'PVC(BRN)CHLK.GATE72"DBL.SW.</t>
  </si>
  <si>
    <t>4"X4"X2"DEEP ELEC.SURFACE MOUNT.JUNC.BOX(CAST IRON OR AL.)</t>
  </si>
  <si>
    <t>4"X4"X3"DEEP ELEC.SURFACE MOUNT.JUNC.BOX(CAST IRON OR AL.)</t>
  </si>
  <si>
    <t>4"X4"X4"DEEP ELEC.SURFACE MOUNT.JUNC.BOX(CAST IRON OR AL.)</t>
  </si>
  <si>
    <t>5"X5"X3"DEEP ELEC.SURFACE MOUNT.JUNC.BOX(CAST IRON OR AL.)</t>
  </si>
  <si>
    <t>5"X5"X4"DEEP ELEC.SURFACE MOUNT.JUNC.BOX(CAST IRON OR AL.)</t>
  </si>
  <si>
    <t>6"X4"X3"DEEP ELEC.SURFACE MOUNT.JUNC.BOX(CAST IRON OR AL.)</t>
  </si>
  <si>
    <t>6"X4"X4"DEEP ELEC.SURFACE MOUNT.JUNC.BOX(CAST IRON OR AL.)</t>
  </si>
  <si>
    <t>6"X6"X2"DEEP ELEC.SURFACE MOUNT.JUNC.BOX(CAST IRON OR AL.)</t>
  </si>
  <si>
    <t>CONSTRUCTION CASING - 120" DIAMETER</t>
  </si>
  <si>
    <t>5-PANEL GALV.STL.GATE - 8'WIDE</t>
  </si>
  <si>
    <t>6"X6"X3"DEEP ELEC.SURFACE MOUNT.JUNC.BOX(CAST IRON OR AL.)</t>
  </si>
  <si>
    <t>6"X6"X4"DEEP ELEC.SURFACE MOUNT.JUNC.BOX(CAST IRON OR AL.)</t>
  </si>
  <si>
    <t>6"X6"X5"DEEP ELEC.SURFACE MOUNT.JUNC.BOX(CAST IRON OR AL.)</t>
  </si>
  <si>
    <t>6"X6"X6"DEEP ELEC.SURFACE MOUNT.JUNC.BOX(CAST IRON OR AL.)</t>
  </si>
  <si>
    <t>8"X8"X3"DEEP ELEC.SURFACE MOUNT.JUNC.BOX(CAST IRON OR AL.)</t>
  </si>
  <si>
    <t>8"X8"X4"DEEP ELEC.SURFACE MOUNT.JUNC.BOX(CAST IRON OR AL.)</t>
  </si>
  <si>
    <t>36" CORR. STEEL PIPE CUL. FLARED END SECTION (0.138")</t>
  </si>
  <si>
    <t>15" CORR. STEEL PIPE CUL. FLARED END SECTION (0.138")</t>
  </si>
  <si>
    <t>18" CORR. STEEL PIPE CUL. FLARED END SECTION (0.138")</t>
  </si>
  <si>
    <t>24" CORR. STEEL PIPE CUL. FLARED END SECTION (0.138")</t>
  </si>
  <si>
    <t>30" CORR. STEEL PIPE CUL. FLARED END SECTION (0.138")</t>
  </si>
  <si>
    <t>CLEAN OUT AND RESEAL 0.5" EXPANSION JOINT</t>
  </si>
  <si>
    <t>SHRP HOT MIX ASPHALT SURFACE?do not use this item-see 403!</t>
  </si>
  <si>
    <t>BEAM  SUPPORT</t>
  </si>
  <si>
    <t>72" RC PIPE(CLASS III)WITH INTERNAL RING ENERGY DISSAPATORS</t>
  </si>
  <si>
    <t>RED SPIDER LILY - BULB</t>
  </si>
  <si>
    <t>NO. 4 BARE COPPER WIRE GROUND</t>
  </si>
  <si>
    <t>NO. 4 COPPER WIRE, 1 CONDUCTOR, 600V,TYPE RHH,RHW,USE</t>
  </si>
  <si>
    <t>NO. 6 BARE COPPER WIRE GROUND</t>
  </si>
  <si>
    <t>NO. 6 COPPER WIRE, 1 CONDUCTOR, 600V,TYPE RHH,RHW,USE</t>
  </si>
  <si>
    <t>NO. 8 COPPER WIRE, 1 CONDUCTOR, 600V,TYPE RHH,RHW,USE</t>
  </si>
  <si>
    <t>NO.10 COPPER WIRE, 1 CONDUCTOR, 600V,TYPE THHN,THWN,MTW</t>
  </si>
  <si>
    <t>NO. 12 COPPER WIRE, 1 CONDUCTOR, 600V,TYPE RHH,RHW,USE</t>
  </si>
  <si>
    <t>NO. 12 COPPER WIRE,600V,TYPE THHN,THWN,MTW</t>
  </si>
  <si>
    <t>NO. 14 COPPER WIRE, 600V, TYPE THHN,THWN, MTW</t>
  </si>
  <si>
    <t>NO. 14 COPPER WIRE, 1 CONDUCTOR, IMSA-20-1</t>
  </si>
  <si>
    <t>NO. 14 COPPER WIRE, 2 CONDUCTOR, IMSA-20-1</t>
  </si>
  <si>
    <t>NO. 14 COPPER WIRE, 3 CONDUCTOR, IMSA-20-1</t>
  </si>
  <si>
    <t>NO. 14 COPPER WIRE, 4 CONDUCTOR, IMSA-20-1</t>
  </si>
  <si>
    <t>NO. 14 COPPER WIRE, 4 CONDUCTOR - BLACK</t>
  </si>
  <si>
    <t>NO. 14 COPPER WIRE, 4 CONDUCTOR - GRAY</t>
  </si>
  <si>
    <t>NO. 14 COPPER WIRE, 7 CONDUCTOR, IMSA-20-1</t>
  </si>
  <si>
    <t>NO. 14 COPPER WIRE, 8 CONDUCTOR (BLACK)</t>
  </si>
  <si>
    <t>NO. 14 COPPER WIRE, 8 CONDUCTOR (GRAY)</t>
  </si>
  <si>
    <t>NO. 14 COPPER WIRE, 2 CONDUCTOR, ALUMINUM SHIELD-IMSA 50-2</t>
  </si>
  <si>
    <t>NO. 14 COPPER WIRE, 4 CONDUCTOR, ALUMINUM SHIELD-IMSA 50-2</t>
  </si>
  <si>
    <t>NO. 18 COPPER WIRE, 4 CONDUCTOR, ALUMINUM SHIELD</t>
  </si>
  <si>
    <t>NO. 14 COPPER WIRE, 1-CONDUCTOR FOR LOOP WIRE</t>
  </si>
  <si>
    <t>NO.14 COPPER WIRE,1 CONDUC.IN 1/4"PVC TUBING SHEATH,IMSA51-5</t>
  </si>
  <si>
    <t>PRE-EMPTION INTERFACE CARD/UNIT</t>
  </si>
  <si>
    <t>PRE-EMPTION DETECTOR CABLE (200 FT. PER TYPICAL DETECTOR)</t>
  </si>
  <si>
    <t>PRE-EMPTION DETECTOR</t>
  </si>
  <si>
    <t>PRE-EMPTION DETECTOR MOUNTING HARDWARE</t>
  </si>
  <si>
    <t>ELECTRICAL COMMUNICATIONS CABLE - OVERHEAD - 6 PAIR</t>
  </si>
  <si>
    <t>SGL.LT.STD.35'HT.AL.POLE-4'TRUSS AL.BRACKET ARM-STRUC.MT.</t>
  </si>
  <si>
    <t>DISCONNECT SWITCH FOR STREET LIGHTING</t>
  </si>
  <si>
    <t>TELEPHONE SERVICE FOR TRAFFIC SIGNAL</t>
  </si>
  <si>
    <t>ELECTRICAL SERVICE FOR TRAFFIC SIGNAL</t>
  </si>
  <si>
    <t>RIP-RAP (CLASS E)</t>
  </si>
  <si>
    <t>RIP-RAP (CLASS F)</t>
  </si>
  <si>
    <t>HAND PLACED RIPRAP</t>
  </si>
  <si>
    <t>FOUNDATION RIPRAP</t>
  </si>
  <si>
    <t>DUMPED RIPRAP</t>
  </si>
  <si>
    <t>DUMPED RIPRAP(MATERIALS FURN)</t>
  </si>
  <si>
    <t>RIPRAP FOR SCOUR MITIGATION</t>
  </si>
  <si>
    <t>SAND CEMENT RIPRAP</t>
  </si>
  <si>
    <t>GROUTED RIPRAP</t>
  </si>
  <si>
    <t>PRECAST CONCRETE RIPRAP</t>
  </si>
  <si>
    <t>PVC COATED WIRE-ENCL.ROCK-MAT.</t>
  </si>
  <si>
    <t>PVC COAT.WIRE-ENCL.ROCK-GABION</t>
  </si>
  <si>
    <t>SLOPE PROTECTION-4" CONCRETE</t>
  </si>
  <si>
    <t>SLOPE PROT.-4"CONC(FIB.REINF)</t>
  </si>
  <si>
    <t>SGL.LT.STD.45'HT.AL.POLE-8'TRUSS AL.BRACKET ARM-STRUC.MT.</t>
  </si>
  <si>
    <t>SGL.LT.STD.45'HT.AL.POLE-10'TRUSS AL.BRACKET ARM-STRUC.MT.</t>
  </si>
  <si>
    <t>SGL.LT.STD.45'HT.AL.POLE-12'TRUSS AL.BRACKET ARM-STRUC.MT.</t>
  </si>
  <si>
    <t>SGL.LT.STD.45'HT.AL.POLE-15'TRUSS AL.BRACKET ARM-STRUC.MT.</t>
  </si>
  <si>
    <t>SGL.LT.STD.50'HT.AL.POLE-4'TRUSS AL.BRACKET ARM-STRUC.MT.</t>
  </si>
  <si>
    <t>GEOTEX/EROS.CONT(CLASS2)TYPE A</t>
  </si>
  <si>
    <t>GEOTEX/EROS.CONT(CLASS2)TYPE B</t>
  </si>
  <si>
    <t>SGL.LT.STD.40'HT.AL.POLE-4'TRUSS AL.BRACKET ARM-STRUC.MT.</t>
  </si>
  <si>
    <t>SGL.LT.STD.40'HT.AL.POLE-6'TRUSS AL.BRACKET ARM-STRUC.MT.</t>
  </si>
  <si>
    <t>SGL.LT.STD.40'HT.AL.POLE-8'TRUSS AL.BRACKET ARM-STRUC.MT.</t>
  </si>
  <si>
    <t>SGL.LT.STD.40'HT.AL.POLE-10'TRUSS AL.BRACKET ARM-STRUC.MT.</t>
  </si>
  <si>
    <t>SGL.LT.STD.40'HT.AL.POLE-12'TRUSS AL.BRACKET ARM-STRUC.MT.</t>
  </si>
  <si>
    <t>SGL.LT.STD.40'HT.AL.POLE-15'TRUSS AL.BRACKET ARM-STRUC.MT.</t>
  </si>
  <si>
    <t>SGL.LT.STD.45'HT.AL.POLE-4'TRUSS AL.BRACKET ARM-STRUC.MT.</t>
  </si>
  <si>
    <t>MOD. EXIST ELECTRICAL SERVICE FOR TRAFFIC SIGNAL</t>
  </si>
  <si>
    <t>11"X18"X12"D.ELEC.FLUSH UNDGRD.ENCLOSURE-(STR.POLY.CONC.)HD</t>
  </si>
  <si>
    <t>11"X18"X18"D.ELEC.FLUSH UNDGRD.ENCLOSURE-(STR.POLY.CONC.)HD</t>
  </si>
  <si>
    <t>12"1WAY-1SECT(RED)VEH.TRAF.SGN</t>
  </si>
  <si>
    <t>12"1WAY-1SECT(YEL)VEH.TRAF.SGN</t>
  </si>
  <si>
    <t>42"X42"COR.STL.PIPE TEE-0.109"</t>
  </si>
  <si>
    <t>48"X15"COR.STL.PIPE TEE-0.109"</t>
  </si>
  <si>
    <t>48"X18"COR.STL.PIPE TEE-0.109"</t>
  </si>
  <si>
    <t>48"X24"COR.STL.PIPE TEE-0.109"</t>
  </si>
  <si>
    <t>48"X30"COR.STL.PIPE TEE-0.109"</t>
  </si>
  <si>
    <t>48"X36"COR.STL.PIPE TEE-0.109"</t>
  </si>
  <si>
    <t>48"X42"COR.STL.PIPE TEE-0.109"</t>
  </si>
  <si>
    <t>48"X48"COR.STL.PIPE TEE-0.109"</t>
  </si>
  <si>
    <t>15"X15"COR.STL.PIPE WYE-0.109"</t>
  </si>
  <si>
    <t>18"X15"COR.STL.PIPE WYE-0.109"</t>
  </si>
  <si>
    <t>18"X18"COR.STL.PIPE WYE-0.109"</t>
  </si>
  <si>
    <t>24"X15"COR.STL.PIPE WYE-0.109"</t>
  </si>
  <si>
    <t>24"X18"COR.STL.PIPE WYE-0.109"</t>
  </si>
  <si>
    <t>24"X24"COR.STL.PIPE WYE-0.109"</t>
  </si>
  <si>
    <t>30"X15"COR.STL.PIPE WYE-0.109"</t>
  </si>
  <si>
    <t>30"X18"COR.STL.PIPE WYE-0.109"</t>
  </si>
  <si>
    <t>30"X24"COR.STL.PIPE WYE-0.109"</t>
  </si>
  <si>
    <t>30"X30"COR.STL.PIPE WYE-0.109"</t>
  </si>
  <si>
    <t>36"X15"COR.STL.PIPE WYE-0.109"</t>
  </si>
  <si>
    <t>36"X18"COR.STL.PIPE WYE-0.109"</t>
  </si>
  <si>
    <t>36"X24"COR.STL.PIPE WYE-0.109"</t>
  </si>
  <si>
    <t>36"X30"COR.STL.PIPE WYE-0.109"</t>
  </si>
  <si>
    <t>36"X36"COR.STL.PIPE WYE-0.109"</t>
  </si>
  <si>
    <t>42"X15"COR.STL.PIPE WYE-0.109"</t>
  </si>
  <si>
    <t>ADD. LENGTH FENCE PST(9')</t>
  </si>
  <si>
    <t>ADD. LENGTH FENCE PST(10')</t>
  </si>
  <si>
    <t>ADD. LENGTH FENCE PST(11')</t>
  </si>
  <si>
    <t>ADD. LENGTH FENCE PST(12')</t>
  </si>
  <si>
    <t>ORNAMENTAL STL.PICK.FENCE-48"</t>
  </si>
  <si>
    <t>PVC/COMP.FENCE-42"- PICKET</t>
  </si>
  <si>
    <t>PVC/COMP.FENCE-42"- 3-RAIL</t>
  </si>
  <si>
    <t>12' WIDE CATTLE GUARD</t>
  </si>
  <si>
    <t>RESET FENCE</t>
  </si>
  <si>
    <t>13"X24"X18"D.ELEC.FLUSH UNDGRD.ENCLOSURE-(STR.POLY.CONC.)HD</t>
  </si>
  <si>
    <t>17"X30"X12"D.ELEC.FLUSH UNDGRD.ENCLOSURE-(STR.POLY.CONC.)HD</t>
  </si>
  <si>
    <t>17"X30"X18"D.ELEC.FLUSH UNDGRD.ENCLOSURE-(STR.POLY.CONC.)HD</t>
  </si>
  <si>
    <t>17"X30"X22"D.ELEC.FLUSH UNDGRD.ENCLOSURE-(STR.POLY.CONC.)HD</t>
  </si>
  <si>
    <t>17"X30"X26"D.ELEC.FLUSH UNDGRD.ENCLOSURE-(STR.POLY.CONC.)HD</t>
  </si>
  <si>
    <t>17"X30"X36"D.ELEC.FLUSH UNDGRD.ENCLOSURE-(STR.POLY.CONC.)HD</t>
  </si>
  <si>
    <t>18"X24"X24"D.ELEC.FLUSH UNDGRD.ENCLOSURE-(STR.POLY.CONC.)HD</t>
  </si>
  <si>
    <t>CARISSA HOLLY-18-24"-NO. 3</t>
  </si>
  <si>
    <t>HELLER JAP.HOLLY 12"-15"SPREAD</t>
  </si>
  <si>
    <t>ROUNDLEAF JAP. HOLLY 18"-24"</t>
  </si>
  <si>
    <t>COMPACT JAP.HOLLY12"-15"SPREAD</t>
  </si>
  <si>
    <t>DWARF YAUPON HOLLY12"-15"SPRD.</t>
  </si>
  <si>
    <t>SHORE JUNIPER 9"-12"SPREAD</t>
  </si>
  <si>
    <t>PARSONS JUNIPER 9"-12"SPREAD</t>
  </si>
  <si>
    <t>PARSONS JUNIPER 12"-15"SPREAD</t>
  </si>
  <si>
    <t>PARSONS JUNIPER 15"-18"SPR.-#3</t>
  </si>
  <si>
    <t>BLUE RUG JUNIPER 12"-15"SPREAD</t>
  </si>
  <si>
    <t>OLD GOLD JUNIPER 3 GAL.</t>
  </si>
  <si>
    <t>GRAY OWL JUNIPER - 3 GAL.</t>
  </si>
  <si>
    <t>SARGENT'S JUNIPER- 3 GAL.</t>
  </si>
  <si>
    <t>JAPANESE LIGUSTRUM 18"-24"HT</t>
  </si>
  <si>
    <t>JAPANESE LIGUSTRUM 30"-36"HT</t>
  </si>
  <si>
    <t>VARIEGATED CHISESE PRIVET</t>
  </si>
  <si>
    <t>BIG BLUE LIRIOPE - 1 GAL.</t>
  </si>
  <si>
    <t>MAJESTIC LIRIOPE 2.25"-3"POTS</t>
  </si>
  <si>
    <t>EVERGREEN GIANT LIRIOPE</t>
  </si>
  <si>
    <t>WINGED EUONYMUS-36"HT-B&amp;B NO.3</t>
  </si>
  <si>
    <t>SOUTHERN WAXMYRTLE 3'-4'HT</t>
  </si>
  <si>
    <t>SOUTHERN WAXMYRTLE 5'HT,BB,#7C</t>
  </si>
  <si>
    <t>FRASER PHOTINIA 18"-24"HT</t>
  </si>
  <si>
    <t>FRASER PHOTINIA 3'-4'HT,#3</t>
  </si>
  <si>
    <t>SANDANKWA VIBURNUM 3 GAL.</t>
  </si>
  <si>
    <t>PANICLE HYDRANGEA 5 GAL.</t>
  </si>
  <si>
    <t>60"CR.STL.PIPE BEV.END-0.138"</t>
  </si>
  <si>
    <t>72"CR.STL.PIPE BEV.END-0.138"</t>
  </si>
  <si>
    <t>84"CR.STL.PIPE BEV.END-0.138"</t>
  </si>
  <si>
    <t>96"CR.STL.PIPE BEV.END-0.138"</t>
  </si>
  <si>
    <t>METAL POLE WITH 90' MAST ARM</t>
  </si>
  <si>
    <t>10'BRK.-AWAY ALUM.PEDEST. POLE</t>
  </si>
  <si>
    <t>STL.MONOTUBE SGNL.STR.NO.(001)</t>
  </si>
  <si>
    <t>STL.MONOTUBE SGNL.STR.NO.(002)</t>
  </si>
  <si>
    <t>STL.MONOTUBE SGNL.STR.NO.(003)</t>
  </si>
  <si>
    <t>STL.MONOTUBE SGNL.STR.NO.(004)</t>
  </si>
  <si>
    <t>STL.MONOTUBE SGNL.STR.NO.(005)</t>
  </si>
  <si>
    <t>CLSD.SYS.CENT.MON.FAC.W/COMP.</t>
  </si>
  <si>
    <t>COMP.WK.STA./CLSD.CENT.MON.FAC</t>
  </si>
  <si>
    <t>CLSD.SYS.SWARE./OFFLNE.TRAF.SW</t>
  </si>
  <si>
    <t>REM.SECOND.MON.FAC./CLSD.LOOP</t>
  </si>
  <si>
    <t>48"CR.STL.PIPE FLAR.END-0.138"</t>
  </si>
  <si>
    <t>SGL.LT.STD.25'HT.AL.POLE-12'TRUSS AL.BRACKET ARM-STRUC.MT.</t>
  </si>
  <si>
    <t>SGL.LT.STD.25'HT.AL.POLE-15'TRUSS AL.BRACKET ARM-STRUC.MT.</t>
  </si>
  <si>
    <t>SGL.LT.STD.30'HT.AL.POLE-4'TRUSS AL.BRACKET ARM-STRUC.MT.</t>
  </si>
  <si>
    <t>SGL.LT.STD.30'HT.AL.POLE-6'TRUSS AL.BRACKET ARM-STRUC.MT.</t>
  </si>
  <si>
    <t>SGL.LT.STD.30'HT.AL.POLE-8'TRUSS AL.BRACKET ARM-STRUC.MT.</t>
  </si>
  <si>
    <t>DRIP IRRIGATION SYSTEM</t>
  </si>
  <si>
    <t>FOUNTAIN - COMPLETE</t>
  </si>
  <si>
    <t>FLOATING FOUNTAIN - COMPLETE</t>
  </si>
  <si>
    <t>PALMETTO SCULPTURE-COMPLETE</t>
  </si>
  <si>
    <t>SPRIGGING</t>
  </si>
  <si>
    <t>SPRIGGING - CENTIPEDE GRASS</t>
  </si>
  <si>
    <t>SODDING</t>
  </si>
  <si>
    <t>SODDING - CENTIPEDE GRASS</t>
  </si>
  <si>
    <t>SODDING - ZOYZIA GRASS</t>
  </si>
  <si>
    <t>WATERPROOFING (FIRST METHOD)</t>
  </si>
  <si>
    <t>WATERPROOFING (SECOND METHOD)</t>
  </si>
  <si>
    <t>WATERPROOF.(SUBSTRCT-SEC.METH.</t>
  </si>
  <si>
    <t>WATERPROOFING (BRIDGE DECK)</t>
  </si>
  <si>
    <t>NPDES STUDY NO.(__)</t>
  </si>
  <si>
    <t>NPDES STUDY NO. 1</t>
  </si>
  <si>
    <t>NPDES STUDY NO. 2</t>
  </si>
  <si>
    <t>NPDES STUDY NO. 3</t>
  </si>
  <si>
    <t>NPDES STUDY NO. 4</t>
  </si>
  <si>
    <t>NPDES STUDY NO. 5</t>
  </si>
  <si>
    <t>NPDES STUDY NO. 6</t>
  </si>
  <si>
    <t>NPDES STUDY NO. 7</t>
  </si>
  <si>
    <t>NPDES STUDY NO. 8</t>
  </si>
  <si>
    <t>NPDES STUDY NO. 9</t>
  </si>
  <si>
    <t>EROSION CONTROL NO.(__)</t>
  </si>
  <si>
    <t>EROSION CONTROL NO. 1</t>
  </si>
  <si>
    <t>EROSION CONTROL NO. 2</t>
  </si>
  <si>
    <t>EROSION CONTROL NO. 3</t>
  </si>
  <si>
    <t>EROSION CONTROL NO. 4</t>
  </si>
  <si>
    <t>EROSION CONTROL NO. 5</t>
  </si>
  <si>
    <t>EROSION CONTROL NO. 6</t>
  </si>
  <si>
    <t>36" COR. STEEL PIPE CULV. 45 DEG BEND (0.168")</t>
  </si>
  <si>
    <t>36" COR. STEEL PIPE CULV. 90 DEG BEND (0.168")</t>
  </si>
  <si>
    <t>42" COR. STEEL PIPE CULV. 30 DEG BEND (0.168")</t>
  </si>
  <si>
    <t>42" COR. STEEL PIPE CULV. 45 DEG BEND (0.168")</t>
  </si>
  <si>
    <t>60" COR. STEEL PIPE CULV. 45 DEG BEND (0.168")</t>
  </si>
  <si>
    <t>60" COR. STEEL PIPE CULV. 90 DEG BEND (0.168")</t>
  </si>
  <si>
    <t>72" COR. STEEL PIPE CULV. 30 DEG BEND (0.168")</t>
  </si>
  <si>
    <t>72" COR. STEEL PIPE CULV. 45 DEG BEND (0.168")</t>
  </si>
  <si>
    <t>72" COR. STEEL PIPE CULV. 90 DEG BEND (0.168")</t>
  </si>
  <si>
    <t>CORR. STEEL PIPE CULVERT - 12" TO 15" DIAMETER (0.168")</t>
  </si>
  <si>
    <t>CORR. STEEL PIPE CULVERT - 15" TO 18" DIAMETER (0.168")</t>
  </si>
  <si>
    <t>TEMP.EROS.CONTRL.BLANKET(CL-A)</t>
  </si>
  <si>
    <t>TEMP.EROS.CONTRL.BLANKET(CL-B)</t>
  </si>
  <si>
    <t>TEMP.EROS.CONTRL.BLANKET(CL-C)</t>
  </si>
  <si>
    <t>FLEXIBLE CONC.REVETMENT SYSTEM</t>
  </si>
  <si>
    <t>ROOT WAD</t>
  </si>
  <si>
    <t>RESERVE</t>
  </si>
  <si>
    <t>SPREADING OF WOOD CHIPS FOR EC</t>
  </si>
  <si>
    <t>POLYACRYLAMIDE FOR EROS. CONTR</t>
  </si>
  <si>
    <t>SOLID FORM POLYACRYLAMIDE</t>
  </si>
  <si>
    <t>SILT FENCE</t>
  </si>
  <si>
    <t>SILT FENCE-EXTRA HEIGHT</t>
  </si>
  <si>
    <t>FLOAT.TURB.BARRIER LIGHT DUTY</t>
  </si>
  <si>
    <t>FLOAT.TURB.BAR.LT.DUTY(6'DEEP)</t>
  </si>
  <si>
    <t>FLOAT.TURB.BAR.LT.DUTY(7'DEEP)</t>
  </si>
  <si>
    <t>FLOAT.TURB.BAR.LT.DUTY(8'DEEP)</t>
  </si>
  <si>
    <t>FLOAT.TURB.BAR.LT.DUTY(9'DEEP)</t>
  </si>
  <si>
    <t>FLOAT.TURB.BAR.LT.DUTY-10'DEEP</t>
  </si>
  <si>
    <t>FLOAT.TURB.BAR.LT.DUTY-11'DEEP</t>
  </si>
  <si>
    <t>FLOAT.TURB.BAR.LT.DUTY-12'DEEP</t>
  </si>
  <si>
    <t>FLOAT.TURB.BAR.LT.DUTY-13'DEEP</t>
  </si>
  <si>
    <t>54" CORR. STEEL PIPE CUL.-0.079"</t>
  </si>
  <si>
    <t>54" CORR. STEEL PIPE CUL.-0.109"</t>
  </si>
  <si>
    <t>60" CORR. STEEL PIPE CUL.-0.064"</t>
  </si>
  <si>
    <t>60" CORR. STEEL PIPE CUL.-0.079"</t>
  </si>
  <si>
    <t>60" CORR. STEEL PIPE CUL.-0.109"</t>
  </si>
  <si>
    <t>66" CORR. STEEL PIPE CUL.-0.064"</t>
  </si>
  <si>
    <t>66" CORR. STEEL PIPE CUL.-0.079"</t>
  </si>
  <si>
    <t>66" CORR. STEEL PIPE CUL.-0.109"</t>
  </si>
  <si>
    <t>INLET STRUC.FLTR(TYP E)CB T-16</t>
  </si>
  <si>
    <t>INLET STRUC.FLTR(TYP E)CB T-17</t>
  </si>
  <si>
    <t>INLET STRUC.FLTR(TYP E)CB T-18</t>
  </si>
  <si>
    <t>INLET STRUCTURE FILTER - TYPE A</t>
  </si>
  <si>
    <t>PREF.INT.INLETFILTER SYS/CBT-1</t>
  </si>
  <si>
    <t>PREF.INT.INLETFILTER SYS/CBT-9</t>
  </si>
  <si>
    <t>PREF.INT.INLETFILTER SYS/CB-12</t>
  </si>
  <si>
    <t>PREF.INT.INLETFILTER SYS/CB-14</t>
  </si>
  <si>
    <t>PREF.INT.INLETFILTER SYS/CB-15</t>
  </si>
  <si>
    <t>DBL.LT.STD.50'HT.AL.POLE 12'TRUSS AL.BRACK.ARM-GR.W/FOUND.</t>
  </si>
  <si>
    <t>DBL.LT.STD.50'HT.AL.POLE 15'TRUSS AL.BRACK.ARM-GR.W/FOUND.</t>
  </si>
  <si>
    <t>HIGH MAST LIGHT STANDARD-100'HT.(GALV.STEEL WITH FOUNDATION)</t>
  </si>
  <si>
    <t>MERCURY VAPOR LUMINAIRE-150 WATT</t>
  </si>
  <si>
    <t>72" CORR. STEEL PIPE CUL.-0.064"</t>
  </si>
  <si>
    <t>72" CORR. STEEL PIPE CUL.-0.079"</t>
  </si>
  <si>
    <t>72" CORR. STEEL PIPE CUL.-0.109"</t>
  </si>
  <si>
    <t>78" CORR. STEEL PIPE CUL.-0.064"</t>
  </si>
  <si>
    <t>78" CORR. STEEL PIPE CUL.-0.079"</t>
  </si>
  <si>
    <t>DBL.LT.STD.25'HT.AL.POLE 8'SGL.ARM.GROUND MNT.W/FOUND.</t>
  </si>
  <si>
    <t>DBL.LT.STD.30'HT.AL.POLE 4'SGL.ARM.GROUND MNT.W/FOUND.</t>
  </si>
  <si>
    <t>DBL.LT.STD.30'HT.AL.POLE 6'SGL.ARM.GROUND MNT.W/FOUND.</t>
  </si>
  <si>
    <t>DBL.LT.STD.30'HT.AL.POLE 8'SGL.ARM.GROUND MNT.W/FOUND.</t>
  </si>
  <si>
    <t>DBL.LT.STD.35'HT.AL.POLE 4'SGL.ARM.GROUND MNT.W/FOUND.</t>
  </si>
  <si>
    <t>DBL.LT.STD.35'HT.AL.POLE 6'SGL.ARM.GROUND MNT.W/FOUND.</t>
  </si>
  <si>
    <t>DBL.LT.STD.35'HT.AL.POLE 8'SGL.ARM.GROUND MNT.W/FOUND.</t>
  </si>
  <si>
    <t>DBL.LT.STD.40'HT.AL.POLE 4'SGL.ARM.GROUND MNT.W/FOUND.</t>
  </si>
  <si>
    <t>DBL.LT.STD.40'HT.AL.POLE 6'SGL.ARM.GROUND MNT.W/FOUND.</t>
  </si>
  <si>
    <t>AGGR.#5 FOR EROS.CONT.(6"UNIF)</t>
  </si>
  <si>
    <t>DBL.LIGHT STD.40'HT.AL.POLE 6'SGL.ARM-STRUC.MOUNT.</t>
  </si>
  <si>
    <t>DBL.LIGHT STD.40'HT.AL.POLE 8'SGL.ARM-STRUC.MOUNT.</t>
  </si>
  <si>
    <t>DBL.LIGHT STD.45'HT.AL.POLE 4'SGL.ARM-STRUC.MOUNT.</t>
  </si>
  <si>
    <t>DBL.LIGHT STD.45'HT.AL.POLE 6'SGL.ARM-STRUC.MOUNT.</t>
  </si>
  <si>
    <t>DBL.LIGHT STD.45'HT.AL.POLE 8'SGL.ARM-STRUC.MOUNT.</t>
  </si>
  <si>
    <t>DBL.LIGHT STD.50'HT.AL.POLE 4'SGL.ARM-STRUC.MOUNT.</t>
  </si>
  <si>
    <t>DBL.LIGHT STD.50'HT.AL.POLE 6'SGL.ARM-STRUC.MOUNT.</t>
  </si>
  <si>
    <t>DBL.LIGHT STD.50'HT.AL.POLE 8'SGL.ARM-STRUC.MOUNT.</t>
  </si>
  <si>
    <t>DBL.LT.STD.25'HT.AL.POLE 4'TRUSS AL.BRACKET ARM-STRUC.MOUNT.</t>
  </si>
  <si>
    <t>DBL.LT.STD.25'HT.AL.POLE 6'TRUSS AL.BRACKET ARM-STRUC.MOUNT.</t>
  </si>
  <si>
    <t>LAT.STAT.LD.TEST-PRIOR TO LIQ.</t>
  </si>
  <si>
    <t>54"CR.STL.PIPE BEV.END-0.138"</t>
  </si>
  <si>
    <t>CONC. FOR STRUC. - CLASS 6500</t>
  </si>
  <si>
    <t>CONC. FOR STRUC. - CLASS 7000</t>
  </si>
  <si>
    <t>GROOVED SURFACE FINISH</t>
  </si>
  <si>
    <t>ARCH. FINISH FOR WALL</t>
  </si>
  <si>
    <t>WALL APPLIQUE, SCHEME NO.1</t>
  </si>
  <si>
    <t>DBL.LT.STD.25'HT.AL.POLE 8'TRUSS AL.BRACKET ARM-STRUC.MOUNT.</t>
  </si>
  <si>
    <t>DBL.LT.STD.25'HT.AL.POLE 10'TRUSS AL.BRACKET ARM-STRUC.MNT.</t>
  </si>
  <si>
    <t>DBL.LT.STD.25'HT.AL.POLE 12'TRUSS AL.BRACKET ARM-STRUC.MNT.</t>
  </si>
  <si>
    <t>CONCRETE BARRIER WALL-DETAIL 2</t>
  </si>
  <si>
    <t>CONC.BARRIER WALL-DETAIL 2 MOD</t>
  </si>
  <si>
    <t>CONCRETE BARRIER WALL-DETAIL 3</t>
  </si>
  <si>
    <t>42"X24"CR.AL/ALY. TEE - 0.105"</t>
  </si>
  <si>
    <t>42"X30"CR.AL/ALY. TEE - 0.105"</t>
  </si>
  <si>
    <t>42"X36"CR.AL/ALY. TEE - 0.105"</t>
  </si>
  <si>
    <t>42"X42"CR.AL/ALY. TEE - 0.105"</t>
  </si>
  <si>
    <t>48"X15"CR.AL/ALY. TEE - 0.105"</t>
  </si>
  <si>
    <t>48"X18"CR.AL/ALY. TEE - 0.105"</t>
  </si>
  <si>
    <t>48"X24"CR.AL/ALY. TEE - 0.105"</t>
  </si>
  <si>
    <t>48"X30"CR.AL/ALY. TEE - 0.105"</t>
  </si>
  <si>
    <t>48"X36"CR.AL/ALY. TEE - 0.105"</t>
  </si>
  <si>
    <t>48"X42"CR.AL/ALY. TEE - 0.105"</t>
  </si>
  <si>
    <t>ASPH.GRADE XING.INCL.TRK.CONST</t>
  </si>
  <si>
    <t>18"PER.COR.MET.PIPE UNDRN.E80</t>
  </si>
  <si>
    <t>UTILITY MANHOLE</t>
  </si>
  <si>
    <t>BRDG.BEAM REMOVAL FOR RESEARCH</t>
  </si>
  <si>
    <t>VACANT(SEE 7045991)</t>
  </si>
  <si>
    <t>36"EQUIVALENT REINFORCED CONCRETE ARCH PIPE(M 206)CLASS III</t>
  </si>
  <si>
    <t>42"EQUIVALENT REINFORCED CONCRETE ARCH PIPE(M 206)CLASS III</t>
  </si>
  <si>
    <t>48"EQUIVALENT REINFORCED CONCRETE ARCH PIPE(M 206)CLASS III</t>
  </si>
  <si>
    <t>54"EQUIVALENT REINFORCED CONCRETE ARCH PIPE(M 206)CLASS III</t>
  </si>
  <si>
    <t>60"EQUIVALENT REINFORCED CONCRETE ARCH PIPE(M 206)CLASS III</t>
  </si>
  <si>
    <t>60"CR.STL.PIPE 30 DEG 0.168"</t>
  </si>
  <si>
    <t>60"CR.STL.PIPE 45 DEG 0.168"</t>
  </si>
  <si>
    <t>60"CR.STL.PIPE 90 DEG 0.168"</t>
  </si>
  <si>
    <t>72"CR.STL.PIPE 30 DEG 0.168"</t>
  </si>
  <si>
    <t>72"CR.STL.PIPE 45 DEG 0.168"</t>
  </si>
  <si>
    <t>72"CR.STL.PIPE 90 DEG 0.168"</t>
  </si>
  <si>
    <t>CR.PIPE CULV.12"TO15"DIA-0.168</t>
  </si>
  <si>
    <t>CR.PIPE CULV.15"TO18"DIA-0.168</t>
  </si>
  <si>
    <t>CR.PIPE CULV.18"TO24"DIA-0.168</t>
  </si>
  <si>
    <t>CR.PIPE CULV.24"TO30"DIA-0.168</t>
  </si>
  <si>
    <t>42"EQUIVALENT REINFORCED CONCRETE ARCH PIPE(M 206)CLASS IV</t>
  </si>
  <si>
    <t>12" CORR. STEEL PIPE CUL.-0.064"</t>
  </si>
  <si>
    <t>15" CORR. STEEL PIPE CUL.-0.064"</t>
  </si>
  <si>
    <t>SGL.LT.STD.45'HT.AL.POLE 4'TRUSS AL.BRACK.ARM-GR.W/FOUND.</t>
  </si>
  <si>
    <t>SGL.LT.STD.45'HT.AL.POLE 6'TRUSS AL.BRACK.ARM-GR.W/FOUND.</t>
  </si>
  <si>
    <t>96"CR.STL.PIPE BEV.END-0.109"</t>
  </si>
  <si>
    <t>15"CR.STL.PIPE FLAR.END-0.109"</t>
  </si>
  <si>
    <t>72"CR.STL.PIPE FLAR.END-0.168"</t>
  </si>
  <si>
    <t>84"CR.STL.PIPE FLAR.END-0.168"</t>
  </si>
  <si>
    <t>96"CR.STL.PIPE FLAR.END-0.168"</t>
  </si>
  <si>
    <t>15"X15"CR.AL/ALY. TEE - 0.060"</t>
  </si>
  <si>
    <t>18"X15"CR.AL/ALY. TEE - 0.060"</t>
  </si>
  <si>
    <t>18"X18"CR.AL/ALY. TEE - 0.060"</t>
  </si>
  <si>
    <t>24"X15"CR.AL/ALY. TEE - 0.060"</t>
  </si>
  <si>
    <t>24"X18"CR.AL/ALY. TEE - 0.060"</t>
  </si>
  <si>
    <t>24"X24"CR.AL/ALY. TEE - 0.060"</t>
  </si>
  <si>
    <t>CONTROL HOUSE REINFORCEMENT</t>
  </si>
  <si>
    <t>CONTROL HOUSE STAIR</t>
  </si>
  <si>
    <t>SPAN CONTROL SUPPORT</t>
  </si>
  <si>
    <t>NOT USED</t>
  </si>
  <si>
    <t>UTILITY WORK WITHIN PROJECT</t>
  </si>
  <si>
    <t>CONTROL HOUSE REHABILITATION</t>
  </si>
  <si>
    <t>NEW CONTROL HOUSE</t>
  </si>
  <si>
    <t>APPROACH STAIRWAY</t>
  </si>
  <si>
    <t>EMERGENCY GENERATOR</t>
  </si>
  <si>
    <t>UNDERGROUND SEWER LINE</t>
  </si>
  <si>
    <t>RUBBER TIRED BACKHOE(RENTAL)</t>
  </si>
  <si>
    <t>DUMP TRUCK(RENTAL)</t>
  </si>
  <si>
    <t>VACTOR TRUCK(RENTAL)</t>
  </si>
  <si>
    <t>VIDEO OF PIPE</t>
  </si>
  <si>
    <t>4-COND.SHLDED DETECTOR CABLE</t>
  </si>
  <si>
    <t>OPT.DETECT.BIDIR.SING.CHANNEL</t>
  </si>
  <si>
    <t>PHASE SELECTOR 3M M752</t>
  </si>
  <si>
    <t>CONC.FOR STRUC - CL.E(SPECIAL)</t>
  </si>
  <si>
    <t>W24 X 84 STEEL PILES</t>
  </si>
  <si>
    <t>42"AL.PIPE FLR.END SEC.-0.075"</t>
  </si>
  <si>
    <t>METAL HALIDE LUMINAIRE-310 WATT</t>
  </si>
  <si>
    <t>METAL HALIDE LUMINAIRE-400 WATT</t>
  </si>
  <si>
    <t>METAL HALIDE LUMINAIRE-1000 WATT</t>
  </si>
  <si>
    <t>54" BIT. CTD. CORR. STEEL PIPE CUL.-0.109"</t>
  </si>
  <si>
    <t>54" BIT. CTD. CORR. STEEL PIPE CUL.-0.138"</t>
  </si>
  <si>
    <t>54" BIT. CTD. CORR. STEEL PIPE CUL.-0.168"</t>
  </si>
  <si>
    <t>60" BIT. CTD. CORR. STEEL PIPE CUL.-0.064"</t>
  </si>
  <si>
    <t>60" BIT. CTD. CORR. STEEL PIPE CUL.-0.079"</t>
  </si>
  <si>
    <t>60" BIT. CTD. CORR. STEEL PIPE CUL.-0.109"</t>
  </si>
  <si>
    <t>60" BIT. CTD. CORR. STEEL PIPE CUL.-0.138"</t>
  </si>
  <si>
    <t>60" BIT. CTD. CORR. STEEL PIPE CUL.-0.168"</t>
  </si>
  <si>
    <t>72" BIT. CTD. CORR. STEEL PIPE CUL.-0.064"</t>
  </si>
  <si>
    <t>72" BIT. CTD. CORR. STEEL PIPE CUL.-0.079"</t>
  </si>
  <si>
    <t>72" BIT. CTD. CORR. STEEL PIPE CUL.-0.109"</t>
  </si>
  <si>
    <t>96"AL.PIPE FLR.END SEC.-0.075"</t>
  </si>
  <si>
    <t>15"X15"CR.AL/ALY. TEE - 0.105"</t>
  </si>
  <si>
    <t>18"X15"CR.AL/ALY. TEE - 0.105"</t>
  </si>
  <si>
    <t>18"X18"CR.AL/ALY. TEE - 0.105"</t>
  </si>
  <si>
    <t>24"X15"CR.AL/ALY. TEE - 0.105"</t>
  </si>
  <si>
    <t>24"X18"CR.AL/ALY. TEE - 0.105"</t>
  </si>
  <si>
    <t>24"X24"CR.AL/ALY. TEE - 0.105"</t>
  </si>
  <si>
    <t>30"X15"CR.AL/ALY. TEE - 0.105"</t>
  </si>
  <si>
    <t>30"X18"CR.AL/ALY. TEE - 0.105"</t>
  </si>
  <si>
    <t>30"X24"CR.AL/ALY. TEE - 0.105"</t>
  </si>
  <si>
    <t>30"X30"CR.AL/ALY. TEE - 0.105"</t>
  </si>
  <si>
    <t>36"X15"CR.AL/ALY. TEE - 0.105"</t>
  </si>
  <si>
    <t>36"X18"CR.AL/ALY. TEE - 0.105"</t>
  </si>
  <si>
    <t>36"X24"CR.AL/ALY. TEE - 0.105"</t>
  </si>
  <si>
    <t>36"X30"CR.AL/ALY. TEE - 0.105"</t>
  </si>
  <si>
    <t>36"X36"CR.AL/ALY. TEE - 0.105"</t>
  </si>
  <si>
    <t>42"X15"CR.AL/ALY. TEE - 0.105"</t>
  </si>
  <si>
    <t>42"X18"CR.AL/ALY. TEE - 0.105"</t>
  </si>
  <si>
    <t>PILE LD.TEST-STL.H PILE-HP8X36</t>
  </si>
  <si>
    <t>STL.H BEAR INDEX PILE-HP8 X 36</t>
  </si>
  <si>
    <t>GALV.STL.H BEAR PILE(HP8 X 36)</t>
  </si>
  <si>
    <t>GALV.STL.H INDEX PILE-HP8 X 36</t>
  </si>
  <si>
    <t>STEEL H BEAR PILING(HP10 X 42)</t>
  </si>
  <si>
    <t>PILE LD.TEST STL.H PILE-10X42</t>
  </si>
  <si>
    <t>STL.H BEAR INDX PILE-HP10 X42</t>
  </si>
  <si>
    <t>GALV.STL.H BEAR PILE-HP10 X 42</t>
  </si>
  <si>
    <t>STEEL H BEAR PILING(HP10 X 57)</t>
  </si>
  <si>
    <t>PILE LD.TEST STL.H PILE-10X57</t>
  </si>
  <si>
    <t>STL.H  BEAR.INDEX PILE-HP10X57</t>
  </si>
  <si>
    <t>30"X30"CR.AL/ALY. WYE -0.105"</t>
  </si>
  <si>
    <t>CONC.CL 4000 FOR FULL DEP.PATC</t>
  </si>
  <si>
    <t>PARTIAL DEP.PATCH./EXIST.DECK</t>
  </si>
  <si>
    <t>PLUG EXISTING DECK DRAIN</t>
  </si>
  <si>
    <t>CONC.FOR STRUC.-CLASS 4000S</t>
  </si>
  <si>
    <t>CONC.FOR STRUC. - CLASS 4000P</t>
  </si>
  <si>
    <t>CONC. FOR STRUC.-CLASS 4000DS</t>
  </si>
  <si>
    <t>CONC. FOR STRUC. - CLASS 5000</t>
  </si>
  <si>
    <t>CONC.FOR STRUCTURES-CLASS 5500</t>
  </si>
  <si>
    <t>REPAIR OF GREAT NO. 04</t>
  </si>
  <si>
    <t>REPAIR OF GREAT NO. 05</t>
  </si>
  <si>
    <t>REPAIR OF GREAT NO. 06</t>
  </si>
  <si>
    <t>REPAIR OF GREAT NO. 07</t>
  </si>
  <si>
    <t>REPAIR OF GREAT NO. 08</t>
  </si>
  <si>
    <t>REPAIR OF GREAT NO. 09</t>
  </si>
  <si>
    <t>REPAIR OF GREAT NO. 10</t>
  </si>
  <si>
    <t>REPAIR OF GREAT NO. 11</t>
  </si>
  <si>
    <t>REPAIR OF GREAT NO. 12</t>
  </si>
  <si>
    <t>REPAIR OF GREAT NO. 13</t>
  </si>
  <si>
    <t>STR.HEADWAL/66"CIR.PIPE-1 LINE</t>
  </si>
  <si>
    <t>STR.HEADWAL/66"CIR.PIPE-2 LINE</t>
  </si>
  <si>
    <t>STR.HEADWAL/66"CIR.PIPE-3 LINE</t>
  </si>
  <si>
    <t>STR.HEADWAL/72"CIR.PIPE-1 LINE</t>
  </si>
  <si>
    <t>STR.HEADWAL/72"CIR.PIPE-2 LINE</t>
  </si>
  <si>
    <t>STR.HEADWAL/72"CIR.PIPE-3 LINE</t>
  </si>
  <si>
    <t>STR.HEADWAL/78"CIR.PIPE-1 LINE</t>
  </si>
  <si>
    <t>STR.HEADWAL/78"CIR.PIPE-2 LINE</t>
  </si>
  <si>
    <t>STR.HEADWAL/78"CIR.PIPE-3 LINE</t>
  </si>
  <si>
    <t>STR.HEADWAL/84"CIR.PIPE-1 LINE</t>
  </si>
  <si>
    <t>STR.HEADWAL/84"CIR.PIPE-2 LINE</t>
  </si>
  <si>
    <t>42"X18"CR.AL/ALY. WYE -0.105"</t>
  </si>
  <si>
    <t>42"X24"CR.AL/ALY. WYE -0.105"</t>
  </si>
  <si>
    <t>42"X30"CR.AL/ALY. WYE -0.105"</t>
  </si>
  <si>
    <t>42"X36"CR.AL/ALY. WYE -0.105"</t>
  </si>
  <si>
    <t>42"X42"CR.AL/ALY. WYE -0.105"</t>
  </si>
  <si>
    <t>15"CR.ALUM. 30 DEG BEND 0.105"</t>
  </si>
  <si>
    <t>15"CR.ALUM. 45 DEG BEND 0.105"</t>
  </si>
  <si>
    <t>DBL.LT.STD.40'HT.AL.POLE 12'TRUSS AL.BRACKET ARM-STRUC.MNT.</t>
  </si>
  <si>
    <t>DBL.LT.STD.40'HT.AL.POLE 15'TRUSS AL.BRACKET ARM-STRUC.MNT.</t>
  </si>
  <si>
    <t>DBL.LT.STD.45'HT.AL.POLE 4'TRUSS AL.BRACKET ARM-STRUC.MNT.</t>
  </si>
  <si>
    <t>REPAIR OF GREAT NO. 14</t>
  </si>
  <si>
    <t>REPAIR OF GREAT NO. 15</t>
  </si>
  <si>
    <t>REPAIR OF GREAT NO. 16</t>
  </si>
  <si>
    <t>REPAIR OF GREAT NO. 17</t>
  </si>
  <si>
    <t>REPAIR OF GREAT NO. 18</t>
  </si>
  <si>
    <t>REPAIR OF GREAT NO. 19</t>
  </si>
  <si>
    <t>REPAIR OF GREAT NO. 20</t>
  </si>
  <si>
    <t>REPAIR OF GREAT NO. 21</t>
  </si>
  <si>
    <t>REPAIR OF GREAT NO. 22</t>
  </si>
  <si>
    <t>REPAIR OF GREAT NO. 23</t>
  </si>
  <si>
    <t>REPAIR OF GREAT NO. 24</t>
  </si>
  <si>
    <t>REPAIR OF GREAT NO. 25</t>
  </si>
  <si>
    <t>REPAIR OF GREAT NO. 50</t>
  </si>
  <si>
    <t>REP.OF HEX-FOAM SAND.SYS.NO.01</t>
  </si>
  <si>
    <t>REP.OF HEX-FOAM SAND.SYS.NO.02</t>
  </si>
  <si>
    <t>REP.OF HEX-FOAM SAND.SYS.NO.03</t>
  </si>
  <si>
    <t>REP.OF HEX-FOAM SAND.SYS.NO.04</t>
  </si>
  <si>
    <t>REP.OF HEX-FOAM SAND.SYS.NO.05</t>
  </si>
  <si>
    <t>SGL.LT.STD.50'HT.AL.POLE 8'SGL.ARM-GROUND MNT.W/FOUNDATION</t>
  </si>
  <si>
    <t>SGL.LT.STD.25'HT.AL.POLE 4'TRUSS AL.BRACK.ARM-GR.W/FOUND.</t>
  </si>
  <si>
    <t>SGL.LT.STD.25'HT.AL.POLE 6'TRUSS AL.BRACK.ARM-GR.W/FOUND.</t>
  </si>
  <si>
    <t>SGL.LT.STD.25'HT.AL.POLE 8'TRUSS AL.BRACK.ARM-GR.W/FOUND.</t>
  </si>
  <si>
    <t>SGL.LT.STD.25'HT.AL.POLE 10'TRUSS AL.BRACK.ARM-GR.W/FOUND.</t>
  </si>
  <si>
    <t>SGL.LT.STD.25'HT.AL.POLE 12'TRUSS AL.BRACK.ARM-GR.W/FOUND.</t>
  </si>
  <si>
    <t>SGL.LT.STD.25'HT.AL.POLE 15'TRUSS AL.BRACK.ARM-GR.W/FOUND.</t>
  </si>
  <si>
    <t>SGL.LT.STD.30'HT.AL.POLE 4'TRUSS AL.BRACK.ARM-GR.W/FOUND.</t>
  </si>
  <si>
    <t>SGL.LT.STD.30'HT.AL.POLE 6'TRUSS AL.BRACK.ARM-GR.FOUND.</t>
  </si>
  <si>
    <t>SGL.LT.STD.30'HT.AL.POLE 8'TRUSS AL.BRACK.ARM-GR.FOUND.</t>
  </si>
  <si>
    <t>SGL.LT.STD.30'HT.AL.POLE 10'TRUSS AL.BRACK.ARM-GR.W/FOUND.</t>
  </si>
  <si>
    <t>SGL.LT.STD.30'HT.AL.POLE 12'TRUSS AL.BRACK.ARM-GR.W/FOUND.</t>
  </si>
  <si>
    <t>SGL.LT.STD.30'HT.AL.POLE 15'TRUSS AL.BRACK.ARM-GR.W/FOUND.</t>
  </si>
  <si>
    <t>SGL.LT.STD.35'HT.AL.POLE 4'TRUSS AL.BRACK.ARM-GR.W/FOUND.</t>
  </si>
  <si>
    <t>SGL.LT.STD.35'HT.AL.POLE 6'TRUSS AL.BRACK.ARM-GR.W/FOUND.</t>
  </si>
  <si>
    <t>SGL.LT.STD.35'HT.AL.POLE 8'SGL.ARM-GROUND MNT.W/FOUNDATION</t>
  </si>
  <si>
    <t>SGL.LT.STD.40'HT.AL.POLE 4'SGL.ARM-GROUND MNT.W/FOUNDATION</t>
  </si>
  <si>
    <t>SUBSURFACE EXPLORATION</t>
  </si>
  <si>
    <t>RELOCATE BROOK FLOATER MUSSEL</t>
  </si>
  <si>
    <t>42"X15" CORR. ALUM. ALLOY PIPE CULV. WYE (0.075")</t>
  </si>
  <si>
    <t>42"X18" CORR. ALUM. ALLOY PIPE CULV. WYE (0.075")</t>
  </si>
  <si>
    <t>42"X24" CORR. ALUM. ALLOY PIPE CULV. WYE (0.075")</t>
  </si>
  <si>
    <t>42"X30" CORR. ALUM. ALLOY PIPE CULV. WYE (0.075")</t>
  </si>
  <si>
    <t>42"X36" CORR. ALUM. ALLOY PIPE CULV. WYE (0.075")</t>
  </si>
  <si>
    <t>42"X42" CORR. ALUM. ALLOY PIPE CULV. WYE (0.075")</t>
  </si>
  <si>
    <t>15" COR. AL.ALY  PIPE CUL. 30 DEG BEND (0.075")</t>
  </si>
  <si>
    <t>15" COR. AL.ALY  PIPE CUL. 45 DEG BEND (0.075")</t>
  </si>
  <si>
    <t>15" COR. AL.ALY  PIPE CUL. 90 DEG BEND (0.075")</t>
  </si>
  <si>
    <t>18" COR. AL.ALY  PIPE CUL. 30 DEG BEND (0.075")</t>
  </si>
  <si>
    <t>18" COR. AL.ALY  PIPE CUL. 45 DEG BEND (0.075")</t>
  </si>
  <si>
    <t>18" COR. AL.ALY  PIPE CUL. 90 DEG BEND (0.075")</t>
  </si>
  <si>
    <t>24" COR. AL.ALY  PIPE CUL. 30 DEG BEND (0.075")</t>
  </si>
  <si>
    <t>24" COR. AL.ALY  PIPE CUL. 45 DEG BEND (0.075")</t>
  </si>
  <si>
    <t>24" COR. AL.ALY  PIPE CUL. 90 DEG BEND (0.075")</t>
  </si>
  <si>
    <t>REMOVAL OF MOUNTING ASSEMBLY FOR FS.SIGN ON SPAN WIRE</t>
  </si>
  <si>
    <t>MOUNTING ASSEMBLY FOR F.S. SIGN ERCTD ON MAST ARM</t>
  </si>
  <si>
    <t>RELOCATION OF MOUNT.ASSEMBLY FOR FS.SIGN ON MAST ARM</t>
  </si>
  <si>
    <t>REMOVAL OF MOUNTING ASSEMBLY FOR FS.SIGN ON MAST ARM</t>
  </si>
  <si>
    <t>REMOVAL OF FLAT SHEET SIGN ATTACHED TO GROUND MOUNTED SIGN</t>
  </si>
  <si>
    <t>OVERHEAD SIGN STRUCTURE NO.(____)</t>
  </si>
  <si>
    <t>RELOCATION OF OVERHEAD SIGN STRUCTURE NO.(____)</t>
  </si>
  <si>
    <t>MODIFICATION OF OVERHEAD SIGN STRUCTURE NO.(____)</t>
  </si>
  <si>
    <t>REMOVAL OF OVERHEAD SIGN STRUCTURE NO.(____)</t>
  </si>
  <si>
    <t>MODIFICATION OF OVERHEAD SIGN NO.(____) ON STRUC. NO.(____)</t>
  </si>
  <si>
    <t>RELOCATION OF OVERHEAD SIGN NO.(____) ON STRUCT. NO.(____)</t>
  </si>
  <si>
    <t>REMOVAL OF OVERHEAD SIGN NO.(____)ON STRUC.NO.(_____)</t>
  </si>
  <si>
    <t>112"X75" CORR. ALUM. ALLOY CUL. PIPE ARCH-0.105"</t>
  </si>
  <si>
    <t>QUADGUARD(1BAY-36"WIDE)WITH TENSION STRUT BACKUP</t>
  </si>
  <si>
    <t>QUADGUARD(1BAY-69"WIDE)WITH TENSION STRUT BACKUP</t>
  </si>
  <si>
    <t>QUADGUARD(1BAY-90"WIDE)WITH TENSION STRUT BACKUP</t>
  </si>
  <si>
    <t>QUADGUARD(1BAY-24"WIDE)WITH CONCRETE BACKUP</t>
  </si>
  <si>
    <t>QUADGUARD(1BAY-30"WIDE)WITH CONCRETE BACKUP</t>
  </si>
  <si>
    <t>QUADGUARD(1BAY-36"WIDE)WITH CONCRETE BACKUP</t>
  </si>
  <si>
    <t>QUADGUARD(1BAY-69"WIDE)WITH CONCRETE BACKUP</t>
  </si>
  <si>
    <t>LIGHTING AND INTERCOM SYSTEM</t>
  </si>
  <si>
    <t>BRIDGE ELECTRIC SERVICE</t>
  </si>
  <si>
    <t>ROADWAY ELECTRICAL WORK</t>
  </si>
  <si>
    <t>SUBMARINE CABLE</t>
  </si>
  <si>
    <t>BRIDGE CONTROL SYSTEM</t>
  </si>
  <si>
    <t>LIGHTNING PROTECTION SYSTEM</t>
  </si>
  <si>
    <t>BRIDGE HYDRAULIC SYSTEM</t>
  </si>
  <si>
    <t>TRAFFIC CONTROL EQUIPMENT</t>
  </si>
  <si>
    <t>REHABILITATION OF EX. GATES</t>
  </si>
  <si>
    <t>CONTROL HOUSE WATER &amp; SEWER</t>
  </si>
  <si>
    <t>WATER LINE ON BRIDGE</t>
  </si>
  <si>
    <t>SEWER LINE ON BRIDGE</t>
  </si>
  <si>
    <t>UNDERGROUND WATER LINE</t>
  </si>
  <si>
    <t>MNT&amp;RPR-BASCULE SPAN ELEC&amp;MECH</t>
  </si>
  <si>
    <t>SPAN BALANCING</t>
  </si>
  <si>
    <t>BALANCE BLOCKS</t>
  </si>
  <si>
    <t>TRUNNION SURVEY</t>
  </si>
  <si>
    <t>TRUNNION BUSHING REPLACEMENT</t>
  </si>
  <si>
    <t>BASCULE JACKING</t>
  </si>
  <si>
    <t>NEW LOCK MACHINERY</t>
  </si>
  <si>
    <t>OPER&amp;MTN.MAN,LUB.CHART&amp;TRNING</t>
  </si>
  <si>
    <t>START UP SERVICES</t>
  </si>
  <si>
    <t>BRIDGE RAILING</t>
  </si>
  <si>
    <t>MACHINERY ROOM RAILING</t>
  </si>
  <si>
    <t>REAR TIE-DOWN REPAIR</t>
  </si>
  <si>
    <t>LIVE LOAD SHOE REHABILITATION</t>
  </si>
  <si>
    <t>BASCULE SPAN GRATING</t>
  </si>
  <si>
    <t>TOE LOCK PLATFORMS</t>
  </si>
  <si>
    <t>FENDER ACCESS</t>
  </si>
  <si>
    <t>NEW HATCHES</t>
  </si>
  <si>
    <t>NEW LADDERS</t>
  </si>
  <si>
    <t>TRAFFIC SIGNAL SUPPORT</t>
  </si>
  <si>
    <t>WARNING GATE PLATFORM</t>
  </si>
  <si>
    <t>RIVET REM. &amp; REPL.W/H.S.BOLT</t>
  </si>
  <si>
    <t>RIVET REPLACEMENT W/BOLT</t>
  </si>
  <si>
    <t>48"X30"CR.AL/ALY. TEE - 0.060"</t>
  </si>
  <si>
    <t>48"X36"CR.AL/ALY. TEE - 0.060"</t>
  </si>
  <si>
    <t>48"X42"CR.AL/ALY. TEE - 0.060"</t>
  </si>
  <si>
    <t>48"X48"CR.AL/ALY. TEE - 0.060"</t>
  </si>
  <si>
    <t>15"X15"CR.AL/ALY. WYE -0.060"</t>
  </si>
  <si>
    <t>18"X15"CR.AL/ALY. WYE -0.060"</t>
  </si>
  <si>
    <t>18"X18"CR.AL/ALY. WYE -0.060"</t>
  </si>
  <si>
    <t>24"X15"CR.AL/ALY. WYE -0.060"</t>
  </si>
  <si>
    <t>24"X18"CR.AL/ALY. WYE -0.060"</t>
  </si>
  <si>
    <t>24"X24"CR.AL/ALY. WYE -0.060"</t>
  </si>
  <si>
    <t>30"X15"CR.AL/ALY. WYE -0.060"</t>
  </si>
  <si>
    <t>30"X18"CR.AL/ALY. WYE -0.060"</t>
  </si>
  <si>
    <t>30"X24"CR.AL/ALY. WYE -0.060"</t>
  </si>
  <si>
    <t>30"X30"CR.AL/ALY. WYE -0.060"</t>
  </si>
  <si>
    <t>36"X15"CR.AL/ALY. WYE -0.060"</t>
  </si>
  <si>
    <t>36"X18"CR.AL/ALY. WYE -0.060"</t>
  </si>
  <si>
    <t>36"X24"CR.AL/ALY. WYE -0.060"</t>
  </si>
  <si>
    <t>36"X30"CR.AL/ALY. WYE -0.060"</t>
  </si>
  <si>
    <t>84"COR.ALUM.ALY.STILLING WELL</t>
  </si>
  <si>
    <t>TERRACING</t>
  </si>
  <si>
    <t>STORMWATER MANAGEMENT BASIN</t>
  </si>
  <si>
    <t>TEMP.24"X18"SED.CONTROL STRUC.</t>
  </si>
  <si>
    <t>REINF. PILE TIPS (HP13 X 87)</t>
  </si>
  <si>
    <t>PREDRILL.FOR STL.PILE-HP13X87</t>
  </si>
  <si>
    <t>REINF. PILE TIPS (HP13 X 100)</t>
  </si>
  <si>
    <t>DETENTION POND</t>
  </si>
  <si>
    <t>AGGREGATE DIAPHRAGM</t>
  </si>
  <si>
    <t>SPRINKLER SYSTEM COMPLETE</t>
  </si>
  <si>
    <t>SPRINKLER SYSTEM - 2 SYSTEMS</t>
  </si>
  <si>
    <t>DRINKING FOUNTAINS(OUTSIDE)</t>
  </si>
  <si>
    <t>EXTERIOR LIGHT - TYPE G</t>
  </si>
  <si>
    <t>ADJUST LIGHT POLES</t>
  </si>
  <si>
    <t>MISC.STEEL EDGING (1/4" THICK)</t>
  </si>
  <si>
    <t>POLYETHYLENE EDGING,HEAVY DUTY</t>
  </si>
  <si>
    <t>BRICK EDGING,LNDSCPE CURB-TYPE</t>
  </si>
  <si>
    <t>EMBANKMENT COVER</t>
  </si>
  <si>
    <t>TRASH RECEPTACLE (OUTSIDE)</t>
  </si>
  <si>
    <t>INSTALL(ONLY)TRASH RECEP.OUTSD</t>
  </si>
  <si>
    <t>CONCRETE BARRIER - SPECIAL</t>
  </si>
  <si>
    <t>OPEN GRID DECK REPLACEMENT</t>
  </si>
  <si>
    <t>CARSONITE'S MOD.GUIDANCE SYS.</t>
  </si>
  <si>
    <t>SAFE HITS ANTIGLARE SHIELD SYS</t>
  </si>
  <si>
    <t>GULF INDUS.GLAREPRUF VIS.SCRN.</t>
  </si>
  <si>
    <t>DECORATIVE C&amp;G(2'0")BOMACRON</t>
  </si>
  <si>
    <t>RETAIN.WALL TIEBACK(POST-TENS)</t>
  </si>
  <si>
    <t>ASPHALTIC CONCRETE-SPECIAL USE</t>
  </si>
  <si>
    <t>PRE.PVT.MARK(T-3)WH.WORD"ONLY"</t>
  </si>
  <si>
    <t>PRE.PVT.MARK(T-3)WH.COMB.ARROW</t>
  </si>
  <si>
    <t>PRE.PVT.MARK(T-3)WH.RRXING SYM</t>
  </si>
  <si>
    <t>PREF.PVMT.MARK(T-3)4"YEL.BROK.</t>
  </si>
  <si>
    <t>RECONDITION AIR BUFFERS</t>
  </si>
  <si>
    <t>BALANCE BASCULE SPAN</t>
  </si>
  <si>
    <t>FUNCTIONAL ACCEPTANCE TESTING</t>
  </si>
  <si>
    <t>WROUGHT IRON GATE</t>
  </si>
  <si>
    <t>BRONZE CASTING PLAQUE</t>
  </si>
  <si>
    <t>REINF.PILE TIP(6"EXTRA STRONG)</t>
  </si>
  <si>
    <t>REINF.PILE TIP(8"EXTRA STRONG)</t>
  </si>
  <si>
    <t>REINF.PILE TIP-6"DBL.EX.STRNG)</t>
  </si>
  <si>
    <t>REINF.PILE TIP-8"DBL.EX.STRNG)</t>
  </si>
  <si>
    <t>STEEL H BEAR PILING(HP8 X 36)</t>
  </si>
  <si>
    <t>SELECT MATERIAL FOR SLOPES</t>
  </si>
  <si>
    <t>SELECT MATERIAL FOR LANDSCAPIN</t>
  </si>
  <si>
    <t>FLOWABLE FILL</t>
  </si>
  <si>
    <t>CEMENT MODIFIED SUBBASE-4"UNIF</t>
  </si>
  <si>
    <t>CEMENT MODIFIED SUBBASE-6"UNIF</t>
  </si>
  <si>
    <t>CEMENT MODIFIED SUBBASE-8"UNIF</t>
  </si>
  <si>
    <t>CEMENT MODIFIED SUBBASE-9"UNIF</t>
  </si>
  <si>
    <t>CEMENT MOD. SUBBASE-12" UNIF.</t>
  </si>
  <si>
    <t>LIME MODIFIED SUBBASE-4"UNIF</t>
  </si>
  <si>
    <t>LIME MODIFIED SUBBASE-6"UNIF</t>
  </si>
  <si>
    <t>RAIL,WALL&amp;BENT SURFACE FINISH</t>
  </si>
  <si>
    <t>CLEAN AND PAINT MANHOLE COVERS</t>
  </si>
  <si>
    <t>REPLACE CONCRETE RAILING</t>
  </si>
  <si>
    <t>REPLACE CONCRETE POST</t>
  </si>
  <si>
    <t>REPLACE CONCRETE SIDEWALK</t>
  </si>
  <si>
    <t>CLEAN OUT &amp; RESEAL 1"EXP.JOINT</t>
  </si>
  <si>
    <t>DETOUR MAIN TRACK(CONST.&amp; REM)</t>
  </si>
  <si>
    <t>DETOUR PASSING TRACK-CONST&amp;REM</t>
  </si>
  <si>
    <t>INSTALL NO.8 TURNOUT-RIGHTHAND</t>
  </si>
  <si>
    <t>REMOVE TURNOUT</t>
  </si>
  <si>
    <t>TRACK REMOVAL</t>
  </si>
  <si>
    <t>TRACK CONSTRUCTION</t>
  </si>
  <si>
    <t>LINE AND SURFACE EX.TRACK</t>
  </si>
  <si>
    <t>CROSSTIE-7"X9"X8'-6"</t>
  </si>
  <si>
    <t>PERMANENT RAMP CLOSURE</t>
  </si>
  <si>
    <t>TEMPORARY RAMP CLOSURE</t>
  </si>
  <si>
    <t>ABANDONED TRACK TO BE REMOVED</t>
  </si>
  <si>
    <t>BEAM SUPPORT</t>
  </si>
  <si>
    <t>SADDLE MODIFICATION</t>
  </si>
  <si>
    <t>72"RCP(CL3)W/INT.RING ENER.DIS</t>
  </si>
  <si>
    <t>?do not use this item-see 402!</t>
  </si>
  <si>
    <t>OIL/WATER SEPARATOR</t>
  </si>
  <si>
    <t>CON&amp;REM.TEMP.BRG #(_)105'X26</t>
  </si>
  <si>
    <t>PCCONC.STRUC.OVER MON.WELL-T-I</t>
  </si>
  <si>
    <t>PCCONC.STRC.OVER MON.WELL-T-II</t>
  </si>
  <si>
    <t>MONITORING WELL ABANDONMENT</t>
  </si>
  <si>
    <t>LTG.CTL.PNL"A"W/ENCL,CONT&amp;CTLS</t>
  </si>
  <si>
    <t>LTG.CTL.PNL"B"W/ENCL,CONT&amp;CTLS</t>
  </si>
  <si>
    <t>LTG.CTL.PNL"C"W/ENCL,CONT&amp;CTLS</t>
  </si>
  <si>
    <t>LTG.CTL.PNL"D"W/ENCL,CONT&amp;CTLS</t>
  </si>
  <si>
    <t>LTG.CTL.PNL"E"W/ENCL,CONT&amp;CTLS</t>
  </si>
  <si>
    <t>LTG.CTL.PNL"F"W/ENCL,CONT&amp;CTLS</t>
  </si>
  <si>
    <t>LTG.CTL.PNL"G"W/ENCL,CONT&amp;CTLS</t>
  </si>
  <si>
    <t>LTG.CTL.PNL"H"W/ENCL,CONT&amp;CTLS</t>
  </si>
  <si>
    <t>SECTION I ANGLE REPLACEMENT</t>
  </si>
  <si>
    <t>SECTION II ANGLE REPLACEMENT</t>
  </si>
  <si>
    <t>SECTION III ANGLE REPLACEMENT</t>
  </si>
  <si>
    <t>SECTION IV ANGLE REPLACEMENT</t>
  </si>
  <si>
    <t>REPL.RIVET W/HIGH STR. BOLT</t>
  </si>
  <si>
    <t>ADJUST. WEIGHT POCKET COVERS</t>
  </si>
  <si>
    <t>SEALING EXISTING CONCRETE</t>
  </si>
  <si>
    <t>PRECAST SLAB UNIT</t>
  </si>
  <si>
    <t>TREAD GIRDER EXTENSIONS</t>
  </si>
  <si>
    <t>HOLLOW CORE SLAB</t>
  </si>
  <si>
    <t>REM&amp;RECONST.0F OPERATORS HOUSE</t>
  </si>
  <si>
    <t>TRACKWORK REHABILITATION</t>
  </si>
  <si>
    <t>RAILROAD TRACK SIGNALS</t>
  </si>
  <si>
    <t>ELECTRICAL SYSTEM</t>
  </si>
  <si>
    <t>SUBMARINE CABLE ASSEMBLY</t>
  </si>
  <si>
    <t>LIGHTNING PROTECTION</t>
  </si>
  <si>
    <t>RECONDITION DRIVE MACHINERY</t>
  </si>
  <si>
    <t>REPLACE BRAKE SYSTEM</t>
  </si>
  <si>
    <t>REPLACE AUXILARY DRIVE</t>
  </si>
  <si>
    <t>GALV.STL.H INDEX PILE-HP14X117</t>
  </si>
  <si>
    <t>STEEL PIPE PILING(12"DIAMETER)</t>
  </si>
  <si>
    <t>PILE LD.TEST STL.PIPE PILE-12"</t>
  </si>
  <si>
    <t>STL.PIPE INDEX PILING(12"DIAM)</t>
  </si>
  <si>
    <t>STEEL PIPE PILING(12"X 0.5")</t>
  </si>
  <si>
    <t>STEEL PIPE PILING(14"DIAMETER)</t>
  </si>
  <si>
    <t>PILE LD.TEST STL.PIPE PILE-14"</t>
  </si>
  <si>
    <t>STL.PIPE INDEX PILING(14"DIAM)</t>
  </si>
  <si>
    <t>PREDRILL./STL.PIPE PILE(14"D.)</t>
  </si>
  <si>
    <t>STEEL PIPE PILING(16"DIAMETER)</t>
  </si>
  <si>
    <t>36"AL.PIPE FLR.END SEC.-0.105"</t>
  </si>
  <si>
    <t>42"AL.PIPE FLR.END SEC.-0.105"</t>
  </si>
  <si>
    <t>48"AL.PIPE FLR.END SEC.-0.105"</t>
  </si>
  <si>
    <t>54"AL.PIPE FLR.END SEC.-0.105"</t>
  </si>
  <si>
    <t>60"AL.PIPE FLR.END SEC.-0.105"</t>
  </si>
  <si>
    <t>72"AL.PIPE FLR.END SEC.-0.105"</t>
  </si>
  <si>
    <t>84"AL.PIPE FLR.END SEC.-0.105"</t>
  </si>
  <si>
    <t>STRUCTURE EXCAVATION FOR CULVERTS</t>
  </si>
  <si>
    <t>84"AL.PIPE BEV.END SEC.-0.164"</t>
  </si>
  <si>
    <t>96"AL.PIPE BEV.END SEC.-0.164"</t>
  </si>
  <si>
    <t>15"AL.PIPE FLR.END SEC.-0.164"</t>
  </si>
  <si>
    <t>18"AL.PIPE FLR.END SEC.-0.164"</t>
  </si>
  <si>
    <t>24"AL.PIPE FLR.END SEC.-0.164"</t>
  </si>
  <si>
    <t>21' STEEL POLE WITH 52' MAST ARM</t>
  </si>
  <si>
    <t>21' STEEL POLE WITH 54' MAST ARM</t>
  </si>
  <si>
    <t>48" R.C. PIPE CULVERT 90 DEG BEND (CLASS III)</t>
  </si>
  <si>
    <t>54" R.C. PIPE CULVERT 15 DEG BEND (CLASS III)</t>
  </si>
  <si>
    <t>60"X48" R.C. PIPE CULVERT TEE (CLASS III)</t>
  </si>
  <si>
    <t>60"X54" R.C. PIPE CULVERT TEE (CLASS III)</t>
  </si>
  <si>
    <t>54" R.C. PIPE CULVERT 90 DEG BEND (CLASS III)</t>
  </si>
  <si>
    <t>60" R.C. PIPE CULVERT 30 DEG BEND (CLASS III)</t>
  </si>
  <si>
    <t>27' STEEL POLE WITH TWIN MAST ARMS (34'X60')AT 90 DEG.</t>
  </si>
  <si>
    <t>27' STEEL POLE WITH TWIN MAST ARMS (36'X36')AT 90 DEG.</t>
  </si>
  <si>
    <t>27' STEEL POLE WITH TWIN MAST ARMS (36'X60')AT 90 DEG.</t>
  </si>
  <si>
    <t>27' STEEL POLE WITH TWIN MAST ARMS (38'X38')AT 90 DEG.</t>
  </si>
  <si>
    <t>27' STEEL POLE WITH TWIN MAST ARMS (38'X60')AT 90 DEG.</t>
  </si>
  <si>
    <t>27' STEEL POLE WITH TWIN MAST ARMS (40'X40')AT 90 DEG.</t>
  </si>
  <si>
    <t>27' STEEL POLE WITH TWIN MAST ARMS (40'X60')AT 90 DEG.</t>
  </si>
  <si>
    <t>27' STEEL POLE WITH TWIN MAST ARMS (42'X42')AT 90 DEG.</t>
  </si>
  <si>
    <t>27' STEEL POLE WITH TWIN MAST ARMS (42'X60')AT 90 DEG.</t>
  </si>
  <si>
    <t>27' STEEL POLE WITH TWIN MAST ARMS (44'X44')AT 90 DEG.</t>
  </si>
  <si>
    <t>27' STEEL POLE WITH TWIN MAST ARMS (44'X60')AT 90 DEG.</t>
  </si>
  <si>
    <t>27' STEEL POLE WITH TWIN MAST ARMS (46'X46')AT 90 DEG.</t>
  </si>
  <si>
    <t>27' STEEL POLE WITH TWIN MAST ARMS (46'X60')AT 90 DEG.</t>
  </si>
  <si>
    <t>27' STEEL POLE WITH TWIN MAST ARMS (48'X48')AT 90 DEG.</t>
  </si>
  <si>
    <t>27' STEEL POLE WITH TWIN MAST ARMS (48'X60')AT 90 DEG.</t>
  </si>
  <si>
    <t>27' STEEL POLE WITH TWIN MAST ARMS (50'X50')AT 90 DEG.</t>
  </si>
  <si>
    <t>42"X30" R.C. PIPE CULVERT WYE (CLASS III)</t>
  </si>
  <si>
    <t>42"X36" R.C. PIPE CULVERT WYE (CLASS III)</t>
  </si>
  <si>
    <t>42"X42" R.C. PIPE CULVERT WYE (CLASS III)</t>
  </si>
  <si>
    <t>48"X15" R.C. PIPE CULVERT WYE (CLASS III)</t>
  </si>
  <si>
    <t>48"X18" R.C. PIPE CULVERT WYE (CLASS III)</t>
  </si>
  <si>
    <t>48"X24" R.C. PIPE CULVERT WYE (CLASS III)</t>
  </si>
  <si>
    <t>STL.PIPE INDEX PILING(16"DIAM)</t>
  </si>
  <si>
    <t>PREDRILL./STL.PIPE PILE(16"D.)</t>
  </si>
  <si>
    <t>STEEL PIPE PILING(18"DIAMETER)</t>
  </si>
  <si>
    <t>PILE LD.TEST STL.PIPE PILE-18"</t>
  </si>
  <si>
    <t>STL.PIPE INDEX PILING(18"DIAM)</t>
  </si>
  <si>
    <t>PREDRILL./STL.PIPE PILE(18"DIAM)</t>
  </si>
  <si>
    <t>CONICAL STL.TIP/PIPE PILE-18"D</t>
  </si>
  <si>
    <t>STEEL PIPE PILING(20"DIAMETER)</t>
  </si>
  <si>
    <t>WELCOME CTR.BLDGS&amp;ALL APPUR-SB</t>
  </si>
  <si>
    <t>WELCOME CTR.BLDGS&amp;ALL APPUR-EB</t>
  </si>
  <si>
    <t>WELCOME CTR.BLDGS&amp;ALL APPUR-WB</t>
  </si>
  <si>
    <t>SAN.SEW.FORCE MN,4"W/AIR REL.V</t>
  </si>
  <si>
    <t>SAN.SEW.FORCED MAIN(6")</t>
  </si>
  <si>
    <t>GRAVITY SAN.SEW.(8")W/MANHOLE</t>
  </si>
  <si>
    <t>RELOCATION OF WATER LINE</t>
  </si>
  <si>
    <t>SEWER DUPLEX PUMP STATION-COMP</t>
  </si>
  <si>
    <t>ELECTRICAL SERVICE TO SITE</t>
  </si>
  <si>
    <t>SITE ELECTRICAL&amp;LIGHTING-COMPL</t>
  </si>
  <si>
    <t>STORAGE BUILDING&amp;ALL APPURTEN.</t>
  </si>
  <si>
    <t>REM.&amp; DISP. OF SANITARY SEWER</t>
  </si>
  <si>
    <t>QUICK COUPLER VALVE</t>
  </si>
  <si>
    <t>0.75"CORPORATION STOP &amp; TEE</t>
  </si>
  <si>
    <t>2.5" GATE VALVE WITH BOX</t>
  </si>
  <si>
    <t>TOLL PLAZA PLUMB,MECH,ELEC.SYS</t>
  </si>
  <si>
    <t>12"PVC FORCE MAIN(F.M.)(UR)</t>
  </si>
  <si>
    <t>12"DIP FORCE MAIN(UR)</t>
  </si>
  <si>
    <t>12" FORCE MAIN RELOCATION(UR)</t>
  </si>
  <si>
    <t>20"STEEL CASING(1/4")(UR)</t>
  </si>
  <si>
    <t>12" PLUG VALVE(W/BOX)(UR)</t>
  </si>
  <si>
    <t>12"- 45DEG. BEND(UR)</t>
  </si>
  <si>
    <t>12"- 90DEG. BEND(UR)</t>
  </si>
  <si>
    <t>AIR RELEASE VALVE(W/BOX,COMP.)</t>
  </si>
  <si>
    <t>REL.EX.AIR RELEASE VALVEW/BOX</t>
  </si>
  <si>
    <t>AIR RELEASE VALVE(ON BR.STRUC)</t>
  </si>
  <si>
    <t>QUADGUARD(9BAY-30"WIDE)WITH TENSION STRUT BACKUP(70 MPH)</t>
  </si>
  <si>
    <t>QUADGUARD(9BAY-36"WIDE)WITH TENSION STRUT BACKUP(70 MPH)</t>
  </si>
  <si>
    <t>QUADGUARD(9BAY-69"WIDE)WITH TENSION STRUT BACKUP(70 MPH)</t>
  </si>
  <si>
    <t>QUADGUARD(9BAY-90"WIDE)WITH TENSION STRUT BACKUP(70 MPH)</t>
  </si>
  <si>
    <t>QUADGUARD(9BAY-24"WIDE)WITH CONCRETE BACKUP(70 MPH)</t>
  </si>
  <si>
    <t>QUADGUARD(9BAY-30"WIDE)WITH CONCRETE BACKUP(70 MPH)</t>
  </si>
  <si>
    <t>QUADGUARD(9BAY-36"WIDE)WITH CONCRETE BACKUP(70 MPH)</t>
  </si>
  <si>
    <t>QUADGUARD(9BAY-69"WIDE)WITH CONCRETE BACKUP(70 MPH)</t>
  </si>
  <si>
    <t>QUADGUARD(9BAY-90"WIDE)WITH CONCRETE BACKUP(70 MPH)</t>
  </si>
  <si>
    <t>CELL CLUSTER IMPACT ATTENUATOR - TEST LEVEL 1</t>
  </si>
  <si>
    <t>REPAIR OF HEX-FOAM SANDWICH SYSTEM NO. 01</t>
  </si>
  <si>
    <t>REPAIR OF HEX-FOAM SANDWICH SYSTEM NO.02</t>
  </si>
  <si>
    <t>REPAIR OF HEX-FOAM SANDWICH SYSTEM NO.03</t>
  </si>
  <si>
    <t>REPAIR OF HEX-FOAM SANDWICH SYSTEM NO.04</t>
  </si>
  <si>
    <t>REPAIR OF HEX-FOAM SANDWICH SYSTEM NO.05</t>
  </si>
  <si>
    <t>21' STEEL POLE WITH TWIN MAST ARMS (26'X46')AT 90 DEG.</t>
  </si>
  <si>
    <t>21' STEEL POLE WITH TWIN MAST ARMS (26'X48')AT 90 DEG.</t>
  </si>
  <si>
    <t>332A ITS MODIFIED CABINET - BASE MTD</t>
  </si>
  <si>
    <t>21' STEEL POLE WITH TWIN MAST ARMS (26'X52')AT 90 DEG.</t>
  </si>
  <si>
    <t>21' STEEL POLE WITH TWIN MAST ARMS (26'X54')AT 90 DEG.</t>
  </si>
  <si>
    <t>21' STEEL POLE WITH TWIN MAST ARMS (26'X56')AT 90 DEG.</t>
  </si>
  <si>
    <t>21' STEEL POLE WITH TWIN MAST ARMS (26'X58')AT 90 DEG.</t>
  </si>
  <si>
    <t>21' STEEL POLE WITH TWIN MAST ARMS (26'X60')AT 90 DEG.</t>
  </si>
  <si>
    <t>21' STEEL POLE WITH TWIN MAST ARMS (28'X28')AT 90 DEG.</t>
  </si>
  <si>
    <t>21' STEEL POLE WITH TWIN MAST ARMS (28'X30')AT 90 DEG.</t>
  </si>
  <si>
    <t>21' STEEL POLE WITH TWIN MAST ARMS (28'X32')AT 90 DEG.</t>
  </si>
  <si>
    <t>21' STEEL POLE WITH TWIN MAST ARMS (28'X34')AT 90 DEG.</t>
  </si>
  <si>
    <t>21' STEEL POLE WITH TWIN MAST ARMS (28'X36')AT 90 DEG.</t>
  </si>
  <si>
    <t>21' STEEL POLE WITH TWIN MAST ARMS (28'X38')AT 90 DEG.</t>
  </si>
  <si>
    <t>21' STEEL POLE WITH TWIN MAST ARMS (28'X40')AT 90 DEG.</t>
  </si>
  <si>
    <t>21' STEEL POLE WITH TWIN MAST ARMS (28'X42')AT 90 DEG.</t>
  </si>
  <si>
    <t>21' STEEL POLE WITH TWIN MAST ARMS (28'X44')AT 90 DEG.</t>
  </si>
  <si>
    <t>CONTROLLER,8 PH,IN TYPE 4 BASE MTD CAB-FOR CENT.COMP.CONTROL</t>
  </si>
  <si>
    <t>CONTROLLER,8 PH,IN TYPE 4 BASE MTD CAB-W/COORD&amp;PREEMPT HARN</t>
  </si>
  <si>
    <t>CONTROLLER,8 PH,IN TYPE 4 BASE MTD CAB-W/COORD</t>
  </si>
  <si>
    <t>CONTROLLER,8 PH,IN TYPE 4 BASE MTD CAB--ISOLATED</t>
  </si>
  <si>
    <t>CONTROLLER,8 PH,IN TYPE 4 POLE MTD CAB--FOR MASTER</t>
  </si>
  <si>
    <t>CONTROLLER,8 PH,IN TYPE 4 POLE MTD CAB-FOR CENT.COMP.CONTROL</t>
  </si>
  <si>
    <t>CONTROLLER,8 PH,IN TYPE 4 POLE MTD CAB-W/COORD.&amp;PREEMPT HARN</t>
  </si>
  <si>
    <t>CONTROLLER,8 PH,IN TYPE 4 POLE MTD CAB--W/COORD</t>
  </si>
  <si>
    <t>CONTROLLER,8 PH,IN TYPE 4 POLE MTD CAB--ISOLATED</t>
  </si>
  <si>
    <t>CONTROLLER,4 PH,IN TYPE 5 BASE MTD CAB--FOR MASTER</t>
  </si>
  <si>
    <t>CONTROLLER,4 PH,IN TYPE 5 BASE MTD CAB-FOR CENT.COMP.CONTROL</t>
  </si>
  <si>
    <t>CONTROLLER,4 PH,IN TYPE 5 BASE MTD CAB-W/COORD.&amp;PREEMPT HARN</t>
  </si>
  <si>
    <t>CONTROLLER,4 PH,IN TYPE 5 BASE MTD CAB-W/COORD.</t>
  </si>
  <si>
    <t>4' WIDE - CHAIN LINK (PVC-BROWN) FENCE GATE (96"HT)</t>
  </si>
  <si>
    <t>10' WIDE - CHAIN LINK FENCE GATE (48"HT)</t>
  </si>
  <si>
    <t>CONTROLLER,4 PH,IN TYPE 4 BASE MTD CAB-W/COORD&amp;PREEMPT HARN</t>
  </si>
  <si>
    <t>CONTROLLER,4 PH,IN TYPE 4 BASE MTD CAB-W/COORD</t>
  </si>
  <si>
    <t>CONTROLLER,4 PH,IN TYPE 4 BASE MTD CAB-ISOLATED</t>
  </si>
  <si>
    <t>CONTROLLER,4 PH,IN TYPE 4 POLE MTD CAB-FOR MASTER</t>
  </si>
  <si>
    <t>CONTROLLER,4 PH,IN TYPE 4 POLE MTD CAB-FOR CENT.COMP.CONTROL</t>
  </si>
  <si>
    <t>42"X24" R.C. PIPE CULVERT TEE (CLASS IV)</t>
  </si>
  <si>
    <t>42"X30" R.C. PIPE CULVERT TEE (CLASS IV)</t>
  </si>
  <si>
    <t>42"X36" R.C. PIPE CULVERT TEE (CLASS IV)</t>
  </si>
  <si>
    <t>42"X42" R.C. PIPE CULVERT TEE (CLASS IV)</t>
  </si>
  <si>
    <t>48"X15" R.C. PIPE CULVERT TEE (CLASS IV)</t>
  </si>
  <si>
    <t>24' WIDE- CHAIN LINK FENCE GATE (60"HT) DOUBLE SWING GATES</t>
  </si>
  <si>
    <t>24' WIDE- CHAIN LINK FENCE GATE (72"HT) DOUBLE SWING GATES</t>
  </si>
  <si>
    <t>10' WIDE - CHAIN LINK FENCE GATE (60"HT)</t>
  </si>
  <si>
    <t>10' WIDE - CHAIN LINK FENCE GATE (72"HT)</t>
  </si>
  <si>
    <t>12' WIDE - CHAIN LINK FENCE GATE (48"HT)</t>
  </si>
  <si>
    <t>12' WIDE - CHAIN LINK FENCE GATE (60"HT)</t>
  </si>
  <si>
    <t>12' WIDE - CHAIN LINK FENCE GATE (72"HT)</t>
  </si>
  <si>
    <t>21' STEEL POLE WITH TWIN MAST ARMS (42'X60')AT 90 DEG.</t>
  </si>
  <si>
    <t>21' STEEL POLE WITH TWIN MAST ARMS (44'X44')AT 90 DEG.</t>
  </si>
  <si>
    <t>21' STEEL POLE WITH TWIN MAST ARMS (44'X60')AT 90 DEG.</t>
  </si>
  <si>
    <t>42"X18" R.C. PIPE CULVERT WYE (CLASS IV)</t>
  </si>
  <si>
    <t>42"X24" R.C. PIPE CULVERT WYE (CLASS IV)</t>
  </si>
  <si>
    <t>42"X30" R.C. PIPE CULVERT WYE (CLASS IV)</t>
  </si>
  <si>
    <t>42"X36" R.C. PIPE CULVERT WYE (CLASS IV)</t>
  </si>
  <si>
    <t>42"X42" CORR. ALUM. ALLOY PIPE CULV. WYE (0.164")</t>
  </si>
  <si>
    <t>STRM WTR POLLTN CONT DEV7200G</t>
  </si>
  <si>
    <t>EXTRA DEPTH OF BOX</t>
  </si>
  <si>
    <t>CATCH BASIN TYPE 1 (TOP ONLY)</t>
  </si>
  <si>
    <t>CATCH BASIN - TYPE 5(TOP ONLY)</t>
  </si>
  <si>
    <t>CATCH BASIN - TYPE 6(TOP ONLY)</t>
  </si>
  <si>
    <t>CATCH BASIN - TYPE 7(TOP ONLY)</t>
  </si>
  <si>
    <t>CATCH BASIN - TYPE 9(TOP ONLY)</t>
  </si>
  <si>
    <t>CATCH BASIN-TYPE 9MH(TOP ONLY)</t>
  </si>
  <si>
    <t>CATCH BASIN-TYPE 12 (TOP ONLY)</t>
  </si>
  <si>
    <t>CATCH BASIN-TYPE 14 (TOP ONLY)</t>
  </si>
  <si>
    <t>CATCH BASIN-T-14-MG (TOP ONLY)</t>
  </si>
  <si>
    <t>CATCH BASIN(T-15)SGL(TOP ONLY)</t>
  </si>
  <si>
    <t>CATCH BASIN(T-15)DBL(TOP ONLY)</t>
  </si>
  <si>
    <t>CATCH BASIN(T-16) (TOP ONLY)</t>
  </si>
  <si>
    <t>CATCH BASIN(T-17) (TOP ONLY)</t>
  </si>
  <si>
    <t>CATCH BASIN(T-18) (TOP ONLY)</t>
  </si>
  <si>
    <t>DROP INLET (24"X24") TOP ONLY</t>
  </si>
  <si>
    <t>DROP INLET (24"X36") TOP ONLY</t>
  </si>
  <si>
    <t>DROP INLET(MULT.GRATE)TOP ONLY</t>
  </si>
  <si>
    <t>MANHOLE (TOP ONLY)</t>
  </si>
  <si>
    <t>42" CORR. ALUM. ALLOY PIPE CUL. 45 DEG BEND (0.164")</t>
  </si>
  <si>
    <t>42" CORR. ALUM. ALLOY PIPE CUL. 90 DEG BEND (0.164")</t>
  </si>
  <si>
    <t>48" CORR. ALUM. ALLOY PIPE CUL. 30 DEG BEND (0.164")</t>
  </si>
  <si>
    <t>48" CORR. ALUM. ALLOY PIPE CUL. 45 DEG BEND (0.164")</t>
  </si>
  <si>
    <t>48" CORR. ALUM. ALLOY PIPE CUL. 90 DEG BEND (0.164")</t>
  </si>
  <si>
    <t>54" CORR. ALUM. ALLOY PIPE CUL. 30 DEG BEND (0.164")</t>
  </si>
  <si>
    <t>54" CORR. ALUM. ALLOY PIPE CUL. 45 DEG BEND (0.164")</t>
  </si>
  <si>
    <t>54" CORR. ALUM. ALLOY PIPE CUL. 90 DEG BEND (0.164")</t>
  </si>
  <si>
    <t>60" CORR. ALUM. ALLOY PIPE CUL. 30 DEG BEND (0.164")</t>
  </si>
  <si>
    <t>60" CORR. ALUM. ALLOY PIPE CUL. 45 DEG BEND (0.164")</t>
  </si>
  <si>
    <t>60" CORR. ALUM. ALLOY PIPE CUL. 90 DEG BEND (0.164")</t>
  </si>
  <si>
    <t>72" CORR. ALUM. ALLOY PIPE CUL. 30 DEG BEND (0.164")</t>
  </si>
  <si>
    <t>72" CORR. ALUM. ALLOY PIPE CUL. 45 DEG BEND (0.164")</t>
  </si>
  <si>
    <t>72" CORR. ALUM. ALLOY PIPE CUL. 90 DEG BEND (0.164")</t>
  </si>
  <si>
    <t>ALUM. ALLOY PIPE INCREASER - 12" TO 15" DIAMETER (0.164")</t>
  </si>
  <si>
    <t>24"X 48"JUNCTION BOX(TOP ONLY)</t>
  </si>
  <si>
    <t>30"X 30"JUNCTION BOX(TOP ONLY)</t>
  </si>
  <si>
    <t>30"X 36"JUNCTION BOX(TOP ONLY)</t>
  </si>
  <si>
    <t>30"X 48"JUNCTION BOX(TOP ONLY)</t>
  </si>
  <si>
    <t>8' BREAK-AWAY ALUMINUM PEDESTAL POLE</t>
  </si>
  <si>
    <t>STEEL MONOTUBE SIGNAL STRUCTURE NUMBER (001)</t>
  </si>
  <si>
    <t>STEEL MONOTUBE SIGNAL STRUCTURE NUMBER (002)</t>
  </si>
  <si>
    <t>STEEL MONOTUBE SIGNAL STRUCTURE NUMBER (003)</t>
  </si>
  <si>
    <t>STEEL MONOTUBE SIGNAL STRUCTURE NUMBER (004)</t>
  </si>
  <si>
    <t>ASPHALT PAVEMENT TEXTURING - DIAG.HERRINGBONE(BURNT SIENNA)</t>
  </si>
  <si>
    <t>42" ALUM. ALLOY PIPE CUL. BEVELED END SECTION (0.164")</t>
  </si>
  <si>
    <t>ASPHALT PAVEMENT TEXTURING - DIAG.HERRINGBONE(BRICK)</t>
  </si>
  <si>
    <t>ASPHALT PAVEMENT TEXTURING - DIAG.HERRINGBONE(BEDROCK)</t>
  </si>
  <si>
    <t>COLD MIX ASPH. CONC. SURF. CR. (TYPE 1)</t>
  </si>
  <si>
    <t>COLD MIX ASPH. CONC. SURF. CR. (TYPE 2)</t>
  </si>
  <si>
    <t>COLD MIX ASPH. CONC. SURF. CR. (TYPE 3)</t>
  </si>
  <si>
    <t>EMULSIFIED COAL-TAR PITCH PAVEMENT SEALER</t>
  </si>
  <si>
    <t>MICRO-SURFACING AGGREGATES (TYPE II)</t>
  </si>
  <si>
    <t>MICRO-SURFACING AGGREGATES (TYPE III)</t>
  </si>
  <si>
    <t>MICRO-SURFACING AGGREGATES (TYPE III) RUTFILLING</t>
  </si>
  <si>
    <t>MACRO-TEXTURE SURFACE TREATMENT</t>
  </si>
  <si>
    <t>COLD IN-PLACE RECYCLED BINDER COURSE -4"UNIFORM</t>
  </si>
  <si>
    <t>COLD IN-PLACE RECYCLED BINDER COURSE -5"UNIFORM</t>
  </si>
  <si>
    <t>COLD IN-PLACE RECYCLED BINDER COURSE -6"UNIFORM</t>
  </si>
  <si>
    <t>ROLLER COMPACTED CONCRETE PAVEMENT</t>
  </si>
  <si>
    <t>PORTLAND CEMENT CONC. PAV. 8" UNIFORM</t>
  </si>
  <si>
    <t>PORTLAND CEMENT CONC. PAV. 9" UNIFORM</t>
  </si>
  <si>
    <t>60" ALUM. ALLOY PIPE CUL. FLARED END SECTION (0.164")</t>
  </si>
  <si>
    <t>72" ALUM. ALLOY PIPE CUL. FLARED END SECTION (0.164")</t>
  </si>
  <si>
    <t>PORTLAND CEMENT CONC. PAV. 11" UNIFORM</t>
  </si>
  <si>
    <t>PORTLAND CEMENT CONC. PAV. 12" UNIFORM</t>
  </si>
  <si>
    <t>PORTLAND CEMENT CONC. PAV. 13" UNIFORM</t>
  </si>
  <si>
    <t>PORTLAND CEMENT CONC. PAV. 16" UNIFORM</t>
  </si>
  <si>
    <t>PORTLAND CEMENT CONC. PAV.FOR RAMPS (8" UNIFORM)</t>
  </si>
  <si>
    <t>PORTLAND CEMENT CONC. PAV.FOR RAMPS (9" UNIFORM)</t>
  </si>
  <si>
    <t>PORTLAND CEMENT CONC. PAV.FOR RAMPS (10" UNIFORM)</t>
  </si>
  <si>
    <t>PORTLAND CEMENT CONC. PAV.FOR RAMPS (11" UNIFORM)</t>
  </si>
  <si>
    <t>PORTLAND CEMENT CONC. PAV.FOR RAMPS (12" UNIFORM)</t>
  </si>
  <si>
    <t>MILLING EXISTING CONCRETE PAV. 0.75"</t>
  </si>
  <si>
    <t>MILLING EXISTING CONCRETE PAV. 1.0"</t>
  </si>
  <si>
    <t>CONTROLLER,4 PH,IN TYPE 4 POLE MTD CAB-W/COORD&amp;PREEMPT HARN</t>
  </si>
  <si>
    <t>CONTROLLER,4 PH,IN TYPE 4 POLE MTD CAB-W/COORD</t>
  </si>
  <si>
    <t>CONTROLLER,4 PH,IN TYPE 4 POLE MTD CAB-ISOLATED</t>
  </si>
  <si>
    <t>CONTROLLER,4 PH,IN TYPE 3 POLE MTD CAB-FOR CENT.COMP.CONTROL</t>
  </si>
  <si>
    <t>CONTROLLER,4 PH,IN TYPE 3 POLE MTD CAB-W/COORD&amp;PREEMPT HARN</t>
  </si>
  <si>
    <t>CONTROLLER,4 PH,IN TYPE 3 POLE MTD CAB-W/COORD</t>
  </si>
  <si>
    <t>CONTROLLER,4 PH,IN TYPE 3 POLE MTD CAB-ISOLATED</t>
  </si>
  <si>
    <t>CONTROLLER,2 PH,IN TYPE 5 BASE MTD CAB-FOR MASTER</t>
  </si>
  <si>
    <t>CONTROLLER,2 PH,IN TYPE 5 BASE MTD CAB-FOR CENT.COMP.CONTROL</t>
  </si>
  <si>
    <t>CONTROLLER,2 PH,IN TYPE 5 BASE MTD CAB-W/COORD&amp;PREEMPT HARN</t>
  </si>
  <si>
    <t>CONTROLLER,2 PH,IN TYPE 5 BASE MTD CAB-W/COORD</t>
  </si>
  <si>
    <t>CONTROLLER,2 PH,IN TYPE 5 BASE MTD CAB-ISOLATED</t>
  </si>
  <si>
    <t>CONTROLLER,2 PH,IN TYPE 4 BASE MTD CAB-FOR MASTER</t>
  </si>
  <si>
    <t>CONTROLLER,2 PH,IN TYPE 4 BASE MTD CAB-FOR CENT.COMP.CONTROL</t>
  </si>
  <si>
    <t>CONTROLLER,2 PH,IN TYPE 4 BASE MTD CAB-W/COORD&amp;PREEMPT HARN</t>
  </si>
  <si>
    <t>CONTROLLER,2 PH,IN TYPE 4 BASE MTD CAB-W/COORD</t>
  </si>
  <si>
    <t>CONTROLLER,2 PH,IN TYPE 4 BASE MTD CAB-ISOLATED</t>
  </si>
  <si>
    <t>CONTROLLER,2 PH,IN TYPE 4 POLE MTD CAB-FOR MASTER</t>
  </si>
  <si>
    <t>CONTROLLER,2 PH,IN TYPE 4 POLE MTD CAB-FOR CENT.COMP CONTROL</t>
  </si>
  <si>
    <t>MILLING EXISTING ASPHALT PAVEMENT 4.0"</t>
  </si>
  <si>
    <t>MILLING EXISTING ASPHALT PAVEMENT 4.5"</t>
  </si>
  <si>
    <t>MILLING EXISTING ASPHALT PAVEMENT 5.0"</t>
  </si>
  <si>
    <t>MILLING EXISTING ASPHALT PAVEMENT 7.5"</t>
  </si>
  <si>
    <t>MILLING EXISTING ASPHALT PAVEMENT 2.0"</t>
  </si>
  <si>
    <t>MILLING EXISTING ASPHALT PAVEMENT 2.5"</t>
  </si>
  <si>
    <t>MILLING EXISTING ASPHALT PAVEMENT 2.65"</t>
  </si>
  <si>
    <t>48"X15" R.C. PIPE CULVERT WYE (CLASS IV)</t>
  </si>
  <si>
    <t>48"X18" R.C. PIPE CULVERT WYE (CLASS IV)</t>
  </si>
  <si>
    <t>48"X24" R.C. PIPE CULVERT WYE (CLASS IV)</t>
  </si>
  <si>
    <t>48"X30" R.C. PIPE CULVERT WYE (CLASS IV)</t>
  </si>
  <si>
    <t>MILLING EXISTING ASPHALT PAVEMENT (VARIABLE)</t>
  </si>
  <si>
    <t>48"X36" R.C. PIPE CULVERT WYE (CLASS IV)</t>
  </si>
  <si>
    <t>SURFACE PLANE ASPHALT PAVEMENT 1.0"</t>
  </si>
  <si>
    <t>SURFACE PLANE ASPHALT PAVEMENT 1.25"</t>
  </si>
  <si>
    <t>SURFACE PLANE ASPHALT PAVEMENT 1.5"</t>
  </si>
  <si>
    <t>SURFACE PLANE ASPHALT PAVEMENT 1.75"</t>
  </si>
  <si>
    <t>SURFACE PLANE ASPHALT PAVEMENT 2.0"</t>
  </si>
  <si>
    <t>SURFACE PLANE ASPHALT PAVEMENT - VARIABLE</t>
  </si>
  <si>
    <t>MILLING EXISTING ASPHALT PAVEMENT 1.0"</t>
  </si>
  <si>
    <t>MILLING EXISTING ASPHALT PAVEMENT 1.25"</t>
  </si>
  <si>
    <t>MILLING EXISTING ASPHALT PAVEMENT 1.5"</t>
  </si>
  <si>
    <t>MILLING EXISTING ASPHALT PAVEMENT 3.0"</t>
  </si>
  <si>
    <t>MILLING EXISTING ASPHALT PAVEMENT 3.5"</t>
  </si>
  <si>
    <t>STRM WTR POLLTN CONTL DEV 900G</t>
  </si>
  <si>
    <t>STRM WTR POLLTN CONTL DEV1200G</t>
  </si>
  <si>
    <t>STRM WTR POLLTN CONTL DEV1800G</t>
  </si>
  <si>
    <t>STRM WTR POLLTN CONTL DEV2400G</t>
  </si>
  <si>
    <t>STRM WTR POLLTN CONT DEV3600G</t>
  </si>
  <si>
    <t>STRM WTR POLLTN CONT DEV4800G</t>
  </si>
  <si>
    <t>15" R.C. PIPE CULVERT 30 DEG BEND (CLASS IV)</t>
  </si>
  <si>
    <t>15" R.C. PIPE CULVERT 45 DEG BEND (CLASS IV)</t>
  </si>
  <si>
    <t>15" R.C. PIPE CULVERT 90 DEG BEND (CLASS IV)</t>
  </si>
  <si>
    <t>18" R.C. PIPE CULVERT 30 DEG BEND (CLASS IV)</t>
  </si>
  <si>
    <t>18" R.C. PIPE CULVERT 45 DEG BEND (CLASS IV)</t>
  </si>
  <si>
    <t>18" R.C. PIPE CULVERT 90 DEG BEND (CLASS IV)</t>
  </si>
  <si>
    <t>24" R.C. PIPE CULVERT 30 DEG BEND (CLASS IV)</t>
  </si>
  <si>
    <t>24" R.C. PIPE CULVERT 45 DEG BEND (CLASS IV)</t>
  </si>
  <si>
    <t>24" R.C. PIPE CULVERT 90 DEG BEND (CLASS IV)</t>
  </si>
  <si>
    <t>30" R.C. PIPE CULVERT 30 DEG BEND (CLASS IV)</t>
  </si>
  <si>
    <t>30" R.C. PIPE CULVERT 45 DEG BEND (CLASS IV)</t>
  </si>
  <si>
    <t>30" R.C. PIPE CULVERT 90 DEG BEND (CLASS IV)</t>
  </si>
  <si>
    <t>36" R.C. PIPE CULVERT 30 DEG BEND (CLASS IV)</t>
  </si>
  <si>
    <t>36" R.C. PIPE CULVERT 45 DEG BEND (CLASS IV)</t>
  </si>
  <si>
    <t>36" R.C. PIPE CULVERT 90 DEG BEND (CLASS IV)</t>
  </si>
  <si>
    <t>42" R.C. PIPE CULVERT 30 DEG BEND (CLASS IV)</t>
  </si>
  <si>
    <t>42" R.C. PIPE CULVERT 45 DEG BEND (CLASS IV)</t>
  </si>
  <si>
    <t>PAVEMENT MARKINGS(TEMP-EPOXY)WHITE COMBINATION ARRWS</t>
  </si>
  <si>
    <t>PAVEMENT MARKING(TEMP-EPOXY)WH.RAILROAD XING SYMBOLS</t>
  </si>
  <si>
    <t>PAVEMENT MARKINGS(TEMP-EPOXY) 4" YELLOW BROKEN LINES</t>
  </si>
  <si>
    <t>PAVEMENT MARKINGS(TEMP-EPOXY) 6" YELLOW BROKEN LINES</t>
  </si>
  <si>
    <t>PAVEMENT MARKING(TEMP.-EPOXY)4" YELLOW SOLID LINES</t>
  </si>
  <si>
    <t>PAVEMENT MARKINGS(TEMP-EPOXY)-6" YELLOW SOLID LINES</t>
  </si>
  <si>
    <t>PAVEMENT MARKINGS(TEMP-EPOXY)-12"YELLOW SOLID LINES</t>
  </si>
  <si>
    <t>PREF.FLEX.RETRO.PVMT.MARK(T-2)TEMP.REMOV. 12"WH.SOLID</t>
  </si>
  <si>
    <t>10'X10' PCBOX CULV{M-259}FH=9'</t>
  </si>
  <si>
    <t>10'X10'PCBOX CULV{M-259}FH=16'</t>
  </si>
  <si>
    <t>10'X10'PCBOX CULV{M-259}FH=17'</t>
  </si>
  <si>
    <t>11'X4' PCBOX CULV{M-259}FH=2</t>
  </si>
  <si>
    <t>11'X4' PCBOX CULV{M-259}FH=3</t>
  </si>
  <si>
    <t>11'X4' PCBOX CULV{M-259}FH=4</t>
  </si>
  <si>
    <t>R.C. PIPE (CLASS IV)INCREASER - 48" TO 60" DIAMETER</t>
  </si>
  <si>
    <t>12" R. C. PIPE CUL. BEVELED END SECTN-CL 4</t>
  </si>
  <si>
    <t>15" R. C. PIPE CUL. BEVELED END SECTN-CL 4</t>
  </si>
  <si>
    <t>18" R. C. PIPE CUL. BEVELED END SECTN-CL 4</t>
  </si>
  <si>
    <t>24" R. C. PIPE CUL. BEVELED END SECTN-CL 4</t>
  </si>
  <si>
    <t>30" R. C. PIPE CUL. BEVELED END SECTN-CL 4</t>
  </si>
  <si>
    <t>36" R. C. PIPE CUL. BEVELED END SECTN-CL 4</t>
  </si>
  <si>
    <t>42" R. C. PIPE CUL. BEVELED END SECTN-CL 4</t>
  </si>
  <si>
    <t>48" R. C. PIPE CUL. BEVELED END SECTN-CL 4</t>
  </si>
  <si>
    <t>15" R. C. PIPE CUL. FLARED END SECTN -CL 4</t>
  </si>
  <si>
    <t>18" R. C. PIPE CUL. FLARED END SECTN -CL 4</t>
  </si>
  <si>
    <t>24" R. C. PIPE CUL. FLARED END SECTN -CL 4</t>
  </si>
  <si>
    <t>30" R. C. PIPE CUL. FLARED END SECTN -CL 4</t>
  </si>
  <si>
    <t>36" R. C. PIPE CUL. FLARED END SECTN -CL 4</t>
  </si>
  <si>
    <t>42" R. C. PIPE CUL. FLARED END SECTN -CL 4</t>
  </si>
  <si>
    <t>48" R. C. PIPE CUL. FLARED END SECTN -CL 4</t>
  </si>
  <si>
    <t>54" R. C. PIPE CUL. FLARED END SECTN -CL 4</t>
  </si>
  <si>
    <t>60" R. C. PIPE CUL. FLARED END SECTN -CL 4</t>
  </si>
  <si>
    <t>72" R. C. PIPE CUL. FLARED END SECTN -CL 4</t>
  </si>
  <si>
    <t>84" R. C. PIPE CUL. FLARED END SECTN -CL 4</t>
  </si>
  <si>
    <t>PREF.FLEX.RETRO.PVMT.MARK(T-2)TEMP.REMOVABLE 24"YEL.SOLID</t>
  </si>
  <si>
    <t>PREF.FLEX.RETRO.PVMT.MARK(T-3)TEMP.NON-REMOV.4"WH.BROKN</t>
  </si>
  <si>
    <t>PREF.FLEX.RETRO.PVMT.MARK(T-3)TEMP.NON-REMOV.6"WH.BROKN</t>
  </si>
  <si>
    <t>36"X15" CORR. ALUM. ALLOY PIPE CULV. TEE (0.105")</t>
  </si>
  <si>
    <t>36"X18" CORR. ALUM. ALLOY PIPE CULV. TEE (0.105")</t>
  </si>
  <si>
    <t>36"X24" CORR. ALUM. ALLOY PIPE CULV. TEE (0.105")</t>
  </si>
  <si>
    <t>36"X30" CORR. ALUM. ALLOY PIPE CULV. TEE (0.105")</t>
  </si>
  <si>
    <t>36"X36" CORR. ALUM. ALLOY PIPE CULV. TEE (0.105")</t>
  </si>
  <si>
    <t>PREF.FLEX.RETRO.PVMT.MARK(T-3)TEMP.NON-REMOV.8"WH.SOLID</t>
  </si>
  <si>
    <t>PREF.FLEX.RETRO.PVMT.MARK(T-3)TEMP.NON-REMOV.12"WH.SOL.</t>
  </si>
  <si>
    <t>PREF.FLEX.RETRO.PVMT.MARK(T-3)TEMP.NON-REMOV.24"WH.SOL.</t>
  </si>
  <si>
    <t>PREF.FLEX.RETRO.PVMT.MARK(T-3)TEMP-NONREMOV.WH.SING.ARROW</t>
  </si>
  <si>
    <t>PRE.FLEX.RETRO.PVT.MARK(T-3)TEMP-NONREM.WH.WORD MESS."ONLY"</t>
  </si>
  <si>
    <t>PREF.FLEX.RETRO.PVMT.MARK(T-3)TEMP-NONREMOV. WH.COMB.ARROW</t>
  </si>
  <si>
    <t>PREF.FLEX.RETRO.PVMT.MARK(T-3)TEMP-NONREMOV. RR XING.SYMBOLS</t>
  </si>
  <si>
    <t>PREF.FLEX.RETRO.PVMT.MARK(T-3)TEMP.NONREMOV.4"YEL.BROKEN</t>
  </si>
  <si>
    <t>PREF.FLEX.RETRO.PVMT.MARK(T-3)TEMP.NONREMOV.6"YEL.BROKEN</t>
  </si>
  <si>
    <t>PREF.FLEX.RETRO.PVMT.MARK(T-3)TEMP.NON-REMOV.4"YEL.SOL.</t>
  </si>
  <si>
    <t>PREF.FLEX.RETRO.PVMT.MARK(T-3)TEMP.NON-REMOV.6"YEL.SOL.</t>
  </si>
  <si>
    <t>INSTALL CLOSED LOOP SYSTEM CENTRAL MONITORING FACILITY</t>
  </si>
  <si>
    <t>INSTALL COMPUTER WORK STATION FOR CLOSED LOOP CNTRL.MON.FAC.</t>
  </si>
  <si>
    <t>INSTALL CLOSED LOOP SYSTEM SOFTWARE</t>
  </si>
  <si>
    <t>INSTALL REMOTE SECONDARY MONITORING FACILITY (CLOSED LOOP)</t>
  </si>
  <si>
    <t>INSTALL LARGE SCREEN VIDEO MONITOR FOR CLOSED LOOP</t>
  </si>
  <si>
    <t>PIPE END STRUCTURE -12"</t>
  </si>
  <si>
    <t>PIPE END STRUCTURE -15"</t>
  </si>
  <si>
    <t>PIPE END STRUCTURE -18"</t>
  </si>
  <si>
    <t>PIPE END STRUCTURE -24"</t>
  </si>
  <si>
    <t>PIPE END STRUCTURE -30"</t>
  </si>
  <si>
    <t>PIPE END STRUCTURE -36"</t>
  </si>
  <si>
    <t>INSTALL ON-STREET MASTER MICROPROCESSOR (CLSD.LOOP)</t>
  </si>
  <si>
    <t>INSTALL LOCAL COORDINATION UNIT (LCU)</t>
  </si>
  <si>
    <t>INSTALL REMOTE COORDINATION UNIT (RCU)</t>
  </si>
  <si>
    <t>INSTALL TIME-BASE COORDINATION UNIT (TBC)</t>
  </si>
  <si>
    <t>PAVEMENT MARKING(TEMPORARY-THERMOPLASTIC)24"WHITE SOLID LINE</t>
  </si>
  <si>
    <t>PAVEMENT MARKING(TEMPORARY-THERMOPLASTIC)-WHITE SINGLE ARROW</t>
  </si>
  <si>
    <t>PAVEMENT MARKINGS(TEMPORARY-THERMOPLASTIC)-WHITE WORD 'ONLY</t>
  </si>
  <si>
    <t>48"X42" CORR. STEEL PIPE CULV. TEE (0.064")</t>
  </si>
  <si>
    <t>48"X48" CORR. STEEL PIPE CULV. TEE (0.064")</t>
  </si>
  <si>
    <t>15"X15" CORR. STEEL PIPE CULVERT WYE (0.064")</t>
  </si>
  <si>
    <t>18"X15" CORR. STEEL PIPE CULVERT WYE (0.064")</t>
  </si>
  <si>
    <t>18"X18" CORR. STEEL PIPE CULVERT WYE (0.064")</t>
  </si>
  <si>
    <t>24"X15" CORR. STEEL PIPE CULVERT WYE (0.064")</t>
  </si>
  <si>
    <t>24"X18" CORR. STEEL PIPE CULVERT WYE (0.064")</t>
  </si>
  <si>
    <t>24"X24" CORR. STEEL PIPE CULVERT WYE (0.064")</t>
  </si>
  <si>
    <t>30"X15" CORR. STEEL PIPE CULVERT WYE (0.064")</t>
  </si>
  <si>
    <t>30"X18" CORR. STEEL PIPE CULVERT WYE (0.064")</t>
  </si>
  <si>
    <t>30"X24" CORR. STEEL PIPE CULVERT WYE (0.064")</t>
  </si>
  <si>
    <t>30"X30" CORR. STEEL PIPE CULVERT WYE (0.064")</t>
  </si>
  <si>
    <t>36"X15" CORR. STEEL PIPE CULVERT WYE (0.064")</t>
  </si>
  <si>
    <t>36"X18" CORR. STEEL PIPE CULVERT WYE (0.064")</t>
  </si>
  <si>
    <t>36"X24" CORR. STEEL PIPE CULVERT WYE (0.064")</t>
  </si>
  <si>
    <t>10'X7' PCBOX CULV{M-259}FH=3</t>
  </si>
  <si>
    <t>10'X7' PCBOX CULV{M-259}FH=4</t>
  </si>
  <si>
    <t>10'X7' PCBOX CULV{M-259}FH=5</t>
  </si>
  <si>
    <t>10'X8' PCBOX CULV{M-259}FH=2</t>
  </si>
  <si>
    <t>10'X8' PCBOX CULV{M-259}FH=3</t>
  </si>
  <si>
    <t>10'X8' PCBOX CULV{M-259}FH=4</t>
  </si>
  <si>
    <t>10'X8' PCBOX CULV{M-259}FH=5</t>
  </si>
  <si>
    <t>10'X9' PCBOX CULV{M-259}FH=2</t>
  </si>
  <si>
    <t>10'X9' PCBOX CULV{M-259}FH=3</t>
  </si>
  <si>
    <t>CONTROLLER,2 PH,IN TYPE 3 POLE MTD CAB-ISOLATED</t>
  </si>
  <si>
    <t>LOCAL COORDINATION UNIT- STAND ALONE</t>
  </si>
  <si>
    <t>REMOTE COMMUNICATION UNIT-STAND ALONE FOR CASS COMPUTER</t>
  </si>
  <si>
    <t>TIME-BASE COORDINATION UNIT-STAND ALONE</t>
  </si>
  <si>
    <t>MINIMAL SAMPLING STATION (NO ELECTRICAL SERVICE REQUIRED)</t>
  </si>
  <si>
    <t>LOOP DETECTOR AMPLIFIER W/HARNESS-1 CHANNEL W/DEL/EXT TIMING</t>
  </si>
  <si>
    <t>60" RC 30 DEG BEND (CLASS IV)</t>
  </si>
  <si>
    <t>60" RC 45 DEG BEND (CLASS IV)</t>
  </si>
  <si>
    <t>60" RC 90 DEG BEND (CLASS IV)</t>
  </si>
  <si>
    <t>11'X6' PCBOX CULV{M-259}FH=4</t>
  </si>
  <si>
    <t>11'X6' PCBOX CULV{M-259}FH=5</t>
  </si>
  <si>
    <t>11'X8' PCBOX CULV{M-259}FH=2</t>
  </si>
  <si>
    <t>11'X8' PCBOX CULV{M-259}FH=3</t>
  </si>
  <si>
    <t>11'X8' PCBOX CULV{M-259}FH=4</t>
  </si>
  <si>
    <t>REM.&amp;DISP.OF EXIST. DROP INLET</t>
  </si>
  <si>
    <t>REM.&amp; DISP.OF EXISTING MANHOLE</t>
  </si>
  <si>
    <t>REM&amp;DISP.OF EXIST.JUNCTION BOX</t>
  </si>
  <si>
    <t>REM.&amp;DISP.OF EXIST. SPRING BOX</t>
  </si>
  <si>
    <t>LOOP DETECTOR AMPLIFIER W/HARNESS-2 CHANNEL W/DEL/EXT TIMING</t>
  </si>
  <si>
    <t>LOOP DETECTOR AMPLIFIER W/HARNESS--4 CHANNEL</t>
  </si>
  <si>
    <t>PREFORMED PVC DETECTOR LOOP TYPE 'A</t>
  </si>
  <si>
    <t>PREFORMED PVC DETECTOR LOOP TYPE 'C</t>
  </si>
  <si>
    <t>PREFORMED PVC DETECTOR LOOP TYPE 'F</t>
  </si>
  <si>
    <t>VEHICLE DETECTOR-MICROWAVE W/AMPLIFIER</t>
  </si>
  <si>
    <t>VEHICLE DETECTOR-INFRARED W/AMPLIFIER</t>
  </si>
  <si>
    <t>VEHICLE DETECTOR-VIDEO PROCESSING W/AMPLIFIER</t>
  </si>
  <si>
    <t>VEHICLE DETECTOR-MICRO LOOP</t>
  </si>
  <si>
    <t>VDS INCIDENT SUPERVISOR SOFTWARE</t>
  </si>
  <si>
    <t>RVD INCIDENT SUPERVISOR SOFTWARE</t>
  </si>
  <si>
    <t>NETWORK MANAGEMENT/COMM. SYSTEM</t>
  </si>
  <si>
    <t>CLOSED CIRCUIT TV CAMERA-HIGHWAY USE</t>
  </si>
  <si>
    <t>TRAFFIC OPERATION CENTER EQUIP.</t>
  </si>
  <si>
    <t>12" 1-WAY-5 SECTION(R.Y.YA.G.GA)VEHICLE TRAFFIC SIGNAL</t>
  </si>
  <si>
    <t>12" 1-WAY-4 SECTION(R.Y.G.GA)VEHICLE TRAFFIC SIGNAL</t>
  </si>
  <si>
    <t>12" 1-WAY-3 SECTION(R.Y.G.)VEHICLE TRAFFIC SIGNAL</t>
  </si>
  <si>
    <t>12" 1-WAY-3 SECTION(R.Y.GA.)VEHICLE TRAFFIC SIGNAL</t>
  </si>
  <si>
    <t>12" 1-WAY-3 SECTION(R.YA.GA.)VEHICLE TRAFFIC SIGNAL</t>
  </si>
  <si>
    <t>12'X10' PCBOX CULV{M-259}FH=2</t>
  </si>
  <si>
    <t>12'X10' PCBOX CULV{M-259}FH=3</t>
  </si>
  <si>
    <t>12'X10' PCBOX CULV{M-259}FH=4</t>
  </si>
  <si>
    <t>12'X10' PCBOX CULV{M-259}FH=5</t>
  </si>
  <si>
    <t>12'X12' PCBOX CULV{M-259}FH=2</t>
  </si>
  <si>
    <t>12'X12' PCBOX CULV{M-259}FH=3</t>
  </si>
  <si>
    <t>12'X12' PCBOX CULV{M-259}FH=4</t>
  </si>
  <si>
    <t>12'X12' PCBOX CULV{M-259}FH=5</t>
  </si>
  <si>
    <t>DES, DET,&amp; CONST.PC FLOORLESS CULV.NO.1</t>
  </si>
  <si>
    <t>12" OPTICALLY PROG.1-WAY-5 SECT.VEH.TRAF.SIGNAL(R.Y.YA.G.GA)</t>
  </si>
  <si>
    <t>12" OPTICALLY PROG.1-WAY-4 SECT.VEH.TRAF.SIGNAL(R+R.YA.GA)</t>
  </si>
  <si>
    <t>DES, DET,&amp; CONST.PC FLOORLESS CULV.NO.2</t>
  </si>
  <si>
    <t>DES, DET,&amp; CONST.PC FLOORLESS CULV.NO.3</t>
  </si>
  <si>
    <t>CALL RD.DES.ENG.EARGLE FOR NO.</t>
  </si>
  <si>
    <t>FLAP GATE(M.D.&lt;20'HEAD)36"X24"</t>
  </si>
  <si>
    <t>FLAP GATE(M.D.&lt;20'HEAD)36"X36"</t>
  </si>
  <si>
    <t>FLAP GATE(M.D.&lt;20'HEAD)48"X24"</t>
  </si>
  <si>
    <t>FLAP GATE(M.D.&lt;20'HEAD)48"X36"</t>
  </si>
  <si>
    <t>FLAP GATE(M.D.&lt;20'HEAD)48"X48"</t>
  </si>
  <si>
    <t>FLAP GATE(M.D.&lt;20'HEAD)60"X30"</t>
  </si>
  <si>
    <t>CATCH BASIN - TYPE 15 DOUBLE (TOP ONLY)</t>
  </si>
  <si>
    <t>CATCH BASIN - TYPE 16 (TOP ONLY)</t>
  </si>
  <si>
    <t>CATCH BASIN - TYPE 17 (TOP ONLY)</t>
  </si>
  <si>
    <t>CATCH BASIN - TYPE 18 (TOP ONLY)</t>
  </si>
  <si>
    <t>DROP INLET (24" X 24") TOP ONLY</t>
  </si>
  <si>
    <t>REPLACE ELASTOMERIC BEARING</t>
  </si>
  <si>
    <t>SEISMIC ISOLATION BEARING</t>
  </si>
  <si>
    <t>MACHINE PREP.OF EXIST.SURFACE</t>
  </si>
  <si>
    <t>HYDRO-DEMO. OF EXIST.SURFACE</t>
  </si>
  <si>
    <t>GRIND.&amp;TEXTUR.CONC.BRIDGE DECK</t>
  </si>
  <si>
    <t>BLAST CLEANING</t>
  </si>
  <si>
    <t>CLEANING EX.SIDEWALK BRACKET</t>
  </si>
  <si>
    <t>HYDRO-BLAST CLEAN.OF RAIL POST</t>
  </si>
  <si>
    <t>PART.DEP.REM.OF UNSOUND CONC.</t>
  </si>
  <si>
    <t>CONCRETE OVERLAY (LATEX)</t>
  </si>
  <si>
    <t>CONCRETE OVERLAY(PORT. CEM.)</t>
  </si>
  <si>
    <t>CONCRETE OVERLAY(HI EARLY STR)</t>
  </si>
  <si>
    <t>PREF.FLEX.RETRO.PVMT.MARK(T-3)TEMP.NON-REMOV.24"YEL.SOL.</t>
  </si>
  <si>
    <t>4" YELLOW BROKEN LINES(GAPS EXC)THERMOPLASTIC - 90 MIL.</t>
  </si>
  <si>
    <t>TEMPORARY CLEAR PAVEMENT MARKERS MONO-DIR.- 4"X4"</t>
  </si>
  <si>
    <t>TEMPORARY YELLOW PAVEMENT MARKERS MONO-DIR.- 4"X4"</t>
  </si>
  <si>
    <t>TEMPORARY YELLOW PAVEMENT MARKERS BI-DIR.- 4"X4"</t>
  </si>
  <si>
    <t>CONC. FOR STRUCTURES - CLASS 4000DS FOR DRILL SHAFTS</t>
  </si>
  <si>
    <t>CONC. FOR STRUCTURES - CLASS 5000</t>
  </si>
  <si>
    <t>CONC. FOR STRUCTURES - CLASS 5500</t>
  </si>
  <si>
    <t>CONC. FOR STRUCTURES - CLASS 6500</t>
  </si>
  <si>
    <t>CONC. FOR STRUCTURES - CLASS 7000</t>
  </si>
  <si>
    <t>ARCHITECTURAL FINISH FOR WALL</t>
  </si>
  <si>
    <t>INSTALL TRUSS ALUMINUM BRACKET ARM FOR STREET LIGHT</t>
  </si>
  <si>
    <t>3.0" SCHEDULE 80 PVC CONDUIT</t>
  </si>
  <si>
    <t>4.0" SCHEDULE 80 PVC CONDUIT</t>
  </si>
  <si>
    <t>5.0" SCHEDULE 80 PVC CONDUIT</t>
  </si>
  <si>
    <t>STRAIGHT HEADWALL FOR 15" CIRCULAR PIPE-3 LINES</t>
  </si>
  <si>
    <t>STRAIGHT HEADWALL FOR 18" CIRCULAR PIPE-1 LINE</t>
  </si>
  <si>
    <t>STRAIGHT HEADWALL FOR 18" CIRCULAR PIPE-2 LINES</t>
  </si>
  <si>
    <t>INSTALL FLAT SHEET FIXED SIZE &amp; MESSAGE SIGN-GROUND MOUNT</t>
  </si>
  <si>
    <t>INSTALL FLAT SHEET FIXED SIZE &amp; MESSAGE SIGN-SPANWIRE MOUNT</t>
  </si>
  <si>
    <t>48"X48" RC CUL.TEE (CLASS III)</t>
  </si>
  <si>
    <t>54"X15" RC CUL.TEE (CLASS III)</t>
  </si>
  <si>
    <t>54"X18" RC CUL.TEE (CLASS III)</t>
  </si>
  <si>
    <t>INSTALL FLAT SHEET SIZE DETERMINED BY MESSAGE-SPANWIRE MOUNT</t>
  </si>
  <si>
    <t>INSTALL FLAT SHEET SIZE DETERMINED BY MESSAGE-MAST ARM MOUNT</t>
  </si>
  <si>
    <t>RELOCATE EXISTING OVERHEAD SIGN TO NEW SPAN WIRE.</t>
  </si>
  <si>
    <t>INSTALL STEEL POLE WITH MAST ARM</t>
  </si>
  <si>
    <t>DESIGN, FURNISH &amp; INSTALL STEEL POLE WITH MAST ARM</t>
  </si>
  <si>
    <t>PAVEMENT MARKINGS(TEMPORARY-PAINT)-12" WHITE SOLID LINES</t>
  </si>
  <si>
    <t>PAVEMENT MARKINGS(TEMPORARY-PAINT)-24"WHITE SOLID LINES</t>
  </si>
  <si>
    <t>PAVEMENT MARKINGS(TEMPORARY-PAINT)-WHITE SINGLE ARROW</t>
  </si>
  <si>
    <t>PAVEMENT MARKINGS(TEMPORARY-PAINT)-WHITE WORD 'ONLY</t>
  </si>
  <si>
    <t>PAVEMENT MARKINGS(TEMP.-PAINT)-WHITE COMBINATION ARROWS</t>
  </si>
  <si>
    <t>WHITE LANE DROP ARROW(LT.OR RT.)THERMO-125MIL</t>
  </si>
  <si>
    <t>PAVEMENT MARKINGS(TEMP.-PAINT)-WH.RAILROAD XING SYMBOLS</t>
  </si>
  <si>
    <t>BRDG.APPR.CONC.C&amp;G (1'-10")</t>
  </si>
  <si>
    <t>CONC.DRAIN TROUGH W/G.M.COVER</t>
  </si>
  <si>
    <t>CONCRETE SIDEWALK(4" UNIFORM)</t>
  </si>
  <si>
    <t>CONC.SIDEWALK(4") OYSTER SHELL</t>
  </si>
  <si>
    <t>CONC. S.W.(4" UN.)W/INT.CURB</t>
  </si>
  <si>
    <t>CONC.S.W.(6")W/INT.CUTOFF WALL</t>
  </si>
  <si>
    <t>DETECTABLE WARNING SURFACE</t>
  </si>
  <si>
    <t>CONCRETE DRIVEWAY(6" UNIFORM)</t>
  </si>
  <si>
    <t>CONCRETE(HE) DRIVEWAY(6" UNIF)</t>
  </si>
  <si>
    <t>REIN.CONC.DRIVEWAY(6" UNIFORM)</t>
  </si>
  <si>
    <t>CONCRETE DRIVEWAY(8" UNIFORM)</t>
  </si>
  <si>
    <t>CONCRETE MEDIAN</t>
  </si>
  <si>
    <t>CONCRETE MEDIAN OVERLAY</t>
  </si>
  <si>
    <t>CONCRETE FLUME</t>
  </si>
  <si>
    <t>BITUMINOUS CURB</t>
  </si>
  <si>
    <t>ASPHALT ISLAND</t>
  </si>
  <si>
    <t>3'X2' PCBOX CULV.(M-273)FH&lt;2</t>
  </si>
  <si>
    <t>3'X3' PCBOX CULV.{M-273}FH&lt;2</t>
  </si>
  <si>
    <t>4'X2' PCBOX CULV.{M-273}FH&lt;2</t>
  </si>
  <si>
    <t>4'X3' PCBOX CULV.{M-273}FH&lt;2</t>
  </si>
  <si>
    <t>4'X4' PCBOX CULV.{M-273}FH&lt;2</t>
  </si>
  <si>
    <t>5'X3' PCBOX CULV.{M-273}FH&lt;2</t>
  </si>
  <si>
    <t>5'X4' PCBOX CULV.{M-273}FH&lt;2</t>
  </si>
  <si>
    <t>5'X5' PCBOX CULV.{M-273}FH&lt;2</t>
  </si>
  <si>
    <t>4' PORT. CEM. CONC. SHOULDERS-ADJ. TO 9" PAVEMENT</t>
  </si>
  <si>
    <t>4' PORT. CEM. CONC. SHOULDERS-ADJ. TO 10" PAVEMENT</t>
  </si>
  <si>
    <t>4' PORT. CEM. CONC. SHOULDERS-ADJ. TO 11" PAVEMENT</t>
  </si>
  <si>
    <t>4' PORT. CEM. CONC. SHOULDERS-ADJ. TO 12" PAVEMENT</t>
  </si>
  <si>
    <t>6' PORT. CEM. CONC. SHOULDERS-ADJ. TO 8" PAVEMENT</t>
  </si>
  <si>
    <t>6' PORT. CEM. CONC. SHOULDERS-ADJ. TO 9" PAVEMENT</t>
  </si>
  <si>
    <t>42" CORR. STEEL PIPE CULVERT 30 DEG BEND (0.064")</t>
  </si>
  <si>
    <t>42" CORR. STEEL PIPE CULVERT 45 DEG BEND (0.064")</t>
  </si>
  <si>
    <t>42" CORR. STEEL PIPE CULVERT 90 DEG BEND (0.064")</t>
  </si>
  <si>
    <t>48" CORR. STEEL PIPE CULVERT 30 DEG BEND (0.064")</t>
  </si>
  <si>
    <t>48" CORR. STEEL PIPE CULVERT 45 DEG BEND (0.064")</t>
  </si>
  <si>
    <t>48" CORR. STEEL PIPE CULVERT 90 DEG BEND (0.064")</t>
  </si>
  <si>
    <t>54" CORR. STEEL PIPE CULVERT 30 DEG BEND (0.064")</t>
  </si>
  <si>
    <t>CONCRETE BRIDGE RAILING WALL (2'HT)</t>
  </si>
  <si>
    <t>CONCRETE BRIDGE RAILING WALL (1.5'HT)</t>
  </si>
  <si>
    <t>CONCRETE BRIDGE RAILING WALL WITH MASONRY VENEER</t>
  </si>
  <si>
    <t>CONCRETE BRIDGE RAILING WALL WITH SIMULATED MASONRY VENEER</t>
  </si>
  <si>
    <t>CONCRETE BRIDGE RAILING WALL WITH FORMLINER FINISH</t>
  </si>
  <si>
    <t>FORMLINER FINISH FOR CONCRETE BRIDGE ELEMENTS</t>
  </si>
  <si>
    <t>RAIL POST SURFACE FINISH (CONCRETE)</t>
  </si>
  <si>
    <t>47" PLASTIC COMPOSITE HANDRAIL(BLACK)</t>
  </si>
  <si>
    <t>STRUCTURAL STEEL (WEATHERING TYPE)</t>
  </si>
  <si>
    <t>RESET STRUCTURAL STEEL (WEATHERING TYPE)</t>
  </si>
  <si>
    <t>INSTALL STRUCTURAL STEEL (WEATHERING TYPE)</t>
  </si>
  <si>
    <t>ENVIRONMENTAL AND WORKER PROTECTION</t>
  </si>
  <si>
    <t>PAINT FOR STRUCTURAL STEEL - 1 COAT SYSTEM - INORGANIC ZINC</t>
  </si>
  <si>
    <t>PERMANENT YELLOW PAVEMENT MARKERS BI-DIR.- 4"X4"</t>
  </si>
  <si>
    <t>PERMANENT YELLOW PAVEMENT MARKERS BI-DIR.- 5"X2"</t>
  </si>
  <si>
    <t>SNOW-PLOWABLE YELLOW PAVEMENT MARKERS- BI-DIR.</t>
  </si>
  <si>
    <t>PERM.RED/CLEAR PAVEMENT MARKERS BI-DIR. - 4"X 4"</t>
  </si>
  <si>
    <t>24"X24" CORR. STEEL PIPE CULV. TEE (0.109")</t>
  </si>
  <si>
    <t>30"X15" CORR. STEEL PIPE CULV. TEE (0.109")</t>
  </si>
  <si>
    <t>30"X18" CORR. STEEL PIPE CULV. TEE (0.109")</t>
  </si>
  <si>
    <t>30"X24" CORR. STEEL PIPE CULV. TEE (0.109")</t>
  </si>
  <si>
    <t>30"X30" CORR. STEEL PIPE CULV. TEE (0.109")</t>
  </si>
  <si>
    <t>36"X15" CORR. STEEL PIPE CULV. TEE (0.109")</t>
  </si>
  <si>
    <t>36"X18" CORR. STEEL PIPE CULV. TEE (0.109")</t>
  </si>
  <si>
    <t>36"X24" CORR. STEEL PIPE CULV. TEE (0.109")</t>
  </si>
  <si>
    <t>36"X30" CORR. STEEL PIPE CULV. TEE (0.109")</t>
  </si>
  <si>
    <t>36"X36" CORR. STEEL PIPE CULV. TEE (0.109")</t>
  </si>
  <si>
    <t>1.0" GALVANIZED RIGID CONDUIT - 90 DEGREE BEND</t>
  </si>
  <si>
    <t>1.5" GALVANIZED RIGID CONDUIT - 90 DEGREE BEND</t>
  </si>
  <si>
    <t>2.5" GALVANIZED RIGID CONDUIT - 90 DEGREE BEND</t>
  </si>
  <si>
    <t>3.0" GALVANIZED RIGID CONDUIT - 90 DEGREE BEND</t>
  </si>
  <si>
    <t>3.5" GALVANIZED RIGID CONDUIT - 90 DEGREE BEND</t>
  </si>
  <si>
    <t>15" CORR. STEEL PIPE CULVERT FLARED END SECTION-0.064"</t>
  </si>
  <si>
    <t>84" RC/CU. FLAR. END SECT-CL4</t>
  </si>
  <si>
    <t>96" RC/CU. FLAR. END SECT-CL4</t>
  </si>
  <si>
    <t>15"X15" RC CUL.TEE (CLASS V)</t>
  </si>
  <si>
    <t>18"X15" RC CUL.TEE (CLASS V)</t>
  </si>
  <si>
    <t>18"X18" RC CUL.TEE (CLASS V)</t>
  </si>
  <si>
    <t>24"X15" RC CUL.TEE (CLASS V)</t>
  </si>
  <si>
    <t>24"X18" RC CUL.TEE (CLASS V)</t>
  </si>
  <si>
    <t>24"X24" RC CUL.TEE (CLASS V)</t>
  </si>
  <si>
    <t>30"X15" RC CUL.TEE (CLASS V)</t>
  </si>
  <si>
    <t>30"X18" RC CUL.TEE (CLASS V)</t>
  </si>
  <si>
    <t>30"X24" RC CUL.TEE (CLASS V)</t>
  </si>
  <si>
    <t>30"X30" RC CUL.TEE (CLASS V)</t>
  </si>
  <si>
    <t>36"X15" RC CUL.TEE (CLASS V)</t>
  </si>
  <si>
    <t>36"X18" RC CUL.TEE (CLASS V)</t>
  </si>
  <si>
    <t>36"X24" RC CUL.TEE (CLASS V)</t>
  </si>
  <si>
    <t>36"X30" RC CUL.TEE (CLASS V)</t>
  </si>
  <si>
    <t>36"X36" RC CUL.TEE (CLASS V)</t>
  </si>
  <si>
    <t>42"X15" RC CUL.TEE (CLASS V)</t>
  </si>
  <si>
    <t>42"X18" RC CUL.TEE (CLASS V)</t>
  </si>
  <si>
    <t>42"X24" RC CUL.TEE (CLASS V)</t>
  </si>
  <si>
    <t>42"X30" RC CUL.TEE (CLASS V)</t>
  </si>
  <si>
    <t>42"X36" RC CUL.TEE (CLASS V)</t>
  </si>
  <si>
    <t>42"X42" RC CUL.TEE (CLASS V)</t>
  </si>
  <si>
    <t>48"X15" RC CUL.TEE (CLASS V)</t>
  </si>
  <si>
    <t>48"X18" RC CUL.TEE (CLASS V)</t>
  </si>
  <si>
    <t>48"X24" RC CUL.TEE (CLASS V)</t>
  </si>
  <si>
    <t>48"X30" RC CUL.TEE (CLASS V)</t>
  </si>
  <si>
    <t>48"X36" RC CUL.TEE (CLASS V)</t>
  </si>
  <si>
    <t>48"X42" RC CUL.TEE (CLASS V)</t>
  </si>
  <si>
    <t>48"X48" RC CUL.TEE (CLASS V)</t>
  </si>
  <si>
    <t>15"X15" RC CUL.WYE (CLASS V)</t>
  </si>
  <si>
    <t>18"X15" RC CUL.WYE (CLASS V)</t>
  </si>
  <si>
    <t>18"X18" RC CUL.WYE (CLASS V)</t>
  </si>
  <si>
    <t>24"X15" RC CUL.WYE (CLASS V)</t>
  </si>
  <si>
    <t>24"X18" RC CUL.WYE (CLASS V)</t>
  </si>
  <si>
    <t>24"X24" RC CUL.WYE (CLASS V)</t>
  </si>
  <si>
    <t>30"X15" RC CUL.WYE (CLASS V)</t>
  </si>
  <si>
    <t>30"X18" RC CUL.WYE (CLASS V)</t>
  </si>
  <si>
    <t>30"X24" RC CUL.WYE (CLASS V)</t>
  </si>
  <si>
    <t>30"X30" RC CUL.WYE (CLASS V)</t>
  </si>
  <si>
    <t>36"X15" RC CUL.WYE (CLASS V)</t>
  </si>
  <si>
    <t>36"X18" RC CUL.WYE (CLASS V)</t>
  </si>
  <si>
    <t>8'X8' PCBOX CULV{M-259}FH=3</t>
  </si>
  <si>
    <t>8'X8' PCBOX CULV{M-259}FH=4</t>
  </si>
  <si>
    <t>8'X8' PCBOX CULV{M-259}FH=5</t>
  </si>
  <si>
    <t>8'X8' PCBOX CULV{M-259}FH=7</t>
  </si>
  <si>
    <t>8'X8' PCBOX CULV{M-259}FH=10</t>
  </si>
  <si>
    <t>8'X8' PCBOX CULV{M-259}FH=14'</t>
  </si>
  <si>
    <t>8'X8' PCBOX CULV{M-259}FH=19'</t>
  </si>
  <si>
    <t>9'X5' PCBOX CULV{M-259}FH=2</t>
  </si>
  <si>
    <t>9'X5' PCBOX CULV{M-259}FH=3</t>
  </si>
  <si>
    <t>9'X5' PCBOX CULV{M-259}FH=4</t>
  </si>
  <si>
    <t>9'X5' PCBOX CULV{M-259}FH=5</t>
  </si>
  <si>
    <t>9'X6' PCBOX CULV{M-259}FH=2</t>
  </si>
  <si>
    <t>9'X6' PCBOX CULV{M-259}FH=3</t>
  </si>
  <si>
    <t>9'X6' PCBOX CULV{M-259}FH=4</t>
  </si>
  <si>
    <t>24"X18" RC CUL.WYE (CLASS IV)</t>
  </si>
  <si>
    <t>24"X24" RC CUL.WYE (CLASS IV)</t>
  </si>
  <si>
    <t>30"X15" RC CUL.WYE (CLASS IV)</t>
  </si>
  <si>
    <t>30"X18" RC CUL.WYE (CLASS IV)</t>
  </si>
  <si>
    <t>30"X24" RC CUL.WYE (CLASS IV)</t>
  </si>
  <si>
    <t>30"X30" RC CUL.WYE (CLASS IV)</t>
  </si>
  <si>
    <t>36"X15" RC CUL.WYE (CLASS IV)</t>
  </si>
  <si>
    <t>36"X18" RC CUL.WYE (CLASS IV)</t>
  </si>
  <si>
    <t>TEMP.NAVIGATIONAL LIGHTING SYS</t>
  </si>
  <si>
    <t>TEMPORARY CONC.BARRIER(MOVEABLE)W/NON-TEXTURED WHITE COATING</t>
  </si>
  <si>
    <t>D.LT.SD.35'HT.AL.4'ARM-STR.MT.</t>
  </si>
  <si>
    <t>D.LT.SD.35'HT.AL.6'ARM-STR.MT.</t>
  </si>
  <si>
    <t>D.LT.SD.35'HT.AL.8'ARM-STR.MT.</t>
  </si>
  <si>
    <t>D.LT.SD.40'HT.AL.4'ARM-STR.MT.</t>
  </si>
  <si>
    <t>D.LT.SD.40'HT.AL.6'ARM-STR.MT.</t>
  </si>
  <si>
    <t>D.LT.SD.40'HT.AL.8'ARM-STR.MT.</t>
  </si>
  <si>
    <t>D.LT.SD.45'HT.AL.4'ARM-STR.MT.</t>
  </si>
  <si>
    <t>D.LT.SD.45'HT.AL.6'ARM-STR.MT.</t>
  </si>
  <si>
    <t>D.LT.SD.45'HT.AL.8'ARM-STR.MT.</t>
  </si>
  <si>
    <t>D.LT.SD.50'HT.AL.4'ARM-STR.MT.</t>
  </si>
  <si>
    <t>D.LT.SD.50'HT.AL.6'ARM-STR.MT.</t>
  </si>
  <si>
    <t>D.LT.SD.50'HT.AL.8'ARM-STR.MT.</t>
  </si>
  <si>
    <t>This will work with the sh_02 sheets in Microstation</t>
  </si>
  <si>
    <t>D.LT.SD.25'AL.4'TR.ARM-STR.MT.</t>
  </si>
  <si>
    <t>D.LT.SD.25'AL.6'TR.ARM-STR.MT.</t>
  </si>
  <si>
    <t>STRAIGHT HEADWALL FOR 54" CIRCULAR PIPE-2 LINES</t>
  </si>
  <si>
    <t>STRAIGHT HEADWALL FOR 54" CIRCULAR PIPE-3 LINES</t>
  </si>
  <si>
    <t>STRAIGHT HEADWALL FOR 60" CIRCULAR PIPE-1 LINE</t>
  </si>
  <si>
    <t>STRAIGHT HEADWALL FOR 60" CIRCULAR PIPE-2 LINES</t>
  </si>
  <si>
    <t>D.LT.SD.30'AL.10'TR.ARM-STR.MT</t>
  </si>
  <si>
    <t>D.LT.SD.30'AL.12'TR.ARM-STR.MT</t>
  </si>
  <si>
    <t>D.LT.SD.30'AL.15'TR.ARM-STR.MT</t>
  </si>
  <si>
    <t>D.LT.SD.35'AL.4'TR.ARM-STR.MT.</t>
  </si>
  <si>
    <t>D.LT.SD.35'AL.6'TR.ARM-STR.MT.</t>
  </si>
  <si>
    <t>D.LT.SD.35'AL.8'TR.ARM-STR.MT.</t>
  </si>
  <si>
    <t>D.LT.SD.35'AL.10'TR.ARM-STR.MT</t>
  </si>
  <si>
    <t>D.LT.SD.35'AL.12'TR.ARM-STR.MT</t>
  </si>
  <si>
    <t>D.LT.SD.35'AL.15'TR.ARM-STR.MT</t>
  </si>
  <si>
    <t>D.LT.SD.40'AL.4'TR.ARM-STR.MT.</t>
  </si>
  <si>
    <t>BREAK-AWAY SIGN SUPPORTS</t>
  </si>
  <si>
    <t>REFURBISH BRKAWY SIGN SUPPORTS</t>
  </si>
  <si>
    <t>CEM.STAB.COQUINA BASE CR-12"UN</t>
  </si>
  <si>
    <t>CEM.STAB.COQUINA BASE CR-13"UN</t>
  </si>
  <si>
    <t>CEM.STAB.COQUINA BASE CR-14"UN</t>
  </si>
  <si>
    <t>CEM.STAB.COQUINA BASE CR-15"UN</t>
  </si>
  <si>
    <t>CEM.STAB.COQUINA BASE CR-18"UN</t>
  </si>
  <si>
    <t>PORTLAND CEM.FOR COQUINA BASE</t>
  </si>
  <si>
    <t>H/M ASPH. BASE CR.-TYPE A</t>
  </si>
  <si>
    <t>H/M ASPH. BASE CR.-TYPE B</t>
  </si>
  <si>
    <t>H/M ASPH. BASE CR.-TYPE C</t>
  </si>
  <si>
    <t>H/M ASPH. BASE CR.-TYPE D</t>
  </si>
  <si>
    <t>60"X18" RC CUL.TEE (CLASS III)</t>
  </si>
  <si>
    <t>60"X24" RC CUL.TEE (CLASS III)</t>
  </si>
  <si>
    <t>60"X30" RC CUL.TEE (CLASS III)</t>
  </si>
  <si>
    <t>60"X36" RC CUL.TEE (CLASS III)</t>
  </si>
  <si>
    <t>60"X42" RC CUL.TEE (CLASS III)</t>
  </si>
  <si>
    <t>60"X48" RC CUL.TEE (CLASS III)</t>
  </si>
  <si>
    <t>60"X54" RC CUL.TEE (CLASS III)</t>
  </si>
  <si>
    <t>60"X60" RC CUL.TEE (CLASS III)</t>
  </si>
  <si>
    <t>15" RC 30 DEG BEND (CLASS V)</t>
  </si>
  <si>
    <t>15" RC 45 DEG BEND (CLASS V)</t>
  </si>
  <si>
    <t>DESIGN OF REINFORCED CONCRETE BOX CULVERT - NO.1</t>
  </si>
  <si>
    <t>U-SEC.POST FOR SGN SUPP. - 2P</t>
  </si>
  <si>
    <t>U-SEC.POST FOR SGN SUPP. - 3P</t>
  </si>
  <si>
    <t>U-SEC.POST FOR SGN BRAC. - 2P</t>
  </si>
  <si>
    <t>4" X 4" TREATED WOOD POST</t>
  </si>
  <si>
    <t>4" X 6" TREATED WOOD POST</t>
  </si>
  <si>
    <t>REMOVAL OF U-SECTION POST</t>
  </si>
  <si>
    <t>REMOVAL OF WOOD POST</t>
  </si>
  <si>
    <t>GUARDRAIL DELINEATOR - WHITE</t>
  </si>
  <si>
    <t>GUARDRAIL DELINEATOR - YELLOW</t>
  </si>
  <si>
    <t>CABLE BARR. DELINEATOR -YELLOW</t>
  </si>
  <si>
    <t>MNT.ASS./F.S.SGN.ERCTD-MED.BAR</t>
  </si>
  <si>
    <t>REL.OF MNT.ASS./FS.SGN-MED.BAR</t>
  </si>
  <si>
    <t>REM.OF MNT.ASS./FS.SGN-MED.BAR</t>
  </si>
  <si>
    <t>MNT.ASS/F.S.SGN.ERCTD-OVERHEAD</t>
  </si>
  <si>
    <t>MNT.ASS/F.S.SGN.ERCTD-BRG.PRPT</t>
  </si>
  <si>
    <t>REL.OF MNT.ASS./FS.SGN-BRG.PAR</t>
  </si>
  <si>
    <t>REM.OF MNT.ASS./FS.SGN-BRG.PAR</t>
  </si>
  <si>
    <t>MNT.ASS./FS.MPOST SGN-MED.BAR.</t>
  </si>
  <si>
    <t>MNT.ASSBLY./F.S.MPOST SGN-BRIDGE PARAPET</t>
  </si>
  <si>
    <t>MNT.ASS./F.S.SGN.ERCTD-OH SUP.</t>
  </si>
  <si>
    <t>REL.OF MNT.ASS/FS.SGN-OH.SUP.</t>
  </si>
  <si>
    <t>REM.OF MNT.ASS/FS.SGN-OH.SUP.</t>
  </si>
  <si>
    <t>MNT.ASS./F.S.SGN.ERCTD-SPANWIR</t>
  </si>
  <si>
    <t>REL.OF MNT.ASS/FS.SGN-SPANWIRE</t>
  </si>
  <si>
    <t>REM.OF MNT.ASS/FS.SGN-SPANWIRE</t>
  </si>
  <si>
    <t>MNT.ASS./F.S.SGN.ERCTD-MASTARM</t>
  </si>
  <si>
    <t>REL.OF MNT.ASS/FS.SGN-MAST ARM</t>
  </si>
  <si>
    <t>REINF. STEEL FOR STRUCTURES (BRIDGE)</t>
  </si>
  <si>
    <t>SPIRAL REINFORCING STEEL FOR STRUCTURES (BRIDGE)</t>
  </si>
  <si>
    <t>HOOP REINFORCING STEEL FOR STRUCTURES (BRIDGE)</t>
  </si>
  <si>
    <t>EPOXY-COATED REINF. STEEL FOR STRUCTURES (BRIDGE)</t>
  </si>
  <si>
    <t>GALVANIZED REINF. STEEL FOR STRUCTURES (BRIDGE)</t>
  </si>
  <si>
    <t>STAINLESS REINF. STEEL FOR STRUCTURES (BRIDGE)</t>
  </si>
  <si>
    <t>TRANSPORT &amp; INSTALL STAINLESS REINF.STEEL(BRIDGE)</t>
  </si>
  <si>
    <t>STAINLESS STEEL CLAD REINFORCING STEEL(BRIDGE)</t>
  </si>
  <si>
    <t>PRESTRESSED CONC. BEAM (TYPE I)</t>
  </si>
  <si>
    <t>PRESTRESSED CONC. BEAM (TYPE I-MODIFIED)</t>
  </si>
  <si>
    <t>PRESTRESSED CONC. BEAM (TYPE II)</t>
  </si>
  <si>
    <t>PRESTRESSED CONC. BEAM (TYPE III)</t>
  </si>
  <si>
    <t>LOAD,TRANSPORT,AND ERECT PRESTRESSED CONCRETE BEAM (T-3)</t>
  </si>
  <si>
    <t>1" SCHEDULE 40 PVC CONDUIT(TRENCHLESS)</t>
  </si>
  <si>
    <t>2" SCHEDULE 40 PVC CONDUIT(TRENCHLESS)</t>
  </si>
  <si>
    <t>84" CORR. STEEL PIPE CUL. BEVELED END SECTION (0.109")</t>
  </si>
  <si>
    <t>96" CORR. STEEL PIPE CUL. BEVELED END SECTION (0.109")</t>
  </si>
  <si>
    <t>CONSTRUCTION CASING - 48" DIAMETER</t>
  </si>
  <si>
    <t>24" COR. STEEL PIPE CULV. 30 DEG BEND (0.138")</t>
  </si>
  <si>
    <t>24" COR. STEEL PIPE CULV. 45 DEG BEND (0.138")</t>
  </si>
  <si>
    <t>24" COR. STEEL PIPE CULV. 90 DEG BEND (0.138")</t>
  </si>
  <si>
    <t>30" COR. STEEL PIPE CULV. 30 DEG BEND (0.138")</t>
  </si>
  <si>
    <t>30" COR. STEEL PIPE CULV. 45 DEG BEND (0.138")</t>
  </si>
  <si>
    <t>30" COR. STEEL PIPE CULV. 90 DEG BEND (0.138")</t>
  </si>
  <si>
    <t>10'X 10' P.C. BOX CULVERT {AASHTO M-259} FH = 8'</t>
  </si>
  <si>
    <t>10'X 10' P.C. BOX CULVERT {AASHTO M-259} FH = 9'</t>
  </si>
  <si>
    <t>10'X 10' P.C. BOX CULVERT {AASHTO M-259} FH = 16'</t>
  </si>
  <si>
    <t>10'X 10' P.C. BOX CULVERT {AASHTO M-259} FH = 17'</t>
  </si>
  <si>
    <t>11'X 4' P.C. BOX CULVERT {AASHTO M-259} FH = 2</t>
  </si>
  <si>
    <t>11'X 4' P.C. BOX CULVERT {AASHTO M-259} FH = 3</t>
  </si>
  <si>
    <t>11'X 4' P.C. BOX CULVERT {AASHTO M-259} FH = 4</t>
  </si>
  <si>
    <t>11'X 4' P.C. BOX CULVERT {AASHTO M-259} FH = 5</t>
  </si>
  <si>
    <t>11'X 6' P.C. BOX CULVERT {AASHTO M-259} FH = 2</t>
  </si>
  <si>
    <t>11'X 6' P.C. BOX CULVERT {AASHTO M-259} FH = 3</t>
  </si>
  <si>
    <t>11'X 6' P.C. BOX CULVERT {AASHTO M-259} FH = 4</t>
  </si>
  <si>
    <t>11'X 6' P.C. BOX CULVERT {AASHTO M-259} FH = 5</t>
  </si>
  <si>
    <t>11'X 8' P.C. BOX CULVERT {AASHTO M-259} FH = 2</t>
  </si>
  <si>
    <t>11'X 8' P.C. BOX CULVERT {AASHTO M-259} FH = 3</t>
  </si>
  <si>
    <t>11'X 8' P.C. BOX CULVERT {AASHTO M-259} FH = 4</t>
  </si>
  <si>
    <t>11'X 8' P.C. BOX CULVERT {AASHTO M-259} FH = 5</t>
  </si>
  <si>
    <t>SOIL EXCAVATION FOR DRILLED PILE FOUNDATIONS - 21" DIAMETER</t>
  </si>
  <si>
    <t>SOIL EXCAVATION FOR DRILLED PILE FOUNDATIONS - 24" DIAMETER</t>
  </si>
  <si>
    <t>SOIL EXCAVATION FOR DRILLED PILE FOUNDATIONS - 30" DIAMETER</t>
  </si>
  <si>
    <t>8"X8"X6"DEEP ELEC.SURFACE MOUNT.JUNC.BOX(CAST IRON OR AL.)</t>
  </si>
  <si>
    <t>PILE LOAD TEST-STEEL H BEARING PILING (HP10 X 42)</t>
  </si>
  <si>
    <t>REINFORCED PILE TIP (8" DOUBLE EXTRA STRONG)</t>
  </si>
  <si>
    <t>STEEL H BEARING PILING (HP8 X 36)</t>
  </si>
  <si>
    <t>PILE LOAD TEST-STEEL H BEARING PILING (HP8 X 36)</t>
  </si>
  <si>
    <t>STEEL H BEARING INDEX PILING (HP8 X 36)</t>
  </si>
  <si>
    <t>GALVANIZED STEEL H BEARING PILING (HP8 X 36)</t>
  </si>
  <si>
    <t>GALVANIZED STEEL H BEARING INDEX PILING (HP8 X 36)</t>
  </si>
  <si>
    <t>STEEL H BEARING PILING (HP10 X 42)</t>
  </si>
  <si>
    <t>6"YELLOW SOLID LINES ON 6"CONC.CURB(TOP&amp;SIDE)-FAST DRY PAINT</t>
  </si>
  <si>
    <t>24" YELLOW DIAGONAL LINES - FAST DRY PAINT</t>
  </si>
  <si>
    <t>4" WHITE BROKEN LINES(GAPS EXCL.)THERMOPLASTIC- 90 MIL.</t>
  </si>
  <si>
    <t>6" WHITE BROKEN LINES(GAPS EXCL.)THERMOPLASTIC- 90 MIL.</t>
  </si>
  <si>
    <t>4" WHITE SOLID LINES (PVT. EDGE LINES) THERMO.- 90 MIL.</t>
  </si>
  <si>
    <t>6" WHITE SOLID LINES (PVT. EDGE LINES) THERMO.- 90 MIL.</t>
  </si>
  <si>
    <t>8" WHITE SOLID LINES THERMOPLASTIC - 125 MIL.</t>
  </si>
  <si>
    <t>12IN X 18IN WHITE TRIANG. YIELD BAR (GAPS EXC)THERMO-125MIL</t>
  </si>
  <si>
    <t>PREF.FLEX.RETRO.PVMT.MARK(T-1)PERM.(60MIL)6"YEL.BROKEN</t>
  </si>
  <si>
    <t>PREF.FLEX.RETRO.PVMT.MARK(T-1)PERM.(60MIL)4"YEL.SOL.</t>
  </si>
  <si>
    <t>PREF.FLEX.RETRO.PVMT.MARK(T-1)PERM.(60MIL)6"YEL.SOL.</t>
  </si>
  <si>
    <t>PREF.FLEX.RETRO.PVMT.MARK(T-1)PERM.(60MIL)12"YEL.SOL.</t>
  </si>
  <si>
    <t>PREF.FLEX.RETRO.PVMT.MARK(T-1)PERM.(60MIL)24"YEL.SOL.</t>
  </si>
  <si>
    <t>4" YELLOW BROKEN LINES(GAPS EXC)THERMOPLASTIC PROFILE</t>
  </si>
  <si>
    <t>4" YELLOW SOLID LINES(PVT.EDGE LINES) THERMOPLASTIC PROFILE</t>
  </si>
  <si>
    <t>4" WHITE BROKEN LINES -(GAPS EXCLUDED) - EPOXY PAINT</t>
  </si>
  <si>
    <t>6" WHITE BROKEN LINES -(GAPS EXCLUDED) EPOXY PAINT</t>
  </si>
  <si>
    <t>6" BLACK BROKEN LINES -(GAPS EXCLUDED) EPOXY PAINT</t>
  </si>
  <si>
    <t>4" WHITE SOLID LINES (PVT. EDGE LINES) EPOXY PAINT</t>
  </si>
  <si>
    <t>END TERM.-T-T(WEATHERING STL)</t>
  </si>
  <si>
    <t>RESET END ANCHOR - TYPE B</t>
  </si>
  <si>
    <t>RESET END TERMINAL-MELT</t>
  </si>
  <si>
    <t>RESET END TERMINAL-TYPE T</t>
  </si>
  <si>
    <t>CABLE BARRIER END ANCHOR</t>
  </si>
  <si>
    <t>8" YELLOW SOLID LINES(PVT.EDGE LINES) THERMO-90 MIL.</t>
  </si>
  <si>
    <t>24" YELLOW SOLID LINES - THERMOPLASTIC - 125 MIL.</t>
  </si>
  <si>
    <t>PREF.FLEX.RETRO.PVMT.MARK(T-1)PERM.60MIL4"WH.BROKEN</t>
  </si>
  <si>
    <t>PREF.FLEX.RETRO.PVMT.MARK(T-1)PERM.60MIL6"WH.BROKEN</t>
  </si>
  <si>
    <t>PREF.FLEX.RETRO.PVMT.MARK(T-1)PERM.60MIL7"WH.CONTRAST BROKEN</t>
  </si>
  <si>
    <t>PREF.FLEX.RETRO.PVMT.MARK(T-1)PERM.60MIL8"WH.CONTRAST BROKEN</t>
  </si>
  <si>
    <t>PREF.FLEX.RETRO.PVMT.MARK(T-1)PERM.(60MIL)4"WH.SOLID</t>
  </si>
  <si>
    <t>PREF.FLEX.RETRO.PVMT.MARK(T-1)PERM.(60MIL)6"WH.SOLID</t>
  </si>
  <si>
    <t>PREF.FLEX.RETRO.PVMT.MARK(T-1)PERM.(60MIL)8"WH.SOLID</t>
  </si>
  <si>
    <t>PREF.FLEX.RETRO.PVMT.MARK(T-1)PERM.(60MIL)12"WH.SOLID</t>
  </si>
  <si>
    <t>PREF.FLEX.RETRO.PVMT.MARK(T-1)PERM.(60MIL)24"WH.SOL</t>
  </si>
  <si>
    <t>PREF.FLEX.RETRO.PVMT.MARK(T-1)PERM.(60MIL)WH.SING.ARROW</t>
  </si>
  <si>
    <t>36"CR.STL.PIPE BEV.END-0.079"</t>
  </si>
  <si>
    <t>36"CR.STL.PIPE 30 DEG 0.079"</t>
  </si>
  <si>
    <t>36"CR.STL.PIPE 45 DEG 0.079"</t>
  </si>
  <si>
    <t>36"CR.STL.PIPE 90 DEG 0.079"</t>
  </si>
  <si>
    <t>42"CR.STL.PIPE 30 DEG 0.079"</t>
  </si>
  <si>
    <t>42"CR.STL.PIPE 45 DEG 0.079"</t>
  </si>
  <si>
    <t>42"CR.STL.PIPE 90 DEG 0.079"</t>
  </si>
  <si>
    <t>48"CR.STL.PIPE 30 DEG 0.079"</t>
  </si>
  <si>
    <t>48"CR.STL.PIPE 45 DEG 0.079"</t>
  </si>
  <si>
    <t>48"CR.STL.PIPE 90 DEG 0.079"</t>
  </si>
  <si>
    <t>54"CR.STL.PIPE 30 DEG 0.079"</t>
  </si>
  <si>
    <t>54"CR.STL.PIPE 45 DEG 0.079"</t>
  </si>
  <si>
    <t>54"CR.STL.PIPE 90 DEG 0.079"</t>
  </si>
  <si>
    <t>60"CR.STL.PIPE 30 DEG 0.079"</t>
  </si>
  <si>
    <t>60"CR.STL.PIPE 45 DEG 0.079"</t>
  </si>
  <si>
    <t>60"CR.STL.PIPE 90 DEG 0.079"</t>
  </si>
  <si>
    <t>72"CR.STL.PIPE 30 DEG 0.079"</t>
  </si>
  <si>
    <t>GALVANIZED STEEL H BEARING INDEX PILING (HP14X 102))</t>
  </si>
  <si>
    <t>STEEL H BEARING PILING (HP14 X 117)</t>
  </si>
  <si>
    <t>DRILLED SHAFT WITH ROCK EXCAVATION - 84" DIAMETER</t>
  </si>
  <si>
    <t>CONSTRUCTION CASING - 84" DIAMETER</t>
  </si>
  <si>
    <t>DRILLED SHAFT WITH WET &amp; DRY EXCAVATION - 90" DIAMETER</t>
  </si>
  <si>
    <t>GALVANIZED STEEL H BEARING INDEX PILING (HP14X 117)</t>
  </si>
  <si>
    <t>STEEL PIPE PILING (12" DIAMETER)</t>
  </si>
  <si>
    <t>PILE LOAD TEST-STEEL PIPE PILING (12" DIAMETER)</t>
  </si>
  <si>
    <t>STEEL PIPE INDEX PILING (12" DIAMETER)</t>
  </si>
  <si>
    <t>STEEL PIPE PILING (12" DIAMETER X O.5" WALL THICKNESS)</t>
  </si>
  <si>
    <t>STEEL PIPE PILING (14" DIAMETER)</t>
  </si>
  <si>
    <t>24"X24"X36"D.ELEC.FLUSH UNDGRD.ENCLOSURE-(STR.POLY.CONC.)HD</t>
  </si>
  <si>
    <t>30"X48"X30"D.ELEC.FLUSH UNDGRD.ENCLOSURE-(STR.POLY.CONC.)HD</t>
  </si>
  <si>
    <t>ERECTION AND REMOVAL OF TEMPORARY BRIDGE SUBSTRUCTURE</t>
  </si>
  <si>
    <t>155" X 90" CORRUG. ALUM. ALLOY STRU. PLATE PIPE ARCH(0.150")</t>
  </si>
  <si>
    <t>CORRUGATED ALUM. ALLOY STRU. PLATE-ARCH</t>
  </si>
  <si>
    <t>AL. ALLOY STRUCT. PLATE UNDERPASS</t>
  </si>
  <si>
    <t>COR. STEEL STRUCT. PLATE UNDERPASS</t>
  </si>
  <si>
    <t>DRILLED SHAFT WITH ROCK EXCAVATION - 90" DIAMETER</t>
  </si>
  <si>
    <t>SHAFT LOAD TEST- 90" DIAMETER</t>
  </si>
  <si>
    <t>CONSTRUCTION CASING - 90" DIAMETER</t>
  </si>
  <si>
    <t>DRILLED SHAFT WITH WET &amp; DRY EXCAVATION - 96" DIAMETER</t>
  </si>
  <si>
    <t>DRILLED SHAFT WITH ROCK EXCAVATION - 96" DIAMETER</t>
  </si>
  <si>
    <t>SHAFT LOAD TEST - 96" DIAMETER</t>
  </si>
  <si>
    <t>CONSTRUCTION CASING - 96" DIAMETER</t>
  </si>
  <si>
    <t>DRILLED SHAFT WITH WET &amp; DRY EXCAVATION - 102" DIAMETER</t>
  </si>
  <si>
    <t>DRILLED SHAFT WITH ROCK EXCAVATION - 102" DIAMETER</t>
  </si>
  <si>
    <t>SHAFT LOAD TEST - 102" DIAMETER</t>
  </si>
  <si>
    <t>CONSTRUCTION CASING - 102" DIAMETER</t>
  </si>
  <si>
    <t>DRILLED SHAFT WITH WET &amp; DRY EXCAVATION - 108" DIAMETER</t>
  </si>
  <si>
    <t>DRILLED SHAFT WITH ROCK EXCAVATION - 108" DIAMETER</t>
  </si>
  <si>
    <t>SHAFT LOAD TEST - 108" DIAMETER</t>
  </si>
  <si>
    <t>CONSTRUCTION CASING - 108" DIAMETER</t>
  </si>
  <si>
    <t>DRILLED PILE FOUNDATION CONCRETE (CLASS 4000DS)</t>
  </si>
  <si>
    <t>MECH. STAB.EARTH RETAINING WALL BACKFILL</t>
  </si>
  <si>
    <t>MECH. STAB.EARTH RETAINING WALL BACKFILL(GRANULAR)</t>
  </si>
  <si>
    <t>MECH. STAB.EARTH RETAINING WALL BACKFILL(STONE)</t>
  </si>
  <si>
    <t>MECH. STAB.EARTH RETAINING WALL BACKFILL(TEMPORARY)</t>
  </si>
  <si>
    <t>96" CORR. STEEL PIPE CUL. BEVELED END SECTION (0.138")</t>
  </si>
  <si>
    <t>DRILLED SHAFT WITH ROCK EXCAVATION - 120" DIAMETER</t>
  </si>
  <si>
    <t>SHAFT LOAD TEST - 120" DIAMETER</t>
  </si>
  <si>
    <t>LTG.CTL.PANEL"E"W/MTR.POLE,MAIN SVG,WRING,ENCL,PNL,CONT&amp;CTLS</t>
  </si>
  <si>
    <t>LTG.CTL.PANEL"F"W/MTR.POLE,MAIN SVG,WRING,ENCL,PNL,CONT&amp;CTLS</t>
  </si>
  <si>
    <t>PC.CONC.DRAINAGE STRUCTURES OVER EX.MONITORING WELLS-TYPE I</t>
  </si>
  <si>
    <t>PC.CONC.DRAINAGE STRUCTURES OVER EX.MONITORING WELLS-TYPE II</t>
  </si>
  <si>
    <t>SHRP HOT MIX ASPHALT BINDER ?do not use this item-see 402!</t>
  </si>
  <si>
    <t>CONSTRUCT AND REMOVE TEMPORARY BRIDGE-No.(_)(105' X 26')</t>
  </si>
  <si>
    <t>BRICK VENEERED COLUMN ON RETAINING WALL &amp; PEDESTRIAN BRIDGE</t>
  </si>
  <si>
    <t>STEEL PICKET FENCE ON RETAINING WALL &amp; PEDESTRIAN BRIDGE</t>
  </si>
  <si>
    <t>AASHTO TYPE III-48 PRECAST,PRESTRESSED CONCRETE BOX BEAMS</t>
  </si>
  <si>
    <t>SGL.LIGHT STD.50'HT.AL.POLE-8'SGL.ARM-STRUC. MOUNT.</t>
  </si>
  <si>
    <t>SGL.LT.STD.25'HT.AL.POLE-4'TRUSS AL.BRACKET ARM-STRUC.MT.</t>
  </si>
  <si>
    <t>SGL.LT.STD.25'HT.AL.POLE-6'TRUSS AL.BRACKET ARM-STRUC.MT.</t>
  </si>
  <si>
    <t>36"X30" CORR. STEEL PIPE CULV. TEE (0.168")</t>
  </si>
  <si>
    <t>CONCRETE OVERLAY (PORTLAND CEMENT)</t>
  </si>
  <si>
    <t>CONCRETE OVERLAY (HIGH EARLY STRENGTH)</t>
  </si>
  <si>
    <t>DRILLED SHAFT WITH ROCK EXCAVATION - 60" DIAMETER</t>
  </si>
  <si>
    <t>SHAFT LOAD TEST- 60" DIAMETER</t>
  </si>
  <si>
    <t>CONSTRUCTION CASING - 60" DIAMETER</t>
  </si>
  <si>
    <t>DRILLED SHAFT WITH WET &amp; DRY EXCAVATION - 66" DIAMETER</t>
  </si>
  <si>
    <t>DRILLED SHAFT WITH ROCK EXCAVATION - 66" DIAMETER</t>
  </si>
  <si>
    <t>SHAFT LOAD TEST - 66" DIAMETER</t>
  </si>
  <si>
    <t>CONSTRUCTION CASING - 66" DIAMETER</t>
  </si>
  <si>
    <t>DRILLED SHAFT WITH WET &amp; DRY EXCAVATION - 72" DIAMETER</t>
  </si>
  <si>
    <t>DRILLED SHAFT WITH ROCK EXCAVATION - 72" DIAMETER</t>
  </si>
  <si>
    <t>CONSTRUCTION CASING - 72" DIAMETER</t>
  </si>
  <si>
    <t>DRILLED SHAFT WITH WET &amp; DRY EXCAVATION - 78" DIAMETER</t>
  </si>
  <si>
    <t>SGL.LT.STD.30'HT.AL.POLE-1O'TRUSS AL.BRACKET ARM-STRUC.MT.</t>
  </si>
  <si>
    <t>SGL.LT.STD.30'HT.AL.POLE-12'TRUSS AL.BRACKET ARM-STRUC.MT.</t>
  </si>
  <si>
    <t>SGL.LT.STD.30'HT.AL.POLE-15'TRUSS AL.BRACKET ARM-STRUC.MT.</t>
  </si>
  <si>
    <t>AGGREGATE UNDERDRAIN (AGGR.NO. FA-12)</t>
  </si>
  <si>
    <t>FILTER FABRIC(NON-WOVEN)FOR PREFAB. VERTICAL DRAIN</t>
  </si>
  <si>
    <t>PREFABRICATED VERTICAL DRAIN WITH FABRIC</t>
  </si>
  <si>
    <t>GEOTEXTILE FOR DRAINAGE FILTRATION (FABRIC PROTECTED)CLASS 1</t>
  </si>
  <si>
    <t>GEOTEXTILE FOR DRAINAGE FILTRATION(FABRIC UNPROTECTED)CLASS2</t>
  </si>
  <si>
    <t>PLANTED MEDIAN SUBSURFACE DRAINAGE</t>
  </si>
  <si>
    <t>4" PERFORATED PIPE UNDERDRAIN UNDER EXISTING PAVEMENT</t>
  </si>
  <si>
    <t>6" PERFORATED PIPE UNDERDRAIN UNDER EXISTING PAVEMENT</t>
  </si>
  <si>
    <t>4" PERFORATED PIPE UNDERDRAIN WITH STABILIZED AGGREGATE</t>
  </si>
  <si>
    <t>6" PERFORATED PIPE UNDERDRAIN WITH STABILIZED AGGREGATE</t>
  </si>
  <si>
    <t>8" PERFORATED PIPE UNDERDRAIN WITH STABILIZED AGGREGATE</t>
  </si>
  <si>
    <t>10" PERFORATED PIPE UNDERDRAIN WITH STABILIZED AGGREGATE</t>
  </si>
  <si>
    <t>4"PERF.PIPE UNDERDRAIN W/STAB.AGGREGATE UNDER EXISTING PVMT.</t>
  </si>
  <si>
    <t>6"PERF.PIPE UNDERDRAIN W/STAB.AGGREGATE UNDER EXISTING PVMT.</t>
  </si>
  <si>
    <t>8"PERF.PIPE UNDERDRAIN W/STAB.AGGREGATE UNDER EXISTING PVMT.</t>
  </si>
  <si>
    <t>10"PERF.PIPE UNDERDRAIN W/STAB.AGGREGATE UNDER EXIST.PVMT.</t>
  </si>
  <si>
    <t>SGL.LT.STD.35'HT.AL.POLE-6'TRUSS AL.BRACKET ARM-STRUC.MT.</t>
  </si>
  <si>
    <t>SGL.LT.STD.35'HT.AL.POLE-8'TRUSS AL.BRACKET ARM-STRUC.MT.</t>
  </si>
  <si>
    <t>SGL.LT.STD.35'HT.AL.POLE-10'TRUSS AL.BRACKET ARM-STRUC.MT.</t>
  </si>
  <si>
    <t>SGL.LT.STD.35'HT.AL.POLE-12'TRUSS AL.BRACKET ARM-STRUC.MT.</t>
  </si>
  <si>
    <t>SGL.LT.STD.35'HT.AL.POLE-15'TRUSS AL.BRACKET ARM-STRUC.MT.</t>
  </si>
  <si>
    <t>SGL.LT.STD.45'HT.AL.POLE-6'TRUSS AL.BRACKET ARM-STRUC.MT.</t>
  </si>
  <si>
    <t>DBL.LIGHT STD.30'HT.AL.POLE 4'SGL.ARM-STRUC.MOUNT.</t>
  </si>
  <si>
    <t>DBL.LIGHT STD.30'HT.AL.POLE 6'SGL.ARM-STRUC.MOUNT.</t>
  </si>
  <si>
    <t>DBL.LIGHT STD.30'HT.AL.POLE 8'SGL.ARM-STRUC.MOUNT.</t>
  </si>
  <si>
    <t>DBL.LIGHT STD.35'HT.AL.POLE 4'SGL.ARM-STRUC.MOUNT.</t>
  </si>
  <si>
    <t>DBL.LIGHT STD.35'HT.AL.POLE 6'SGL.ARM-STRUC.MOUNT.</t>
  </si>
  <si>
    <t>DBL.LIGHT STD.35'HT.AL.POLE 8'SGL.ARM-STRUC.MOUNT.</t>
  </si>
  <si>
    <t>DBL.LIGHT STD.40'HT.AL.POLE 4'SGL.ARM-STRUC.MOUNT.</t>
  </si>
  <si>
    <t>MECHANICALLY STABILIZED EARTH RETAINING WALL(ROADWAY)</t>
  </si>
  <si>
    <t>MECHANICALLY STABILIZED EARTH RETAINING WALL(BRIDGE)</t>
  </si>
  <si>
    <t>MECHANICALLY STABILIZED EARTH RETAINING WALL(LARGE PANEL)</t>
  </si>
  <si>
    <t>MECHANICALLY STABILIZED EARTH WALL(ROADWAY)</t>
  </si>
  <si>
    <t>DESIGN OF MECH.STABILIZED EARTH RETAINING WALL(SEG. BLOCK)</t>
  </si>
  <si>
    <t>12"X12"X12"D.ELEC.FLUSH UNDGRD.ENCLOSURE-(STR.POLY.CONC.)HD</t>
  </si>
  <si>
    <t>13"X24"X12"D.ELEC.FLUSH UNDGRD.ENCLOSURE-(STR.POLY.CONC.)HD</t>
  </si>
  <si>
    <t>48"X42" CORR. ALUM. ALLOY PIPE CULV. TEE (0.060")</t>
  </si>
  <si>
    <t>4"   PERF. BIT. FIBER PIPE UNDERDRAIN</t>
  </si>
  <si>
    <t>6"   PERF. BIT. FIBER PIPE UNDERDRAIN</t>
  </si>
  <si>
    <t>8"   PERF. BIT. FIBER PIPE UNDERDRAIN</t>
  </si>
  <si>
    <t>4"   PERF. CORR. ALUM. ALLOY PIPE UNDERDRAIN</t>
  </si>
  <si>
    <t>6"   PERF. CORR. ALUM. ALLOY PIPE UNDERDRAIN</t>
  </si>
  <si>
    <t>10"  CORR. METAL PIPE SLOPE DRAIN (TEMPORARY)</t>
  </si>
  <si>
    <t>12"  CORR. METAL PIPE SLOPE DRAIN (TEMPORARY)</t>
  </si>
  <si>
    <t>6"   BIT.-FIBER PIPE SLOPE DRAIN</t>
  </si>
  <si>
    <t>8"   BIT.-FIBER PIPE SLOPE DRAIN</t>
  </si>
  <si>
    <t>10"  BIT.-FIBER PIPE SLOPE DRAIN</t>
  </si>
  <si>
    <t>12"  BIT.-FIBER PIPE SLOPE DRAIN</t>
  </si>
  <si>
    <t>MECHANICALLY STABILIZED EARTH WALL(BRIDGE)</t>
  </si>
  <si>
    <t>PLACE REINFORCED CONCRETE PIPE(PIPE SUPPLIED BY OTHERS)</t>
  </si>
  <si>
    <t>PLACE CORR. ALUMINUM ALLOY PIPE(PIPE SUPPLIED BY OTHERS)</t>
  </si>
  <si>
    <t>PLACE CORR. POLYETHYLENE PIPE(PIPE SUPPLIED BY OTHERS)</t>
  </si>
  <si>
    <t>14"X 23" HORIZONTAL ELLIPTICAL(HE) RC PIPE CUL.-CLASS HE-III</t>
  </si>
  <si>
    <t>19"X 30" HORIZONTAL ELLIPTICAL(HE) RC PIPE CUL.-CLASS HE-III</t>
  </si>
  <si>
    <t>24"X 38" HORIZONTAL ELLIPTICAL(HE) RC PIPE CUL.-CLASS HE-III</t>
  </si>
  <si>
    <t>29"X 45" HORIZONTAL ELLIPTICAL(HE) RC PIPE CUL.-CLASS HE-III</t>
  </si>
  <si>
    <t>34"X 53" HORIZONTAL ELLIPTICAL(HE) RC PIPE CUL.-CLASS HE-III</t>
  </si>
  <si>
    <t>38"X 60" HORIZONTAL ELLIPTICAL(HE) RC PIPE CUL.-CLASS HE-III</t>
  </si>
  <si>
    <t>43"X 68" HORIZONTAL ELLIPTICAL(HE) RC PIPE CUL.-CLASS HE-III</t>
  </si>
  <si>
    <t>36"X36" CORR. STEEL PIPE CULV. TEE (0.168")</t>
  </si>
  <si>
    <t>42"X15" CORR. STEEL PIPE CULV. TEE (0.168")</t>
  </si>
  <si>
    <t>42"X18" CORR. STEEL PIPE CULV. TEE (0.168")</t>
  </si>
  <si>
    <t>42"X24" CORR. STEEL PIPE CULV. TEE (0.168")</t>
  </si>
  <si>
    <t>42"X30" CORR. STEEL PIPE CULV. TEE (0.168")</t>
  </si>
  <si>
    <t>42"X36" CORR. STEEL PIPE CULV. TEE (0.168")</t>
  </si>
  <si>
    <t>42"X42" CORR. STEEL PIPE CULV. TEE (0.168")</t>
  </si>
  <si>
    <t>48"X15" CORR. STEEL PIPE CULV. TEE (0.168")</t>
  </si>
  <si>
    <t>48"X18" CORR. STEEL PIPE CULV. TEE (0.168")</t>
  </si>
  <si>
    <t>48"X24" CORR. STEEL PIPE CULV. TEE (0.168")</t>
  </si>
  <si>
    <t>48"X30" CORR. STEEL PIPE CULV. TEE (0.168")</t>
  </si>
  <si>
    <t>48"X36" CORR. STEEL PIPE CULV. TEE (0.168")</t>
  </si>
  <si>
    <t>48"X42" CORR. STEEL PIPE CULV. TEE (0.168")</t>
  </si>
  <si>
    <t>48"X48" CORR. STEEL PIPE CULV. TEE (0.168")</t>
  </si>
  <si>
    <t>15"X15" CORR. STEEL PIPE CULV. WYE (0.168")</t>
  </si>
  <si>
    <t>18"X15" CORR. STEEL PIPE CULV. WYE (0.168")</t>
  </si>
  <si>
    <t>18"X18" CORR. STEEL PIPE CULV. WYE (0.168")</t>
  </si>
  <si>
    <t>24"X15" CORR. STEEL PIPE CULV. WYE (0.168")</t>
  </si>
  <si>
    <t>54"CR.STL.PIPE FLAR.END-0.138"</t>
  </si>
  <si>
    <t>60"CR.STL.PIPE FLAR.END-0.138"</t>
  </si>
  <si>
    <t>72"CR.STL.PIPE FLAR.END-0.138"</t>
  </si>
  <si>
    <t>84"CR.STL.PIPE FLAR.END-0.138"</t>
  </si>
  <si>
    <t>96"CR.STL.PIPE FLAR.END-0.138"</t>
  </si>
  <si>
    <t>CLAUDIA WAN.MAGNOLIA-10-12'HT</t>
  </si>
  <si>
    <t>42"X18" CORR. STEEL PIPE CULV. WYE (0.168")</t>
  </si>
  <si>
    <t>42"X24" CORR. STEEL PIPE CULV. WYE (0.168")</t>
  </si>
  <si>
    <t>15"CR.STL.PIPE FLAR.END-0.138"</t>
  </si>
  <si>
    <t>18"CR.STL.PIPE FLAR.END-0.138"</t>
  </si>
  <si>
    <t>24"CR.STL.PIPE FLAR.END-0.138"</t>
  </si>
  <si>
    <t>30"CR.STL.PIPE FLAR.END-0.138"</t>
  </si>
  <si>
    <t>36"CR.STL.PIPE FLAR.END-0.138"</t>
  </si>
  <si>
    <t>42"CR.STL.PIPE FLAR.END-0.138"</t>
  </si>
  <si>
    <t>15" COR. STEEL PIPE CULV. 30 DEG BEND (0.168")</t>
  </si>
  <si>
    <t>15" COR. STEEL PIPE CULV. 45 DEG BEND (0.168")</t>
  </si>
  <si>
    <t>15" COR. STEEL PIPE CULV. 90 DEG BEND (0.168")</t>
  </si>
  <si>
    <t>18" COR. STEEL PIPE CULV. 30 DEG BEND (0.168")</t>
  </si>
  <si>
    <t>18" COR. STEEL PIPE CULV. 45 DEG BEND (0.168")</t>
  </si>
  <si>
    <t>18" COR. STEEL PIPE CULV. 90 DEG BEND (0.168")</t>
  </si>
  <si>
    <t>24" COR. STEEL PIPE CULV. 30 DEG BEND (0.168")</t>
  </si>
  <si>
    <t>24" COR. STEEL PIPE CULV. 45 DEG BEND (0.168")</t>
  </si>
  <si>
    <t>24" COR. STEEL PIPE CULV. 90 DEG BEND (0.168")</t>
  </si>
  <si>
    <t>30" COR. STEEL PIPE CULV. 30 DEG BEND (0.168")</t>
  </si>
  <si>
    <t>30" COR. STEEL PIPE CULV. 45 DEG BEND (0.168")</t>
  </si>
  <si>
    <t>30" COR. STEEL PIPE CULV. 90 DEG BEND (0.168")</t>
  </si>
  <si>
    <t>36" COR. STEEL PIPE CULV. 30 DEG BEND (0.168")</t>
  </si>
  <si>
    <t>DBL.LT.STD.25'HT.AL.POLE 6'TRUSS AL.BRACK.ARM-GR.W/FOUND.</t>
  </si>
  <si>
    <t>DBL.LT.STD.25'HT.AL.POLE 8'TRUSS AL.BRACK.ARM-GR.W/FOUND.</t>
  </si>
  <si>
    <t>DBL.LT.STD.25'HT.AL.POLE 10'TRUSS AL.BRACK.ARM-GR.W/FOUND.</t>
  </si>
  <si>
    <t>DBL.LT.STD.25'HT.AL.POLE 12'TRUSS AL.BRACK.ARM-GR.W/FOUND.</t>
  </si>
  <si>
    <t>DBL.LT.STD.25'HT.AL.POLE 15'TRUSS AL.BRACK.ARM-GR.W/FOUND.</t>
  </si>
  <si>
    <t>DBL.LT.STD.30'HT.AL.POLE 4'TRUSS AL.BRACK.ARM-GR.W/FOUND.</t>
  </si>
  <si>
    <t>DBL.LT.STD.30'HT.AL.POLE 6'TRUSS AL.BRACK.ARM-GR.W/FOUND.</t>
  </si>
  <si>
    <t>DBL.LT.STD.30'HT.AL.POLE 8'TRUSS AL.BRACK.ARM-GR.W/FOUND.</t>
  </si>
  <si>
    <t>DBL.LT.STD.30'HT.AL.POLE 10'TRUSS AL.BRACK.ARM-GR.W/FOUND.</t>
  </si>
  <si>
    <t>42" COR. STEEL PIPE CULV. 90 DEG BEND (0.168")</t>
  </si>
  <si>
    <t>48" COR. STEEL PIPE CULV. 30 DEG BEND (0.168")</t>
  </si>
  <si>
    <t>48" COR. STEEL PIPE CULV. 45 DEG BEND (0.168")</t>
  </si>
  <si>
    <t>48" COR. STEEL PIPE CULV. 90 DEG BEND (0.168")</t>
  </si>
  <si>
    <t>DBL.LT.STD.35'HT.AL.POLE 8'TRUSS AL.BRACK.ARM-GR.W/FOUND.</t>
  </si>
  <si>
    <t>DBL.LT.STD.35'HT.AL.POLE 10'TRUSS AL.BRACK.ARM-GR.W/FOUND.</t>
  </si>
  <si>
    <t>DBL.LT.STD.35'HT.AL.POLE 12'TRUSS AL.BRACK.ARM-GR.W/FOUND.</t>
  </si>
  <si>
    <t>DBL.LT.STD.35'HT.AL.POLE 15'TRUSS AL.BRACK.ARM-GR.W/FOUND.</t>
  </si>
  <si>
    <t>DBL.LT.STD.40'HT.AL.POLE 4'TRUSS AL.BRACK.ARM-GR.W/FOUND.</t>
  </si>
  <si>
    <t>MSE RETAINING WALL-ALT. 1</t>
  </si>
  <si>
    <t>CORR. STEEL PIPE CULVERT - 18" TO 24" DIAMETER (0.168")</t>
  </si>
  <si>
    <t>CORR. STEEL PIPE CULVERT - 24" TO 30" DIAMETER (0.168")</t>
  </si>
  <si>
    <t>CORR. STEEL PIPE CULVERT - 30" TO 36" DIAMETER (0.168")</t>
  </si>
  <si>
    <t>12" CORR. STEEL PIPE CUL. BEVELED END SECTION (0.168")</t>
  </si>
  <si>
    <t>15" CORR. STEEL PIPE CUL. BEVELED END SECTION (0.168")</t>
  </si>
  <si>
    <t>18" CORR. STEEL PIPE CUL. BEVELED END SECTION (0.168")</t>
  </si>
  <si>
    <t>24" CORR. STEEL PIPE CUL. BEVELED END SECTION (0.168")</t>
  </si>
  <si>
    <t>30" CORR. STEEL PIPE CUL. BEVELED END SECTION (0.168")</t>
  </si>
  <si>
    <t>36" CORR. STEEL PIPE CUL. BEVELED END SECTION (0.168")</t>
  </si>
  <si>
    <t>18" CORR. STEEL PIPE CUL.-0.064"</t>
  </si>
  <si>
    <t>24" CORR. STEEL PIPE CUL.-0.064"</t>
  </si>
  <si>
    <t>24" CORR. STEEL PIPE CUL. - 0.168"</t>
  </si>
  <si>
    <t>30" CORR. STEEL PIPE CUL.-0.064"</t>
  </si>
  <si>
    <t>36" CORR. STEEL PIPE CUL.-0.064"</t>
  </si>
  <si>
    <t>36" CORR. STEEL PIPE CUL.-0.079"</t>
  </si>
  <si>
    <t>42" CORR. STEEL PIPE CUL.-0.064"</t>
  </si>
  <si>
    <t>42" CORR. STEEL PIPE CUL.-0.079"</t>
  </si>
  <si>
    <t>48" CORR. STEEL PIPE CUL.-0.064"</t>
  </si>
  <si>
    <t>48" CORR. STEEL PIPE CUL.-0.079"</t>
  </si>
  <si>
    <t>54" CORR. STEEL PIPE CUL.-0.064"</t>
  </si>
  <si>
    <t>DBL.LT.STD.50'HT.AL.POLE 8'TRUSS AL.BRACK.ARM-GR.W/FOUND.</t>
  </si>
  <si>
    <t>DBL.LT.STD.50'HT.AL.POLE 10'TRUSS AL.BRACK.ARM-GR.W/FOUND.</t>
  </si>
  <si>
    <t>DBL.LT.STD.50'HT.AL.POLE 4'TRUSS AL.BRACK.ARM-GR.W/FOUND.</t>
  </si>
  <si>
    <t>DBL.LT.STD.50'HT.AL.POLE 6'TRUSS AL.BRACK.ARM-GR.W/FOUND.</t>
  </si>
  <si>
    <t>72" STEEL STRU. PLATE PIPE (0.111")</t>
  </si>
  <si>
    <t>84" STEEL STRU. PLATE PIPE (0.111")</t>
  </si>
  <si>
    <t>96" STEEL STRU. PLATE PIPE (0.111")</t>
  </si>
  <si>
    <t>96" STEEL STRU. PLATE PIPE (0.170")</t>
  </si>
  <si>
    <t>108" STEEL STRU. PLATE PIPE (0.111")</t>
  </si>
  <si>
    <t>120" STEEL STRU. PLATE PIPE (0.111")</t>
  </si>
  <si>
    <t>120" STEEL STRU. PLATE PIPE (0.170")</t>
  </si>
  <si>
    <t>CORRUGATED ALUM. ALLOY STRU. PLATE PIPE</t>
  </si>
  <si>
    <t>MERCURY VAPOR LUMINAIRE-175 WATT</t>
  </si>
  <si>
    <t>MERCURY VAPOR LUMINAIRE-200 WATT</t>
  </si>
  <si>
    <t>MERCURY VAPOR LUMINAIRE-250 WATT</t>
  </si>
  <si>
    <t>MERCURY VAPOR LUMINAIRE-310 WATT</t>
  </si>
  <si>
    <t>MERCURY VAPOR LUMINAIRE-400 WATT</t>
  </si>
  <si>
    <t>MERCURY VAPOR LUMINAIRE-1000 WATT</t>
  </si>
  <si>
    <t>HIGH PRESSURE SODIUM LUMINAIRE-150 WATT</t>
  </si>
  <si>
    <t>HIGH PRESSURE SODIUM LUMINAIRE-175 WATT</t>
  </si>
  <si>
    <t>HIGH PRESSURE SODIUM LUMIMNAIRE-200 WATT</t>
  </si>
  <si>
    <t>HIGH PRESSURE SODIUM LUMINAIRE-250 WATT</t>
  </si>
  <si>
    <t>36" BIT. CTD. CORR. STEEL PIPE CUL.-0.109"</t>
  </si>
  <si>
    <t>36" BIT. CTD. CORR. STEEL PIPE CUL.-0.138"</t>
  </si>
  <si>
    <t>36" BIT. CTD. CORR. STEEL PIPE CUL.-0.168"</t>
  </si>
  <si>
    <t>42" BIT. CTD. CORR. STEEL PIPE CUL.-0.064"</t>
  </si>
  <si>
    <t>42" BIT. CTD. CORR. STEEL PIPE CUL.-0.079"</t>
  </si>
  <si>
    <t>42" BIT. CTD. CORR. STEEL PIPE CUL.-0.109"</t>
  </si>
  <si>
    <t>DBL.LT.STD.40'HT.AL.POLE 8'SGL.ARM.GROUND MNT.W/FOUND.</t>
  </si>
  <si>
    <t>SHIMLESS RUBBER. RAIL CROSSING</t>
  </si>
  <si>
    <t>T-4ULTRAHIGH INT.FLAT SH.SIGNS</t>
  </si>
  <si>
    <t>SOIL CEMENT - 10" UNIFORM</t>
  </si>
  <si>
    <t>72" STEEL PIPE PILING</t>
  </si>
  <si>
    <t>AX.LD.TEST W/OSTER.LD.CELL-150</t>
  </si>
  <si>
    <t>AX.LD.TEST W/OSTER.LD.CELL-100</t>
  </si>
  <si>
    <t>LAT.STAT.LD.TEST-IN LIQ.SOIL</t>
  </si>
  <si>
    <t>BLAST-INDUCED LIQUEFACTION</t>
  </si>
  <si>
    <t>BLAST-INDUC.LIQUEFAC. CONSULT.</t>
  </si>
  <si>
    <t>SLOPE INCLINOMETER TESTING</t>
  </si>
  <si>
    <t>ELEC.RESIST.SIS.BAR STRN.GUAGE</t>
  </si>
  <si>
    <t>ELEC.RESIST.WELD.STRN.GUAGE</t>
  </si>
  <si>
    <t>STRN.GUAGE CABLING-RESIST.TYPE</t>
  </si>
  <si>
    <t>PORE PRESSURE TRANSDUCER</t>
  </si>
  <si>
    <t>DATA  ACQUISITION SYSTEM</t>
  </si>
  <si>
    <t>DECK DRAINAGE SYSTEM</t>
  </si>
  <si>
    <t>DES,CONSTR,&amp;REM.TEMP.EMBANKMNT</t>
  </si>
  <si>
    <t>OBSTRUCTIONS</t>
  </si>
  <si>
    <t>DRIVING SHOE-2.5"WALL</t>
  </si>
  <si>
    <t>SPEC.P.C.CONC. MATERIAL</t>
  </si>
  <si>
    <t>SPEC. P.C. CONC. PAVING</t>
  </si>
  <si>
    <t>CONC. CAP REPAIR</t>
  </si>
  <si>
    <t>WWFEN-T-1W/3SBW/REC.PLAS.POSTS</t>
  </si>
  <si>
    <t>SPEC.S.LT.SD.30'H.6'ARM-ST.MT.</t>
  </si>
  <si>
    <t>S.LT.SD.30'AL.12'TR.ARM-MAT.</t>
  </si>
  <si>
    <t>HI-PRESS.SOD.LUM-250W-MAT.ONLY</t>
  </si>
  <si>
    <t>INSTALL CORR.MONITORING EQUIP.</t>
  </si>
  <si>
    <t>ROADWAY BARRIER RAIL</t>
  </si>
  <si>
    <t>CONCRETE BARRIER WALL-DETAIL 1</t>
  </si>
  <si>
    <t>CONC.BARRIER WALL-DETAIL 1MOD.</t>
  </si>
  <si>
    <t>48" BIT. CTD. CORR. STEEL PIPE CUL.-0.079"</t>
  </si>
  <si>
    <t>48" BIT. CTD. CORR. STEEL PIPE CUL.-0.109"</t>
  </si>
  <si>
    <t>48" BIT. CTD. CORR. STEEL PIPE CUL.-0.138"</t>
  </si>
  <si>
    <t>48" BIT. CTD. CORR. STEEL PIPE CUL.-0.168"</t>
  </si>
  <si>
    <t>LAT.LD.TESTW/OSTERBERG LD.CELL</t>
  </si>
  <si>
    <t>AX.LD.TEST W/STATNAMIC DEVICE</t>
  </si>
  <si>
    <t>LAT.LD.TEST W/STATNAMIC DEVICE</t>
  </si>
  <si>
    <t>ALUM. ALLOY PIPE INCREASER - 30" TO 36" DIAMETER (0.060")</t>
  </si>
  <si>
    <t>12" ALUM. ALLOY PIPE CUL. BEVELED END SECTION (0.060")</t>
  </si>
  <si>
    <t>15" ALUM. ALLOY PIPE CUL. BEVELED END SECTION (0.060")</t>
  </si>
  <si>
    <t>18" ALUM. ALLOY PIPE CUL. BEVELED END SECTION (0.060")</t>
  </si>
  <si>
    <t>24" ALUM. ALLOY PIPE CUL. BEVELED END SECTION (0.060")</t>
  </si>
  <si>
    <t>30" ALUM. ALLOY PIPE CUL. BEVELED END SECTION (0.060")</t>
  </si>
  <si>
    <t>36" ALUM. ALLOY PIPE CUL. BEVELED END SECTION (0.060")</t>
  </si>
  <si>
    <t>42" ALUM. ALLOY PIPE CUL. BEVELED END SECTION (0.060")</t>
  </si>
  <si>
    <t>48" ALUM. ALLOY PIPE CUL. BEVELED END SECTION (0.060")</t>
  </si>
  <si>
    <t>54" ALUM. ALLOY PIPE CUL. BEVELED END SECTION (0.060")</t>
  </si>
  <si>
    <t>60" ALUM. ALLOY PIPE CUL. BEVELED END SECTION (0.060")</t>
  </si>
  <si>
    <t>4"SCH40 PVC COND.FOR UTILITY#1</t>
  </si>
  <si>
    <t>6"SCH40 PVC COND.FOR UTILITY#2</t>
  </si>
  <si>
    <t>4"SCH40 PVCW/INNERDUCT/UTIL#3</t>
  </si>
  <si>
    <t>REINFORCED STEEL BEAM ENDS</t>
  </si>
  <si>
    <t>EPOXY MORTAR PATCH</t>
  </si>
  <si>
    <t>INST.FRP BRIDGE DECK</t>
  </si>
  <si>
    <t>POLYUREA 6"WH.BRKN.LINE-GAP EX</t>
  </si>
  <si>
    <t>POLYUREA 6"BLKBROK-GAPS EXCL</t>
  </si>
  <si>
    <t>POLYUREA 4"WH.SLD.-PVT.EDGE</t>
  </si>
  <si>
    <t>POLYUREA 6"WH.SLD.-PVT.EDGE</t>
  </si>
  <si>
    <t>SGL.LT.STD.45'HT.AL.POLE 8'TRUSS AL.BRACK.ARM-GR.W/FOUND.</t>
  </si>
  <si>
    <t>SGL.LT.STD.45'HT.AL.POLE 10'TRUSS AL.BRACK.ARM-GR.W/FOUND.</t>
  </si>
  <si>
    <t>SGL.LT.STD.45'HT.AL.POLE 12'TRUSS AL.BRACK.ARM-GR.W/FOUND.</t>
  </si>
  <si>
    <t>SGL.LT.STD.45'HT.AL.POLE 15'TRUSS AL.BRACK.ARM-GR.W/FOUND.</t>
  </si>
  <si>
    <t>SGL.LT.STD.50'HT.AL.POLE 4'TRUSS AL.BRACK.ARM-GR.W/FOUND.</t>
  </si>
  <si>
    <t>SGL.LT.STD.50'HT.AL.POLE 6'TRUSS AL.BRACK.ARM-GR.W/FOUND.</t>
  </si>
  <si>
    <t>SGL.LT.STD.50'HT.AL.POLE 8'TRUSS AL.BRACK.ARM-GR.W/FOUND.</t>
  </si>
  <si>
    <t>SGL.LT.STD.50'HT.AL.POLE 10'TRUSS AL.BRACK.ARM-GR.W/FOUND.</t>
  </si>
  <si>
    <t>SGL.LT.STD.50'HT.AL.POLE 12'TRUSS AL.BRACK.ARM-GR.W/FOUND.</t>
  </si>
  <si>
    <t>SGL.LT.STD.50'HT.AL.POLE 15'TRUSS AL.BRACK.ARM-GR.W/FOUND.</t>
  </si>
  <si>
    <t>DBL.LT.STD.25'HT.AL.POLE 4'SGL.ARM.GROUND MNT.W/FOUND.</t>
  </si>
  <si>
    <t>DBL.LT.STD.25'HT.AL.POLE 6'SGL.ARM.GROUND MNT.W/FOUND.</t>
  </si>
  <si>
    <t>HIGH PRESSURE SODIUM LUMINAIRE-310 WATT</t>
  </si>
  <si>
    <t>SLURRY TRENCHING OPERATIONS</t>
  </si>
  <si>
    <t>96"AL.PIPE BEV.END SEC.-0.075"</t>
  </si>
  <si>
    <t>15"AL.PIPE FLR.END SEC.-0.075"</t>
  </si>
  <si>
    <t>18"AL.PIPE FLR.END SEC.-0.075"</t>
  </si>
  <si>
    <t>24"AL.PIPE FLR.END SEC.-0.075"</t>
  </si>
  <si>
    <t>30"AL.PIPE FLR.END SEC.-0.075"</t>
  </si>
  <si>
    <t>36"AL.PIPE FLR.END SEC.-0.075"</t>
  </si>
  <si>
    <t>6'X 5' P.C. BOX CULVERT {AASHTO M-259} FH = 2</t>
  </si>
  <si>
    <t>6'X 5' P.C. BOX CULVERT {AASHTO M-259} FH = 3</t>
  </si>
  <si>
    <t>6'X 5' P.C. BOX CULVERT {AASHTO M-259} FH = 4</t>
  </si>
  <si>
    <t>HIGH PRESSURE SODIUM LUMINAIRE-400 WATT</t>
  </si>
  <si>
    <t>HIGH PRESSURE SODIUM LUMINAIRE-750 WATT</t>
  </si>
  <si>
    <t>HIGH PRESSURE SODIUM LUMINAIRE-1000 WATT</t>
  </si>
  <si>
    <t>METAL HALIDE LUMINAIRE-150 WATT</t>
  </si>
  <si>
    <t>METAL HALIDE LUMINAIRE-175 WATT</t>
  </si>
  <si>
    <t>METAL HALIDE LUMINAIRE-200 WATT</t>
  </si>
  <si>
    <t>METAL HALIDE LUMINAIRE-250 WATT</t>
  </si>
  <si>
    <t>6'X 6' P.C. BOX CULVERT {AASHTO M-259} FH = 14'</t>
  </si>
  <si>
    <t>7'X 4' P.C. BOX CULVERT {AASHTO M-259} FH = 2</t>
  </si>
  <si>
    <t>7'X 4' P.C. BOX CULVERT {AASHTO M-259} FH = 3</t>
  </si>
  <si>
    <t>7'X 4' P.C. BOX CULVERT {AASHTO M-259} FH = 4</t>
  </si>
  <si>
    <t>7'X 4' P.C. BOX CULVERT {AASHTO M-259} FH = 5</t>
  </si>
  <si>
    <t>7'X 5' P.C. BOX CULVERT {AASHTO M-259} FH = 2</t>
  </si>
  <si>
    <t>7'X 5' P.C. BOX CULVERT {AASHTO M-259} FH = 3</t>
  </si>
  <si>
    <t>7'X 5' P.C. BOX CULVERT {AASHTO M-259} FH = 4</t>
  </si>
  <si>
    <t>7'X 5' P.C. BOX CULVERT {AASHTO M-259} FH = 5</t>
  </si>
  <si>
    <t>7'X 6' P.C. BOX CULVERT {AASHTO M-259} FH = 2</t>
  </si>
  <si>
    <t>72" BIT. CTD. CORR. STEEL PIPE CUL.-0.138"</t>
  </si>
  <si>
    <t>72" BIT. CTD. CORR. STEEL PIPE CUL.-0.168"</t>
  </si>
  <si>
    <t>84" BIT. CTD. CORR. STEEL PIPE CUL.-0.064"</t>
  </si>
  <si>
    <t>84" BIT. CTD. CORR. STEEL PIPE CUL.-0.079"</t>
  </si>
  <si>
    <t>84" BIT. CTD. CORR. STEEL PIPE CUL.-0.109"</t>
  </si>
  <si>
    <t>84" BIT. CTD. CORR. STEEL PIPE CUL.-0.138"</t>
  </si>
  <si>
    <t>84" BIT. CTD. CORR. STEEL PIPE CUL.-0.168"</t>
  </si>
  <si>
    <t>96" BIT. CTD. CORR. STEEL PIPE CUL.-0.064"</t>
  </si>
  <si>
    <t>96" BIT. CTD. CORR. STEEL PIPE CUL.-0.079"</t>
  </si>
  <si>
    <t>96" BIT. CTD. CORR. STEEL PIPE CUL.-0.109"</t>
  </si>
  <si>
    <t>96" BIT. CTD. CORR. STEEL PIPE CUL.-0.138"</t>
  </si>
  <si>
    <t>96" BIT. CTD. CORR. STEEL PIPE CUL.-0.168"</t>
  </si>
  <si>
    <t>120" BIT. CTD. CORR. STEEL PIPE CUL.-0.064"</t>
  </si>
  <si>
    <t>120" BIT. CTD. CORR. STEEL PIPE CUL.-0.079"</t>
  </si>
  <si>
    <t>120" BIT. CTD. CORR. STEEL PIPE CUL.-0.109"</t>
  </si>
  <si>
    <t>120" BIT. CTD. CORR. STEEL PIPE CUL.-0.138"</t>
  </si>
  <si>
    <t>120" BIT. CTD. CORR. STEEL PIPE CUL.-0.168"</t>
  </si>
  <si>
    <t>40"X31" BIT. CTD. CORR. STEEL PIPE ARCH-0.064"</t>
  </si>
  <si>
    <t>40"X31" BIT. CTD. CORR. STEEL PIPE ARCH-0.079"</t>
  </si>
  <si>
    <t>40"X31" BIT. CTD. CORR. STEEL PIPE ARCH-0.109"</t>
  </si>
  <si>
    <t>15"X15"CR.AL/ALY. WYE -0.105"</t>
  </si>
  <si>
    <t>18"X15"CR.AL/ALY. WYE -0.105"</t>
  </si>
  <si>
    <t>18"X18"CR.AL/ALY. WYE -0.105"</t>
  </si>
  <si>
    <t>24"X15"CR.AL/ALY. WYE -0.105"</t>
  </si>
  <si>
    <t>24"X18"CR.AL/ALY. WYE -0.105"</t>
  </si>
  <si>
    <t>24"X24"CR.AL/ALY. WYE -0.105"</t>
  </si>
  <si>
    <t>30"X15"CR.AL/ALY. WYE -0.105"</t>
  </si>
  <si>
    <t>30"X18"CR.AL/ALY. WYE -0.105"</t>
  </si>
  <si>
    <t>30"X24"CR.AL/ALY. WYE -0.105"</t>
  </si>
  <si>
    <t>24"X15" CORR. ALUM. ALLOY PIPE CULV. TEE (0.075")</t>
  </si>
  <si>
    <t>24"X18" CORR. ALUM. ALLOY PIPE CULV. TEE (0.075")</t>
  </si>
  <si>
    <t>36"X15"CR.AL/ALY. WYE -0.105"</t>
  </si>
  <si>
    <t>36"X18"CR.AL/ALY. WYE -0.105"</t>
  </si>
  <si>
    <t>36"X24"CR.AL/ALY. WYE -0.105"</t>
  </si>
  <si>
    <t>36"X30"CR.AL/ALY. WYE -0.105"</t>
  </si>
  <si>
    <t>36"X36"CR.AL/ALY. WYE -0.105"</t>
  </si>
  <si>
    <t>42"X15"CR.AL/ALY. WYE -0.105"</t>
  </si>
  <si>
    <t>18"CR.ALUM. 90 DEG BEND 0.105"</t>
  </si>
  <si>
    <t>24"CR.ALUM. 30 DEG BEND 0.105"</t>
  </si>
  <si>
    <t>24"CR.ALUM. 45 DEG BEND 0.105"</t>
  </si>
  <si>
    <t>24"CR.ALUM. 90 DEG BEND 0.105"</t>
  </si>
  <si>
    <t>30"CR.ALUM. 30 DEG BEND 0.105"</t>
  </si>
  <si>
    <t>30"CR.ALUM. 45 DEG BEND 0.105"</t>
  </si>
  <si>
    <t>30"CR.ALUM. 90 DEG BEND 0.105"</t>
  </si>
  <si>
    <t>36"CR.ALUM. 30 DEG BEND 0.105"</t>
  </si>
  <si>
    <t>36"CR.ALUM. 45 DEG BEND 0.105"</t>
  </si>
  <si>
    <t>36"CR.ALUM. 90 DEG BEND 0.105"</t>
  </si>
  <si>
    <t>42"CR.ALUM. 30 DEG BEND 0.105"</t>
  </si>
  <si>
    <t>42"CR.ALUM. 45 DEG BEND 0.105"</t>
  </si>
  <si>
    <t>42"CR.ALUM. 90 DEG BEND 0.105"</t>
  </si>
  <si>
    <t>48"CR.ALUM. 30 DEG BEND 0.105"</t>
  </si>
  <si>
    <t>48"CR.ALUM. 45 DEG BEND 0.105"</t>
  </si>
  <si>
    <t>48"CR.ALUM. 90 DEG BEND 0.105"</t>
  </si>
  <si>
    <t>54"CR.ALUM. 30 DEG BEND 0.105"</t>
  </si>
  <si>
    <t>54"CR.ALUM. 45 DEG BEND 0.105"</t>
  </si>
  <si>
    <t>54"CR.ALUM. 90 DEG BEND 0.105"</t>
  </si>
  <si>
    <t>60"CR.ALUM. 30 DEG BEND 0.105"</t>
  </si>
  <si>
    <t>DBL.LT.STD.45'HT.AL.POLE 6'TRUSS AL.BRACKET ARM-STRUC.MNT.</t>
  </si>
  <si>
    <t>DBL.LT.STD.45'HT.AL.POLE 8'TRUSS AL.BRACKET ARM-STRUC.MNT.</t>
  </si>
  <si>
    <t>DBL.LT.STD.45'HT.AL.POLE 10'TRUSS AL.BRACKET ARM-STRUC.MNT.</t>
  </si>
  <si>
    <t>DBL.LT.STD.45'HT.AL.POLE 12'TRUSS AL.BRACKET ARM-STRUC.MNT.</t>
  </si>
  <si>
    <t>DBL.LT.STD.45'HT.AL.POLE 15'TRUSS AL.BRACKET ARM-STRUC.MNT.</t>
  </si>
  <si>
    <t>DBL.LT.STD.50'HT.AL.POLE 4'TRUSS AL.BRACKET ARM-STRUC.MNT.</t>
  </si>
  <si>
    <t>DBL.LT.STD.50'HT.AL.POLE 6'TRUSS AL.BRACKET ARM-STRUC.MNT.</t>
  </si>
  <si>
    <t>DBL.LT.STD.50'HT.AL.POLE 8'TRUSS AL.BRACKET ARM-STRUC.MNT.</t>
  </si>
  <si>
    <t>DBL.LT.STD.50'HT.AL.POLE 10'TRUSS AL.BRACKET ARM-STRUC.MNT.</t>
  </si>
  <si>
    <t>DBL.LT.STD.50'HT.AL.POLE 12'TRUSS AL.BRACKET ARM-STRUC.MNT.</t>
  </si>
  <si>
    <t>DBL.LT.STD.50'HT.AL.POLE 15'TRUSS AL.BRACKET ARM-STRUC.MNT.</t>
  </si>
  <si>
    <t>SGL.LT.STD.25'HT.AL.POLE 4'SGL.ARM-GROUND MNT.W/FOUNDATION</t>
  </si>
  <si>
    <t>SGL.LT.STD.25'HT.AL.POLE 6'SGL.ARM-GROUND MNT.W/FOUNDATION</t>
  </si>
  <si>
    <t>SGL.LT.STD.25'HT.AL.POLE 8'SGL.ARM-GROUND MNT.W/FOUNDATION</t>
  </si>
  <si>
    <t>SGL.LT.STD.30'HT.AL.POLE 2'TENON-GROUND MNT.W/FOUNDATION</t>
  </si>
  <si>
    <t>SGL.LT.STD.30'HT.AL.POLE 4'SGL.ARM-GROUND MNT.W/FOUNDATION</t>
  </si>
  <si>
    <t>SGL.LT.STD.30'HT.AL.POLE 6'SGL.ARM-GROUND MNT.W/FOUNDATION</t>
  </si>
  <si>
    <t>SGL.LT.STD.30'HT.AL.POLE 8'SGL.ARM-GROUND MNT.W/FOUNDATION</t>
  </si>
  <si>
    <t>SGL.LT.STD.35'HT.AL.POLE 4'SGL.ARM-GROUND MNT.W/FOUNDATION</t>
  </si>
  <si>
    <t>SGL.LT.STD.35'HT.AL.POLE 6'SGL.ARM-GROUND MNT.W/FOUNDATION</t>
  </si>
  <si>
    <t>AL.PIPE INCR.30"TO36"DIA-0.105</t>
  </si>
  <si>
    <t>12"AL.PIPE BEV.END SEC.-0.105"</t>
  </si>
  <si>
    <t>15"AL.PIPE BEV.END SEC.-0.105"</t>
  </si>
  <si>
    <t>18"AL.PIPE BEV.END SEC.-0.105"</t>
  </si>
  <si>
    <t>24"AL.PIPE BEV.END SEC.-0.105"</t>
  </si>
  <si>
    <t>30"AL.PIPE BEV.END SEC.-0.105"</t>
  </si>
  <si>
    <t>36"AL.PIPE BEV.END SEC.-0.105"</t>
  </si>
  <si>
    <t>42"AL.PIPE BEV.END SEC.-0.105"</t>
  </si>
  <si>
    <t>48"AL.PIPE BEV.END SEC.-0.105"</t>
  </si>
  <si>
    <t>54"AL.PIPE BEV.END SEC.-0.105"</t>
  </si>
  <si>
    <t>60"AL.PIPE BEV.END SEC.-0.105"</t>
  </si>
  <si>
    <t>72"AL.PIPE BEV.END SEC.-0.105"</t>
  </si>
  <si>
    <t>84"AL.PIPE BEV.END SEC.-0.105"</t>
  </si>
  <si>
    <t>96"AL.PIPE BEV.END SEC.-0.105"</t>
  </si>
  <si>
    <t>15"AL.PIPE FLR.END SEC.-0.105"</t>
  </si>
  <si>
    <t>18"AL.PIPE FLR.END SEC.-0.105"</t>
  </si>
  <si>
    <t>24"AL.PIPE FLR.END SEC.-0.105"</t>
  </si>
  <si>
    <t>30"AL.PIPE FLR.END SEC.-0.105"</t>
  </si>
  <si>
    <t>FILTRATION TRENCH  W/24"PEPIPE</t>
  </si>
  <si>
    <t>FNDTN.FOR MTL.POLE W/90'MAST ARM</t>
  </si>
  <si>
    <t>MTL.POLE W/135' &amp; 90' MAST ARM</t>
  </si>
  <si>
    <t>3.0" H.D. POLYETHYLENE CONDUIT</t>
  </si>
  <si>
    <t>RELINE EXISTING 84" PIPE(METHOD A)</t>
  </si>
  <si>
    <t>RELINE EXISTING 84" PIPE(METHOD B)</t>
  </si>
  <si>
    <t>30"X18" CORR. ALUM. ALLOY PIPE CULV. WYE (0.075")</t>
  </si>
  <si>
    <t>30"X24" CORR. ALUM. ALLOY PIPE CULV. WYE (0.075")</t>
  </si>
  <si>
    <t>30"X30" CORR. ALUM. ALLOY PIPE CULV. WYE (0.075")</t>
  </si>
  <si>
    <t>36"X15" CORR. ALUM. ALLOY PIPE CULV. WYE (0.075")</t>
  </si>
  <si>
    <t>36"X18" CORR. ALUM. ALLOY PIPE CULV. WYE (0.075")</t>
  </si>
  <si>
    <t>36"X24" CORR. ALUM. ALLOY PIPE CULV. WYE (0.075")</t>
  </si>
  <si>
    <t>36"X30" CORR. ALUM. ALLOY PIPE CULV. WYE (0.075")</t>
  </si>
  <si>
    <t>36"X36" CORR. ALUM. ALLOY PIPE CULV. WYE (0.075")</t>
  </si>
  <si>
    <t>84" RC PIPE (CLASS III) WITH TUMBLING FLOW BLOCKS</t>
  </si>
  <si>
    <t>96" RC PIPE (CLASS III) WITH TUMBLING FLOW BLOCKS</t>
  </si>
  <si>
    <t>36" RC PIPE (CLASS IV) WITH TUMBLING FLOW BLOCKS</t>
  </si>
  <si>
    <t>OVERHEAD SIGN MONOTUBE STRUCTURE NO.(____)</t>
  </si>
  <si>
    <t>OVERHEAD SPANWIRE STRUCTURE NO.(____)</t>
  </si>
  <si>
    <t>FIBER OPTIC CHANGEABLE SIGN SYSTEM</t>
  </si>
  <si>
    <t>15" CORR. ALUM. ALLOY PIPE CUL.-0.060"</t>
  </si>
  <si>
    <t>15" CORR. ALUM. ALLOY PIPE CUL.-0.075"</t>
  </si>
  <si>
    <t>15" CORR. ALUM. ALLOY PIPE CUL.-0.105"</t>
  </si>
  <si>
    <t>15" CORR. ALUM. ALLOY PIPE CUL.-0.135"</t>
  </si>
  <si>
    <t>15" CORR. ALUM. ALLOY PIPE CUL.-0.164"</t>
  </si>
  <si>
    <t>18" CORR. ALUM. ALLOY PIPE CUL.-0.060"</t>
  </si>
  <si>
    <t>18" CORR. ALUM. ALLOY PIPE CUL.-0.075"</t>
  </si>
  <si>
    <t>18" CORR. ALUM. ALLOY PIPE CUL.-0.105"</t>
  </si>
  <si>
    <t>18" CORR. ALUM. ALLOY PIPE CUL.-0.135"</t>
  </si>
  <si>
    <t>18" CORR. ALUM. ALLOY PIPE CUL.-0.164"</t>
  </si>
  <si>
    <t>24" CORR. ALUM. ALLOY PIPE CUL.-0.060"</t>
  </si>
  <si>
    <t>24" CORR. ALUM. ALLOY PIPE CUL.-0.075"</t>
  </si>
  <si>
    <t>24" CORR. ALUM. ALLOY PIPE CUL.-0.105"</t>
  </si>
  <si>
    <t>24" CORR. ALUM. ALLOY PIPE CUL.-0.135"</t>
  </si>
  <si>
    <t>24" CORR. ALUM. ALLOY PIPE CUL.-0.164"</t>
  </si>
  <si>
    <t>30" CORR. ALUM. ALLOY PIPE CUL.-0.060"</t>
  </si>
  <si>
    <t>30" CORR. ALUM. ALLOY PIPE CUL.-0.075"</t>
  </si>
  <si>
    <t>30" CORR. ALUM. ALLOY PIPE CUL.-0.105"</t>
  </si>
  <si>
    <t>30" CORR. ALUM. ALLOY PIPE CUL.-0.135"</t>
  </si>
  <si>
    <t>30" CORR. ALUM. ALLOY PIPE CUL.-0.164"</t>
  </si>
  <si>
    <t>36" CORR. ALUM. ALLOY PIPE CUL.-0.060"</t>
  </si>
  <si>
    <t>36" CORR. ALUM. ALLOY PIPE CUL.-0.075"</t>
  </si>
  <si>
    <t>36" CORR. ALUM. ALLOY PIPE CUL.-0.105"</t>
  </si>
  <si>
    <t>36" CORR. ALUM. ALLOY PIPE CUL.-0.135"</t>
  </si>
  <si>
    <t>36" CORR. ALUM. ALLOY PIPE CUL.-0.164"</t>
  </si>
  <si>
    <t>42" CORR. ALUM. ALLOY PIPE CUL.-0.060"</t>
  </si>
  <si>
    <t>42" CORR. ALUM. ALLOY PIPE CUL.-0.075"</t>
  </si>
  <si>
    <t>42" CORR. ALUM. ALLOY PIPE CUL.-0.105"</t>
  </si>
  <si>
    <t>42" CORR. ALUM. ALLOY PIPE CUL.-0.135"</t>
  </si>
  <si>
    <t>42" CORR. ALUM. ALLOY PIPE CUL.-0.164"</t>
  </si>
  <si>
    <t>48" CORR. ALUM. ALLOY PIPE CUL.-0.060"</t>
  </si>
  <si>
    <t>48" CORR. ALUM. ALLOY PIPE CUL.-0.075"</t>
  </si>
  <si>
    <t>48" CORR. ALUM. ALLOY PIPE CUL.-0.105"</t>
  </si>
  <si>
    <t>48" CORR. ALUM. ALLOY PIPE CUL.-0.135"</t>
  </si>
  <si>
    <t>48" CORR. ALUM. ALLOY PIPE CUL.-0.164"</t>
  </si>
  <si>
    <t>54" CORR. ALUM. ALLOY PIPE CUL.-0.060"</t>
  </si>
  <si>
    <t>54" CORR. ALUM. ALLOY PIPE CUL.-0.075"</t>
  </si>
  <si>
    <t>BRACING REINFORCEMENT</t>
  </si>
  <si>
    <t>FLOORBEAM REINFORCEMENT</t>
  </si>
  <si>
    <t>HYDRAULIC CYLINDER SUPPORT</t>
  </si>
  <si>
    <t>18"AL.PIPE BEV.END SEC.-0.075"</t>
  </si>
  <si>
    <t>24"AL.PIPE BEV.END SEC.-0.075"</t>
  </si>
  <si>
    <t>30"AL.PIPE BEV.END SEC.-0.075"</t>
  </si>
  <si>
    <t>36"AL.PIPE BEV.END SEC.-0.075"</t>
  </si>
  <si>
    <t>42"AL.PIPE BEV.END SEC.-0.075"</t>
  </si>
  <si>
    <t>48"AL.PIPE BEV.END SEC.-0.075"</t>
  </si>
  <si>
    <t>54"AL.PIPE BEV.END SEC.-0.075"</t>
  </si>
  <si>
    <t>60"AL.PIPE BEV.END SEC.-0.075"</t>
  </si>
  <si>
    <t>72"AL.PIPE BEV.END SEC.-0.075"</t>
  </si>
  <si>
    <t>84"AL.PIPE BEV.END SEC.-0.075"</t>
  </si>
  <si>
    <t>REINF. PILE TIPS (HP12 X 63)</t>
  </si>
  <si>
    <t>PREDRILL.FOR STL.PILE-HP12 X63</t>
  </si>
  <si>
    <t>REINF. PILE TIPS (HP12 X 74)</t>
  </si>
  <si>
    <t>PREDRILL.FOR STL.PILE-HP12 X74</t>
  </si>
  <si>
    <t>REINF. PILE TIPS (HP12 X 84)</t>
  </si>
  <si>
    <t>PREDRILL.FOR STL.PILE-HP12 X84</t>
  </si>
  <si>
    <t>REINF. PILE TIPS (HP13 X 60)</t>
  </si>
  <si>
    <t>PREDRILL.FOR STL.PILE-HP13 X60</t>
  </si>
  <si>
    <t>REINF. PILE TIPS (HP13 X 73)</t>
  </si>
  <si>
    <t>PREDRILL.FOR STL.PILE-HP13 X73</t>
  </si>
  <si>
    <t>60" CORR. ALUM. ALLOY PIPE CUL.-0.135"</t>
  </si>
  <si>
    <t>60" CORR. ALUM. ALLOY PIPE CUL.-0.164"</t>
  </si>
  <si>
    <t>72" CORR. ALUM. ALLOY PIPE CUL.-0.060"</t>
  </si>
  <si>
    <t>72" CORR. ALUM. ALLOY PIPE CUL.-0.075"</t>
  </si>
  <si>
    <t>72" CORR. ALUM. ALLOY PIPE CUL.-0.105"</t>
  </si>
  <si>
    <t>PREDRIL.FOR STL.PILE-HP13 X100</t>
  </si>
  <si>
    <t>REINF. PILE TIPS (HP14 X 73)</t>
  </si>
  <si>
    <t>PREDRILL. FOR STL.PILE-HP14X73</t>
  </si>
  <si>
    <t>REINF. PILE TIPS (HP14 X 89)</t>
  </si>
  <si>
    <t>REINF. PILE TIPS (HP14 X 102)</t>
  </si>
  <si>
    <t>REINF. PILE TIPS (HP14 X 117)</t>
  </si>
  <si>
    <t>PREDRILL.FOR STL.PILE-HP14X117</t>
  </si>
  <si>
    <t>96" CORR. ALUM. ALLOY PIPE CUL.-0.105"</t>
  </si>
  <si>
    <t>96" CORR. ALUM. ALLOY PIPE CUL.-0.135"</t>
  </si>
  <si>
    <t>96" CORR. ALUM. ALLOY PIPE CUL.-0.164"</t>
  </si>
  <si>
    <t>120" CORR. ALUM. ALLOY PIPE CUL.-0.060"</t>
  </si>
  <si>
    <t>120" CORR. ALUM. ALLOY PIPE CUL.-0.075"</t>
  </si>
  <si>
    <t>120" CORR. ALUM. ALLOY PIPE CUL.-0.105"</t>
  </si>
  <si>
    <t>PORTLAND CEMENT FOR CEMMODSUB.</t>
  </si>
  <si>
    <t>SOIL-AGG. SUBBASE -CR.AGG.CR14</t>
  </si>
  <si>
    <t>AGGREGATE NO. CR-14</t>
  </si>
  <si>
    <t>SAND-CLAY BASE CR.</t>
  </si>
  <si>
    <t>SAND-CLAY BASE CR.(6"UNIF.)</t>
  </si>
  <si>
    <t>GALV.STL.H BEAR PILE-HP10 X 57</t>
  </si>
  <si>
    <t>STEEL H BEAR.PILING(HP12 X 53)</t>
  </si>
  <si>
    <t>PILE LD.TEST STL.H PILE-12X53</t>
  </si>
  <si>
    <t>STL.H BEAR INDX PILE-HP12 X 53</t>
  </si>
  <si>
    <t>GALV.STL.H BEAR.PILE-HP12 X 53</t>
  </si>
  <si>
    <t>STEEL H BEAR PILING(HP12 X 63)</t>
  </si>
  <si>
    <t>PILE LD.TEST STL.H PILE-12X63</t>
  </si>
  <si>
    <t>STL.H BEAR INDEX PILE-HP12X63</t>
  </si>
  <si>
    <t>GALV.STL.H BEAR PILE-HP12 X 63</t>
  </si>
  <si>
    <t>STEEL H BEAR PILING(HP12 X 74)</t>
  </si>
  <si>
    <t>PILE LD.TEST STL.H PILE-12X74</t>
  </si>
  <si>
    <t>STL.H BEAR INDEX PILE-HP12X74</t>
  </si>
  <si>
    <t>GALV.STL.H BEAR PILE-HP12 X 74</t>
  </si>
  <si>
    <t>STEEL H BEAR PILING(HP12 X 84)</t>
  </si>
  <si>
    <t>PILE LD.TEST STL.H PILE-12X84</t>
  </si>
  <si>
    <t>STL.H BEAR INDEX PILE-HP12X84</t>
  </si>
  <si>
    <t>GALV. STL.H BEAR PILE-HP12 X84</t>
  </si>
  <si>
    <t>STEEL H BEAR PILING(HP13 X 60)</t>
  </si>
  <si>
    <t>PILE LD.TEST STL.H PILE-13X60</t>
  </si>
  <si>
    <t>USE OF CHANGEABLE MESSAGE SIGN</t>
  </si>
  <si>
    <t>RELOCATE SEWER LINE</t>
  </si>
  <si>
    <t>ERECT&amp;REM.OF TEMP.BR.SUPERSTRC</t>
  </si>
  <si>
    <t>ERECT&amp;REM.OF TEMP.BR.SUBSTRUCT</t>
  </si>
  <si>
    <t>STEEL BEAM BRIDGE GUARDRAIL</t>
  </si>
  <si>
    <t>CONDUITS</t>
  </si>
  <si>
    <t>LTG.CTL.PNL"A"W/POLE,SRV.COMPL</t>
  </si>
  <si>
    <t>LTG.CTL.PNL"B"W/POLE,SRV.COMPL</t>
  </si>
  <si>
    <t>LTG.CTL.PNL"C"W/POLE,SRV.COMPL</t>
  </si>
  <si>
    <t>LTG.CTL.PNL"D"W/POLE,SRV.COMPL</t>
  </si>
  <si>
    <t>LTG.CTL.PNL"E"W/POLE,SRV.COMPL</t>
  </si>
  <si>
    <t>LTG.CTL.PNL"F"W/POLE,SRV.COMPL</t>
  </si>
  <si>
    <t>66"X51" CORR. ALUM. ALLOY CUL. PIPE ARCH-0.135"</t>
  </si>
  <si>
    <t>STL.H BEAR INDEX PILE-HP13X60</t>
  </si>
  <si>
    <t>GALV. STL.H BEAR PILE-HP13 X60</t>
  </si>
  <si>
    <t>STEEL H BEAR PILING(HP13 X 73)</t>
  </si>
  <si>
    <t>PILE LD.TEST STL.H PILE-13X73</t>
  </si>
  <si>
    <t>STL.H BEAR INDEX PILE-HP13X73</t>
  </si>
  <si>
    <t>GALV.STL.H BEAR PILE-HP13 X 73</t>
  </si>
  <si>
    <t>STL.H BEAR INDEX PILE-HP13X87</t>
  </si>
  <si>
    <t>GALV.STL.H BEAR.PILE-HP13 X 87</t>
  </si>
  <si>
    <t>STEEL H BEAR PILING(HP13 X100)</t>
  </si>
  <si>
    <t>PILE LD.TEST STL.H PILE-13X100</t>
  </si>
  <si>
    <t>STL.H BEAR INDEX PILE-HP13X100</t>
  </si>
  <si>
    <t>GALV.STL.H BEAR.PILE-HP13 X100</t>
  </si>
  <si>
    <t>STEEL H BEAR PILING(HP14 X 73)</t>
  </si>
  <si>
    <t>PILE LD. TEST STL. HP 14 X 73</t>
  </si>
  <si>
    <t>STL. H.BEAR INDEX PILE-HP14X73</t>
  </si>
  <si>
    <t>GALV.STL.H BEAR.PILE-HP14X73</t>
  </si>
  <si>
    <t>GALSTL.H BEAR.INDXPILE-HP14X73</t>
  </si>
  <si>
    <t>STEEL H BEAR PILING(HP14 X 89)</t>
  </si>
  <si>
    <t>PILE LD.TEST STL.H PILE-14X89</t>
  </si>
  <si>
    <t>STL.H BEAR INDEX PILE-HP14 X89</t>
  </si>
  <si>
    <t>GALV.STL H BEAR PILE-HP14 X 89</t>
  </si>
  <si>
    <t>GALV.STL.H INDEX PILE-HP14 X89</t>
  </si>
  <si>
    <t>STEEL H BEAR PILING(HP14X 102)</t>
  </si>
  <si>
    <t>PILE LD.TEST STL.H PILE-14X102</t>
  </si>
  <si>
    <t>STL.H BEAR INDEX PILE-HP14X102</t>
  </si>
  <si>
    <t>GALV.STL.H BEAR PILE-HP14X 102</t>
  </si>
  <si>
    <t>GALV.STL.H INDEX PILE-HP14X102</t>
  </si>
  <si>
    <t>STEEL H BEAR PILING(HP14X 117)</t>
  </si>
  <si>
    <t>PILE LD.TEST STL.H PILE-14X117</t>
  </si>
  <si>
    <t>STL.H BEAR INDEX PILE-HP14X117</t>
  </si>
  <si>
    <t>GALV.STL.H BEAR PILE-HP14X 117</t>
  </si>
  <si>
    <t>REMOVAL &amp; DISPOSAL OF EXISTING CONC. PAVEMENT(REHAB)MAINLINE</t>
  </si>
  <si>
    <t>REMOVAL &amp; DISPOSAL OF EXISTING CONC. PAVEMENT(REHAB)RAMP</t>
  </si>
  <si>
    <t>REMOVAL &amp; DISPOSAL OF EXISTING CONCRETE</t>
  </si>
  <si>
    <t>REMOVAL &amp; DISPOSAL OF CABLE BARRIER END ANCHOR</t>
  </si>
  <si>
    <t>REMOVAL &amp; DISPOSAL OF EXISTING BRIDGE</t>
  </si>
  <si>
    <t>REMOVAL &amp; DISPOSAL OF EXISTING BRIDGE RAILING</t>
  </si>
  <si>
    <t>REMOVAL &amp; DISPOSAL OF DESIGNATED PORTIONS OF EXISTING BRIDGE</t>
  </si>
  <si>
    <t>DISMANTLING,MATCHMARKING &amp; TRANSPORTING EXISTING BRIDGE</t>
  </si>
  <si>
    <t>54" R.C. PIPE CULVERT 30 DEG BEND (CLASS III)</t>
  </si>
  <si>
    <t>54" R.C. PIPE CULVERT 45 DEG BEND (CLASS III)</t>
  </si>
  <si>
    <t>30"X18" CORR. ALUM. ALLOY PIPE CULV. TEE (0.164")</t>
  </si>
  <si>
    <t>30"X24" CORR. ALUM. ALLOY PIPE CULV. TEE (0.164")</t>
  </si>
  <si>
    <t>30"X30" CORR. ALUM. ALLOY PIPE CULV. TEE (0.164")</t>
  </si>
  <si>
    <t>36"X15" CORR. ALUM. ALLOY PIPE CULV. TEE (0.164")</t>
  </si>
  <si>
    <t>36"X18" CORR. ALUM. ALLOY PIPE CULV. TEE (0.164")</t>
  </si>
  <si>
    <t>36"X24" CORR. ALUM. ALLOY PIPE CULV. TEE (0.164")</t>
  </si>
  <si>
    <t>36"X30" CORR. ALUM. ALLOY PIPE CULV. TEE (0.164")</t>
  </si>
  <si>
    <t>36"X36" CORR. ALUM. ALLOY PIPE CULV. TEE (0.164")</t>
  </si>
  <si>
    <t>42"X15" CORR. ALUM. ALLOY PIPE CULV. TEE (0.164")</t>
  </si>
  <si>
    <t>42"X18" CORR. ALUM. ALLOY PIPE CULV. TEE (0.164")</t>
  </si>
  <si>
    <t>42"X24" CORR. ALUM. ALLOY PIPE CULV. TEE (0.164")</t>
  </si>
  <si>
    <t>42"X30" CORR. ALUM. ALLOY PIPE CULV. TEE (0.164")</t>
  </si>
  <si>
    <t>42"X36" CORR. ALUM. ALLOY PIPE CULV. TEE (0.164")</t>
  </si>
  <si>
    <t>42"X42" CORR. ALUM. ALLOY PIPE CULV. TEE (0.164")</t>
  </si>
  <si>
    <t>LAGERSTROEMIA HYBRID (VARIETIES)10'-12'HT,B&amp;B OR #45 CONT.</t>
  </si>
  <si>
    <t>INLET STRUCTURE FILTER - TYPE F (WEIGHTED)</t>
  </si>
  <si>
    <t>INLET STRUCTURE FILTER- TYPE F (NON-WEIGHTED)</t>
  </si>
  <si>
    <t>INLET STRUCTURE FILTER - TYPE D1</t>
  </si>
  <si>
    <t>FILTER MATERIAL FOR INLET STRUCTURE FILTER - TYPE D1</t>
  </si>
  <si>
    <t>FILTER MATERIAL FOR INLET STRUCTURE FILTER - TYPE D2</t>
  </si>
  <si>
    <t>27' STEEL POLE WITH TWIN MAST ARMS (50'X60')AT 90 DEG.</t>
  </si>
  <si>
    <t>27' STEEL POLE WITH TWIN MAST ARMS (52'X52')AT 90 DEG.</t>
  </si>
  <si>
    <t>27' STEEL POLE WITH TWIN MAST ARMS (52'X60')AT 90 DEG.</t>
  </si>
  <si>
    <t>27' STEEL POLE WITH TWIN MAST ARMS (54'X54')AT 90 DEG.</t>
  </si>
  <si>
    <t>27' STEEL POLE WITH TWIN MAST ARMS (54'X60')AT 90 DEG.</t>
  </si>
  <si>
    <t>27' STEEL POLE WITH TWIN MAST ARMS (56'X56')AT 90 DEG.</t>
  </si>
  <si>
    <t>48"X30" R.C. PIPE CULVERT WYE (CLASS III)</t>
  </si>
  <si>
    <t>CLEANING EXISTING PIPE</t>
  </si>
  <si>
    <t>60"STL.STRU.PLATE PIPE-0.111"</t>
  </si>
  <si>
    <t>60"STL.STRU.PLATE PIPE-0.140"</t>
  </si>
  <si>
    <t>66"STL.STRU. PLATE PIPE(0.111)</t>
  </si>
  <si>
    <t>66"STL.STRU.PLATE PIPE-0.140"</t>
  </si>
  <si>
    <t>72"STL.STRU. PLATE PIPE(0.111)</t>
  </si>
  <si>
    <t>84"STL.STRU. PLATE PIPE(0.111)</t>
  </si>
  <si>
    <t>96"STL.STRU.PLATE PIPE(0.111")</t>
  </si>
  <si>
    <t>96"STL.STRU.PLATE PIPE(0.170")</t>
  </si>
  <si>
    <t>108"STL.STRU.PLATE PIPE(0.111)</t>
  </si>
  <si>
    <t>120"STL.STRU.PLATE PIPE(0.111)</t>
  </si>
  <si>
    <t>120"STL.STRU.PLATE PIPE(0.170)</t>
  </si>
  <si>
    <t>STEEL STRU. PLT. PIPE-ARCH</t>
  </si>
  <si>
    <t>STEEL STRU. PLATE-ARCH</t>
  </si>
  <si>
    <t>CORR. ALUM. ALLOY STRU. P PIPE</t>
  </si>
  <si>
    <t>COR. ALM. ALY. STRU. P PIPE AR</t>
  </si>
  <si>
    <t>DESIGN,DETAIL,CONSTR. ALUM. ARCH CULVERT</t>
  </si>
  <si>
    <t>115X78C.ALM.STR.PT.P-AR(0.100)</t>
  </si>
  <si>
    <t>115X78C.ALM.STR.PT.P-AR(0.125)</t>
  </si>
  <si>
    <t>QUADGUARD(6BAY-24"WIDE)WITH CONCRETE BACKUP</t>
  </si>
  <si>
    <t>QUADGUARD(6BAY-30"WIDE)WITH CONCRETE BACKUP</t>
  </si>
  <si>
    <t>QUADGUARD(6BAY-36"WIDE)WITH CONCRETE BACKUP</t>
  </si>
  <si>
    <t>QUADGUARD(6BAY-69"WIDE)WITH CONCRETE BACKUP</t>
  </si>
  <si>
    <t>SOIL EXC/DRILLED PILES-24"DIA"</t>
  </si>
  <si>
    <t>SOIL EXC/DRILLED PILES-30"DIA</t>
  </si>
  <si>
    <t>ROCK EXC/DRILLED PILES-14"DIA</t>
  </si>
  <si>
    <t>ROCK EXC/DRILLED PILES-19"DIA</t>
  </si>
  <si>
    <t>PILE LD.TEST STL.PIPE PILE-20"</t>
  </si>
  <si>
    <t>STL.PIPE INDEX PILING(20"DIAM)</t>
  </si>
  <si>
    <t>PREDRILL./STL.PIPE PILE(20"D.)</t>
  </si>
  <si>
    <t>STEEL PIPE PILING(24"DIAMETER)</t>
  </si>
  <si>
    <t>PILE LD.TEST STL.PIPE PILE-24"</t>
  </si>
  <si>
    <t>STL.PIPE INDEX PILING(24"DIAM)</t>
  </si>
  <si>
    <t>STEEL PIPE PILING(26"DIAMETER)</t>
  </si>
  <si>
    <t>PILE LD.TEST STL.PIPE PILE-26"</t>
  </si>
  <si>
    <t>STL.PIPE INDEX PILING(26"DIAM)</t>
  </si>
  <si>
    <t>STEEL PIPE PILING(72"DIAMETER)</t>
  </si>
  <si>
    <t>UNTREATED TIMBER PILING</t>
  </si>
  <si>
    <t>TREATED TIMBER PILING</t>
  </si>
  <si>
    <t>PILE LD.TEST-T.T.PILE(12"SQ.)</t>
  </si>
  <si>
    <t>FOUND. INTEGRITY TEST SET-UP</t>
  </si>
  <si>
    <t>SOIL EXC/DRILLED PILES-16"DIA"</t>
  </si>
  <si>
    <t>SOIL EXC/DRILLED PILES-21"DIA"</t>
  </si>
  <si>
    <t>12" STEEL CASING PIPE</t>
  </si>
  <si>
    <t>ELIM. OF N.B.L.SEWAGE LAGOON</t>
  </si>
  <si>
    <t>ELIM. OF S.B.L.SEWAGE LAGOON</t>
  </si>
  <si>
    <t>ELIM. OF E.B.L.SEWAGE LAGOON</t>
  </si>
  <si>
    <t>CLEARING &amp; GRUBBING WITHIN ROADWAY</t>
  </si>
  <si>
    <t>CLEARING &amp; GRUBBING MATERIAL PITS</t>
  </si>
  <si>
    <t>SELECTED CLEARING &amp; GRUBBING</t>
  </si>
  <si>
    <t>SELECTED REMOVAL OF MARKED TREES</t>
  </si>
  <si>
    <t>42"X15"CR.AL/ALY. TEE - 0.135"</t>
  </si>
  <si>
    <t>FLAT SHEET, TYPE III, SIZE DETERMINED BY MSG</t>
  </si>
  <si>
    <t>SITE PREPARATION FOR DESIGN/BUILD PROJECT</t>
  </si>
  <si>
    <t>CLEARING &amp; GRUBBING WITHIN RIGHT OF WAY</t>
  </si>
  <si>
    <t>COQUINA SHELL BASE CR. (4" UNIF.)</t>
  </si>
  <si>
    <t>COQUINA SHELL BASE CR. (5" UNIF.)</t>
  </si>
  <si>
    <t>COQUINA SHELL BASE CR. (6" UNIF.)</t>
  </si>
  <si>
    <t>COQUINA SHELL BASE CR. (8" UNIF.)</t>
  </si>
  <si>
    <t>QUADGUARD(6BAY-90"WIDE)WITH CONCRETE BACKUP</t>
  </si>
  <si>
    <t>QUADGUARD(7BAY-24"WIDE)WITH TENSION STRUT BACKUP</t>
  </si>
  <si>
    <t>QUADGUARD(7BAY-30"WIDE)WITH TENSION STRUT BACKUP</t>
  </si>
  <si>
    <t>QUADGUARD(7BAY-36"WIDE)WITH TENSION STRUT BACKUP</t>
  </si>
  <si>
    <t>QUADGUARD(7BAY-69"WIDE)WITH TENSION STRUT BACKUP</t>
  </si>
  <si>
    <t>QUADGUARD(7BAY-90"WIDE)WITH TENSION STRUT BACKUP</t>
  </si>
  <si>
    <t>QUADGUARD(7BAY-24"WIDE)WITH CONCRETE BACKUP</t>
  </si>
  <si>
    <t>QUADGUARD(7BAY-30"WIDE)WITH CONCRETE BACKUP</t>
  </si>
  <si>
    <t>QUADGUARD(7BAY-36"WIDE)WITH CONCRETE BACKUP</t>
  </si>
  <si>
    <t>QUADGUARD(7BAY-69"WIDE)WITH CONCRETE BACKUP</t>
  </si>
  <si>
    <t>QUADGUARD(7BAY-90"WIDE)WITH CONCRETE BACKUP</t>
  </si>
  <si>
    <t>QUADGUARD(8BAY-24"WIDE)WITH TENSION STRUT BACKUP</t>
  </si>
  <si>
    <t>QUADGUARD(8BAY-24"WIDE)WITH CONCRETE BACKUP</t>
  </si>
  <si>
    <t>QUADGUARD(9BAY-24"WIDE)WITH TENSION STRUT BACKUP(70 MPH)</t>
  </si>
  <si>
    <t>27' STEEL POLE WITH 52' MAST ARM</t>
  </si>
  <si>
    <t>27' STEEL POLE WITH 54' MAST ARM</t>
  </si>
  <si>
    <t>27' STEEL POLE WITH 56' MAST ARM</t>
  </si>
  <si>
    <t>27' STEEL POLE WITH 58' MAST ARM</t>
  </si>
  <si>
    <t>27' STEEL POLE WITH 60' MAST ARM</t>
  </si>
  <si>
    <t>21' STEEL POLE WITH TWIN MAST ARMS (26'X2 6')AT 90 DEG.</t>
  </si>
  <si>
    <t>21' STEEL POLE WITH TWIN MAST ARMS (26'X28')AT 90 DEG.</t>
  </si>
  <si>
    <t>21' STEEL POLE WITH TWIN MAST ARMS (26'X30')AT 90 DEG.</t>
  </si>
  <si>
    <t>21' STEEL POLE WITH TWIN MAST ARMS (26'X32')AT 90 DEG.</t>
  </si>
  <si>
    <t>21' STEEL POLE WITH TWIN MAST ARMS (26'X34')AT 90 DEG.</t>
  </si>
  <si>
    <t>21' STEEL POLE WITH TWIN MAST ARMS (26'X38')AT 90 DEG.</t>
  </si>
  <si>
    <t>21' STEEL POLE WITH TWIN MAST ARMS (26'X40')AT 90 DEG.</t>
  </si>
  <si>
    <t>21' STEEL POLE WITH TWIN MAST ARMS (26'X42')AT 90 DEG.</t>
  </si>
  <si>
    <t>21' STEEL POLE WITH TWIN MAST ARMS (26'X44')AT 90 DEG.</t>
  </si>
  <si>
    <t>42" R. C. PIPE CUL. FLARED END SECTN -CL 3</t>
  </si>
  <si>
    <t>48" R. C. PIPE CUL. FLARED END SECTN -CL 3</t>
  </si>
  <si>
    <t>54" R. C. PIPE CUL. FLARED END SECTN -CL 3</t>
  </si>
  <si>
    <t>60" R. C. PIPE CUL. FLARED END SECTN -CL 3</t>
  </si>
  <si>
    <t>72" R. C. PIPE CUL. FLARED END SECTN -CL 3</t>
  </si>
  <si>
    <t>84" R. C. PIPE CUL. FLARED END SECTN -CL 3</t>
  </si>
  <si>
    <t>ON-STREET MASTER MICROPROCESSOR-FOR CLOSED LOOP SYSTEM</t>
  </si>
  <si>
    <t>170 CONTROLLER W/332A MODF. CABINET - BASE MTD</t>
  </si>
  <si>
    <t>CONTROLLER,8 PH,IN TYPE 5 BASE MTD CAB-W/COORD&amp;PREEMPT HARN</t>
  </si>
  <si>
    <t>CONTROLLER,8 PH,IN TYPE 5 BASE MTD CAB-W/COORD</t>
  </si>
  <si>
    <t>CONTROLLER,8 PH,IN TYPE 5 BASE MTD CAB--ISOLATED</t>
  </si>
  <si>
    <t>24" R. C. PIPE CUL. FLARED END SECTN -CL 3</t>
  </si>
  <si>
    <t>30" R. C. PIPE CUL. FLARED END SECTN -CL 3</t>
  </si>
  <si>
    <t>36" R. C. PIPE CUL. FLARED END SECTN -CL 3</t>
  </si>
  <si>
    <t>24"X15" CORR. ALUM. ALLOY PIPE CULV. WYE (0.164")</t>
  </si>
  <si>
    <t>30" CORR. ALUM. ALLOY PIPE CUL. 90 DEG BEND (0.060")</t>
  </si>
  <si>
    <t>24"X18" CORR. ALUM. ALLOY PIPE CULV. WYE (0.164")</t>
  </si>
  <si>
    <t>24"X24" CORR. ALUM. ALLOY PIPE CULV. WYE (0.164")</t>
  </si>
  <si>
    <t>30"X15" CORR. ALUM. ALLOY PIPE CULV. WYE (0.164")</t>
  </si>
  <si>
    <t>30"X18" CORR. ALUM. ALLOY PIPE CULV. WYE (0.164")</t>
  </si>
  <si>
    <t>30"X24" CORR. ALUM. ALLOY PIPE CULV. WYE (0.164")</t>
  </si>
  <si>
    <t>30"X30" CORR. ALUM. ALLOY PIPE CULV. WYE (0.164")</t>
  </si>
  <si>
    <t>36"X15" CORR. ALUM. ALLOY PIPE CULV. WYE (0.164")</t>
  </si>
  <si>
    <t>4' WIDE - CHAIN LINK FENCE GATE (48"HT)</t>
  </si>
  <si>
    <t>4' WIDE - CHAIN LINK FENCE GATE (60"HT)</t>
  </si>
  <si>
    <t>4' WIDE - CHAIN LINK FENCE GATE (72"HT)</t>
  </si>
  <si>
    <t>11'X 8' P.C. BOX CULVERT {AASHTO M-273} FH &lt; 2</t>
  </si>
  <si>
    <t>11'X 10' P.C. BOX CULVERT {AASHTO M-273} FH &lt; 2</t>
  </si>
  <si>
    <t>11'X 11' P.C. BOX CULVERT {AASHTO M-273} FH &lt; 2</t>
  </si>
  <si>
    <t>12'X 4' P.C. BOX CULVERT {AASHTO M-273} FH &lt; 2</t>
  </si>
  <si>
    <t>12'X 6' P.C. BOX CULVERT {AASHTO M-273} FH &lt; 2</t>
  </si>
  <si>
    <t>12'X 8' P.C. BOX CULVERT {AASHTO M-273} FH &lt; 2</t>
  </si>
  <si>
    <t>12' WIDE - PVC COATED(BROWN) CHAIN LINK FENCE GATE (72"HT)</t>
  </si>
  <si>
    <t>20' WIDE- CHAIN LINK FENCE GATE (72"HT) DOUBLE SWING GATES</t>
  </si>
  <si>
    <t>20' WIDE- CHAIN LINK FENCE GATE (120"HT) DOUBLE SWING GATES</t>
  </si>
  <si>
    <t>24' WIDE- CHAIN LINK FENCE GATE (48"HT) DOUBLE SWING GATES</t>
  </si>
  <si>
    <t>CERCISCANADENSIS(EASTERNREDBUD)7-8'HT-B&amp;B,30"WB OR 20G</t>
  </si>
  <si>
    <t>CERCISCANADENSIS(EASTERNREDBUD) 2.5"CAL</t>
  </si>
  <si>
    <t>CORNUSFLORIDA(FLOWERINGDOGWOOD)7-8'-B&amp;B,30"WB OR 20G</t>
  </si>
  <si>
    <t>KOUSA DOGWOOD(KOUSA DOGWOOD)8'-10'HT,2-2.5"CAL-B&amp;BOR30"WB</t>
  </si>
  <si>
    <t>2" GALVANIZED STEEL TUBE GATE WITH 6 BARS -14'WIDE</t>
  </si>
  <si>
    <t>2" GALVANIZED STEEL TUBE GATE WITH 6 BARS -16'WIDE</t>
  </si>
  <si>
    <t>2" GALVANIZED STEEL TUBE GATE WITH 6 BARS -18'WIDE</t>
  </si>
  <si>
    <t>5-PANEL GALVANIZED STEEL GATE - 4'WIDE</t>
  </si>
  <si>
    <t>5-PANEL GALVANIZED STEEL GATE - 6'WIDE</t>
  </si>
  <si>
    <t>5-PANEL GALVANIZED STEEL GATE - 8'WIDE</t>
  </si>
  <si>
    <t>24"X15" R.C. PIPE CULVERT WYE (CLASS IV)</t>
  </si>
  <si>
    <t>24"X18" R.C. PIPE CULVERT WYE (CLASS IV)</t>
  </si>
  <si>
    <t>24"X24" R.C. PIPE CULVERT WYE (CLASS IV)</t>
  </si>
  <si>
    <t>30"X15" R.C. PIPE CULVERT WYE (CLASS IV)</t>
  </si>
  <si>
    <t>30"X18" R.C. PIPE CULVERT WYE (CLASS IV)</t>
  </si>
  <si>
    <t>30"X24" R.C. PIPE CULVERT WYE (CLASS IV)</t>
  </si>
  <si>
    <t>30"X30" R.C. PIPE CULVERT WYE (CLASS IV)</t>
  </si>
  <si>
    <t>36"X15" R.C. PIPE CULVERT WYE (CLASS IV)</t>
  </si>
  <si>
    <t>36"X18" R.C. PIPE CULVERT WYE (CLASS IV)</t>
  </si>
  <si>
    <t>36"X24" R.C. PIPE CULVERT WYE (CLASS IV)</t>
  </si>
  <si>
    <t>36"X30" R.C. PIPE CULVERT WYE (CLASS IV)</t>
  </si>
  <si>
    <t>36"X36" R.C. PIPE CULVERT WYE (CLASS IV)</t>
  </si>
  <si>
    <t>42"X15" R.C. PIPE CULVERT WYE (CLASS IV)</t>
  </si>
  <si>
    <t>18" CORR. ALUM. ALLOY PIPE CUL. 30 DEG BEND (0.164")</t>
  </si>
  <si>
    <t>18" CORR. ALUM. ALLOY PIPE CUL. 45 DEG BEND (0.164")</t>
  </si>
  <si>
    <t>18" CORR. ALUM. ALLOY PIPE CUL. 90 DEG BEND (0.164")</t>
  </si>
  <si>
    <t>24" CORR. ALUM. ALLOY PIPE CUL. 30 DEG BEND (0.164")</t>
  </si>
  <si>
    <t>24" CORR. ALUM. ALLOY PIPE CUL. 45 DEG BEND (0.164")</t>
  </si>
  <si>
    <t>24" CORR. ALUM. ALLOY PIPE CUL. 90 DEG BEND (0.164")</t>
  </si>
  <si>
    <t>30" CORR. ALUM. ALLOY PIPE CUL. 30 DEG BEND (0.164")</t>
  </si>
  <si>
    <t>30" CORR. ALUM. ALLOY PIPE CUL. 45 DEG BEND (0.164")</t>
  </si>
  <si>
    <t>30" CORR. ALUM. ALLOY PIPE CUL. 90 DEG BEND (0.164")</t>
  </si>
  <si>
    <t>36" CORR. ALUM. ALLOY PIPE CUL. 30 DEG BEND (0.164")</t>
  </si>
  <si>
    <t>36" CORR. ALUM. ALLOY PIPE CUL. 45 DEG BEND (0.164")</t>
  </si>
  <si>
    <t>36" CORR. ALUM. ALLOY PIPE CUL. 90 DEG BEND (0.164")</t>
  </si>
  <si>
    <t>42" CORR. ALUM. ALLOY PIPE CUL. 30 DEG BEND (0.164")</t>
  </si>
  <si>
    <t>SEEDING - TRIFOLUM INCARNATUM (CRIMSON CLOVER)</t>
  </si>
  <si>
    <t>SEEDING - ERAGROSTIS CURVULA - WEEPING LOVEGRASS</t>
  </si>
  <si>
    <t>SEEDING - ERAGROSTIS LEHMANNIANA - LEHMAN UPRIGHT LOVEGRASS</t>
  </si>
  <si>
    <t>SEEDING - WILDFLOWER PLANTING</t>
  </si>
  <si>
    <t>FERTILIZER(10-10-10)</t>
  </si>
  <si>
    <t>FERTILIZER(8-8-8)</t>
  </si>
  <si>
    <t>FERTILIZER(16-4-8)</t>
  </si>
  <si>
    <t>FERTILIZER(15-0-15)</t>
  </si>
  <si>
    <t>ALUM. ALLOY PIPE INCREASER - 15" TO 18" DIAMETER (0.164")</t>
  </si>
  <si>
    <t>ALUM. ALLOY PIPE INCREASER - 18" TO 24" DIAMETER (0.164")</t>
  </si>
  <si>
    <t>ALUM. ALLOY PIPE INCREASER - 24" TO 30" DIAMETER (0.164")</t>
  </si>
  <si>
    <t>ALUM. ALLOY PIPE INCREASER - 30" TO 36" DIAMETER (0.164")</t>
  </si>
  <si>
    <t>ASPHALT PAVEMENT TEXTURING - HERRINGBONE/TERRACOTTA</t>
  </si>
  <si>
    <t>ASPHALT PAVEMENT TEXTURING - HERRINGBONE(BRICK)</t>
  </si>
  <si>
    <t>ASPHALT PAVEMENT TEXTURING - HERRINGBONE(BEDROCK)</t>
  </si>
  <si>
    <t>12" ALUM. ALLOY PIPE CUL. BEVELED END SECTION (0.164")</t>
  </si>
  <si>
    <t>15" ALUM. ALLOY PIPE CUL. BEVELED END SECTION (0.164")</t>
  </si>
  <si>
    <t>18" ALUM. ALLOY PIPE CUL. BEVELED END SECTION (0.164")</t>
  </si>
  <si>
    <t>24" ALUM. ALLOY PIPE CUL. BEVELED END SECTION (0.164")</t>
  </si>
  <si>
    <t>30" ALUM. ALLOY PIPE CUL. BEVELED END SECTION (0.164")</t>
  </si>
  <si>
    <t>48" ALUM. ALLOY PIPE CUL. BEVELED END SECTION (0.164")</t>
  </si>
  <si>
    <t>54" ALUM. ALLOY PIPE CUL. BEVELED END SECTION (0.164")</t>
  </si>
  <si>
    <t>60" ALUM. ALLOY PIPE CUL. BEVELED END SECTION (0.164")</t>
  </si>
  <si>
    <t>72" ALUM. ALLOY PIPE CUL. BEVELED END SECTION (0.164")</t>
  </si>
  <si>
    <t>84" ALUM. ALLOY PIPE CUL. BEVELED END SECTION (0.164")</t>
  </si>
  <si>
    <t>96" ALUM. ALLOY PIPE CUL. BEVELED END SECTION (0.164")</t>
  </si>
  <si>
    <t>15" ALUM. ALLOY PIPE CUL. FLARED END SECTION (0.164")</t>
  </si>
  <si>
    <t>18" ALUM. ALLOY PIPE CUL. FLARED END SECTION (0.164")</t>
  </si>
  <si>
    <t>24" ALUM. ALLOY PIPE CUL. FLARED END SECTION (0.164")</t>
  </si>
  <si>
    <t>30" ALUM. ALLOY PIPE CUL. FLARED END SECTION (0.164")</t>
  </si>
  <si>
    <t>36" ALUM. ALLOY PIPE CUL. FLARED END SECTION (0.164")</t>
  </si>
  <si>
    <t>42" ALUM. ALLOY PIPE CUL. FLARED END SECTION (0.164")</t>
  </si>
  <si>
    <t>PORTLAND CEMENT FOR CEMENT STAB. AGGREGATE BASE COURSE</t>
  </si>
  <si>
    <t>CEMENT STABILIZED COQUINA BASE COURSE  (11" UNIFORM)</t>
  </si>
  <si>
    <t>24"X24" CORR. POLYETHYLENE (PE) PIPE CULVERT TEE (TYPE S)</t>
  </si>
  <si>
    <t>30"X12" CORR. POLYETHYLENE (PE) PIPE CULVERT TEE (TYPE S)</t>
  </si>
  <si>
    <t>30"X15" CORR. POLYETHYLENE (PE) PIPE CULVERT TEE (TYPE S)</t>
  </si>
  <si>
    <t>30"X18" CORR. POLYETHYLENE (PE) PIPE CULVERT TEE (TYPE S)</t>
  </si>
  <si>
    <t>30"X24" CORR. POLYETHYLENE (PE) PIPE CULVERT TEE (TYPE S)</t>
  </si>
  <si>
    <t>48" ALUM. ALLOY PIPE CUL. FLARED END SECTION (0.164")</t>
  </si>
  <si>
    <t>54" ALUM. ALLOY PIPE CUL. FLARED END SECTION (0.164")</t>
  </si>
  <si>
    <t>36"X18" R.C. PIPE CULVERT WYE (CLASS V)</t>
  </si>
  <si>
    <t>36"X24" R.C. PIPE CULVERT WYE (CLASS V)</t>
  </si>
  <si>
    <t>36"X30" R.C. PIPE CULVERT WYE (CLASS V)</t>
  </si>
  <si>
    <t>36"X36" R.C. PIPE CULVERT WYE (CLASS V)</t>
  </si>
  <si>
    <t>42"X15" R.C. PIPE CULVERT WYE (CLASS V)</t>
  </si>
  <si>
    <t>42"X18" R.C. PIPE CULVERT WYE (CLASS V)</t>
  </si>
  <si>
    <t>42"X24" R.C. PIPE CULVERT WYE (CLASS V)</t>
  </si>
  <si>
    <t>42"X30" R.C. PIPE CULVERT WYE (CLASS V)</t>
  </si>
  <si>
    <t>42"X36" R.C. PIPE CULVERT WYE (CLASS V)</t>
  </si>
  <si>
    <t>42"X42" R.C. PIPE CULVERT WYE (CLASS V)</t>
  </si>
  <si>
    <t>84" ALUM. ALLOY PIPE CUL. FLARED END SECTION (0.164")</t>
  </si>
  <si>
    <t>96" ALUM. ALLOY PIPE CUL. FLARED END SECTION (0.164")</t>
  </si>
  <si>
    <t>12"X12" CORR. POLYETHYLENE (PE) PIPE CULVERT TEE (TYPE S)</t>
  </si>
  <si>
    <t>15"X12" CORR. POLYETHYLENE (PE) PIPE CULVERT TEE (TYPE S)</t>
  </si>
  <si>
    <t>15"X15" CORR. POLYETHYLENE (PE) PIPE CULVERT TEE (TYPE S)</t>
  </si>
  <si>
    <t>18"X12" CORR. POLYETHYLENE (PE) PIPE CULVERT TEE (TYPE S)</t>
  </si>
  <si>
    <t>18"X15" CORR. POLYETHYLENE (PE) PIPE CULVERT TEE (TYPE S)</t>
  </si>
  <si>
    <t>18"X18" CORR. POLYETHYLENE (PE) PIPE CULVERT TEE (TYPE S)</t>
  </si>
  <si>
    <t>42"X30" R.C. PIPE CULVERT TEE (CLASS V)</t>
  </si>
  <si>
    <t>42"X36" R.C. PIPE CULVERT TEE (CLASS V)</t>
  </si>
  <si>
    <t>42"X42" R.C. PIPE CULVERT TEE (CLASS V)</t>
  </si>
  <si>
    <t>48"X15" R.C. PIPE CULVERT TEE (CLASS V)</t>
  </si>
  <si>
    <t>48"X18" R.C. PIPE CULVERT TEE (CLASS V)</t>
  </si>
  <si>
    <t>48"X24" R.C. PIPE CULVERT TEE (CLASS V)</t>
  </si>
  <si>
    <t>48"X30" R.C. PIPE CULVERT TEE (CLASS V)</t>
  </si>
  <si>
    <t>48"X36" R.C. PIPE CULVERT TEE (CLASS V)</t>
  </si>
  <si>
    <t>48"X42" R.C. PIPE CULVERT TEE (CLASS V)</t>
  </si>
  <si>
    <t>48"X48" R.C. PIPE CULVERT TEE (CLASS V)</t>
  </si>
  <si>
    <t>15"X15" R.C. PIPE CULVERT WYE (CLASS V)</t>
  </si>
  <si>
    <t>18"X15" R.C. PIPE CULVERT WYE (CLASS V)</t>
  </si>
  <si>
    <t>48"X42" R.C. PIPE CULVERT WYE (CLASS IV)</t>
  </si>
  <si>
    <t>48"X48" R.C. PIPE CULVERT WYE (CLASS IV)</t>
  </si>
  <si>
    <t>TRAFFIC MONITORING SITE CONFIGURATION - TYPE A (5 LANE)</t>
  </si>
  <si>
    <t>TRAFFIC MONITORING SITE CONFIGURATION - TYPE A (6 LANE)</t>
  </si>
  <si>
    <t>TRAFFIC MONITORING SITE CONFIGURATION - TYPE A (7 LANE)</t>
  </si>
  <si>
    <t>TRAFFIC MONITORING SITE CONFIGURATION - TYPE A (8 LANE)</t>
  </si>
  <si>
    <t>PAVEMENT MARKINGS(TEMP.-THERMOPLASTIC)-24"YELLOW SOLID LINES</t>
  </si>
  <si>
    <t>PAVEMENT MARKINGS(TEMP-EPOXY) 4" WHITE BROKEN LINES</t>
  </si>
  <si>
    <t>PAVEMENT MARKINGS(TEMP-EPOXY) 6" WHITE BROKEN LINES</t>
  </si>
  <si>
    <t>PAVEMENT MARKING(TEMPORARY-EPOXY)-4"WHITE SOLID LINE</t>
  </si>
  <si>
    <t>PAVEMENT MARKING(TEMPORARY-EPOXY)-6"WHITE SOLID LINE</t>
  </si>
  <si>
    <t>PAVEMENT MARKING(TEMPORARY-EPOXY)-8"WHITE SOLID LINE</t>
  </si>
  <si>
    <t>PAVEMENT MARKING(TEMPORARY-EPOXY)12"WHITE SOLID LINE</t>
  </si>
  <si>
    <t>PAVEMENT MARKING(TEMPORARY-EPOXY)24"WHITE SOLID LINE</t>
  </si>
  <si>
    <t>PAVEMENT MARKING(TEMPORARY-EPOXY)-WHITE SINGLE ARROW</t>
  </si>
  <si>
    <t>PAVEMENT MARKINGS(TEMPORARY-EPOXY)-WHITE WORD 'ONLY</t>
  </si>
  <si>
    <t>DRILLED SHAFT TEST - 78" DIAMETER</t>
  </si>
  <si>
    <t>DRILLED SHAFT TEST - 90" DIAMETER</t>
  </si>
  <si>
    <t>DRILLED SHAFT TEST - 96" DIAMETER</t>
  </si>
  <si>
    <t>DRILLED SHAFT TEST - 102" DIAMETER</t>
  </si>
  <si>
    <t>DRILLED SHAFT TEST - 108" DIAMETER</t>
  </si>
  <si>
    <t>DRILLED SHAFT TEST - 114" DIAMETER</t>
  </si>
  <si>
    <t>DRILLED SHAFT TEST - 120" DIAMETER</t>
  </si>
  <si>
    <t>CONC. FOR STRUCTURES - CLASS 3000(ROADWAY)</t>
  </si>
  <si>
    <t>CONC. FOR STRUCTURES - CLASS 3000 (RETAINING WALL)</t>
  </si>
  <si>
    <t>CONC. FOR STRUCTURES - CLASS 3000 (PIPE CRADLE)</t>
  </si>
  <si>
    <t>CONC. FOR STRUCTURES - CLASS 3000 (BRIDGE)</t>
  </si>
  <si>
    <t>PAVEMENT MARKINGS(TEMP.-EPOXY)-24"YELLOW SOLID LINES</t>
  </si>
  <si>
    <t>PREF.FLEX.RETRO.PVMT.MARK(T-2)TEMP.REMOVABLE 4"WH.BROKEN</t>
  </si>
  <si>
    <t>PREF.FLEX.RETRO.PVMT.MARK(T-2)TEMP.REMOVABLE 6"WH.BROKEN</t>
  </si>
  <si>
    <t>PREF.FLEX.RETRO.PVMT.MARK(T-2)TEMP.REMOVABLE 4"WH.SOLID</t>
  </si>
  <si>
    <t>PREF.FLEX.RETRO.PVMT.MARK(T-2)TEMP.REMOVABLE 6"WH.SOLID</t>
  </si>
  <si>
    <t>PREF.FLEX.RETRO.PVMT.MARK(T-2)TEMP.REMOVABLE 8"WH.SOLID</t>
  </si>
  <si>
    <t>30"X18" CORR. STEEL PIPE CULV. TEE (0.064")</t>
  </si>
  <si>
    <t>30"X24" CORR. STEEL PIPE CULV. TEE (0.064")</t>
  </si>
  <si>
    <t>30"X30" CORR. STEEL PIPE CULV. TEE (0.064")</t>
  </si>
  <si>
    <t>36"X15" CORR. STEEL PIPE CULV. TEE (0.064")</t>
  </si>
  <si>
    <t>36"X18" CORR. STEEL PIPE CULV. TEE (0.064")</t>
  </si>
  <si>
    <t>36"X24" CORR. STEEL PIPE CULV. TEE (0.064")</t>
  </si>
  <si>
    <t>36"X30" CORR. STEEL PIPE CULV. TEE (0.064")</t>
  </si>
  <si>
    <t>36"X36" CORR. STEEL PIPE CULV. TEE (0.064")</t>
  </si>
  <si>
    <t>42"X15" CORR. STEEL PIPE CULV. TEE (0.064")</t>
  </si>
  <si>
    <t>42"X18" CORR. STEEL PIPE CULV. TEE (0.064")</t>
  </si>
  <si>
    <t>42"X24" CORR. STEEL PIPE CULV. TEE (0.064")</t>
  </si>
  <si>
    <t>42"X30" CORR. STEEL PIPE CULV. TEE (0.064")</t>
  </si>
  <si>
    <t>DROP INLET (36" X 36") WITH MODIFIED BOX NO.(___)</t>
  </si>
  <si>
    <t>11'X4' PCBOX CULV{M-259}FH=5</t>
  </si>
  <si>
    <t>11'X6' PCBOX CULV{M-259}FH=2</t>
  </si>
  <si>
    <t>11'X6' PCBOX CULV{M-259}FH=3</t>
  </si>
  <si>
    <t>PREF.FLEX.RETRO.PVMT.MARK(T-2)TEMP-REMOVABLE WH.COMB.ARROW</t>
  </si>
  <si>
    <t>PREF.FLEX.RETRO.PVMT.MARK(T-2)TEMP-REMOVABLE RR XING.SYMBOLS</t>
  </si>
  <si>
    <t>PREF.FLEX.RETRO.PVMT.MARK(T-2)TEMP.REMOV.4"YEL.BROKEN</t>
  </si>
  <si>
    <t>PREF.FLEX.RETRO.PVMT.MARK(T-2)TEMP.REMOV.6"YEL.BROKEN</t>
  </si>
  <si>
    <t>PREF.FLEX.RETRO.PVMT.MARK(T-2)TEMP.REMOVABLE4"YEL.SOLID</t>
  </si>
  <si>
    <t>PREF.FLEX.RETRO.PVMT.MARK(T-2)TEMP.REMOVABLE 6"YEL.SOLID</t>
  </si>
  <si>
    <t>PREF.FLEX.RETRO.PVMT.MARK(T-2)TEMP.REMOVABLE 12"YEL.SOLID</t>
  </si>
  <si>
    <t>PRECAST CONCRETE TRANSITION SECTION - FLAT SLAB (60" TO 48")</t>
  </si>
  <si>
    <t>30"X30" CORR. ALUM. ALLOY PIPE CULV. TEE (0.105")</t>
  </si>
  <si>
    <t>TRENCH DRAIN-4" INTERIOR DIMENSION (DRIVEWAY APPLICATION)</t>
  </si>
  <si>
    <t>TRENCH DRAIN-8" INTERIOR DIMENSION (DRIVEWAY APPLICATION)</t>
  </si>
  <si>
    <t>MANHOLE WITH BAFFLE WALL</t>
  </si>
  <si>
    <t>MANHOLE WITH MODIFIED BOX NO.(___)</t>
  </si>
  <si>
    <t>PRECAST CONCRETE RISER - 48" DIAMETER</t>
  </si>
  <si>
    <t>PRECAST CONCRETE RISER - 60" DIAMETER</t>
  </si>
  <si>
    <t>PRECAST CONCRETE RISER - 72" DIAMETER</t>
  </si>
  <si>
    <t>PRECAST CONCRETE RISER - 84" DIAMETER</t>
  </si>
  <si>
    <t>PRECAST CONCRETE RISER - 96" DIAMETER</t>
  </si>
  <si>
    <t>PRECAST CONCRETE RISER - 120" DIAMETER</t>
  </si>
  <si>
    <t>PRECAST CONCRETE DRAINAGE BASE - 48" DIAMETER</t>
  </si>
  <si>
    <t>PRECAST CONCRETE DRAINAGE BASE - 60" DIAMETER</t>
  </si>
  <si>
    <t>PRECAST CONCRETE DRAINAGE BASE - 72" DIAMETER</t>
  </si>
  <si>
    <t>PRECAST CONCRETE DRAINAGE BASE - 84" DIAMETER</t>
  </si>
  <si>
    <t>42"X15" CORR. ALUM. ALLOY PIPE CULV. TEE (0.105")</t>
  </si>
  <si>
    <t>42"X18" CORR. ALUM. ALLOY PIPE CULV. TEE (0.105")</t>
  </si>
  <si>
    <t>42"X24" CORR. ALUM. ALLOY PIPE CULV. TEE (0.105")</t>
  </si>
  <si>
    <t>42"X30" CORR. ALUM. ALLOY PIPE CULV. TEE (0.105")</t>
  </si>
  <si>
    <t>42"X36" CORR. ALUM. ALLOY PIPE CULV. TEE (0.105")</t>
  </si>
  <si>
    <t>42"X42" CORR. ALUM. ALLOY PIPE CULV. TEE (0.105")</t>
  </si>
  <si>
    <t>48"X15" CORR. ALUM. ALLOY PIPE CULV. TEE (0.105")</t>
  </si>
  <si>
    <t>48"X18" CORR. ALUM. ALLOY PIPE CULV. TEE (0.105")</t>
  </si>
  <si>
    <t>48"X24" CORR. ALUM. ALLOY PIPE CULV. TEE (0.105")</t>
  </si>
  <si>
    <t>48"X30" CORR. ALUM. ALLOY PIPE CULV. TEE (0.105")</t>
  </si>
  <si>
    <t>QUERCUS VIRGINIANA(LIVE OAK) 4" CALIPER</t>
  </si>
  <si>
    <t>NYSSA BIFLORA(BLACK GUM) SEEDLING</t>
  </si>
  <si>
    <t>PERSEA BORBONIA(RED BAY)</t>
  </si>
  <si>
    <t>PARTIAL DEPTH PATCHING OF EXISTING DECK</t>
  </si>
  <si>
    <t>PREF.FLEX.RETRO.PVMT.MARK(T-3)TEMP.NON-REMOV.12"YEL.SOL.</t>
  </si>
  <si>
    <t>CONC. FOR STRUCTURES - CLASS 3500</t>
  </si>
  <si>
    <t>CONC. FOR STRUCTURES - CLASS 2500</t>
  </si>
  <si>
    <t>CONC. FOR STRUCTURES - CLASS 4000</t>
  </si>
  <si>
    <t>CONC. FOR STRUCTURES - CLASS 4000(RETAINING WALL)</t>
  </si>
  <si>
    <t>CONC. FOR STRUCTURES - CLASS 4000(CULVERT)</t>
  </si>
  <si>
    <t>CONC. FOR STRUCTURES - CLASS 4000(ROADWAY)</t>
  </si>
  <si>
    <t>CONC. FOR STRUCTURES - CLASS 4000 (WITH CALCIUM NITRITE)</t>
  </si>
  <si>
    <t>CONC. FOR STRUCTURES - CLASS 4000 (SAND - LIGHT WEIGHT)</t>
  </si>
  <si>
    <t>CONCRETE,CLASS 4000 FOR FULL DEPTH PATCHING</t>
  </si>
  <si>
    <t>INSTALL CONTROLLER-BASE MNTD.CABINET ON EXISTING FOUNDATION</t>
  </si>
  <si>
    <t>42"X36" CORR. STEEL PIPE CULV. TEE (0.064")</t>
  </si>
  <si>
    <t>42"X42" CORR. STEEL PIPE CULV. TEE (0.064")</t>
  </si>
  <si>
    <t>48"X15" CORR. STEEL PIPE CULV. TEE (0.064")</t>
  </si>
  <si>
    <t>48"X18" CORR. STEEL PIPE CULV. TEE (0.064")</t>
  </si>
  <si>
    <t>48"X24" CORR. STEEL PIPE CULV. TEE (0.064")</t>
  </si>
  <si>
    <t>48"X30" CORR. STEEL PIPE CULV. TEE (0.064")</t>
  </si>
  <si>
    <t>48"X36" CORR. STEEL PIPE CULV. TEE (0.064")</t>
  </si>
  <si>
    <t>15" CORR. STEEL PIPE CUL. FLARED END SECTION (0.079")</t>
  </si>
  <si>
    <t>18" CORR. STEEL PIPE CUL. FLARED END SECTION (0.079")</t>
  </si>
  <si>
    <t>24" CORR. STEEL PIPE CUL. FLARED END SECTION (0.079")</t>
  </si>
  <si>
    <t>30" CORR. STEEL PIPE CUL. FLARED END SECTION (0.079")</t>
  </si>
  <si>
    <t>36" CORR. STEEL PIPE CUL. FLARED END SECTION (0.079")</t>
  </si>
  <si>
    <t>42" CORR. STEEL PIPE CUL. FLARED END SECTION (0.079")</t>
  </si>
  <si>
    <t>48" CORR. STEEL PIPE CUL. FLARED END SECTION (0.079")</t>
  </si>
  <si>
    <t>54" CORR. STEEL PIPE CUL. FLARED END SECTION (0.079")</t>
  </si>
  <si>
    <t>60" CORR. STEEL PIPE CUL. FLARED END SECTION (0.079")</t>
  </si>
  <si>
    <t>72" CORR. STEEL PIPE CUL. FLARED END SECTION (0.079")</t>
  </si>
  <si>
    <t>NYSSA AQUATICA(WATER TUPELO) 4" CALIPER</t>
  </si>
  <si>
    <t>48" CORR. ALUM. ALLOY PIPE CUL. 45 DEG BEND (0.105")</t>
  </si>
  <si>
    <t>48" CORR. ALUM. ALLOY PIPE CUL. 90 DEG BEND (0.105")</t>
  </si>
  <si>
    <t>54" CORR. ALUM. ALLOY PIPE CUL. 30 DEG BEND (0.105")</t>
  </si>
  <si>
    <t>CONC. FOR STRUCTURES - CLASS 4000S</t>
  </si>
  <si>
    <t>CONC. FOR STRUCTURES - CLASS 4000P</t>
  </si>
  <si>
    <t>CLEYERA JAPONICA(CLEYERA)18-24"HT-NO.2</t>
  </si>
  <si>
    <t>CORTADERIA SELLOANA(PAMPUS GRASS)18-24"HT-NO.3</t>
  </si>
  <si>
    <t>HEDERA HELIX (ENGLISH IVY) 2.25-3" POTS</t>
  </si>
  <si>
    <t>ILEX CORNUTA'BURFORDI'(HOLLY)6-8'HT-B&amp;B,20"WB,15G,MULTI</t>
  </si>
  <si>
    <t>11'X8' PCBOX CULV{M-259}FH=5</t>
  </si>
  <si>
    <t>11'X10' PCBOX CULV{M-259}FH=2</t>
  </si>
  <si>
    <t>11'X10' PCBOX CULV{M-259}FH=3</t>
  </si>
  <si>
    <t>11'X10' PCBOX CULV{M-259}FH=4</t>
  </si>
  <si>
    <t>11'X10' PCBOX CULV{M-259}FH=5</t>
  </si>
  <si>
    <t>11'X11' PCBOX CULV{M-259}FH=2</t>
  </si>
  <si>
    <t>11'X11' PCBOX CULV{M-259}FH=3</t>
  </si>
  <si>
    <t>11'X11' PCBOX CULV{M-259}FH=4</t>
  </si>
  <si>
    <t>11'X11' PCBOX CULV{M-259}FH=5</t>
  </si>
  <si>
    <t>12'X4' PCBOX CULV{M-259}FH=2</t>
  </si>
  <si>
    <t>12'X4' PCBOX CULV{M-259}FH=3</t>
  </si>
  <si>
    <t>12'X4' PCBOX CULV{M-259}FH=4</t>
  </si>
  <si>
    <t>12'X4' PCBOX CULV{M-259}FH=5</t>
  </si>
  <si>
    <t>12'X6' PCBOX CULV{M-259}FH=2</t>
  </si>
  <si>
    <t>12'X6' PCBOX CULV{M-259}FH=3</t>
  </si>
  <si>
    <t>12'X6' PCBOX CULV{M-259}FH=4</t>
  </si>
  <si>
    <t>12'X6' PCBOX CULV{M-259}FH=5</t>
  </si>
  <si>
    <t>12'X6' PCBOX CULV{M-259}FH=10</t>
  </si>
  <si>
    <t>12'X8' PCBOX CULV{M-259}FH=2</t>
  </si>
  <si>
    <t>12'X8' PCBOX CULV{M-259}FH=3</t>
  </si>
  <si>
    <t>12'X8' PCBOX CULV{M-259}FH=4</t>
  </si>
  <si>
    <t>12'X8' PCBOX CULV{M-259}FH=5</t>
  </si>
  <si>
    <t>STORM WATER POLLUTION CONTROL DEVICE-4800 GALLONS</t>
  </si>
  <si>
    <t>STORM WATER POLLUTION CONTROL DEVICE-6000 GALLONS</t>
  </si>
  <si>
    <t>CATCH BASIN - TYPE 9 MH (TOP ONLY)</t>
  </si>
  <si>
    <t>CATCH BASIN - TYPE 12 (TOP ONLY)</t>
  </si>
  <si>
    <t>CATCH BASIN - TYPE 14 (TOP ONLY)</t>
  </si>
  <si>
    <t>CATCH BASIN - TYPE 14-MG (TOP ONLY)</t>
  </si>
  <si>
    <t>CATCH BASIN - TYPE 15 SINGLE (TOP ONLY)</t>
  </si>
  <si>
    <t>DROP INLET (24" X 24")- CONVERT CB T-1</t>
  </si>
  <si>
    <t>DROP INLET (24" X 24")- CONVERT CB TYPE-(___)</t>
  </si>
  <si>
    <t>DROP INLET (24" X 36")- CONVERT CB T-1</t>
  </si>
  <si>
    <t>DROP INLET (24" X 36")- CONVERT CB T-5</t>
  </si>
  <si>
    <t>DROP INLET (24" X 36")- CONVERT CB T-6</t>
  </si>
  <si>
    <t>DROP INLET (24" X 36")- CONVERT CB T-7</t>
  </si>
  <si>
    <t>DROP INLET (24" X 36")- CONVERT CB T-9</t>
  </si>
  <si>
    <t>DROP INLET (24" X 36")- CONVERT CB T-12</t>
  </si>
  <si>
    <t>DROP INLET (24" X 36")- CONVERT CB T-14/T-14MG</t>
  </si>
  <si>
    <t>DROP INLET (24" X 36") - CONVERT JUNCTION BOX</t>
  </si>
  <si>
    <t>PIPE END STRUCTURE - 12"</t>
  </si>
  <si>
    <t>30"X30" CORR. STEEL PIPE CULV. WYE (0.079")</t>
  </si>
  <si>
    <t>36"X15" CORR. STEEL PIPE CULV. WYE (0.079")</t>
  </si>
  <si>
    <t>36"X18" CORR. STEEL PIPE CULV. WYE (0.079")</t>
  </si>
  <si>
    <t>36"X24" CORR. STEEL PIPE CULV. WYE (0.079")</t>
  </si>
  <si>
    <t>36"X30" CORR. STEEL PIPE CULV. WYE (0.079")</t>
  </si>
  <si>
    <t>36"X36" CORR. STEEL PIPE CULV. WYE (0.079")</t>
  </si>
  <si>
    <t>42"X15" CORR. STEEL PIPE CULV. WYE (0.079")</t>
  </si>
  <si>
    <t>DROP INLET (24" X 36") TOP ONLY</t>
  </si>
  <si>
    <t>DROP INLET(MULTIPLE GRATE) TOP ONLY</t>
  </si>
  <si>
    <t>24" X 24" JUNCTION BOX (TOP ONLY)</t>
  </si>
  <si>
    <t>24" X 30" JUNCTION BOX (TOP ONLY)</t>
  </si>
  <si>
    <t>24" X 36" JUNCTION BOX (TOP ONLY)</t>
  </si>
  <si>
    <t>24" X 48" JUNCTION BOX (TOP ONLY)</t>
  </si>
  <si>
    <t>30" X 30" JUNCTION BOX (TOP ONLY)</t>
  </si>
  <si>
    <t>30" X 36" JUNCTION BOX (TOP ONLY)</t>
  </si>
  <si>
    <t>30" X 48" JUNCTION BOX (TOP ONLY)</t>
  </si>
  <si>
    <t>36" X 36" JUNCTION BOX (TOP ONLY)</t>
  </si>
  <si>
    <t>36" X 48" JUNCTION BOX (TOP ONLY)</t>
  </si>
  <si>
    <t>36" X 60" JUNCTION BOX (TOP ONLY)</t>
  </si>
  <si>
    <t>36" X 72" JUNCTION BOX (TOP ONLY)</t>
  </si>
  <si>
    <t>48" X 48" JUNCTION BOX (TOP ONLY)</t>
  </si>
  <si>
    <t>48" X 60" JUNCTION BOX (TOP ONLY)</t>
  </si>
  <si>
    <t>48" X 72" JUNCTION BOX (TOP ONLY)</t>
  </si>
  <si>
    <t>60" X 60" JUNCTION BOX (TOP ONLY)</t>
  </si>
  <si>
    <t>60" X 72" JUNCTION BOX (TOP ONLY)</t>
  </si>
  <si>
    <t>72" X 72" JUNCTION BOX (TOP ONLY)</t>
  </si>
  <si>
    <t>__" X __" JUNCTION BOX (TOP ONLY) SPECIAL</t>
  </si>
  <si>
    <t>CATCH BASIN - TYPE 12 (BOX ONLY)</t>
  </si>
  <si>
    <t>CATCH BASIN - TYPE 14 (BOX ONLY)</t>
  </si>
  <si>
    <t>CATCH BASIN - TYPE 15 SINGLE (BOX ONLY)</t>
  </si>
  <si>
    <t>CATCH BASIN - TYPE 15 DOUBLE (BOX ONLY)</t>
  </si>
  <si>
    <t>CATCH BASIN - TYPE 16 (BOX ONLY)</t>
  </si>
  <si>
    <t>CATCH BASIN - TYPE 17 (BOX ONLY)</t>
  </si>
  <si>
    <t>CONCRETE CURB AND GUTTER WITH FLUME</t>
  </si>
  <si>
    <t>CONCRETE CURB AND GUTTER WITH CATCH BASIN</t>
  </si>
  <si>
    <t>PRECAST CONCRETE PICNIC TABLE WITH BENCHES &amp; PAD</t>
  </si>
  <si>
    <t>PICNIC SHELTER WITH TABLES,PAD AND ALL RELATED APPURTENANCES</t>
  </si>
  <si>
    <t>STRAIGHT HEADWALL FOR CIRCULAR PIPE</t>
  </si>
  <si>
    <t>STRAIGHT HEADWALL FOR 15" CIRCULAR PIPE-1 LINE</t>
  </si>
  <si>
    <t>STRAIGHT HEADWALL FOR 15" CIRCULAR PIPE-2 LINES</t>
  </si>
  <si>
    <t>C B T-9 CONVERT DROP INLET (24"X 36")</t>
  </si>
  <si>
    <t>C B T-12 CONVERT CB T-14/T-14MG</t>
  </si>
  <si>
    <t>18"X15" CORR. STEEL PIPE CULV. TEE (0.079")</t>
  </si>
  <si>
    <t>18"X18" CORR. STEEL PIPE CULV. TEE (0.079")</t>
  </si>
  <si>
    <t>STRAIGHT HEADWALL FOR 18" CIRCULAR PIPE-3 LINES</t>
  </si>
  <si>
    <t>INSTALL FLAT SHEET FIXED SIZE &amp; MESSAGE SIGN-MAST ARM MOUNT</t>
  </si>
  <si>
    <t>INSTALL FLAT SHEET SIZE DETERMINED BY MESSAGE-GROUND MOUNT</t>
  </si>
  <si>
    <t>C B T-1 SPEC.(MOD.FOR CONC.MED.BAR.) CONVERT CB(T-1)SPECIAL</t>
  </si>
  <si>
    <t>C B T-1 CONVERT DROP INLET (24"X 36")</t>
  </si>
  <si>
    <t>8'X 4' P.C. BOX CULVERT {AASHTO M-273} FH &lt; 2</t>
  </si>
  <si>
    <t>11'X 11' P.C. BOX CULVERT {AASHTO M-259} FH = 3</t>
  </si>
  <si>
    <t>24"X15" CORR. STEEL PIPE CULV. TEE (0.079")</t>
  </si>
  <si>
    <t>24"X18" CORR. STEEL PIPE CULV. TEE (0.079")</t>
  </si>
  <si>
    <t>24"X24" CORR. STEEL PIPE CULV. TEE (0.079")</t>
  </si>
  <si>
    <t>30"X15" CORR. STEEL PIPE CULV. TEE (0.079")</t>
  </si>
  <si>
    <t>30"X18" CORR. STEEL PIPE CULV. TEE (0.079")</t>
  </si>
  <si>
    <t>30"X24" CORR. STEEL PIPE CULV. TEE (0.079")</t>
  </si>
  <si>
    <t>30"X30" CORR. STEEL PIPE CULV. TEE (0.079")</t>
  </si>
  <si>
    <t>STRAIGHT HEADWALL FOR 24" CIRCULAR PIPE-1 LINE</t>
  </si>
  <si>
    <t>STRAIGHT HEADWALL FOR 24" CIRCULAR PIPE-2 LINES</t>
  </si>
  <si>
    <t>STRAIGHT HEADWALL FOR 24" CIRCULAR PIPE-3 LINES</t>
  </si>
  <si>
    <t>STRAIGHT HEADWALL FOR 30" CIRCULAR PIPE-1 LINE</t>
  </si>
  <si>
    <t>STRAIGHT HEADWALL FOR 30" CIRCULAR PIPE-2 LINES</t>
  </si>
  <si>
    <t>STRAIGHT HEADWALL FOR 30" CIRCULAR PIPE-3 LINES</t>
  </si>
  <si>
    <t>STRAIGHT HEADWALL FOR 30" AND 24" CIRCULAR PIPE-2 LINES</t>
  </si>
  <si>
    <t>STRAIGHT HEADWALL FOR 36" CIRCULAR PIPE-1 LINE</t>
  </si>
  <si>
    <t>STRAIGHT HEADWALL FOR 36" CIRCULAR PIPE-2 LINES</t>
  </si>
  <si>
    <t>STRAIGHT HEADWALL FOR 36" CIRCULAR PIPE-3 LINES</t>
  </si>
  <si>
    <t>STRAIGHT HEADWALL FOR 42" CIRCULAR PIPE-1 LINE</t>
  </si>
  <si>
    <t>STRAIGHT HEADWALL FOR 42" CIRCULAR PIPE-2 LINES</t>
  </si>
  <si>
    <t>STRAIGHT HEADWALL FOR 42" CIRCULAR PIPE-3 LINES</t>
  </si>
  <si>
    <t>PAVEMENT MARKINGS(TEMP-PAINT) 4" YELLOW BROKEN LINES</t>
  </si>
  <si>
    <t>PAVEMENT MARKINGS(TEMP-PAINT) 6" YELLOW BROKEN LINES</t>
  </si>
  <si>
    <t>PAVEMENT MARKINGS(TEMPORARY-PAINT)-4" YELLOW SOLID LINES</t>
  </si>
  <si>
    <t>PAVEMENT MARKINGS(TEMPORARY-PAINT)-6" YELLOW SOLID LINES</t>
  </si>
  <si>
    <t>PAVEMENT MARKINGS(TEMPORARY-PAINT)-12"YELLOW SOLID LINES</t>
  </si>
  <si>
    <t>PAVEMENT MARKINGS(TEMPORARY-PAINT)-24"YELLOW SOLID LINES</t>
  </si>
  <si>
    <t>PAVEMENT MARKINGS(TEMP-THERMOPLASTIC) 4" WHITE BROKEN LINES</t>
  </si>
  <si>
    <t>PAVEMENT MARKINGS(TEMP-THERMOPLASTIC) 6" WHITE BROKEN LINES</t>
  </si>
  <si>
    <t>PAVEMENT MARKING(TEMPORARY-THERMOPLASTIC)-4"WHITE SOLID LINE</t>
  </si>
  <si>
    <t>PAVEMENT MARKING(TEMPORARY-THERMOPLASTIC)-6"WHITE SOLID LINE</t>
  </si>
  <si>
    <t>PAVEMENT MARKING(TEMPORARY-THERMOPLASTIC)-8"WHITE SOLID LINE</t>
  </si>
  <si>
    <t>PAVEMENT MARKING(TEMPORARY-THERMOPLASTIC)12"WHITE SOLID LINE</t>
  </si>
  <si>
    <t>9'X6' PCBOX CULV{M-259}FH=5</t>
  </si>
  <si>
    <t>9'X7' PCBOX CULV{M-259}FH=2</t>
  </si>
  <si>
    <t>9'X7' PCBOX CULV{M-259}FH=3</t>
  </si>
  <si>
    <t>9'X7' PCBOX CULV{M-259}FH=4</t>
  </si>
  <si>
    <t>9'X7' PCBOX CULV{M-259}FH=5</t>
  </si>
  <si>
    <t>9'X8' PCBOX CULV{M-259}FH=2</t>
  </si>
  <si>
    <t>9'X8' PCBOX CULV{M-259}FH=3</t>
  </si>
  <si>
    <t>9'X8' PCBOX CULV{M-259}FH=4</t>
  </si>
  <si>
    <t>9'X8' PCBOX CULV{M-259}FH=5</t>
  </si>
  <si>
    <t>9'X8' PCBOX CULV{M-259}FH=10</t>
  </si>
  <si>
    <t>9'X9' PCBOX CULV{M-259}FH=2</t>
  </si>
  <si>
    <t>9'X9' PCBOX CULV{M-259}FH=3</t>
  </si>
  <si>
    <t>42"X36" RC CUL.WYE (CLASS IV)</t>
  </si>
  <si>
    <t>15"X15" CORR. STEEL PIPE CULV. WYE (0.079")</t>
  </si>
  <si>
    <t>18"X15" CORR. STEEL PIPE CULV. WYE (0.079")</t>
  </si>
  <si>
    <t>18"X18" CORR. STEEL PIPE CULV. WYE (0.079")</t>
  </si>
  <si>
    <t>24"X15" CORR. STEEL PIPE CULV. WYE (0.079")</t>
  </si>
  <si>
    <t>24"X18" CORR. STEEL PIPE CULV. WYE (0.079")</t>
  </si>
  <si>
    <t>24"X24" CORR. STEEL PIPE CULV. WYE (0.079")</t>
  </si>
  <si>
    <t>30"X15" CORR. STEEL PIPE CULV. WYE (0.079")</t>
  </si>
  <si>
    <t>30"X18" CORR. STEEL PIPE CULV. WYE (0.079")</t>
  </si>
  <si>
    <t>30"X24" CORR. STEEL PIPE CULV. WYE (0.079")</t>
  </si>
  <si>
    <t>POST-TENSIONING FOR INTEGRAL CAPS</t>
  </si>
  <si>
    <t>CONCRETE BRIDGE BARRIER PARAPET</t>
  </si>
  <si>
    <t>CONCRETE BRIDGE BARRIER PARAPET (1'8")</t>
  </si>
  <si>
    <t>PRECAST CONCRETE BARRIER PARAPET</t>
  </si>
  <si>
    <t>CONCRETE BR. BARRIER PARAPET (LIGHT WEIGHT)</t>
  </si>
  <si>
    <t>CONCRETE BR. BARRIER PARAPET (DETACHABLE)</t>
  </si>
  <si>
    <t>STRAIGHT HEADWALL FOR 2-42" &amp; 1-30"CIRCULAR PIPES</t>
  </si>
  <si>
    <t>STRAIGHT HEADWALL FOR 48" CIRCULAR PIPE-1 LINE</t>
  </si>
  <si>
    <t>12" CORR. STEEL PIPE CULVERT 11.25 DEG BEND (0.064")</t>
  </si>
  <si>
    <t>15" CORR. STEEL PIPE CULVERT 30 DEG BEND (0.064")</t>
  </si>
  <si>
    <t>15" CORR. STEEL PIPE CULVERT 45 DEG BEND (0.064")</t>
  </si>
  <si>
    <t>15" CORR. STEEL PIPE CULVERT 90 DEG BEND (0.064")</t>
  </si>
  <si>
    <t>18" CORR. STEEL PIPE CULVERT 30 DEG BEND (0.064")</t>
  </si>
  <si>
    <t>18" CORR. STEEL PIPE CULVERT 45 DEG BEND (0.064")</t>
  </si>
  <si>
    <t>18" CORR. STEEL PIPE CULVERT 90 DEG BEND (0.064")</t>
  </si>
  <si>
    <t>42"X15" CORR. STEEL PIPE CULV. TEE (0.109")</t>
  </si>
  <si>
    <t>4.0" GALVANIZED RIGID CONDUIT - 90 DEGREE BEND</t>
  </si>
  <si>
    <t>5.0" GALVANIZED RIGID CONDUIT - 90 DEGREE BEND</t>
  </si>
  <si>
    <t>6.0" GALVANIZED RIGID CONDUIT - 90 DEGREE BEND</t>
  </si>
  <si>
    <t>1.0" GALVANIZED RIGID CONDUIT BODY</t>
  </si>
  <si>
    <t>60" CORR. STEEL PIPE CULVERT FLARED END SECTION-0.064"</t>
  </si>
  <si>
    <t>72" CORR. STEEL PIPE CULVERT FLARED END SECTION-0.064"</t>
  </si>
  <si>
    <t>84" CORR. STEEL PIPE CULVERT FLARED END SECTION-0.064"</t>
  </si>
  <si>
    <t>96" CORR. STEEL PIPE CULVERT FLARED END SECTION-0.064"</t>
  </si>
  <si>
    <t>15"X15" CORR. STEEL PIPE CULV. TEE (0.079")</t>
  </si>
  <si>
    <t>PRESTRESSED CONCRETE BRIDGE (60'LONG X 34'WIDE)</t>
  </si>
  <si>
    <t>PRESTRESSED CONCRETE BRIDGE (90'LONG X 34'WIDE)</t>
  </si>
  <si>
    <t>PRESTRESSED CONCRETE BRIDGE (120'LONG X 34'WIDE)</t>
  </si>
  <si>
    <t>PRESTRESSED CONCRETE BRIDGE (30'LONG X 44'WIDE)</t>
  </si>
  <si>
    <t>PRESTRESSED CONCRETE BRIDGE (60'LONG X 44'WIDE)</t>
  </si>
  <si>
    <t>PRESTRESSED CONCRETE BRIDGE (90'LONG X 44'WIDE)</t>
  </si>
  <si>
    <t>PRESTRESSED CONCRETE BRIDGE (120'LONG X 44'WIDE)</t>
  </si>
  <si>
    <t>PRECAST CONCRETE BRIDGE (15'LONG X 34'WIDE)</t>
  </si>
  <si>
    <t>PRECAST CONCRETE BRIDGE (30'LONG X 34'WIDE)</t>
  </si>
  <si>
    <t>PRECAST CONCRETE BRIDGE (45'LONG X 34'WIDE)</t>
  </si>
  <si>
    <t>PRECAST CONCRETE BRIDGE (60'LONG X 34'WIDE)</t>
  </si>
  <si>
    <t>PRECAST CONCRETE BRIDGE (75'LONG X 34'WIDE)</t>
  </si>
  <si>
    <t>PRECAST CONCRETE BRIDGE (90'LONG X 34'WIDE)</t>
  </si>
  <si>
    <t>PRECAST CONCRETE BRIDGE (15'LONG X 44'WIDE)</t>
  </si>
  <si>
    <t>PRECAST CONCRETE BRIDGE (30'LONG X 44'WIDE)</t>
  </si>
  <si>
    <t>PRECAST CONCRETE BRIDGE (45'LONG X 44'WIDE)</t>
  </si>
  <si>
    <t>PRECAST CONCRETE BRIDGE (60'LONG X 44'WIDE)</t>
  </si>
  <si>
    <t>PRECAST CONCRETE BRIDGE (75'LONG X 44'WIDE)</t>
  </si>
  <si>
    <t>PRECAST CONCRETE BRIDGE (90'LONG X 44'WIDE)</t>
  </si>
  <si>
    <t>POST-TENSIONING FOR CONCRETE STRUCTURES</t>
  </si>
  <si>
    <t>REMOVABLE PAINT 4" WHITE BROKEN LINES</t>
  </si>
  <si>
    <t>REMOVABLE PAINT 6" WHITE BROKEN LINES</t>
  </si>
  <si>
    <t>REMOVABLE PAINT 4" WHITE SOLID LINES</t>
  </si>
  <si>
    <t>REMOVABLE PAINT 6" WHITE SOLID LINES</t>
  </si>
  <si>
    <t>REMOVABLE PAINT 8" WHITE SOLID LINES</t>
  </si>
  <si>
    <t>REMOVABLE PAINT 12" WHITE SOLID LINES</t>
  </si>
  <si>
    <t>36"X24" RC CUL.WYE (CLASS V)</t>
  </si>
  <si>
    <t>36"X30" RC CUL.WYE (CLASS V)</t>
  </si>
  <si>
    <t>EPOXY-SAND SLURRY</t>
  </si>
  <si>
    <t>CONC.CL-4000/F.D.DECK PATCHING</t>
  </si>
  <si>
    <t>HI EARLYSTR.CONC/FD.DECK PATCH</t>
  </si>
  <si>
    <t>CLEAN AND TEXTURE EXIST. BENTS</t>
  </si>
  <si>
    <t>REHAB.EXISTING BRIDGE ENDS</t>
  </si>
  <si>
    <t>REHAB.EXIST.EXPANSION JOINT</t>
  </si>
  <si>
    <t>REHAB.EX.EXPAN.JT.-COMP.SEAL</t>
  </si>
  <si>
    <t>REHAB.EX.EXPAN.JT.-STRIP SEAL</t>
  </si>
  <si>
    <t>RESEAL DECK EXPANSION JOINT</t>
  </si>
  <si>
    <t>DECK REPAIR AT JOINT</t>
  </si>
  <si>
    <t>REHAB.EX.SIDEWALK SLIP JOINT</t>
  </si>
  <si>
    <t>CUT&amp;SEAL LONGITUD. DECK JOINT</t>
  </si>
  <si>
    <t>POLYMERIC NOSING JOINT</t>
  </si>
  <si>
    <t>POLYMER MOD.ASPH.EXP.JOINT</t>
  </si>
  <si>
    <t>JACKING BRIDGE</t>
  </si>
  <si>
    <t>COMPOSITE FIBER WRAP</t>
  </si>
  <si>
    <t>CONCRETE COLUMN REPAIR</t>
  </si>
  <si>
    <t>CONCRETE BEAM REPAIR</t>
  </si>
  <si>
    <t>CLEAN OUT OF EX. DECK DRAIN</t>
  </si>
  <si>
    <t>REMOVABLE PAINT WHITE WORD MESSAGE "ONLY"</t>
  </si>
  <si>
    <t>REMOVABLE PAINT WHITE COMBINATION ARROWS(STR.&amp;RT.OR STR.&amp;LT)</t>
  </si>
  <si>
    <t>REMOVABLE PAINT RAILROAD CROSSING SYMBOLS</t>
  </si>
  <si>
    <t>REMOVABLE PAINT 4" YELLOW BROKEN LINES</t>
  </si>
  <si>
    <t>REMOVABLE PAINT 6" YELLOW BROKEN LINES</t>
  </si>
  <si>
    <t>TRANSFER AND TRANSPORT VEHICLE(TTV) MODEL 3</t>
  </si>
  <si>
    <t>TEMPORARY WATER FILLED POLYETHYLENE BARRIER</t>
  </si>
  <si>
    <t>TEMP.WATER FILLED POLYETHYLENE BARRIER(PROVIDED BY SCDOT)</t>
  </si>
  <si>
    <t>STRAIGHT HEADWALL FOR 48" CIRCULAR PIPE-2 LINES</t>
  </si>
  <si>
    <t>STRAIGHT HEADWALL FOR 48" CIRCULAR PIPE-3 LINES</t>
  </si>
  <si>
    <t>STRAIGHT HEADWALL FOR 1-48" &amp; 1-36"CIRCULAR PIPES</t>
  </si>
  <si>
    <t>STRAIGHT HEADWALL FOR 54" CIRCULAR PIPE-1 LINE</t>
  </si>
  <si>
    <t>REMOVABLE PAINT 12" YELLOW SOLID LINES</t>
  </si>
  <si>
    <t>REMOVABLE PAINT 24" YELLOW SOLID LINES</t>
  </si>
  <si>
    <t>PERMANENT CLEAR PAVEMENT MARKERS- MONO-DIR.- 4"X4"</t>
  </si>
  <si>
    <t>PERMANENT CLEAR PAVEMENT MARKERS MONO-DIR.- 5"X2"</t>
  </si>
  <si>
    <t>SNOW-PLOWABLE CLEAR PAVEMENT MARKERS- MONO-DIR.</t>
  </si>
  <si>
    <t>CLEAR MONODIRECTION REPLACEMENT REFLECTOR</t>
  </si>
  <si>
    <t>PERMANENT YELLOW PAVEMENT MARKERS MONO-DIR.- 4"X 4"</t>
  </si>
  <si>
    <t>PERMANENT YELLOW PAVEMENT MARKERS MONO-DIR.- 5"X 2"</t>
  </si>
  <si>
    <t>SNOW-PLOWABLE YELLOW PAVEMENT MARKERS- MONO-DIR.</t>
  </si>
  <si>
    <t>CONC.MED.BARRIER(TYPE 25)MOD.</t>
  </si>
  <si>
    <t>CONCRETE ROADSIDE BARRIER-T-A</t>
  </si>
  <si>
    <t>CONC. ROADSIDE BARRIER-(SPEC.)</t>
  </si>
  <si>
    <t>CONCRETE ROADSIDE BARRIER</t>
  </si>
  <si>
    <t>CONC. MEDIAN BARRIER-(SPEC.)</t>
  </si>
  <si>
    <t>CONCRETE ROADSIDE BARRIER-NO.1</t>
  </si>
  <si>
    <t>CONCRETE ROADSIDE BARRIER-NO.2</t>
  </si>
  <si>
    <t>STRAIGHT HEADWALL FOR 60" CIRCULAR PIPE-3 LINES</t>
  </si>
  <si>
    <t>STRAIGHT HEADWALL FOR 66" CIRCULAR PIPE-1 LINE</t>
  </si>
  <si>
    <t>STRAIGHT HEADWALL FOR 66" CIRCULAR PIPE-2 LINES</t>
  </si>
  <si>
    <t>STRAIGHT HEADWALL FOR 66" CIRCULAR PIPE-3 LINES</t>
  </si>
  <si>
    <t>STRAIGHT HEADWALL FOR 72" CIRCULAR PIPE-1 LINE</t>
  </si>
  <si>
    <t>STRAIGHT HEADWALL FOR 72" CIRCULAR PIPE-2 LINES</t>
  </si>
  <si>
    <t>STRAIGHT HEADWALL FOR 72" CIRCULAR PIPE-3 LINES</t>
  </si>
  <si>
    <t>STRAIGHT HEADWALL FOR 78" CIRCULAR PIPE-1 LINE</t>
  </si>
  <si>
    <t>STRAIGHT HEADWALL FOR 78" CIRCULAR PIPE-2 LINES</t>
  </si>
  <si>
    <t>STRAIGHT HEADWALL FOR 78" CIRCULAR PIPE-3 LINES</t>
  </si>
  <si>
    <t>STRAIGHT HEADWALL FOR 84" CIRCULAR PIPE-1 LINE</t>
  </si>
  <si>
    <t>STRAIGHT HEADWALL FOR 84" CIRCULAR PIPE-2 LINES</t>
  </si>
  <si>
    <t>STRAIGHT HEADWALL FOR 84" CIRCULAR PIPE-3 LINES</t>
  </si>
  <si>
    <t>STRAIGHT HEADWALL FOR 96" CIRCULAR PIPE-1 LINE</t>
  </si>
  <si>
    <t>STRAIGHT HEADWALL FOR 96" CIRCULAR PIPE-2 LINES</t>
  </si>
  <si>
    <t>STRAIGHT HEADWALL FOR 96" CIRCULAR PIPE-3 LINES</t>
  </si>
  <si>
    <t>SOLDIER WALL &amp; LAGGING SYSTEM WITH TIE-BACKS</t>
  </si>
  <si>
    <t>W.W.FENCE(T-4)W/2STR.BARB.WIRE</t>
  </si>
  <si>
    <t>W.W.FENCE(T-4)W/3STR.BARB.WIRE</t>
  </si>
  <si>
    <t>W.W.FENCE(T-4)W/4STR.BARB.WIRE</t>
  </si>
  <si>
    <t>WOVEN WIRE FENCE(T-5) W/O B.W.</t>
  </si>
  <si>
    <t>W.W.FENCE(T-5)W/1STR.BARB.WIRE</t>
  </si>
  <si>
    <t>W.W.FENCE(T-5)W/2STR.BARB.WIRE</t>
  </si>
  <si>
    <t>W.W.FENCE(T-5)W/3STR.BARB.WIRE</t>
  </si>
  <si>
    <t>W.W.FENCE(T-5)W/4STR.BARB.WIRE</t>
  </si>
  <si>
    <t>DESIGN OF REINFORCED CONCRETE BOX CULVERT - NO.2</t>
  </si>
  <si>
    <t>DESIGN OF REINFORCED CONCRETE BOX CULVERT - NO.3</t>
  </si>
  <si>
    <t>DESIGN OF REINFORCED CONCRETE BOX CULVERT - NO.4</t>
  </si>
  <si>
    <t>DESIGN OF REINFORCED CONCRETE BOX CULVERT - NO.9</t>
  </si>
  <si>
    <t>DESIGN, DETAIL AND CONSTRUCT PC FLOORLESS CULVERT NO. 1</t>
  </si>
  <si>
    <t>DESIGN, DETAIL AND CONSTRUCT PC FLOORLESS CULVERT NO. 2</t>
  </si>
  <si>
    <t>DESIGN, DETAIL AND CONSTRUCT PC FLOORLESS CULVERT NO. 3</t>
  </si>
  <si>
    <t>CONSTRUCTION OF REINFORCED CONCRETE BOX CULVERT - NO.1</t>
  </si>
  <si>
    <t>CONSTRUCTION OF REINFORCED CONCRETE BOX CULVERT - NO.2</t>
  </si>
  <si>
    <t>CONSTRUCTION OF REINFORCED CONCRETE BOX CULVERT - NO.3</t>
  </si>
  <si>
    <t>CONSTRUCTION OF REINFORCED CONCRETE BOX CULVERT - NO.4</t>
  </si>
  <si>
    <t>CONSTRUCTION OF EMERGENCY SPILLWAY</t>
  </si>
  <si>
    <t>FALSEWORK INSPECTION - CATEGORY II</t>
  </si>
  <si>
    <t>DESIGN,DETAIL AND CONSTRUCT RETAINING WALL</t>
  </si>
  <si>
    <t>PRECAST RETAINING WALL (NON MSE)</t>
  </si>
  <si>
    <t>PRECAST CONCRETE WALL WITH ARCHITECTURAL FINISH</t>
  </si>
  <si>
    <t>SOIL NAILING WALL WITH CONCRETE FACE</t>
  </si>
  <si>
    <t>REINF. STEEL FOR STRUCTURES (ROADWAY)</t>
  </si>
  <si>
    <t>REINF. STEEL FOR STRUCTURES (RETAINING WALL)</t>
  </si>
  <si>
    <t>SOLDIER PILE WALL &amp; LAGGING SYSTEM(CANTILEVER)</t>
  </si>
  <si>
    <t>DESIGN, DETAIL &amp; CONSTR REINF CONCRETE BOX CULVERT - NO(___)</t>
  </si>
  <si>
    <t>W.W.FENCE(T-6)W/1STR.BARB.WIRE</t>
  </si>
  <si>
    <t>W.W.FENCE(T-6)W/2STR.BARB.WIRE</t>
  </si>
  <si>
    <t>W.W.FENCE(T-6)W/3STR.BARB.WIRE</t>
  </si>
  <si>
    <t>W.W.FENCE(T-6)W/4STR.BARB.WIRE</t>
  </si>
  <si>
    <t>WOVEN WIRE FENCE(T-7) W/O B.W.</t>
  </si>
  <si>
    <t>3" SCHEDULE 40 PVC CONDUIT(TRENCHLESS)</t>
  </si>
  <si>
    <t>4" SCHEDULE 40 PVC CONDUIT(TRENCHLESS)</t>
  </si>
  <si>
    <t>0.75" SCHEDULE 40 PVC CONDUIT</t>
  </si>
  <si>
    <t>1.0" SCHEDULE 40 PVC CONDUIT</t>
  </si>
  <si>
    <t>0.75" SCHEDULE 40 PVC CONDUIT - 90 DEGREE BEND</t>
  </si>
  <si>
    <t>1.0" SCHEDULE 40 PVC CONDUIT - 90 DEGREE BEND</t>
  </si>
  <si>
    <t>1.25" SCHEDULE 40 PVC CONDUIT - 90 DEGREE BEND</t>
  </si>
  <si>
    <t>24" CORR. STEEL PIPE CUL. BEVELED END SECTION (0.109")</t>
  </si>
  <si>
    <t>18" CORR. STEEL PIPE CUL. BEVELED END SECTION (0.109")</t>
  </si>
  <si>
    <t>DRILLED SHAFT WITH WET &amp; DRY EXCAVATION - 36" DIAMETER</t>
  </si>
  <si>
    <t>DRILLED SHAFT WITH ROCK EXCAVATION - 36" DIAMETER</t>
  </si>
  <si>
    <t>SHAFT LOAD TEST - 36" DIAMETER</t>
  </si>
  <si>
    <t>CONSTRUCTION CASING - 36" DIAMETER</t>
  </si>
  <si>
    <t>DRILLED SHAFT WITH WET &amp; DRY EXCAVATION - 42" DIAMETER</t>
  </si>
  <si>
    <t>DRILLED SHAFT WITH ROCK EXCAVATION - 42" DIAMETER</t>
  </si>
  <si>
    <t>SHAFT LOAD TEST - 42" DIAMETER</t>
  </si>
  <si>
    <t>CONSTRUCTION CASING - 42" DIAMETER</t>
  </si>
  <si>
    <t>DRILLED SHAFT WITH WET &amp; DRY EXCAVATION - 48" DIAMETER</t>
  </si>
  <si>
    <t>DRILLED SHAFT WITH ROCK EXCAVATION - 48" DIAMETER</t>
  </si>
  <si>
    <t>SHAFT LOAD TEST - 48" DIAMETER</t>
  </si>
  <si>
    <t>10'X 6' P.C. BOX CULVERT {AASHTO M-259} FH = 4</t>
  </si>
  <si>
    <t>10'X 6' P.C. BOX CULVERT {AASHTO M-259} FH = 5</t>
  </si>
  <si>
    <t>10'X 6' P.C. BOX CULVERT {AASHTO M-259} FH = 10</t>
  </si>
  <si>
    <t>10'X 7' P.C. BOX CULVERT {AASHTO M-259} FH = 2</t>
  </si>
  <si>
    <t>10'X 7' P.C. BOX CULVERT {AASHTO M-259} FH = 3</t>
  </si>
  <si>
    <t>10'X 7' P.C. BOX CULVERT {AASHTO M-259} FH = 4</t>
  </si>
  <si>
    <t>10'X 7' P.C. BOX CULVERT {AASHTO M-259} FH = 5</t>
  </si>
  <si>
    <t>10'X 8' P.C. BOX CULVERT {AASHTO M-259} FH = 2</t>
  </si>
  <si>
    <t>10'X 8' P.C. BOX CULVERT {AASHTO M-259} FH = 3</t>
  </si>
  <si>
    <t>10'X 8' P.C. BOX CULVERT {AASHTO M-259} FH = 4</t>
  </si>
  <si>
    <t>10'X 8' P.C. BOX CULVERT {AASHTO M-259} FH = 5</t>
  </si>
  <si>
    <t>10'X 9' P.C. BOX CULVERT {AASHTO M-259} FH = 2</t>
  </si>
  <si>
    <t>10'X 9' P.C. BOX CULVERT {AASHTO M-259} FH = 3</t>
  </si>
  <si>
    <t>10'X 9' P.C. BOX CULVERT {AASHTO M-259} FH = 4</t>
  </si>
  <si>
    <t>STEEL H BEARING INDEX PILING (HP10 X 42)</t>
  </si>
  <si>
    <t>GALVANIZED STEEL H BEARING PILING (HP10 X 42)</t>
  </si>
  <si>
    <t>STEEL H BEARING PILING (HP10 X 57)</t>
  </si>
  <si>
    <t>PILE LOAD TEST-STEEL H BEARING PILING (HP10 X 57)</t>
  </si>
  <si>
    <t>STEEL H BEARING INDEX PILING (HP10 X 57)</t>
  </si>
  <si>
    <t>GALVANIZED STEEL H BEARING PILING (HP10 X 57)</t>
  </si>
  <si>
    <t>STEEL H BEARING PILING (HP12 X 53)</t>
  </si>
  <si>
    <t>PILE LOAD TEST-STEEL H BEARING PILING (HP12 X 53)</t>
  </si>
  <si>
    <t>STEEL H BEARING INDEX PILING  (HP12 X 53)</t>
  </si>
  <si>
    <t>GALVANIZED STEEL H BEARING PILING (HP12 X 53)</t>
  </si>
  <si>
    <t>STEEL H BEARING PILING (HP12 X 63)</t>
  </si>
  <si>
    <t>ITEM MOVED TO 8058221</t>
  </si>
  <si>
    <t>CONC.MED.BARRIER(TYPE 24)</t>
  </si>
  <si>
    <t>C.MED.BAR(T24)/BR.SIGN SUP-L.W</t>
  </si>
  <si>
    <t>CONC.MED.BARRIER(TYPE 25)</t>
  </si>
  <si>
    <t>24"X24"COR.STL.PIPE WYE-0.079"</t>
  </si>
  <si>
    <t>30"X15"COR.STL.PIPE WYE-0.079"</t>
  </si>
  <si>
    <t>30"X18"COR.STL.PIPE WYE-0.079"</t>
  </si>
  <si>
    <t>30"X24"COR.STL.PIPE WYE-0.079"</t>
  </si>
  <si>
    <t>30"X30"COR.STL.PIPE WYE-0.079"</t>
  </si>
  <si>
    <t>36"X15"COR.STL.PIPE WYE-0.079"</t>
  </si>
  <si>
    <t>36"X18"COR.STL.PIPE WYE-0.079"</t>
  </si>
  <si>
    <t>36"X24"COR.STL.PIPE WYE-0.079"</t>
  </si>
  <si>
    <t>36"X30"COR.STL.PIPE WYE-0.079"</t>
  </si>
  <si>
    <t>36"X36"COR.STL.PIPE WYE-0.079"</t>
  </si>
  <si>
    <t>42"X15"COR.STL.PIPE WYE-0.079"</t>
  </si>
  <si>
    <t>CONCRETE ROADSIDE BARRIER-NO.4</t>
  </si>
  <si>
    <t>REFURBISH CONC.MEDIAN BARRIER</t>
  </si>
  <si>
    <t>24" WHITE SOLID LINES (STOP/DIAG LINES)-THERMO.-125 MIL</t>
  </si>
  <si>
    <t>WHITE SINGLE ARROWS (LT, STRGHT, RT) THERMO.-125 MIL.</t>
  </si>
  <si>
    <t>WHITE WORD MESSAGE "ONLY" -THERMOPLASTIC - 125 MIL.</t>
  </si>
  <si>
    <t>WHITE WORD MESSAGE "STOP AHEAD" -THERMOPLASTIC - 125 MIL.</t>
  </si>
  <si>
    <t>4" WHITE BROKEN LINES(GAPS EXCL.)THERMOPLASTIC PROFILE</t>
  </si>
  <si>
    <t>4" WHITE SOLID LINES (PVT. EDGE LINES) THERMO. PROFILE</t>
  </si>
  <si>
    <t>42"CR.STL.PIPE BEV.END-0.079"</t>
  </si>
  <si>
    <t>48"CR.STL.PIPE BEV.END-0.079"</t>
  </si>
  <si>
    <t>54"CR.STL.PIPE BEV.END-0.079"</t>
  </si>
  <si>
    <t>60"CR.STL.PIPE BEV.END-0.079"</t>
  </si>
  <si>
    <t>72"CR.STL.PIPE BEV.END-0.079"</t>
  </si>
  <si>
    <t>84"CR.STL.PIPE BEV.END-0.079"</t>
  </si>
  <si>
    <t>96"CR.STL.PIPE BEV.END-0.079"</t>
  </si>
  <si>
    <t>15"CR.STL.PIPE FLAR.END-0.079"</t>
  </si>
  <si>
    <t>HANDICAP SYMBOL - THERMOPLASTIC - 125 MIL.</t>
  </si>
  <si>
    <t>6" YELLOW BROKEN LINES(GAPS EXC)THERMOPLASTIC - 90 MIL.</t>
  </si>
  <si>
    <t>4" YELLOW SOLID LINES(PVT.EDGE LINES) THERMO-90 MIL.</t>
  </si>
  <si>
    <t>6" YELLOW SOLID LINES(PVT.EDGE LINES) THERMO-90 MIL.</t>
  </si>
  <si>
    <t>18"X6"X6"DEEP ELEC.SURFACE MOUNT.JUNC.BOX(CAST IRON OR AL.)</t>
  </si>
  <si>
    <t>18"X12"X6"DEEP ELEC.SURFACE MOUNT.JUNC.BOX(CAST IRON OR AL.)</t>
  </si>
  <si>
    <t>WHITE WORD MESSAGE "SCHOOL" -THERMOPLASTIC - 125 MIL.</t>
  </si>
  <si>
    <t>WHITE COMBINATION ARROWS(STR&amp;RT.OR STR&amp;LT)THERMO-125MIL</t>
  </si>
  <si>
    <t>RAILROAD CROSSING SYMBOLS - THERMOPLASTIC - 125 MIL.</t>
  </si>
  <si>
    <t>Scheme B</t>
  </si>
  <si>
    <t>Square Feet</t>
  </si>
  <si>
    <t>Total</t>
  </si>
  <si>
    <t>72"X30"X16"DEEP ELEC.SURFACE MNT.JUNC.BOX(CAST IRON OR AL.)</t>
  </si>
  <si>
    <t>CURB MOUNT JUNCTION BOX (BARRIER TYPE)</t>
  </si>
  <si>
    <t>LIGHT STANDARD ANCHORAGE</t>
  </si>
  <si>
    <t>REPLACEMENT OF LIGHT BRACKET FINIAL</t>
  </si>
  <si>
    <t>PILE LOAD TEST-STEEL H BEARING PILING (HP12 X 63)</t>
  </si>
  <si>
    <t>STEEL H BEARING INDEX PILING (HP12X63)</t>
  </si>
  <si>
    <t>GALVANIZED STEEL H BEARING PILING (HP12 X 63)</t>
  </si>
  <si>
    <t>STEEL H BEARING PILING (HP12 X 74)</t>
  </si>
  <si>
    <t>PILE LOAD TEST-STEEL H BEARING PILING (HP12 X 74)</t>
  </si>
  <si>
    <t>STEEL H BEARING INDEX PILING (HP12X74)</t>
  </si>
  <si>
    <t>GALVANIZED STEEL H BEARING PILING (HP12 X 74)</t>
  </si>
  <si>
    <t>STEEL H BEARING PILING (HP12 X 84)</t>
  </si>
  <si>
    <t>PILE LOAD TEST-STEEL H BEARING PILING (HP12 X 84)</t>
  </si>
  <si>
    <t>STEEL H BEARING INDEX PILING (HP12X84)</t>
  </si>
  <si>
    <t>GALVANIZED STEEL H BEARING PILING (HP12 X 84)</t>
  </si>
  <si>
    <t>STEEL H BEARING PILING (HP13 X 60)</t>
  </si>
  <si>
    <t>PILE LOAD TEST-STEEL H BEARING PILING (HP13 X 60)</t>
  </si>
  <si>
    <t>CONCRETE BARRIER EXTENSION</t>
  </si>
  <si>
    <t>CONC.BARRIER EXTENSION(BRIDGE)</t>
  </si>
  <si>
    <t>TEMP. GLARE SCREENS FOR TC</t>
  </si>
  <si>
    <t>GLARE SHIELDS</t>
  </si>
  <si>
    <t>REM. &amp; DISP. OF GLARE SHIELDS</t>
  </si>
  <si>
    <t>FENDER SYSTEM</t>
  </si>
  <si>
    <t>WOVEN WIRE FENCE(T-1) W/O B.W.</t>
  </si>
  <si>
    <t>W.W.FENCE(T-1)W/1STR.BARB.WIRE</t>
  </si>
  <si>
    <t>W.W.FENCE(T-1)W/2STR.BARB.WIRE</t>
  </si>
  <si>
    <t>W.W.FENCE(T-1)W/3STR.BARB.WIRE</t>
  </si>
  <si>
    <t>24"CR.STL.PIPE 30 DEG 0.079"</t>
  </si>
  <si>
    <t>24"CR.STL.PIPE 45 DEG 0.079"</t>
  </si>
  <si>
    <t>24"CR.STL.PIPE 90 DEG 0.079"</t>
  </si>
  <si>
    <t>30"CR.STL.PIPE 30 DEG 0.079"</t>
  </si>
  <si>
    <t>30"CR.STL.PIPE 45 DEG 0.079"</t>
  </si>
  <si>
    <t>30"CR.STL.PIPE 90 DEG 0.079"</t>
  </si>
  <si>
    <t>GALVANIZED STEEL H BEARING PILING (HP13 X 100)</t>
  </si>
  <si>
    <t>STEEL H BEARING PILING (HP14 X 73)</t>
  </si>
  <si>
    <t>PILE LOAD TEST STEEL HP 14 X 73</t>
  </si>
  <si>
    <t>STEEL H BEARING INDEX PILING (HP 14 X 73)</t>
  </si>
  <si>
    <t>GALVANIZED STEEL H BEARING PILING (HP14 X 73)</t>
  </si>
  <si>
    <t>GALVANIZED STEEL H BEARING INDEX PILING (HP14 X 73)</t>
  </si>
  <si>
    <t>STEEL H BEARING PILING (HP14 X 89)</t>
  </si>
  <si>
    <t>PILE LOAD TEST-STEEL H BEARING PILING (HP14 X 89)</t>
  </si>
  <si>
    <t>STEEL H BEARING INDEX PILING (HP14 X 89)</t>
  </si>
  <si>
    <t>GALVANIZED STEEL H BEARING PILING (HP14 X 89)</t>
  </si>
  <si>
    <t>GALVANIZED STEEL H BEARING INDEX PILING (HP14 X 89)</t>
  </si>
  <si>
    <t>STEEL H BEARING PILING (HP14 X 102)</t>
  </si>
  <si>
    <t>PILE LOAD TEST-STEEL H BEARING PILING (HP14 X 102)</t>
  </si>
  <si>
    <t>STEEL H BEARING INDEX PILING (HP14X 102))</t>
  </si>
  <si>
    <t>GALVANIZED STEEL H BEARING PILING (HP14 X 102)</t>
  </si>
  <si>
    <t>DRILLED SHAFT WITH ROCK EXCAVATION - 78" DIAMETER</t>
  </si>
  <si>
    <t>SHAFT LOAD TEST - 78" DIAMETER</t>
  </si>
  <si>
    <t>CONSTRUCTION CASING - 78" DIAMETER</t>
  </si>
  <si>
    <t>DRILLED SHAFT WITH WET &amp; DRY EXCAVATION - 84" DIAMETER</t>
  </si>
  <si>
    <t>48" COR. STEEL PIPE CULV. 30 DEG BEND (0.138")</t>
  </si>
  <si>
    <t>48" COR. STEEL PIPE CULV. 45 DEG BEND (0.138")</t>
  </si>
  <si>
    <t>48" COR. STEEL PIPE CULV. 90 DEG BEND (0.138")</t>
  </si>
  <si>
    <t>54" COR. STEEL PIPE CULV. 30 DEG BEND (0.138")</t>
  </si>
  <si>
    <t>54" COR. STEEL PIPE CULV. 45 DEG BEND (0.138")</t>
  </si>
  <si>
    <t>DRILLED SHAFT WITH WET &amp; DRY EXCAVATION - 114" DIAMETER</t>
  </si>
  <si>
    <t>DRILLED SHAFT WITH ROCK EXCAVATION - 114" DIAMETER</t>
  </si>
  <si>
    <t>SHAFT LOAD TEST- 114" DIAMETER</t>
  </si>
  <si>
    <t>CONSTRUCTION CASING - 114" DIAMETER</t>
  </si>
  <si>
    <t>DRILLED SHAFT WITH WET &amp; DRY EXCAVATION - 120" DIAMETER</t>
  </si>
  <si>
    <t>LTG.CTL.PANEL"B"W/MTR.POLE,MAIN SVG,WRING,ENCL,PNL,CONT&amp;CTLS</t>
  </si>
  <si>
    <t>LTG.CTL.PANEL"A"W/ENCL,PNL,CONT&amp;CTLS</t>
  </si>
  <si>
    <t>LTG.CTL.PANEL"B"W/ENCL,PNL,CONT&amp;CTLS</t>
  </si>
  <si>
    <t>LTG.CTL.PANEL"C"W/ENCL,PNL,CONT&amp;CTLS</t>
  </si>
  <si>
    <t>LTG.CTL.PANEL"D"W/ENCL,PNL,CONT&amp;CTLS</t>
  </si>
  <si>
    <t>LTG.CTL.PANEL"E"W/ENCL,PNL,CONT&amp;CTLS</t>
  </si>
  <si>
    <t>LTG.CTL.PANEL"F"W/ENCL,PNL,CONT&amp;CTLS</t>
  </si>
  <si>
    <t>LTG.CTL.PANEL"G"W/ENCL,PNL,CONT&amp;CTLS</t>
  </si>
  <si>
    <t>LTG.CTL.PANEL"H"W/ENCL,PNL,CONT&amp;CTLS</t>
  </si>
  <si>
    <t>REPLACE RIVET WITH HIGH STRENGTH BOLT</t>
  </si>
  <si>
    <t>ADJUSTMENT WEIGHT POCKET COVERS</t>
  </si>
  <si>
    <t>REMOVAL AND RECONSTRUCTION OF OPERATOR'S HOUSE</t>
  </si>
  <si>
    <t>CONCRETE SIDEWALK(4" UNIFORM) OYSTER SHELL FINISH</t>
  </si>
  <si>
    <t>MAINTENANCE &amp; REPAIR OF THE NEW &amp; EXISTING BASCULE SPAN ELEC</t>
  </si>
  <si>
    <t>OPERATION &amp; MAINTENANCE MANUALS, LUBRICATION CHART &amp;TRAINING</t>
  </si>
  <si>
    <t>RIVET REMOVAL &amp; REPLACEMENT W/H. S. BOLT</t>
  </si>
  <si>
    <t>CONCRETE CLASS 4000 FOR FULL DEPTH DECK PATCHING</t>
  </si>
  <si>
    <t>HIGH EARLY STRENGTH CONCRETE FOR FULL DEPTH DECK PATCHING</t>
  </si>
  <si>
    <t>STRAIGHT HEADWALL FOR 1-24"CIRCULAR &amp; 1-43"X68"ELLIP.PIPES</t>
  </si>
  <si>
    <t>GROUND MODIFICATION(10'SPACING)</t>
  </si>
  <si>
    <t>REHABILITATION OF EXISTING GATES</t>
  </si>
  <si>
    <t>18"X18" CORR. STEEL PIPE CULV. TEE (0.168")</t>
  </si>
  <si>
    <t>24"X15" CORR. STEEL PIPE CULV. TEE (0.168")</t>
  </si>
  <si>
    <t>24"X18" CORR. STEEL PIPE CULV. TEE (0.168")</t>
  </si>
  <si>
    <t>24"X24" CORR. STEEL PIPE CULV. TEE (0.168")</t>
  </si>
  <si>
    <t>30"X15" CORR. STEEL PIPE CULV. TEE (0.168")</t>
  </si>
  <si>
    <t>30"X18" CORR. STEEL PIPE CULV. TEE (0.168")</t>
  </si>
  <si>
    <t>30"X24" CORR. STEEL PIPE CULV. TEE (0.168")</t>
  </si>
  <si>
    <t>30"X30" CORR. STEEL PIPE CULV. TEE (0.168")</t>
  </si>
  <si>
    <t>36"X15" CORR. STEEL PIPE CULV. TEE (0.168")</t>
  </si>
  <si>
    <t>36"X18" CORR. STEEL PIPE CULV. TEE (0.168")</t>
  </si>
  <si>
    <t>36"X24" CORR. STEEL PIPE CULV. TEE (0.168")</t>
  </si>
  <si>
    <t>CLEAN AND TEXTURE EXISTING BENTS</t>
  </si>
  <si>
    <t>REHABILITATE EXISTING BRIDGE ENDS</t>
  </si>
  <si>
    <t>REHABILITATE EXISTING EXPANSION JOINT</t>
  </si>
  <si>
    <t>REHABILITATE EXISTING EXPANSION JOINT - COMPRESSION SEAL</t>
  </si>
  <si>
    <t>REHABILITATE EXISTING EXPANSION JOINT - STRIP SEAL</t>
  </si>
  <si>
    <t>REHABILITATE EXISTING SIDEWALK SLIP JOINT</t>
  </si>
  <si>
    <t>CUT AND SEAL LONGITUDINAL DECK JOINT</t>
  </si>
  <si>
    <t>POLYMER MODIFIED ASPHALT EXPANSION JOINT</t>
  </si>
  <si>
    <t>CLEAN OUT OF EXISTING DECK DRAIN</t>
  </si>
  <si>
    <t>TEMPORARY NAVIGATIONAL LIGHTING SYSTEM</t>
  </si>
  <si>
    <t>PERMANENT NAVIGATIONAL LIGHTING SYSTEM</t>
  </si>
  <si>
    <t>AGGREGATE UNDERDRAIN</t>
  </si>
  <si>
    <t>AGGREGATE UNDERDRAIN (AGGR.NO. 789)</t>
  </si>
  <si>
    <t>AGGREGATE UNDERDRAIN (AGGR.NO. 789) FOR RETAINING WALL</t>
  </si>
  <si>
    <t>4" PERFORATED PIPE UNDERDRAIN WITH GEOTEXTILE</t>
  </si>
  <si>
    <t>6" PERFORATED PIPE UNDERDRAIN WITH GEOTEXTILE</t>
  </si>
  <si>
    <t>SGL.LT.STD.50'HT.AL.POLE-6'TRUSS AL.BRACKET ARM-STRUC.MT.</t>
  </si>
  <si>
    <t>SGL.LT.STD.50'HT.AL.POLE-8'TRUSS AL.BRACKET ARM-STRUC.MT.</t>
  </si>
  <si>
    <t>SGL.LT.STD.50'HT.AL.POLE-10'TRUSS AL.BRACKET ARM-STRUC.MT.</t>
  </si>
  <si>
    <t>SGL.LT.STD.50'HT.AL.POLE-12'TRUSS AL.BRACKET ARM-STRUC.MT.</t>
  </si>
  <si>
    <t>SGL.LT.STD.50'HT.AL.POLE-15'TRUSS AL.BRACKET ARM-STRUC.MT.</t>
  </si>
  <si>
    <t>DBL.LIGHT STD.25'HT.AL.POLE.4'SGL.ARM-STRUC.MOUNT.</t>
  </si>
  <si>
    <t>DBL.LIGHT STD.25'HT.AL.POLE 6'SGL.ARM-STRUC.MOUNT.</t>
  </si>
  <si>
    <t>DBL.LIGHT STD.25'HT.AL.POLE 8'SGL.ARM-STRUC.MOUNT.</t>
  </si>
  <si>
    <t>4"   PERF. CORR. METAL PIPE UNDERDRAIN</t>
  </si>
  <si>
    <t>6"   PERF. CORR. METAL PIPE UNDERDRAIN</t>
  </si>
  <si>
    <t>8"   PERF. CORR. METAL PIPE UNDERDRAIN</t>
  </si>
  <si>
    <t>96" CORR. STEEL PIPE CUL. FLARED END SECTION (0.168")</t>
  </si>
  <si>
    <t>15"X15" CORR. ALUM. ALLOY PIPE CULV. TEE (0.060")</t>
  </si>
  <si>
    <t>18"X15" CORR. ALUM. ALLOY PIPE CULV. TEE (0.060")</t>
  </si>
  <si>
    <t>18"X18" CORR. ALUM. ALLOY PIPE CULV. TEE (0.060")</t>
  </si>
  <si>
    <t>24"X15" CORR. ALUM. ALLOY PIPE CULV. TEE (0.060")</t>
  </si>
  <si>
    <t>24"X18" CORR. ALUM. ALLOY PIPE CULV. TEE (0.060")</t>
  </si>
  <si>
    <t>24"X24" CORR. ALUM. ALLOY PIPE CULV. TEE (0.060")</t>
  </si>
  <si>
    <t>30"X15" CORR. ALUM. ALLOY PIPE CULV. TEE (0.060")</t>
  </si>
  <si>
    <t>30"X18" CORR. ALUM. ALLOY PIPE CULV. TEE (0.060")</t>
  </si>
  <si>
    <t>30"X24" CORR. ALUM. ALLOY PIPE CULV. TEE (0.060")</t>
  </si>
  <si>
    <t>30"X30" CORR. ALUM. ALLOY PIPE CULV. TEE (0.060")</t>
  </si>
  <si>
    <t>36"X15" CORR. ALUM. ALLOY PIPE CULV. TEE (0.060")</t>
  </si>
  <si>
    <t>36"X18" CORR. ALUM. ALLOY PIPE CULV. TEE (0.060")</t>
  </si>
  <si>
    <t>36"X24" CORR. ALUM. ALLOY PIPE CULV. TEE (0.060")</t>
  </si>
  <si>
    <t>36"X30" CORR. ALUM. ALLOY PIPE CULV. TEE (0.060")</t>
  </si>
  <si>
    <t>36"X36" CORR. ALUM. ALLOY PIPE CULV. TEE (0.060")</t>
  </si>
  <si>
    <t>8" PERFORATED PIPE UNDERDRAIN WITH GEOTEXTILE</t>
  </si>
  <si>
    <t>10" PERFORATED PIPE UNDERDRAIN WITH GEOTEXTILE</t>
  </si>
  <si>
    <t>4"   PERFORATED CONC. PIPE UNDERDRAIN</t>
  </si>
  <si>
    <t>6"   PERFORATED CONC. PIPE UNDERDRAIN</t>
  </si>
  <si>
    <t>8"   PERFORATED CONC. PIPE UNDERDRAIN</t>
  </si>
  <si>
    <t>4"   PERFORATED CLAY PIPE UNDERDRAIN</t>
  </si>
  <si>
    <t>6"   PERFORATED CLAY PIPE UNDERDRAIN</t>
  </si>
  <si>
    <t>8"   PERFORATED CLAY PIPE UNDERDRAIN</t>
  </si>
  <si>
    <t>48"X36" CORR. ALUM. ALLOY PIPE CULV. TEE (0.060")</t>
  </si>
  <si>
    <t>42"X18" CORR. ALUM. ALLOY PIPE CULV. TEE (0.060")</t>
  </si>
  <si>
    <t>42"X24" CORR. ALUM. ALLOY PIPE CULV. TEE (0.060")</t>
  </si>
  <si>
    <t>42"X30" CORR. ALUM. ALLOY PIPE CULV. TEE (0.060")</t>
  </si>
  <si>
    <t>42"X36" CORR. ALUM. ALLOY PIPE CULV. TEE (0.060")</t>
  </si>
  <si>
    <t>42"X42" CORR. ALUM. ALLOY PIPE CULV. TEE (0.060")</t>
  </si>
  <si>
    <t>48"X15" CORR. ALUM. ALLOY PIPE CULV. TEE (0.060")</t>
  </si>
  <si>
    <t>48"X18" CORR. ALUM. ALLOY PIPE CULV. TEE (0.060")</t>
  </si>
  <si>
    <t>48"X24" CORR. ALUM. ALLOY PIPE CULV. TEE (0.060")</t>
  </si>
  <si>
    <t>48"X30" CORR. ALUM. ALLOY PIPE CULV. TEE (0.060")</t>
  </si>
  <si>
    <t>SOUND BARRIER WALL (BRICK/BLOCK MASONRY) TYPE B</t>
  </si>
  <si>
    <t>8"   PERF. CORR. ALUM. ALLOY PIPE UNDERDRAIN</t>
  </si>
  <si>
    <t>4"   POLYVINYL CHLORIDE (PVC) PIPE UNDERDRAIN</t>
  </si>
  <si>
    <t>6"   POLYVINYL CHLORIDE (PVC) PIPE UNDERDRAIN</t>
  </si>
  <si>
    <t>8"   POLYVINYL CHLORIDE (PVC) PIPE UNDERDRAIN</t>
  </si>
  <si>
    <t>10"   POLYVINYL CHLORIDE (PVC) PIPE UNDERDRAIN</t>
  </si>
  <si>
    <t>4"   CORR. POLYETHYLENE UNDERDRAIN</t>
  </si>
  <si>
    <t>6"   CORR. POLYETHYLENE UNDERDRAIN</t>
  </si>
  <si>
    <t>8"   CORR. POLYETHYLENE UNDERDRAIN</t>
  </si>
  <si>
    <t>PREFABRICATED GEOCOMPOSITE FIN DRAIN</t>
  </si>
  <si>
    <t>6"   CORR. METAL PIPE SLOPE DRAIN (TEMPORARY)</t>
  </si>
  <si>
    <t>8"   CORR. METAL PIPE SLOPE DRAIN (TEMPORARY)</t>
  </si>
  <si>
    <t>95"X67" CORR. STEEL CUL. PIPE ARCH-0.064"</t>
  </si>
  <si>
    <t>95"X67" CORR. STEEL CUL. PIPE ARCH-0.079"</t>
  </si>
  <si>
    <t>95"X67" CORR. STEEL CUL. PIPE ARCH-0.109"</t>
  </si>
  <si>
    <t>95"X67" CORR. STEEL CUL. PIPE ARCH-0.138"</t>
  </si>
  <si>
    <t>95"X67" CORR. STEEL CUL. PIPE ARCH-0.168"</t>
  </si>
  <si>
    <t>112"X75" CORR. STEEL CUL. PIPE ARCH-0.064"</t>
  </si>
  <si>
    <t>112"X75" CORR. STEEL CUL. PIPE ARCH-0.079"</t>
  </si>
  <si>
    <t>112"X75" CORR. STEEL CUL. PIPE ARCH-0.109"</t>
  </si>
  <si>
    <t>112"X75" CORR. STEEL CUL. PIPE ARCH-0.138"</t>
  </si>
  <si>
    <t>112"X75" CORR. STEEL CUL. PIPE ARCH-0.168"</t>
  </si>
  <si>
    <t>4"   POLYVINYL CHLORIDE (PVC) PIPE SLOPE DRAIN</t>
  </si>
  <si>
    <t>6"   POLYVINYL CHLORIDE (PVC) PIPE SLOPE DRAIN</t>
  </si>
  <si>
    <t>8"   POLYVINYL CHLORIDE (PVC) PIPE SLOPE DRAIN</t>
  </si>
  <si>
    <t>42" CORR. STEEL PIPE CUL. BEVELED END SECTION (0.168")</t>
  </si>
  <si>
    <t>48" CORR. STEEL PIPE CUL. BEVELED END SECTION (0.168")</t>
  </si>
  <si>
    <t>15"X15"COR.STL.PIPE TEE-0.168"</t>
  </si>
  <si>
    <t>18"X15"COR.STL.PIPE TEE-0.168"</t>
  </si>
  <si>
    <t>36"X36" CORR. STEEL PIPE CULV. WYE (0.168")</t>
  </si>
  <si>
    <t>42"X15" CORR. STEEL PIPE CULV. WYE (0.168")</t>
  </si>
  <si>
    <t>60" CORR. STEEL PIPE CUL. FLARED END SECTION (0.168")</t>
  </si>
  <si>
    <t>78" CORR. STEEL PIPE CUL.-0.109"</t>
  </si>
  <si>
    <t>84" CORR. STEEL PIPE CUL.-0.064"</t>
  </si>
  <si>
    <t>84" CORR. STEEL PIPE CUL.-0.079"</t>
  </si>
  <si>
    <t>84" CORR. STEEL PIPE CUL.-0.109"</t>
  </si>
  <si>
    <t>24"X18" CORR. STEEL PIPE CULV. WYE (0.168")</t>
  </si>
  <si>
    <t>24"X24" CORR. STEEL PIPE CULV. WYE (0.168")</t>
  </si>
  <si>
    <t>30"X15" CORR. STEEL PIPE CULV. WYE (0.168")</t>
  </si>
  <si>
    <t>30"X18" CORR. STEEL PIPE CULV. WYE (0.168")</t>
  </si>
  <si>
    <t>30"X24" CORR. STEEL PIPE CULV. WYE (0.168")</t>
  </si>
  <si>
    <t>30"X30" CORR. STEEL PIPE CULV. WYE (0.168")</t>
  </si>
  <si>
    <t>36"X15" CORR. STEEL PIPE CULV. WYE (0.168")</t>
  </si>
  <si>
    <t>36"X18" CORR. STEEL PIPE CULV. WYE (0.168")</t>
  </si>
  <si>
    <t>36"X24" CORR. STEEL PIPE CULV. WYE (0.168")</t>
  </si>
  <si>
    <t>36"X30" CORR. STEEL PIPE CULV. WYE (0.168")</t>
  </si>
  <si>
    <t>60"X46" CORR. STEEL CUL. PIPE ARCH-0.079"</t>
  </si>
  <si>
    <t>42"X30" CORR. STEEL PIPE CULV. WYE (0.168")</t>
  </si>
  <si>
    <t>42"X36" CORR. STEEL PIPE CULV. WYE (0.168")</t>
  </si>
  <si>
    <t>42"X42" CORR. STEEL PIPE CULV. WYE (0.168")</t>
  </si>
  <si>
    <t>DBL.LT.STD.45'HT.AL.POLE 8'SGL.ARM.GROUND MNT.W/FOUND.</t>
  </si>
  <si>
    <t>DBL.LT.STD.50'HT.AL.POLE 4'SGL.ARM.GROUND MNT.W/FOUND.</t>
  </si>
  <si>
    <t>DBL.LT.STD.50'HT.AL.POLE 6'SGL.ARM.GROUND MNT.W/FOUND.</t>
  </si>
  <si>
    <t>DBL.LT.STD.50'HT.AL.POLE 8'SGL.ARM.GROUND MNT.W/FOUND.</t>
  </si>
  <si>
    <t>DBL.LT.STD.25'HT.AL.POLE 4'TRUSS AL.BRACK.ARM-GR.W/FOUND.</t>
  </si>
  <si>
    <t>MECHANICAL STABILIZED EARTH RETAINING WALL - ALTERNATE 4</t>
  </si>
  <si>
    <t>MECHANICAL STABILIZED EARTH RETAINING WALL - ALTERNATE 5</t>
  </si>
  <si>
    <t>TRACK CONSTRUCTION - PAVED SURFACE</t>
  </si>
  <si>
    <t>DBL.LT.STD.30'HT.AL.POLE 12'TRUSS AL.BRACK.ARM-GR.W/FOUND.</t>
  </si>
  <si>
    <t>DBL.LT.STD.30'HT.AL.POLE 15'TRUSS AL.BRACK.ARM-GR.W/FOUND.</t>
  </si>
  <si>
    <t>DBL.LT.STD.35'HT.AL.POLE 4'TRUSS AL.BRACK.ARM-GR.W/FOUND.</t>
  </si>
  <si>
    <t>DBL.LT.STD.35'HT.AL.POLE 6'TRUSS AL.BRACK.ARM-GR.W/FOUND.</t>
  </si>
  <si>
    <t>POLYUREA 4" WHITE SOLID LINES (PVT. EDGE LINES)</t>
  </si>
  <si>
    <t>POLYUREA 6" WHITE SOLID LINES (PVT. EDGE LINES)</t>
  </si>
  <si>
    <t>POLYUREA 8"WHITE SOLID LINES-CROSSWALK&amp;CHANNELIZATION</t>
  </si>
  <si>
    <t>POLYUREA 12" WHITE SOLID LINES (GORE MARKINGS)</t>
  </si>
  <si>
    <t>POLYUREA 12" WHITE SOLID LINES (DIAGONAL LINES)</t>
  </si>
  <si>
    <t>POLYUREA 24"WHITE SOLID LINES(STOP LINES/DIAG.LINES)</t>
  </si>
  <si>
    <t>POLYUREA WHITE SINGLE ARROWS (LEFT, STRAIGHT, RIGHT)</t>
  </si>
  <si>
    <t>POLYUREA WHITE WORD MESSAGE "ONLY"</t>
  </si>
  <si>
    <t>POLYUREA WHITE COMBINATION ARROW (STR.&amp;RT.OR STR.&amp;LT)</t>
  </si>
  <si>
    <t>POLYUREA WHITE LANE DROP ARROW (LEFT OR RIGHT)</t>
  </si>
  <si>
    <t>POLYUREA RAILROAD CROSSING SYMBOLS</t>
  </si>
  <si>
    <t>POLYUREA 4" YELLOW BROKEN LINES(GAPS EXC)</t>
  </si>
  <si>
    <t>MSE RETAINING WALL-ALT. 2</t>
  </si>
  <si>
    <t>MSE RETAINING WALL-ALT. 3</t>
  </si>
  <si>
    <t>MSE RETAINING WALL-ALT. 4</t>
  </si>
  <si>
    <t>MSE RETAINING WALL-ALT. 5</t>
  </si>
  <si>
    <t>REMOVE RAILWAY CROSSING</t>
  </si>
  <si>
    <t>TRACK CONST.- PAVED SURFACE</t>
  </si>
  <si>
    <t>CONC.GRADE XING.INCL.TRK.CONST</t>
  </si>
  <si>
    <t>DBL.LT.STD.45'HT.AL.POLE 6'TRUSS AL.BRACK.ARM-GR.W/FOUND.</t>
  </si>
  <si>
    <t>DBL.LT.STD.45'HT.AL.POLE 8'TRUSS AL.BRACK.ARM-GR.W/FOUND.</t>
  </si>
  <si>
    <t>DBL.LT.STD.45'HT.AL.POLE 10'TRUSS AL.BRACK.ARM-GR.W/FOUND.</t>
  </si>
  <si>
    <t>DBL.LT.STD.45'HT.AL.POLE 12'TRUSS AL.BRACK.ARM-GR.W/FOUND.</t>
  </si>
  <si>
    <t>DBL.LT.STD.45'HT.AL.POLE 15'TRUSS AL.BRACK.ARM-GR.W/FOUND.</t>
  </si>
  <si>
    <t>24" CORR. ALUM. ALLOY PIPE CUL. 90 DEG BEND (0.135")</t>
  </si>
  <si>
    <t>30" CORR. ALUM. ALLOY PIPE CUL. 30 DEG BEND (0.135")</t>
  </si>
  <si>
    <t>30" CORR. ALUM. ALLOY PIPE CUL. 45 DEG BEND (0.135")</t>
  </si>
  <si>
    <t>60" R.C. PIPE CULVERT 45 DEG BEND (CLASS III)</t>
  </si>
  <si>
    <t>60" R.C. PIPE CULVERT 90 DEG BEND (CLASS III)</t>
  </si>
  <si>
    <t>72" R.C. PIPE CULVERT 15 DEG BEND (CLASS III)</t>
  </si>
  <si>
    <t>72" R.C. PIPE CULVERT 30 DEG BEND (CLASS III)</t>
  </si>
  <si>
    <t>72" R.C. PIPE CULVERT 45 DEG BEND (CLASS III)</t>
  </si>
  <si>
    <t>72" R.C. PIPE CULVERT 90 DEG BEND (CLASS III)</t>
  </si>
  <si>
    <t>CUPRESSOCYPARIS LEYLANDII'LEIGHTONGREEN'(3-4'),#3C,B&amp;B</t>
  </si>
  <si>
    <t>JUNIPERUS VIRGINIANA 'BURKII' BURKII CEDAR 6' HGHT 2" SPREAD</t>
  </si>
  <si>
    <t>ILEX ATTENCIATA'FOSTERI'(FOSTER#2)5-6'HT-B&amp;B,15G,20"WB</t>
  </si>
  <si>
    <t>ALUMINUM SLIDE GATE WITH SPIGOT BACK - 15"</t>
  </si>
  <si>
    <t>ALUMINUM SLIDE GATE WITH SPIGOT BACK - 18"</t>
  </si>
  <si>
    <t>ALUMINUM SLIDE GATE WITH SPIGOT BACK - 24"</t>
  </si>
  <si>
    <t>ALUMINUM SLIDE GATE WITH SPIGOT BACK - 30"</t>
  </si>
  <si>
    <t>ALUMINUM SLIDE GATE WITH SPIGOT BACK - 36"</t>
  </si>
  <si>
    <t>CORRUGATED ALUM. ALLOY STRU. PLATE PIPE ARCH</t>
  </si>
  <si>
    <t>DESIGN, DETAIL, AND CONSTRUCT ALUMINUM ARCH CULVERT</t>
  </si>
  <si>
    <t>115" X 78" CORRUG. ALUM. ALLOY STRU. PLATE PIPE ARCH(0.100")</t>
  </si>
  <si>
    <t>115" X 78" CORRUG. ALUM. ALLOY STRU. PLATE PIPE ARCH(0.125")</t>
  </si>
  <si>
    <t>115" X 78" CORRUG. ALUM. ALLOY STRU. PLATE PIPE ARCH(0.150")</t>
  </si>
  <si>
    <t>119" X 80" CORRUG. ALUM. ALLOY STRU. PLATE PIPE ARCH(0.100")</t>
  </si>
  <si>
    <t>119" X 80" CORRUG. ALUM. ALLOY STRU. PLATE PIPE ARCH(0.125")</t>
  </si>
  <si>
    <t>119" X 80" CORRUG. ALUM. ALLOY STRU. PLATE PIPE ARCH(0.150")</t>
  </si>
  <si>
    <t>123" X 81" CORRUG. ALUM. ALLOY STRU. PLATE PIPE ARCH(0.100")</t>
  </si>
  <si>
    <t>123" X 81" CORRUG. ALUM. ALLOY STRU. PLATE PIPE ARCH(0.125")</t>
  </si>
  <si>
    <t>36" R.C. PIPE CULVERT 90 DEG BEND (CLASS V)</t>
  </si>
  <si>
    <t>42" R.C. PIPE CULVERT 30 DEG BEND (CLASS V)</t>
  </si>
  <si>
    <t>42" R.C. PIPE CULVERT 45 DEG BEND (CLASS V)</t>
  </si>
  <si>
    <t>42" R.C. PIPE CULVERT 90 DEG BEND (CLASS V)</t>
  </si>
  <si>
    <t>54" BIT. CTD. CORR. STEEL PIPE CUL.-0.064"</t>
  </si>
  <si>
    <t>54" BIT. CTD. CORR. STEEL PIPE CUL.-0.079"</t>
  </si>
  <si>
    <t>VENDING BUILDING - NEW (S.B.LANE)</t>
  </si>
  <si>
    <t>VENDING BUILDING - NEW (E.B.LANE)</t>
  </si>
  <si>
    <t>VENDING BUILDING - NEW (W.B.LANE)</t>
  </si>
  <si>
    <t>VENDING BUILDING - RENOVATED (N.B.LANE)</t>
  </si>
  <si>
    <t>VENDING BUILDING - RENOVATED (S.B.LANE)</t>
  </si>
  <si>
    <t>VENDING BUILDING - RENOVATED (E.B.LANE)</t>
  </si>
  <si>
    <t>VENDING BUILDING - RENOVATED (W.B.LANE)</t>
  </si>
  <si>
    <t>WELCOME CENTER BLDG&amp;ALL RELATED BLDG&amp;SITE APPUR-N.B.LANE</t>
  </si>
  <si>
    <t>42" BIT. CTD. CORR. STEEL PIPE CUL.-0.138"</t>
  </si>
  <si>
    <t>42" BIT. CTD. CORR. STEEL PIPE CUL.-0.168"</t>
  </si>
  <si>
    <t>48" BIT. CTD. CORR. STEEL PIPE CUL.-0.064"</t>
  </si>
  <si>
    <t>72" DIA. PIPE ADD. FOUND. WORK</t>
  </si>
  <si>
    <t>72" DIAMETER PIPE ADDITIONAL FOUNDATION WORK</t>
  </si>
  <si>
    <t>78" DIA. PIPE ADD. FOUND. WORK</t>
  </si>
  <si>
    <t>78" DIAMETER PIPE ADDITIONAL FOUNDATION WORK</t>
  </si>
  <si>
    <t>84" DIA. PIPE ADD. FOUND. WORK</t>
  </si>
  <si>
    <t>84" DIAMETER PIPE ADDITIONAL FOUNDATION WORK</t>
  </si>
  <si>
    <t>90" DIA. PIPE ADD. FOUND. WORK</t>
  </si>
  <si>
    <t>90" DIAMETER PIPE ADDITIONAL FOUNDATION WORK</t>
  </si>
  <si>
    <t>96" DIA. PIPE ADD. FOUND. WORK</t>
  </si>
  <si>
    <t>96" DIAMETER PIPE ADDITIONAL FOUNDATION WORK</t>
  </si>
  <si>
    <t>108" DIA.PIPE ADD. FOUND. WORK</t>
  </si>
  <si>
    <t>108" DIAMETER PIPE ADDITIONAL FOUNDATION WORK</t>
  </si>
  <si>
    <t>120" DIA.PIPE ADD. FOUND. WORK</t>
  </si>
  <si>
    <t>120" DIAMETER PIPE ADDITIONAL FOUNDATION WORK</t>
  </si>
  <si>
    <t>HMA SHOULDER WIDENING COURSE</t>
  </si>
  <si>
    <t>PREVENTATIVE MAINT. SURF. TREAT.</t>
  </si>
  <si>
    <t>PREVENTATIVE MAINTENANCE SURFACE TREATMENT</t>
  </si>
  <si>
    <t>W/M ASPH. BASE CR.-TYPE B</t>
  </si>
  <si>
    <t>WARM MIX ASPHALT BASE COURSE - TYPE B</t>
  </si>
  <si>
    <t>W/M ASPH.INTERMEDIATE CR.TYPE C</t>
  </si>
  <si>
    <t>WARM MIX ASPHALT INTERMEDIATE COURSE TYPE C</t>
  </si>
  <si>
    <t>W/M ASPH.SURF.CR. TYPE C</t>
  </si>
  <si>
    <t>WARM MIX ASPHALT SURFACE COURSE TYPE C</t>
  </si>
  <si>
    <t>W/M ASPH.SURF.CR. TYPE D</t>
  </si>
  <si>
    <t>WELCOME CENTER BLDG&amp;ALL RELATED BLDG&amp;SITE APPUR-S.B.LANE</t>
  </si>
  <si>
    <t>72"EQUIVALENT REINFORCED CONCRETE ARCH PIPE(M 206)CLASS III</t>
  </si>
  <si>
    <t>84"EQUIVALENT REINFORCED CONCRETE ARCH PIPE(M 206)CLASS III</t>
  </si>
  <si>
    <t>15"EQUIVALENT REINFORCED CONCRETE ARCH PIPE(M 206)CLASS IV</t>
  </si>
  <si>
    <t>18"EQUIVALENT REINFORCED CONCRETE ARCH PIPE(M 206)CLASS IV</t>
  </si>
  <si>
    <t>21"EQUIVALENT REINFORCED CONCRETE ARCH PIPE(M 206)CLASS IV</t>
  </si>
  <si>
    <t>24"EQUIVALENT REINFORCED CONCRETE ARCH PIPE(M 206)CLASS IV</t>
  </si>
  <si>
    <t>30"EQUIVALENT REINFORCED CONCRETE ARCH PIPE(M 206)CLASS IV</t>
  </si>
  <si>
    <t>36"EQUIVALENT REINFORCED CONCRETE ARCH PIPE(M 206)CLASS IV</t>
  </si>
  <si>
    <t>POLYUREA 24"WH.SLD-STOP/DIAG.</t>
  </si>
  <si>
    <t>POLYUREA WH.SING.ARROWS</t>
  </si>
  <si>
    <t>POLYUREA WH.WORD MESS."ONLY"</t>
  </si>
  <si>
    <t>POLYUREA WH.COM.ARRW-STR&amp;RT/LT</t>
  </si>
  <si>
    <t>POLYUREA WH.LNE DRP.ARRW-LT/RT</t>
  </si>
  <si>
    <t>POLYUREA RAILROAD CROSS.SYM.</t>
  </si>
  <si>
    <t>POLYUREA 4"YEL.BRKN-GAPS EXC</t>
  </si>
  <si>
    <t>POLYUREA 4"YEL.SLD.-PVT EDGE</t>
  </si>
  <si>
    <t>POLYUREA 6"YEL.SLD.-PVT.EDGE</t>
  </si>
  <si>
    <t>POLYUREA 12"YEL.SLD-DIAG.LNE</t>
  </si>
  <si>
    <t>POLYUREA 24"YELLOW DIAG.LINE</t>
  </si>
  <si>
    <t>POLYUREA 4"WH.BROK-GAPS EXCL</t>
  </si>
  <si>
    <t>CLOSED CIRCUIT TV SYSTEM</t>
  </si>
  <si>
    <t>NEW SPAN DRIVE</t>
  </si>
  <si>
    <t>REHAB. OF SPAN DRIVE</t>
  </si>
  <si>
    <t>NEW WARNING GATES</t>
  </si>
  <si>
    <t>SUMP PUMP SYSTEMS</t>
  </si>
  <si>
    <t>BASCULE SPAN CLEANUP</t>
  </si>
  <si>
    <t>APPROACH SPAN SW JOINT REPAIR</t>
  </si>
  <si>
    <t>OPERATOR PARKING LOT</t>
  </si>
  <si>
    <t>BIRD PREVENTION</t>
  </si>
  <si>
    <t>BASCULE PIER PLATFORMS</t>
  </si>
  <si>
    <t>ROAD WEATHER INFORMATION SYS.</t>
  </si>
  <si>
    <t>P.S.HLW.CORE SLAB CONC.SLAB-8"</t>
  </si>
  <si>
    <t>PRESTRESSED CONC.BOX GIRDER</t>
  </si>
  <si>
    <t>MAIN TRACK - REMOVED  &amp; RELAID</t>
  </si>
  <si>
    <t>CBT16 WITH JUNC.BOX -CONV.CBT1</t>
  </si>
  <si>
    <t>MNT&amp;RPR-NEW&amp;EX.ELEC&amp;MECH.SYS.</t>
  </si>
  <si>
    <t>NEW BARRIER GATES</t>
  </si>
  <si>
    <t>WEDGE DRIVE REPAIR</t>
  </si>
  <si>
    <t>CONTROL HOUSE SUPPORT</t>
  </si>
  <si>
    <t>PIER ACCESS</t>
  </si>
  <si>
    <t>TRUSS REINFORCEMENT</t>
  </si>
  <si>
    <t>HURRICANE TIE DOWN</t>
  </si>
  <si>
    <t>SPAN DRIVE SUPPORT</t>
  </si>
  <si>
    <t>CENTER BEARING REPAIR</t>
  </si>
  <si>
    <t>RAILROAD TRACK TO BE RAISED</t>
  </si>
  <si>
    <t>SETTING OF PRESTRESSED CONCRETE BOX SPAN</t>
  </si>
  <si>
    <t>MISALIGNED PILE SWAY BRACING FOR BENTS</t>
  </si>
  <si>
    <t>PILE LOAD TEST</t>
  </si>
  <si>
    <t>TRENCH DRAIN-12"INTERIOR DIMEN</t>
  </si>
  <si>
    <t>STATNAMIC LOAD TEST</t>
  </si>
  <si>
    <t>JOINT ARMOR PLATE GRINDING</t>
  </si>
  <si>
    <t>SMOOTHING CONCRETE BRIDGE DECK</t>
  </si>
  <si>
    <t>STAINLESS STL.CLAD REINF.STL(BRDG)BY SMI</t>
  </si>
  <si>
    <t>STAINLESS STL.CLAD REINF.STL(BRDG)STELAX</t>
  </si>
  <si>
    <t>BEAM SADDLE UNIT</t>
  </si>
  <si>
    <t>REPAIR EXISTING BEAM SADDLE UNIT</t>
  </si>
  <si>
    <t>BRIDGE MONITORING RESEARCH</t>
  </si>
  <si>
    <t>SEAPILE COMP.MARINE PILE-13"OD</t>
  </si>
  <si>
    <t>FRP COMPOSITE MONOPILE-30"OD</t>
  </si>
  <si>
    <t>EXP. DRILL SHAFT CASTING</t>
  </si>
  <si>
    <t>CATCH BASIN -TYPE 16-MOD.(A)</t>
  </si>
  <si>
    <t>CATCH BASIN -TYPE 16-MOD.(B)</t>
  </si>
  <si>
    <t>LAGERSTROEMIAXFAUREI"NATCHEZ"(CRAPE MYRTLE)10-12',45GAL</t>
  </si>
  <si>
    <t>7'X 6' P.C. BOX CULVERT {AASHTO M-259} FH = 3</t>
  </si>
  <si>
    <t>7'X 6' P.C. BOX CULVERT {AASHTO M-259} FH = 4</t>
  </si>
  <si>
    <t>7'X 6' P.C. BOX CULVERT {AASHTO M-259} FH = 5</t>
  </si>
  <si>
    <t>7'X 7' P.C. BOX CULVERT {AASHTO M-259} FH = 2</t>
  </si>
  <si>
    <t>7'X 7' P.C. BOX CULVERT {AASHTO M-259} FH = 3</t>
  </si>
  <si>
    <t>7'X 7' P.C. BOX CULVERT {AASHTO M-259} FH = 4</t>
  </si>
  <si>
    <t>7'X 7' P.C. BOX CULVERT {AASHTO M-259} FH = 5</t>
  </si>
  <si>
    <t>7'X 7' P.C. BOX CULVERT {AASHTO M-259} FH = 10</t>
  </si>
  <si>
    <t>7'X 7' P.C. BOX CULVERT {AASHTO M-259} FH = 14'</t>
  </si>
  <si>
    <t>7'X 7' P.C. BOX CULVERT {AASHTO M-259} FH = 20</t>
  </si>
  <si>
    <t>8'X 4' P.C. BOX CULVERT {AASHTO M-259} FH = 2</t>
  </si>
  <si>
    <t>8'X 4' P.C. BOX CULVERT {AASHTO M-259} FH = 3</t>
  </si>
  <si>
    <t>48" COR. AL.ALY  PIPE CUL. 30 DEG BEND (0.075")</t>
  </si>
  <si>
    <t>48" COR. AL.ALY  PIPE CUL. 45 DEG BEND (0.075")</t>
  </si>
  <si>
    <t>48" COR. AL.ALY  PIPE CUL. 90 DEG BEND (0.075")</t>
  </si>
  <si>
    <t>54" COR. AL.ALY  PIPE CUL. 30 DEG BEND (0.075")</t>
  </si>
  <si>
    <t>54" COR. AL.ALY  PIPE CUL. 45 DEG BEND (0.075")</t>
  </si>
  <si>
    <t>40"X31" BIT. CTD. CORR. STEEL PIPE ARCH-0.138"</t>
  </si>
  <si>
    <t>40"X31" BIT. CTD. CORR. STEEL PIPE ARCH-0.168"</t>
  </si>
  <si>
    <t>12" CORR. ALUM. ALLOY PIPE CUL.-0.060"</t>
  </si>
  <si>
    <t>12" CORR. ALUM. ALLOY PIPE CUL.-0.075"</t>
  </si>
  <si>
    <t>12" CORR. ALUM. ALLOY PIPE CUL.-0.105"</t>
  </si>
  <si>
    <t>18"X18" CORR. ALUM. ALLOY PIPE CULV. TEE (0.075")</t>
  </si>
  <si>
    <t>60" COR. AL.ALY  PIPE CUL. 30 DEG BEND (0.075")</t>
  </si>
  <si>
    <t>60" COR. AL.ALY  PIPE CUL. 45 DEG BEND (0.075")</t>
  </si>
  <si>
    <t>60" COR. AL.ALY  PIPE CUL. 90 DEG BEND (0.075")</t>
  </si>
  <si>
    <t>24"X24" CORR. ALUM. ALLOY PIPE CULV. TEE (0.075")</t>
  </si>
  <si>
    <t>15"CR.ALUM. 90 DEG BEND 0.105"</t>
  </si>
  <si>
    <t>18"CR.ALUM. 30 DEG BEND 0.105"</t>
  </si>
  <si>
    <t>18"CR.ALUM. 45 DEG BEND 0.105"</t>
  </si>
  <si>
    <t>129" X 82" CORRUG. ALUM. ALLOY STRU. PLATE PIPE ARCH(0.150")</t>
  </si>
  <si>
    <t>133" X 84" CORRUG. ALUM. ALLOY STRU. PLATE PIPE ARCH(0.100")</t>
  </si>
  <si>
    <t>133" X 84" CORRUG. ALUM. ALLOY STRU. PLATE PIPE ARCH(0.125")</t>
  </si>
  <si>
    <t>133" X 84" CORRUG. ALUM. ALLOY STRU. PLATE PIPE ARCH(0.150")</t>
  </si>
  <si>
    <t>137" X 85" CORRUG. ALUM. ALLOY STRU. PLATE PIPE ARCH(0.100")</t>
  </si>
  <si>
    <t>54" COR. AL.ALY  PIPE CUL. 90 DEG BEND (0.075")</t>
  </si>
  <si>
    <t>610-330-00 LFT.SHLDR.CLSR.MEDIAN CABLE BARR. INTERSTATE</t>
  </si>
  <si>
    <t>610-405-00 MOB.OP.2LN-2WY-P.&amp;S.</t>
  </si>
  <si>
    <t>610-405-00 MOBILE OPS.-2 LANE-2 WAY-PRIMARY &amp; SECONDARY RTS.</t>
  </si>
  <si>
    <t>610-410-00 MOB.OP.MULTILN-PRIM.</t>
  </si>
  <si>
    <t>137" X 85" CORRUG. ALUM. ALLOY STRU. PLATE PIPE ARCH(0.125")</t>
  </si>
  <si>
    <t>72" COR. AL.ALY  PIPE CUL. 30 DEG BEND (0.075")</t>
  </si>
  <si>
    <t>72" COR. AL.ALY  PIPE CUL. 45 DEG BEND (0.075")</t>
  </si>
  <si>
    <t>72" COR. AL.ALY  PIPE CUL. 90 DEG BEND (0.075")</t>
  </si>
  <si>
    <t>ALUM. ALLOY PIPE INCREASER - 12" TO 15" DIAMETER (0.075")</t>
  </si>
  <si>
    <t>ALUM. ALLOY PIPE INCREASER - 15" TO 18" DIAMETER (0.075")</t>
  </si>
  <si>
    <t>ALUM. ALLOY PIPE INCREASER - 18" TO 24" DIAMETER (0.075")</t>
  </si>
  <si>
    <t>ALUM. ALLOY PIPE INCREASER - 24" TO 30" DIAMETER (0.075")</t>
  </si>
  <si>
    <t>30"X15" CORR. ALUM. ALLOY PIPE CULV. TEE (0.075")</t>
  </si>
  <si>
    <t>30"X18" CORR. ALUM. ALLOY PIPE CULV. TEE (0.075")</t>
  </si>
  <si>
    <t>30"X24" CORR. ALUM. ALLOY PIPE CULV. TEE (0.075")</t>
  </si>
  <si>
    <t>30"X30" CORR. ALUM. ALLOY PIPE CULV. TEE (0.075")</t>
  </si>
  <si>
    <t>36"X15" CORR. ALUM. ALLOY PIPE CULV. TEE (0.075")</t>
  </si>
  <si>
    <t>36"X18" CORR. ALUM. ALLOY PIPE CULV. TEE (0.075")</t>
  </si>
  <si>
    <t>36"X24" CORR. ALUM. ALLOY PIPE CULV. TEE (0.075")</t>
  </si>
  <si>
    <t>36"X30" CORR. ALUM. ALLOY PIPE CULV. TEE (0.075")</t>
  </si>
  <si>
    <t>36"X36" CORR. ALUM. ALLOY PIPE CULV. TEE (0.075")</t>
  </si>
  <si>
    <t>42"X15" CORR. ALUM. ALLOY PIPE CULV. TEE (0.075")</t>
  </si>
  <si>
    <t>42"X18" CORR. ALUM. ALLOY PIPE CULV. TEE (0.075")</t>
  </si>
  <si>
    <t>42"X24" CORR. ALUM. ALLOY PIPE CULV. TEE (0.075")</t>
  </si>
  <si>
    <t>42"X30" CORR. ALUM. ALLOY PIPE CULV. TEE (0.075")</t>
  </si>
  <si>
    <t>42"X36" CORR. ALUM. ALLOY PIPE CULV. TEE (0.075")</t>
  </si>
  <si>
    <t>42"X42" CORR. ALUM. ALLOY PIPE CULV. TEE (0.075")</t>
  </si>
  <si>
    <t>48"X15" CORR. ALUM. ALLOY PIPE CULV. TEE (0.075")</t>
  </si>
  <si>
    <t>48"X18" CORR. ALUM. ALLOY PIPE CULV. TEE (0.075")</t>
  </si>
  <si>
    <t>48"X24" CORR. ALUM. ALLOY PIPE CULV. TEE (0.075")</t>
  </si>
  <si>
    <t>48"X30" CORR. ALUM. ALLOY PIPE CULV. TEE (0.075")</t>
  </si>
  <si>
    <t>48"X36" CORR. ALUM. ALLOY PIPE CULV. TEE (0.075")</t>
  </si>
  <si>
    <t>48"X42" CORR. ALUM. ALLOY PIPE CULV. TEE (0.075")</t>
  </si>
  <si>
    <t>60"CR.ALUM. 45 DEG BEND 0.105"</t>
  </si>
  <si>
    <t>60"CR.ALUM. 90 DEG BEND 0.105"</t>
  </si>
  <si>
    <t>72"CR.ALUM. 30 DEG BEND 0.105"</t>
  </si>
  <si>
    <t>72"CR.ALUM. 45 DEG BEND 0.105"</t>
  </si>
  <si>
    <t>72"CR.ALUM. 90 DEG BEND 0.105"</t>
  </si>
  <si>
    <t>AL.PIPE INCR.12"TO15"DIA-0.105</t>
  </si>
  <si>
    <t>AL.PIPE INCR.15"TO18"DIA-0.105</t>
  </si>
  <si>
    <t>AL.PIPE INCR.18"TO24"DIA-0.105</t>
  </si>
  <si>
    <t>AL.PIPE INCR.24"TO30"DIA-0.105</t>
  </si>
  <si>
    <t>72" ALUM. ALLOY PIPE CUL. BEVELED END SECTION (0.075")</t>
  </si>
  <si>
    <t>84" ALUM. ALLOY PIPE CUL. BEVELED END SECTION (0.075")</t>
  </si>
  <si>
    <t>96" ALUM. ALLOY PIPE CUL. BEVELED END SECTION (0.075")</t>
  </si>
  <si>
    <t>30" CORRUGATED POLYETHYLENE (PE) PIPE CULVERT (TYPE S)</t>
  </si>
  <si>
    <t>36" CORRUGATED POLYETHYLENE (PE) PIPE CULVERT (TYPE S)</t>
  </si>
  <si>
    <t>15"SMOOTH WALL STEEL PIPE(TRENCHLESS)COOPER E-80 LOADING</t>
  </si>
  <si>
    <t>18"SMOOTH WALL STEEL PIPE (TRENCHLESS)COOPER E-80 LOADING</t>
  </si>
  <si>
    <t>24"SMOOTH WALL STEEL PIPE (TRENCHLESS)COOPER E-80 LOADING</t>
  </si>
  <si>
    <t>30"SMOOTH WALL STEEL PIPE (TRENCHLESS)COOPER E-80 LOADING</t>
  </si>
  <si>
    <t>36"SMOOTH WALL STEEL PIPE (TRENCHLESS)COOPER E-80 LOADING</t>
  </si>
  <si>
    <t>42"SMOOTH WALL STEEL PIPE (TRENCHLESS)COOPER E-80 LOADING</t>
  </si>
  <si>
    <t>48"X48" CORR. ALUM. ALLOY PIPE CULV. TEE (0.075")</t>
  </si>
  <si>
    <t>15"X15" CORR. ALUM. ALLOY PIPE CULV. WYE (0.075")</t>
  </si>
  <si>
    <t>18"X15" CORR. ALUM. ALLOY PIPE CULV. WYE (0.075")</t>
  </si>
  <si>
    <t>18"X18" CORR. ALUM. ALLOY PIPE CULV. WYE (0.075")</t>
  </si>
  <si>
    <t>24"X15" CORR. ALUM. ALLOY PIPE CULV. WYE (0.075")</t>
  </si>
  <si>
    <t>24"X18" CORR. ALUM. ALLOY PIPE CULV. WYE (0.075")</t>
  </si>
  <si>
    <t>42" RC PIPE (CLASS IV) WITH TUMBLING FLOW BLOCKS</t>
  </si>
  <si>
    <t>MOUNTING ASSEMBLY FOR F.S. SIGN ERCTD ON SPAN WIRE</t>
  </si>
  <si>
    <t>RELOCATION OF MOUNT.ASSEMBLY FOR FS.SIGN ON SPAN WIRE</t>
  </si>
  <si>
    <t>ELECTRONIC RESISTANCE SISTER BAR STRAIN GUAGE</t>
  </si>
  <si>
    <t>ELECTRONIC RESISTANCE WELDABLE STRAIN GUAGE</t>
  </si>
  <si>
    <t>STRAIN GUAGE CABLING (RESISTANCE-TYPE GAUGES)</t>
  </si>
  <si>
    <t>DESIGN, CONSTRUCT, &amp; REMOVE TEMPORARY EMBANKMENT</t>
  </si>
  <si>
    <t>DRIVING SHOE(2.5"WALL THICKNESS)</t>
  </si>
  <si>
    <t>SPECIAL PORTLAND CEMENT CONC. MATERIAL</t>
  </si>
  <si>
    <t>VARIABLE MESSAGE SIGN (PERMANENT WITH STRUCTURE)</t>
  </si>
  <si>
    <t>24"X18" R.C. PIPE CULVERT TEE (CLASS III)</t>
  </si>
  <si>
    <t>24"X24" R.C. PIPE CULVERT TEE (CLASS III)</t>
  </si>
  <si>
    <t>30"X15" R.C. PIPE CULVERT TEE (CLASS III)</t>
  </si>
  <si>
    <t>30"X18" R.C. PIPE CULVERT TEE (CLASS III)</t>
  </si>
  <si>
    <t>30"X24" R.C. PIPE CULVERT TEE (CLASS III)</t>
  </si>
  <si>
    <t>30"X30" R.C. PIPE CULVERT TEE (CLASS III)</t>
  </si>
  <si>
    <t>36"X15" R.C. PIPE CULVERT TEE (CLASS III)</t>
  </si>
  <si>
    <t>36"X18" R.C. PIPE CULVERT TEE (CLASS III)</t>
  </si>
  <si>
    <t>36"X24" R.C. PIPE CULVERT TEE (CLASS III)</t>
  </si>
  <si>
    <t>128"X83" CORR. ALUM. ALLOY CUL. PIPE ARCH-0.164"</t>
  </si>
  <si>
    <t>142"X191" CORR. ALUM. ALLOY CUL. PIPE ARCH-0.060"</t>
  </si>
  <si>
    <t>142"X191" CORR. ALUM. ALLOY CUL. PIPE ARCH-0.075"</t>
  </si>
  <si>
    <t>142"X191" CORR. ALUM. ALLOY CUL. PIPE ARCH-0.105"</t>
  </si>
  <si>
    <t>142"X191" CORR. ALUM. ALLOY CUL. PIPE ARCH-0.135"</t>
  </si>
  <si>
    <t>142"X191" CORR. ALUM. ALLOY CUL. PIPE ARCH-0.164"</t>
  </si>
  <si>
    <t>12" CORRUGATED POLYETHYLENE (PE) PIPE CULVERT (TYPE S)</t>
  </si>
  <si>
    <t>15" CORRUGATED POLYETHYLENE (PE) PIPE CULVERT (TYPE S)</t>
  </si>
  <si>
    <t>18" CORRUGATED POLYETHYLENE (PE) PIPE CULVERT (TYPE S)</t>
  </si>
  <si>
    <t>24" CORRUGATED POLYETHYLENE (PE) PIPE CULVERT (TYPE S)</t>
  </si>
  <si>
    <t>REFURBISH BREAK-AWAY SIGN SUPPORTS</t>
  </si>
  <si>
    <t>U-SECTION POST FOR SIGN SUPPORTS - 2P</t>
  </si>
  <si>
    <t>U-SECTION POST FOR SIGN SUPPORTS - 3P</t>
  </si>
  <si>
    <t>U-SECTION POST FOR SIGN BRACING - 2P</t>
  </si>
  <si>
    <t>DELINEATORS, SINGLE, MONO., INCL. SUPPORTS</t>
  </si>
  <si>
    <t>FLEXIBLE DELINEATOR POST, 4"X12", TYPE 4 SHEETING REFLECTOR</t>
  </si>
  <si>
    <t>DELINEATORS, DOUBLE, MONO., INCL. SUPPORTS</t>
  </si>
  <si>
    <t>DELINEATORS, SINGLE, BI., INCL. SUPPORTS</t>
  </si>
  <si>
    <t>DELINEATORS, SINGLE, MONO, BRIDGE, WALL OR BARRIER MOUNTED</t>
  </si>
  <si>
    <t>DELINEATORS, DOUBLE, MONO, BRIDGE, WALL OR BARRIER MOUNTED</t>
  </si>
  <si>
    <t>DELINEATORS, SINGLE, BI, BRIDGE, WALL OR BARRIER MOUNTED</t>
  </si>
  <si>
    <t>CABLE BARRIER DELINEATOR - YELLOW</t>
  </si>
  <si>
    <t>MOUNTING ASSEMBLY FOR F.S. SIGN ERCTD ON MEDIAN BARRIER</t>
  </si>
  <si>
    <t>54" CORR. ALUM. ALLOY PIPE CUL.-0.105"</t>
  </si>
  <si>
    <t>54" CORR. ALUM. ALLOY PIPE CUL.-0.135"</t>
  </si>
  <si>
    <t>54" CORR. ALUM. ALLOY PIPE CUL.-0.164"</t>
  </si>
  <si>
    <t>60" CORR. ALUM. ALLOY PIPE CUL.-0.060"</t>
  </si>
  <si>
    <t>60" CORR. ALUM. ALLOY PIPE CUL.-0.075"</t>
  </si>
  <si>
    <t>60" CORR. ALUM. ALLOY PIPE CUL.-0.105"</t>
  </si>
  <si>
    <t>MOUNTING ASSEMBLY FOR F.S. SIGN ERCTD OVERHEAD</t>
  </si>
  <si>
    <t>MOUNTING ASSEMBLY FOR F.S. SIGN ERCTD ON BRIDGE PARAPET</t>
  </si>
  <si>
    <t>RELOCATION OF MOUNT. ASSEMBLY FOR F.S.SIGN ON BRIDGE PARAPET</t>
  </si>
  <si>
    <t>REMOVAL OF MOUNTING ASSEMBLY FOR F.S.SIGN ON BRIDGE PARAPET</t>
  </si>
  <si>
    <t>MOUNTING ASSEMBLY FOR F.S.MILEPOST SIGN ON MEDIAN BARRIER</t>
  </si>
  <si>
    <t>MOUNTING ASSEMBLY FOR F.S.MILEPOST SIGN ON BRIDGE PARAPET</t>
  </si>
  <si>
    <t>72" CORR. ALUM. ALLOY PIPE CUL.-0.135"</t>
  </si>
  <si>
    <t>72" CORR. ALUM. ALLOY PIPE CUL.-0.164"</t>
  </si>
  <si>
    <t>84" CORR. ALUM. ALLOY PIPE CUL.-0.060"</t>
  </si>
  <si>
    <t>84" CORR. ALUM. ALLOY PIPE CUL.-0.075"</t>
  </si>
  <si>
    <t>84" CORR. ALUM. ALLOY PIPE CUL.-0.105"</t>
  </si>
  <si>
    <t>84" CORR. ALUM. ALLOY PIPE CUL.-0.135"</t>
  </si>
  <si>
    <t>84" CORR. ALUM. ALLOY PIPE CUL.-0.164"</t>
  </si>
  <si>
    <t>96" CORR. ALUM. ALLOY PIPE CUL.-0.060"</t>
  </si>
  <si>
    <t>96" CORR. ALUM. ALLOY PIPE CUL.-0.075"</t>
  </si>
  <si>
    <t>24" ALUM. ALLOY PIPE CUL. FLARED END SECTION (0.105")</t>
  </si>
  <si>
    <t>30" ALUM. ALLOY PIPE CUL. FLARED END SECTION (0.105")</t>
  </si>
  <si>
    <t>36" ALUM. ALLOY PIPE CUL. FLARED END SECTION (0.105")</t>
  </si>
  <si>
    <t>42" ALUM. ALLOY PIPE CUL. FLARED END SECTION (0.105")</t>
  </si>
  <si>
    <t>48" ALUM. ALLOY PIPE CUL. FLARED END SECTION (0.105")</t>
  </si>
  <si>
    <t>54" ALUM. ALLOY PIPE CUL. FLARED END SECTION (0.105")</t>
  </si>
  <si>
    <t>MOUNTING ASSEMBLY FOR F.S. SIGN ERCTD ON OVERHEAD SUPPORT</t>
  </si>
  <si>
    <t>RELOCATION OF MOUNT.ASSEMBLY FOR FS.SIGN ON OVERHEAD SUPPORT</t>
  </si>
  <si>
    <t>REMOVAL OF MOUNTING ASSEMBLY FOR FS.SIGN ON OVERHEAD SUPPORT</t>
  </si>
  <si>
    <t>STRUCTURE EXCAVATION FOR RETAINING WALL</t>
  </si>
  <si>
    <t>WET &amp; DRY EXCAVATION FOR BRIDGES</t>
  </si>
  <si>
    <t>COFFERDAM - TYPE 1 (0 - 10,000 C.F.)</t>
  </si>
  <si>
    <t>COFFERDAM - TYPE 2 (10,001 - 20,000 C.F.)</t>
  </si>
  <si>
    <t>COFFERDAM - TYPE 3 (20,001 - 30,000 C.F.)</t>
  </si>
  <si>
    <t>COFFERDAM - TYPE 4 (30,001 - 40,000 C.F.)</t>
  </si>
  <si>
    <t>COFFERDAM - TYPE 5 (40,001 - 50,000 C.F.)</t>
  </si>
  <si>
    <t>COFFERDAM - TYPE 6 ( &gt; 50,000 C.F.)</t>
  </si>
  <si>
    <t>WET &amp; DRY EXCAVATION FOR CULVERTS</t>
  </si>
  <si>
    <t>120" CORR. ALUM. ALLOY PIPE CUL.-0.135"</t>
  </si>
  <si>
    <t>120" CORR. ALUM. ALLOY PIPE CUL.-0.164"</t>
  </si>
  <si>
    <t>53"X41" CORR. ALUM. ALLOY CUL. PIPE ARCH-0.060"</t>
  </si>
  <si>
    <t>53"X41" CORR. ALUM. ALLOY CUL. PIPE ARCH-0.075"</t>
  </si>
  <si>
    <t>53"X41" CORR. ALUM. ALLOY CUL. PIPE ARCH-0.105"</t>
  </si>
  <si>
    <t>53"X41" CORR. ALUM. ALLOY CUL. PIPE ARCH-0.135"</t>
  </si>
  <si>
    <t>53"X41" CORR. ALUM. ALLOY CUL. PIPE ARCH-0.164"</t>
  </si>
  <si>
    <t>60"X46" CORR. ALUM. ALLOY CUL. PIPE ARCH-0.060"</t>
  </si>
  <si>
    <t>60"X46" CORR. ALUM. ALLOY CUL. PIPE ARCH-0.075"</t>
  </si>
  <si>
    <t>60"X46" CORR. ALUM. ALLOY CUL. PIPE ARCH-0.105"</t>
  </si>
  <si>
    <t>60"X46" CORR. ALUM. ALLOY CUL. PIPE ARCH-0.135"</t>
  </si>
  <si>
    <t>60"X46" CORR. ALUM. ALLOY CUL. PIPE ARCH-0.164"</t>
  </si>
  <si>
    <t>STEEL H BEAR PILING(HP13 X 87)</t>
  </si>
  <si>
    <t>PILE LD.TEST STL.H PILE-13X87</t>
  </si>
  <si>
    <t>66"X51" CORR. ALUM. ALLOY CUL. PIPE ARCH-0.105"</t>
  </si>
  <si>
    <t>PRESTRESSED CONCRETE SHEET PILING(12"X48")</t>
  </si>
  <si>
    <t>PRESTRESSED CONCRETE SHEET PILING(18" SPECIAL WIDTH)</t>
  </si>
  <si>
    <t>PRESTRESSED CONCRETE SHEET PILING(SPECIAL SHAPES)</t>
  </si>
  <si>
    <t>VARIABLE ANGLE PRECAST CONCRETE SHEET PILING(18")</t>
  </si>
  <si>
    <t>PRESTRESSED INDEX SHEET PILING(10"X48")</t>
  </si>
  <si>
    <t>PRESTRESSED INDEX SHEET PILING(12"X48")</t>
  </si>
  <si>
    <t>PRESTRESSED INDEX SHEET PILING(18"SPECIAL WIDTH)</t>
  </si>
  <si>
    <t>PRESTRESSED SHEET PILE POINT(1/2"X16")</t>
  </si>
  <si>
    <t>PRESTRESSED SHEET PILE POINT(1/2"X20")</t>
  </si>
  <si>
    <t>GROUND MODIFICATION 6.5 FT. SPACING</t>
  </si>
  <si>
    <t>GROUND MODIFICATION 9.2 FT. SPACING</t>
  </si>
  <si>
    <t>GROUND MODIFICATION (VIBRO-CONCRETE COLUMN)</t>
  </si>
  <si>
    <t>GROUND MODIFICATION (VIBRO-STONE COLUMN)</t>
  </si>
  <si>
    <t>SELECT MATERIAL FOR VIBRO-COLUMNS</t>
  </si>
  <si>
    <t>MECHANICALLY STABILIZED EARTH EMBANKMENT</t>
  </si>
  <si>
    <t>GEOTEXTILE FOR TEMPORARY FABRIC WALL</t>
  </si>
  <si>
    <t>TEMPORARY GEOSYNTHETIC REINFORCED WALL</t>
  </si>
  <si>
    <t>66"X51" CORR. ALUM. ALLOY CUL. PIPE ARCH-0.164"</t>
  </si>
  <si>
    <t>EXTRUDED PANEL SIGNS - GROUND MOUNTED</t>
  </si>
  <si>
    <t>EXTRUDED PANEL SIGNS- MOUNTED OVERHEAD</t>
  </si>
  <si>
    <t>REMOVAL &amp; DISPOSAL ITEM NO.</t>
  </si>
  <si>
    <t>REMOVAL &amp; DISPOSAL ITEMS</t>
  </si>
  <si>
    <t>REMOVAL &amp; DISPOSAL OF EXISTING PAVEMENT</t>
  </si>
  <si>
    <t>REMOVAL &amp; DISPOSAL OF EXISTING CURB</t>
  </si>
  <si>
    <t>REMOVAL &amp; DISPOSAL OF EXISTING BITUMINOUS CURB&amp;SHOULDER ROLL</t>
  </si>
  <si>
    <t>REMOVAL &amp; DISPOSAL OF EXISTING ASPHALT PAVEMENT</t>
  </si>
  <si>
    <t>REMOVAL &amp; DISPOSAL OF EXISTING SHOULDERS</t>
  </si>
  <si>
    <t>REMOVAL &amp; DISPOSAL OF EXISTING CONCRETE PAVEMENT(REHAB)</t>
  </si>
  <si>
    <t>LIME MODIFIED SUBBASE (4" UNIFORM)</t>
  </si>
  <si>
    <t>LIME MODIFIED SUBBASE (6" UNIFORM)</t>
  </si>
  <si>
    <t>PORTLAND CEMENT FOR CEMENT MODIFIED SUBBASE</t>
  </si>
  <si>
    <t>PORTLAND CEMENT FOR CEMENT MODIFIED RECYCLED BASE COURSE</t>
  </si>
  <si>
    <t>SOIL-AGGREGATE SUBBASE CR.- AGGR. NO. CR-14</t>
  </si>
  <si>
    <t>SAND-CLAY BASE CR. 6" UNIFORM</t>
  </si>
  <si>
    <t>SAND-CLAY BASE CR. 8" UNIFORM</t>
  </si>
  <si>
    <t>REMOVAL &amp; DISPOSAL OF EXISTING CULVERT(__)'X(__)</t>
  </si>
  <si>
    <t>REMOVAL &amp; DISPOSAL OF EXISTING DOUBLE CULVERT(__)'X(__)</t>
  </si>
  <si>
    <t>REMOVAL &amp; DISPOSAL OF EXISTING TRIPLE CULVERT(__)'X(__)</t>
  </si>
  <si>
    <t>REMOVAL &amp; DISPOSAL OF EXISTING QUADRUPLE CULVERT(__)' X(__)</t>
  </si>
  <si>
    <t>BORROW EXCAVATION - SPECIAL (FA-10)</t>
  </si>
  <si>
    <t>BORROW EXCAVATION - LIGHTWEIGHT</t>
  </si>
  <si>
    <t>GEOTEXTILE FOR SEPARATION OF SUBGRADE&amp;SUBBASE/BASE CR</t>
  </si>
  <si>
    <t>GEOTEXTILE FOR SEPARATION OF SUBGRADE&amp;SUBBASE/BASE CR-TYPE B</t>
  </si>
  <si>
    <t>GEOGRID REINFORCEMENT (UNIAXIAL)</t>
  </si>
  <si>
    <t>GEOGRID REINFORCEMENT (BIAXIAL)</t>
  </si>
  <si>
    <t>GEOSYNTHETIC  REINFORCEMENT</t>
  </si>
  <si>
    <t>MONITORING DEVICE - SETTLEMENT PLATE</t>
  </si>
  <si>
    <t>MONITORING DEVICE - SETTLEMENT SENSOR</t>
  </si>
  <si>
    <t>MONITORING DEVICE - SETTLEMENT PIN</t>
  </si>
  <si>
    <t>MONITORING DEVICE - SLOPE INDICATOR</t>
  </si>
  <si>
    <t>21' STEEL POLE WITH 38' MAST ARM</t>
  </si>
  <si>
    <t>21' STEEL POLE WITH 40' MAST ARM</t>
  </si>
  <si>
    <t>21' STEEL POLE WITH 42' MAST ARM</t>
  </si>
  <si>
    <t>21' STEEL POLE WITH 44' MAST ARM</t>
  </si>
  <si>
    <t>21' STEEL POLE WITH 46' MAST ARM</t>
  </si>
  <si>
    <t>21' STEEL POLE WITH 48' MAST ARM</t>
  </si>
  <si>
    <t>21' STEEL POLE WITH 50' MAST ARM</t>
  </si>
  <si>
    <t>48" R.C. PIPE CULVERT 15 DEG BEND (CLASS III)</t>
  </si>
  <si>
    <t>48" R.C. PIPE CULVERT 30 DEG BEND (CLASS III)</t>
  </si>
  <si>
    <t>48" R.C. PIPE CULVERT 45 DEG BEND (CLASS III)</t>
  </si>
  <si>
    <t>15" CORR. ALUM. ALLOY PIPE CUL. 90 DEG BEND (0.105")</t>
  </si>
  <si>
    <t>18" CORR. ALUM. ALLOY PIPE CUL. 30 DEG BEND (0.105")</t>
  </si>
  <si>
    <t>18" CORR. ALUM. ALLOY PIPE CUL. 45 DEG BEND (0.105")</t>
  </si>
  <si>
    <t>18" CORR. ALUM. ALLOY PIPE CUL. 90 DEG BEND (0.105")</t>
  </si>
  <si>
    <t>24" CORR. ALUM. ALLOY PIPE CUL. 30 DEG BEND (0.105")</t>
  </si>
  <si>
    <t>24" CORR. ALUM. ALLOY PIPE CUL. 45 DEG BEND (0.105")</t>
  </si>
  <si>
    <t>24" CORR. ALUM. ALLOY PIPE CUL. 90 DEG BEND (0.105")</t>
  </si>
  <si>
    <t>30" CORR. ALUM. ALLOY PIPE CUL. 30 DEG BEND (0.105")</t>
  </si>
  <si>
    <t>30" CORR. ALUM. ALLOY PIPE CUL. 45 DEG BEND (0.105")</t>
  </si>
  <si>
    <t>30" CORR. ALUM. ALLOY PIPE CUL. 90 DEG BEND (0.105")</t>
  </si>
  <si>
    <t>36" CORR. ALUM. ALLOY PIPE CUL. 30 DEG BEND (0.105")</t>
  </si>
  <si>
    <t>36" CORR. ALUM. ALLOY PIPE CUL. 45 DEG BEND (0.105")</t>
  </si>
  <si>
    <t>36" CORR. ALUM. ALLOY PIPE CUL. 90 DEG BEND (0.105")</t>
  </si>
  <si>
    <t>42" CORR. ALUM. ALLOY PIPE CUL. 30 DEG BEND (0.105")</t>
  </si>
  <si>
    <t>27' STEEL POLE WITH TWIN MAST ARMS (56'X60')AT 90 DEG.</t>
  </si>
  <si>
    <t>27' STEEL POLE WITH TWIN MAST ARMS (58'X58')AT 90 DEG.</t>
  </si>
  <si>
    <t>27' STEEL POLE WITH TWIN MAST ARMS (58'X60')AT 90 DEG.</t>
  </si>
  <si>
    <t>27' STEEL POLE WITH TWIN MAST ARMS (60'X60')AT 90 DEG.</t>
  </si>
  <si>
    <t>12" R. C. PIPE CUL. BEVELED END SECTN-CL 3</t>
  </si>
  <si>
    <t>84" ALUM. ALLOY PIPE CUL. BEVELED END SECTION (0.135")</t>
  </si>
  <si>
    <t>96" ALUM. ALLOY PIPE CUL. BEVELED END SECTION (0.135")</t>
  </si>
  <si>
    <t>48"X36" R.C. PIPE CULVERT WYE (CLASS III)</t>
  </si>
  <si>
    <t>21' STEEL POLE WITH TWIN MAST ARMS (46'X46')AT 90 DEG.</t>
  </si>
  <si>
    <t>21' STEEL POLE WITH TWIN MAST ARMS (46'X60')AT 90 DEG.</t>
  </si>
  <si>
    <t>21' STEEL POLE WITH TWIN MAST ARMS (48'X48')AT 90 DEG.</t>
  </si>
  <si>
    <t>21' STEEL POLE WITH TWIN MAST ARMS (48'X60')AT 90 DEG.</t>
  </si>
  <si>
    <t>21' STEEL POLE WITH TWIN MAST ARMS (50'X50')AT 90 DEG.</t>
  </si>
  <si>
    <t>21' STEEL POLE WITH TWIN MAST ARMS (50'X60')AT 90 DEG.</t>
  </si>
  <si>
    <t>21' STEEL POLE WITH TWIN MAST ARMS (52'X52')AT 90 DEG.</t>
  </si>
  <si>
    <t>21' STEEL POLE WITH TWIN MAST ARMS (52'X60')AT 90 DEG.</t>
  </si>
  <si>
    <t>115X78C.ALM.STR.PT.P-AR(0.150)</t>
  </si>
  <si>
    <t>119X80C.ALM.STR.PT.P-AR(0.100)</t>
  </si>
  <si>
    <t>119X80C.ALM.STR.PT.P-AR(0.125)</t>
  </si>
  <si>
    <t>119X80C.ALM.STR.PT.P-AR(0.150)</t>
  </si>
  <si>
    <t>123X81C.ALM.STR.PT.P-AR(0.100)</t>
  </si>
  <si>
    <t>123X81C.ALM.STR.PT.P-AR(0.125)</t>
  </si>
  <si>
    <t>123X81C.ALM.STR.PT.P-AR(0.150)</t>
  </si>
  <si>
    <t>ROCK EXC/DRILLED PILES-24"DIA</t>
  </si>
  <si>
    <t>ROCK EXC/DRILLED PILES-30"DIA</t>
  </si>
  <si>
    <t>DRILLED SHAFT W/WET&amp;DRY EX.12"</t>
  </si>
  <si>
    <t>30"X18"CR.AL/ALY. TEE - 0.135"</t>
  </si>
  <si>
    <t>30"X24"CR.AL/ALY. TEE - 0.135"</t>
  </si>
  <si>
    <t>30"X30"CR.AL/ALY. TEE - 0.135"</t>
  </si>
  <si>
    <t>36"X15"CR.AL/ALY. TEE - 0.135"</t>
  </si>
  <si>
    <t>36"X18"CR.AL/ALY. TEE - 0.135"</t>
  </si>
  <si>
    <t>36"X24"CR.AL/ALY. TEE - 0.135"</t>
  </si>
  <si>
    <t>36"X30"CR.AL/ALY. TEE - 0.135"</t>
  </si>
  <si>
    <t>36"X36"CR.AL/ALY. TEE - 0.135"</t>
  </si>
  <si>
    <t>129X82C.ALM.STR.PT.P-AR(0.150)</t>
  </si>
  <si>
    <t>SCARIFYING, MIXING, REMIXING, SHAPING &amp; RESHAPING</t>
  </si>
  <si>
    <t>FLOATING TURBIDITY BARRIER-MEDIUM DUTY(23'DEPTH)</t>
  </si>
  <si>
    <t>STRUCTURAL CULVERT HEADWALL EXTENSION</t>
  </si>
  <si>
    <t>TEMPORARY 4'X4' R.C.BOX CULVERT EXTENSION (STA. 452+06)</t>
  </si>
  <si>
    <t>TEMPORARY 4'X4' R.C.BOX CULVERT EXTENSION (STA. 735+42)</t>
  </si>
  <si>
    <t>TEMPORARY 6'X7' R.C.BOX CULVERT EXTENSION (STA. 619+54)</t>
  </si>
  <si>
    <t>TEMPORARY 10'X8' R.C.BOX CULVERT EXTENSION (STA. 551+67.5)</t>
  </si>
  <si>
    <t>TEMPORARY 10'X10' R.C.BOX CULVERT EXTENSION (STA. 515+85)</t>
  </si>
  <si>
    <t>CRYSTALSTREAM WATER QUALITY VAULT - MODEL 956</t>
  </si>
  <si>
    <t>CRYSTALSTREAM WATER QUALITY VAULT - MODEL 1056</t>
  </si>
  <si>
    <t>CRYSTALSTREAM WATER QUALITY VAULT - MODEL 1266</t>
  </si>
  <si>
    <t>129X82C.ALM.STR.PT.P-AR(0.100)</t>
  </si>
  <si>
    <t>129X82C.ALM.STR.PT.P-AR(0.125)</t>
  </si>
  <si>
    <t>18" ALUM. ALLOY PIPE CUL. FLARED END SECTION (0.135")</t>
  </si>
  <si>
    <t>24" ALUM. ALLOY PIPE CUL. FLARED END SECTION (0.135")</t>
  </si>
  <si>
    <t>30" ALUM. ALLOY PIPE CUL. FLARED END SECTION (0.135")</t>
  </si>
  <si>
    <t>21' STEEL POLE WITH TWIN MAST ARMS (54'X54')AT 90 DEG.</t>
  </si>
  <si>
    <t>21' STEEL POLE WITH TWIN MAST ARMS (54'X60')AT 90 DEG.</t>
  </si>
  <si>
    <t>21' STEEL POLE WITH TWIN MAST ARMS (56'X56')AT 90 DEG.</t>
  </si>
  <si>
    <t>21' STEEL POLE WITH TWIN MAST ARMS (56'X60')AT 90 DEG.</t>
  </si>
  <si>
    <t>21' STEEL POLE WITH TWIN MAST ARMS (58'X58')AT 90 DEG.</t>
  </si>
  <si>
    <t>21' STEEL POLE WITH TWIN MAST ARMS (58'X60')AT 90 DEG.</t>
  </si>
  <si>
    <t>21' STEEL POLE WITH TWIN MAST ARMS (60'X60')AT 90 DEG.</t>
  </si>
  <si>
    <t>27' STEEL POLE WITH TWIN MAST ARMS (26'X26')AT 90 DEG.</t>
  </si>
  <si>
    <t>27' STEEL POLE WITH TWIN MAST ARMS (26'X60')AT 90 DEG.</t>
  </si>
  <si>
    <t>27' STEEL POLE WITH TWIN MAST ARMS (28'X28')AT 90 DEG.</t>
  </si>
  <si>
    <t>27' STEEL POLE WITH TWIN MAST ARMS (28'X60')AT 90 DEG.</t>
  </si>
  <si>
    <t>27' STEEL POLE WITH TWIN MAST ARMS (30'X30')AT 90 DEG.</t>
  </si>
  <si>
    <t>27' STEEL POLE WITH TWIN MAST ARMS (30'X60')AT 90 DEG.</t>
  </si>
  <si>
    <t>27' STEEL POLE WITH TWIN MAST ARMS (32'X32')AT 90 DEG.</t>
  </si>
  <si>
    <t>27' STEEL POLE WITH TWIN MAST ARMS (32'X60')AT 90 DEG.</t>
  </si>
  <si>
    <t>COQUINA SHELL BASE CR. (9" UNIF.)</t>
  </si>
  <si>
    <t>COQUINA SHELL BASE CR. (12"UNIF.)</t>
  </si>
  <si>
    <t>GRADED AGGREGATE BASE COURSE (4" UNIFORM)</t>
  </si>
  <si>
    <t>GRADED AGGREGATE BASE COURSE (5" UNIFORM)</t>
  </si>
  <si>
    <t>GRADED AGGREGATE BASE COURSE (6" UNIFORM)</t>
  </si>
  <si>
    <t>GRADED AGGREGATE BASE COURSE (7" UNIFORM)</t>
  </si>
  <si>
    <t>GRADED AGGREGATE BASE COURSE (8" UNIFORM)</t>
  </si>
  <si>
    <t>GRADED AGGREGATE BASE COURSE (10" UNIFORM)</t>
  </si>
  <si>
    <t>GRADED AGGREGATE BASE COURSE (12" UNIFORM)</t>
  </si>
  <si>
    <t>27' STEEL POLE WITH 40' MAST ARM</t>
  </si>
  <si>
    <t>27' STEEL POLE WITH 42' MAST ARM</t>
  </si>
  <si>
    <t>27' STEEL POLE WITH 44' MAST ARM</t>
  </si>
  <si>
    <t>27' STEEL POLE WITH 46' MAST ARM</t>
  </si>
  <si>
    <t>27' STEEL POLE WITH 48' MAST ARM</t>
  </si>
  <si>
    <t>27' STEEL POLE WITH 50' MAST ARM</t>
  </si>
  <si>
    <t>4' BREAK-AWAY ALUMINUM PEDESTAL POLE</t>
  </si>
  <si>
    <t>15" R. C. PIPE CUL. BEVELED END SECTN-CL 3</t>
  </si>
  <si>
    <t>18" R. C. PIPE CUL. BEVELED END SECTN-CL 3</t>
  </si>
  <si>
    <t>24" R. C. PIPE CUL. BEVELED END SECTN-CL 3</t>
  </si>
  <si>
    <t>30" R. C. PIPE CUL. BEVELED END SECTN-CL 3</t>
  </si>
  <si>
    <t>36" R. C. PIPE CUL. BEVELED END SECTN-CL 3</t>
  </si>
  <si>
    <t>42" R. C. PIPE CUL. BEVELED END SECTN-CL 3</t>
  </si>
  <si>
    <t>48" R. C. PIPE CUL. BEVELED END SECTN-CL 3</t>
  </si>
  <si>
    <t>15" R. C. PIPE CUL. FLARED END SECTN -CL 3</t>
  </si>
  <si>
    <t>18" R. C. PIPE CUL. FLARED END SECTN -CL 3</t>
  </si>
  <si>
    <t>48"X30" CORR. ALUM. ALLOY PIPE CULV. TEE (0.164")</t>
  </si>
  <si>
    <t>48"X36" CORR. ALUM. ALLOY PIPE CULV. TEE (0.164")</t>
  </si>
  <si>
    <t>48"X42" CORR. ALUM. ALLOY PIPE CULV. TEE (0.164")</t>
  </si>
  <si>
    <t>48"X48" CORR. ALUM. ALLOY PIPE CULV. TEE (0.164")</t>
  </si>
  <si>
    <t>36"X18" CORR. ALUM. ALLOY PIPE CULV. WYE (0.164")</t>
  </si>
  <si>
    <t>36"X24" CORR. ALUM. ALLOY PIPE CULV. WYE (0.164")</t>
  </si>
  <si>
    <t>36"X30" CORR. ALUM. ALLOY PIPE CULV. WYE (0.164")</t>
  </si>
  <si>
    <t>36"X36" CORR. ALUM. ALLOY PIPE CULV. WYE (0.164")</t>
  </si>
  <si>
    <t>42"X15" CORR. ALUM. ALLOY PIPE CULV. WYE (0.164")</t>
  </si>
  <si>
    <t>42"X18" CORR. ALUM. ALLOY PIPE CULV. WYE (0.164")</t>
  </si>
  <si>
    <t>42"X24" CORR. ALUM. ALLOY PIPE CULV. WYE (0.164")</t>
  </si>
  <si>
    <t>42"X30" CORR. ALUM. ALLOY PIPE CULV. WYE (0.164")</t>
  </si>
  <si>
    <t>42"X36" CORR. ALUM. ALLOY PIPE CULV. WYE (0.164")</t>
  </si>
  <si>
    <t>12'X 10' P.C. BOX CULVERT {AASHTO M-273} FH &lt; 2</t>
  </si>
  <si>
    <t>12'X 12' P.C. BOX CULVERT {AASHTO M-273} FH &lt; 2</t>
  </si>
  <si>
    <t>3'X 2' P.C. BOX CULVERT {AASHTO M-259} FH = 2</t>
  </si>
  <si>
    <t>3'X 2' P.C. BOX CULVERT {AASHTO M-259} FH = 3</t>
  </si>
  <si>
    <t>3'X 2' P.C. BOX CULVERT {AASHTO M-259} FH = 4</t>
  </si>
  <si>
    <t>3'X 2' P.C. BOX CULVERT {AASHTO M-259} FH = 5</t>
  </si>
  <si>
    <t>3'X 2' P.C. BOX CULVERT {AASHTO M-259} FH = 6</t>
  </si>
  <si>
    <t>BETULA NIGRA(RIVERBIRCH) 4-6'HT.BARE ROOT</t>
  </si>
  <si>
    <t>BETULA NIGRA(RIVERBIRCH)8-10'HT-B&amp;B,30"WB,OR 20G(MULTI)</t>
  </si>
  <si>
    <t>BETULA NIGRA(RIVERBIRCH)10-12'HT-B&amp;B,30"WB OR 20G-MULTI</t>
  </si>
  <si>
    <t>BETULA NIGRA(RIVERBIRCH)14-16'HT-2.5"CAL-20G-3TRUNK MINIMUM</t>
  </si>
  <si>
    <t>PRUNUSXYEDOENIS(JAPANESE CHERRY)8-10'H,2-2.5"CAL,B&amp;BOR30"WB</t>
  </si>
  <si>
    <t>CERCISCANADENSIS(EASTERNREDBUD)5-6'HT-B&amp;B,20"WB OR 15G</t>
  </si>
  <si>
    <t>ILEX OPECA'SAVANNAH'(AMER.HOLLY)5-6'HT-B&amp;B,15G OR 20"WB</t>
  </si>
  <si>
    <t>ILEX VOMITORIA(YAUPON HOLLY)5-6'HT-B&amp;B,15G OR 20"WB</t>
  </si>
  <si>
    <t>JUNIPERUS VIRGINIANA (EAST RED CEDAR) 5-6'HT,10G,20"WBOR B&amp;B</t>
  </si>
  <si>
    <t>JUNIPERUS VIRGINIANA(EAST RED CEDAR)6-7'HT,15G,20"WBOR B&amp;B</t>
  </si>
  <si>
    <t>5-PANEL GALVANIZED STEEL GATE -10'WIDE</t>
  </si>
  <si>
    <t>15" CORR. ALUM. ALLOY PIPE CUL. 30 DEG BEND (0.164")</t>
  </si>
  <si>
    <t>15" CORR. ALUM. ALLOY PIPE CUL. 45 DEG BEND (0.164")</t>
  </si>
  <si>
    <t>15" CORR. ALUM. ALLOY PIPE CUL. 90 DEG BEND (0.164")</t>
  </si>
  <si>
    <t>CRYPTOMERIA JAPONICA(JAPANE CRYPTOMERIA)7-8'HT,20"WB OR B&amp;B</t>
  </si>
  <si>
    <t>CUPRESSOCYPARIS LEYLANDII'LEIGHTONGREEN'(5-7')7G</t>
  </si>
  <si>
    <t>5-PANEL GALVANIZED STEEL GATE -12'WIDE</t>
  </si>
  <si>
    <t>5-PANEL GALVANIZED STEEL GATE -14'WIDE</t>
  </si>
  <si>
    <t>5-PANEL GALVANIZED STEEL GATE -16'WIDE</t>
  </si>
  <si>
    <t>5-PANEL GALVANIZED STEEL GATE -18'WIDE</t>
  </si>
  <si>
    <t>ADDITIONAL LENGTH FENCE POST (8')</t>
  </si>
  <si>
    <t>ADDITIONAL LENGTH FENCE POST (9')</t>
  </si>
  <si>
    <t>ADDITIONAL LENGTH FENCE POST (10')</t>
  </si>
  <si>
    <t>ADDITIONAL LENGTH FENCE POST (11')</t>
  </si>
  <si>
    <t>ADDITIONAL LENGTH FENCE POST (12')</t>
  </si>
  <si>
    <t>ORNAMENTAL STEEL  PICKET FENCE - 48"</t>
  </si>
  <si>
    <t>PVC/COMPOSITE FENCE - 42" (PICKET STYLE)</t>
  </si>
  <si>
    <t>PVC/COMPOSITE FENCE - 42" (3-RAIL STYLE)</t>
  </si>
  <si>
    <t>RIGHT OF WAY MARKER(REINFORCED CONCRETE)</t>
  </si>
  <si>
    <t>SEEDING - TURF-TYPE TALL FESCUE (UNMULCHED)</t>
  </si>
  <si>
    <t>SEEDING - FESTUCA ELATIOR "ARUNINEA"TALL FESCUE(MULCHED)</t>
  </si>
  <si>
    <t>FERTILIZER(15-15-15)</t>
  </si>
  <si>
    <t>ANNUALS  BED</t>
  </si>
  <si>
    <t>MAINTENANCE OF EXISTING PLANTINGS</t>
  </si>
  <si>
    <t>POPULUS DELTOIDES (COTTONWOOD) 4-6'HT.BARE ROOT</t>
  </si>
  <si>
    <t>PLATANUS OCCIDENTALIS (SYCAMORE) 4-6'HT.BARE ROOT</t>
  </si>
  <si>
    <t>SALIX NIGRA (BLACK WILLOW) 4-6'HT.BARE ROOT</t>
  </si>
  <si>
    <t>ACER NEGUNDO L. (BOX ELDER) 4-6'HT.BARE ROOT</t>
  </si>
  <si>
    <t>ACER RUBRUM (RED MAPLE) 4-6'HT.BARE ROOT</t>
  </si>
  <si>
    <t>ACER RUBRUM (RED MAPLE) SEEDLING</t>
  </si>
  <si>
    <t>ACER RUBRUM 'OCTOBER GLORY'(RED MAPLE)2-2.5"CAL,B&amp;B OR 30"WB</t>
  </si>
  <si>
    <t>LIQUIDAMBAR STYRACIFLUAL (SWEET GUM) 4-6'HT.BARE ROOT</t>
  </si>
  <si>
    <t>LIRIODENDRON TULIPIFERA (TULIP POPLAR) 4-6'HT.BARE ROOT</t>
  </si>
  <si>
    <t>LIRIODENDRON TULIPIFERA (TULIP POPLAR) 12-14'HT.30"ROOT BALL</t>
  </si>
  <si>
    <t>ULMUS PARVIFOLIA'DRAKE'(CHINESE ELM 'DRAKE')2.5-3"CAL,B&amp;B</t>
  </si>
  <si>
    <t>TEMPORARY 54"X42"SEDIMENT CONTROL STRUCTURE</t>
  </si>
  <si>
    <t>TEMPORARY 60"X48"SEDIMENT CONTROL STRUCTURE</t>
  </si>
  <si>
    <t>PERMANENT 24"X18"SEDIMENT CONTROL STRUCTURE</t>
  </si>
  <si>
    <t>PERMANENT 30"X24"SEDIMENT CONTROL STRUCTURE</t>
  </si>
  <si>
    <t>PERMANENT 36"X30"SEDIMENT CONTROL STRUCTURE</t>
  </si>
  <si>
    <t>PERMANENT 42"X30"SEDIMENT CONTROL STRUCTURE</t>
  </si>
  <si>
    <t>SEEDING - CENTIPEDE (UNMULCHED)</t>
  </si>
  <si>
    <t>SEEDING - CENTIPEDE (MULCHED)</t>
  </si>
  <si>
    <t>SEEDING - GRASS SEED MIX(UNMULCHED)</t>
  </si>
  <si>
    <t>RAIL, WALL AND BENT SURFACE FINISHING</t>
  </si>
  <si>
    <t>CLEAN OUT AND RESEAL 1" EXPANSION JOINT</t>
  </si>
  <si>
    <t>DETOUR MAIN TRACK TO BE CONSTRUCTED AND REMOVED</t>
  </si>
  <si>
    <t>42"X18" CORR. STEEL PIPE CULV. TEE (0.138")</t>
  </si>
  <si>
    <t>42"X24" CORR. STEEL PIPE CULV. TEE (0.138")</t>
  </si>
  <si>
    <t>42"X30" CORR. STEEL PIPE CULV. TEE (0.138")</t>
  </si>
  <si>
    <t>42"X36" CORR. STEEL PIPE CULV. TEE (0.138")</t>
  </si>
  <si>
    <t>42"X42" CORR. STEEL PIPE CULV. TEE (0.138")</t>
  </si>
  <si>
    <t>48"X15" CORR. STEEL PIPE CULV. TEE (0.138")</t>
  </si>
  <si>
    <t>48"X18" CORR. STEEL PIPE CULV. TEE (0.138")</t>
  </si>
  <si>
    <t>48"X24" CORR. STEEL PIPE CULV. TEE (0.138")</t>
  </si>
  <si>
    <t>48"X30" CORR. STEEL PIPE CULV. TEE (0.138")</t>
  </si>
  <si>
    <t>48"X36" CORR. STEEL PIPE CULV. TEE (0.138")</t>
  </si>
  <si>
    <t>48"X42" CORR. STEEL PIPE CULV. TEE (0.138")</t>
  </si>
  <si>
    <t>48"X48" CORR. STEEL PIPE CULV. TEE (0.138")</t>
  </si>
  <si>
    <t>15"X15" CORR. STEEL PIPE CULV. WYE (0.138")</t>
  </si>
  <si>
    <t>18"X15" CORR. STEEL PIPE CULV. WYE (0.138")</t>
  </si>
  <si>
    <t>18"X18" CORR. STEEL PIPE CULV. WYE (0.138")</t>
  </si>
  <si>
    <t>ULMUS PARVIFOLIA'DRAKE'(CHINESE ELM)2-2.5"CAL,B&amp;B OR 30"WB</t>
  </si>
  <si>
    <t>PLATANUS ACERIFOLIA'YWOOD'LONDON PLANETREE2-2.5"C,B&amp;B/30"WB</t>
  </si>
  <si>
    <t>24"X12" CORR. POLYETHYLENE (PE) PIPE CULVERT TEE (TYPE S)</t>
  </si>
  <si>
    <t>24"X15" CORR. POLYETHYLENE (PE) PIPE CULVERT TEE (TYPE S)</t>
  </si>
  <si>
    <t>24"X18" CORR. POLYETHYLENE (PE) PIPE CULVERT TEE (TYPE S)</t>
  </si>
  <si>
    <t>24"X15" CORR. STEEL PIPE CULV. WYE (0.138")</t>
  </si>
  <si>
    <t>24"X18" CORR. STEEL PIPE CULV. WYE (0.138")</t>
  </si>
  <si>
    <t>24"X24" CORR. STEEL PIPE CULV. WYE (0.138")</t>
  </si>
  <si>
    <t>30"X15" CORR. STEEL PIPE CULV. WYE (0.138")</t>
  </si>
  <si>
    <t>30"X18" CORR. STEEL PIPE CULV. WYE (0.138")</t>
  </si>
  <si>
    <t>30"X24" CORR. STEEL PIPE CULV. WYE (0.138")</t>
  </si>
  <si>
    <t>30"X30" CORR. STEEL PIPE CULV. WYE (0.138")</t>
  </si>
  <si>
    <t>36"X15" CORR. STEEL PIPE CULV. WYE (0.138")</t>
  </si>
  <si>
    <t>36"X18" CORR. STEEL PIPE CULV. WYE (0.138")</t>
  </si>
  <si>
    <t>36"X24" CORR. STEEL PIPE CULV. WYE (0.138")</t>
  </si>
  <si>
    <t>36"X30" CORR. STEEL PIPE CULV. WYE (0.138")</t>
  </si>
  <si>
    <t>36"X18" CORR. ALUM. ALLOY PIPE CULV. WYE (0.135")</t>
  </si>
  <si>
    <t>36"X24" CORR. ALUM. ALLOY PIPE CULV. WYE (0.135")</t>
  </si>
  <si>
    <t>42"X42" CORR. STEEL PIPE CULV. WYE (0.138")</t>
  </si>
  <si>
    <t>30"X30" CORR. POLYETHYLENE (PE) PIPE CULVERT TEE (TYPE S)</t>
  </si>
  <si>
    <t>36"X36" CORR. STEEL PIPE CULV. WYE (0.138")</t>
  </si>
  <si>
    <t>42"X15" CORR. STEEL PIPE CULV. WYE (0.138")</t>
  </si>
  <si>
    <t>42"X18" CORR. STEEL PIPE CULV. WYE (0.138")</t>
  </si>
  <si>
    <t>42"X24" CORR. STEEL PIPE CULV. WYE (0.138")</t>
  </si>
  <si>
    <t>42"X30" CORR. STEEL PIPE CULV. WYE (0.138")</t>
  </si>
  <si>
    <t>42"X36" CORR. STEEL PIPE CULV. WYE (0.138")</t>
  </si>
  <si>
    <t>36" ALUM. ALLOY PIPE CUL. BEVELED END SECTION (0.164")</t>
  </si>
  <si>
    <t>36"X12" CORR. POLYETHYLENE (PE) PIPE CULVERT TEE (TYPE S)</t>
  </si>
  <si>
    <t>36"X15" CORR. POLYETHYLENE (PE) PIPE CULVERT TEE (TYPE S)</t>
  </si>
  <si>
    <t>36"X18" CORR. POLYETHYLENE (PE) PIPE CULVERT TEE (TYPE S)</t>
  </si>
  <si>
    <t>36"X24" CORR. POLYETHYLENE (PE) PIPE CULVERT TEE (TYPE S)</t>
  </si>
  <si>
    <t>36"X30" CORR. POLYETHYLENE (PE) PIPE CULVERT TEE (TYPE S)</t>
  </si>
  <si>
    <t>36"X36" CORR. POLYETHYLENE (PE) PIPE CULVERT TEE (TYPE S)</t>
  </si>
  <si>
    <t>36"X15" R.C. PIPE CULVERT WYE (CLASS V)</t>
  </si>
  <si>
    <t>15" COR. STEEL PIPE CULV. 45 DEG BEND (0.138")</t>
  </si>
  <si>
    <t>15" COR. STEEL PIPE CULV. 90 DEG BEND (0.138")</t>
  </si>
  <si>
    <t>18"X18" R.C. PIPE CULVERT WYE (CLASS V)</t>
  </si>
  <si>
    <t>24"X15" R.C. PIPE CULVERT WYE (CLASS V)</t>
  </si>
  <si>
    <t>24"X18" R.C. PIPE CULVERT WYE (CLASS V)</t>
  </si>
  <si>
    <t>24"X24" R.C. PIPE CULVERT WYE (CLASS V)</t>
  </si>
  <si>
    <t>30"X15" R.C. PIPE CULVERT WYE (CLASS V)</t>
  </si>
  <si>
    <t>30"X18" R.C. PIPE CULVERT WYE (CLASS V)</t>
  </si>
  <si>
    <t>30"X24" R.C. PIPE CULVERT WYE (CLASS V)</t>
  </si>
  <si>
    <t>CONTROLLER,2 PH,IN TYPE 4 POLE MTD CAB-W/COORD&amp;PREEMPT HARN</t>
  </si>
  <si>
    <t>CONTROLLER,2 PH,IN TYPE 4 POLE MTD CAB-W/COORD</t>
  </si>
  <si>
    <t>CONTROLLER,2 PH,IN TYPE 4 POLE MTD CAB-ISOLATED</t>
  </si>
  <si>
    <t>42"X42" R.C. PIPE CULVERT WYE (CLASS IV)</t>
  </si>
  <si>
    <t>36" R.C. PIPE CULVERT 30 DEG BEND (CLASS V)</t>
  </si>
  <si>
    <t>36" R.C. PIPE CULVERT 45 DEG BEND (CLASS V)</t>
  </si>
  <si>
    <t>TRAFFIC MONITORING SITE CONFIGURATION - TYPE B (2 LANE)</t>
  </si>
  <si>
    <t>TRAFFIC MONITORING SITE CONFIGURATION - TYPE B (3 LANE)</t>
  </si>
  <si>
    <t>TRAFFIC MONITORING SITE CONFIGURATION - TYPE B (4 LANE)</t>
  </si>
  <si>
    <t>30"X30" R.C. PIPE CULVERT WYE (CLASS V)</t>
  </si>
  <si>
    <t>INSTALL SPLICE-CABINET / FLASHER-CABINET</t>
  </si>
  <si>
    <t>INSTALL LOOP DETECTOR AMPLIFIER</t>
  </si>
  <si>
    <t>INSTALL VEHICLE DETECTOR - MICROWAVE</t>
  </si>
  <si>
    <t>INSTALL VEHICLE DETECTOR - INFRARED</t>
  </si>
  <si>
    <t>INSTALL CLOSED CIRCUIT TV CAMERA - HIGHWAY USAGE</t>
  </si>
  <si>
    <t>INSTALL SPAN WIRE MOUNT VEHICLE TRAFFIC SIGNAL</t>
  </si>
  <si>
    <t>INSTALL MAST ARM MOUNT VEHICLE TRAFFIC SIGNAL</t>
  </si>
  <si>
    <t>INSTALL OPTICALLY PROGRAMMED VEHICLE TRAFFIC SIGNAL</t>
  </si>
  <si>
    <t>INSTALL LANE CONTROL SIGNAL HEAD</t>
  </si>
  <si>
    <t>INSTALL ELECTRICALLY OPERATED SIGN FIBER-OPTIC</t>
  </si>
  <si>
    <t>INSTALL SCDOT SUPPLIED SCHOOL FLASHERS(TWO)</t>
  </si>
  <si>
    <t>ERECTION OF MULTIPANEL SIGNS ON WOODEN POSTS OR EXIST.I-BEAM</t>
  </si>
  <si>
    <t>REMOVAL OF TRAFFIC COUNTING AND CLASSIFICATION SYSTEM</t>
  </si>
  <si>
    <t>PREF.FLEX.RETRO.PVMT.MARK(T-2)TEMP.REMOVABLE 24"WH.SOL.</t>
  </si>
  <si>
    <t>PREF.FLEX.RETRO.PVMT.MARK(T-2)TEMP-REMOVABLE WH.SING.ARROW</t>
  </si>
  <si>
    <t>PREF.FLEX.RETRO.PVMT.MARK(T-2)TEMP-REMOV.WH.WORD MESS."ONLY"</t>
  </si>
  <si>
    <t>DRILLED SHAFT TEST - 18" DIAMETER</t>
  </si>
  <si>
    <t>TRAFFIC MONITORING SITE CONFIGURATION - TYPE A (2 LANE)</t>
  </si>
  <si>
    <t>CONC. FOR STRUCTURES - CLASS 3000 (WITH CALCIUM NITRITE)</t>
  </si>
  <si>
    <t>24"X15" CORR. STEEL PIPE CULV. TEE (0.064")</t>
  </si>
  <si>
    <t>24"X18" CORR. STEEL PIPE CULV. TEE (0.064")</t>
  </si>
  <si>
    <t>24"X24" CORR. STEEL PIPE CULV. TEE (0.064")</t>
  </si>
  <si>
    <t>30"X15" CORR. STEEL PIPE CULV. TEE (0.064")</t>
  </si>
  <si>
    <t>COMPL.OF LINE14A BIKE/PED.PATH</t>
  </si>
  <si>
    <t>INTER.CONC.SLAB REPLACE/REPAIR</t>
  </si>
  <si>
    <t>LOCAL STREETS STRIPING</t>
  </si>
  <si>
    <t>LOCAL ST. SGNLS, LIGHT&amp;ELEC.</t>
  </si>
  <si>
    <t>INTER.NEW LIGHT.SYS.HUGER,COMING&amp;MEETING</t>
  </si>
  <si>
    <t>PIER PC/PS CONCRETE GIRDERS</t>
  </si>
  <si>
    <t>INTER.CLN&amp;PNT BRG.RAMP US17/I-26</t>
  </si>
  <si>
    <t>PIER 24 IN. PRES. CONC.PILES</t>
  </si>
  <si>
    <t>PIER DYNAMIC LOAD TEST</t>
  </si>
  <si>
    <t>PIER CIP CONCRETE</t>
  </si>
  <si>
    <t>LOCAL STREETS DRAINAGE</t>
  </si>
  <si>
    <t>LOCAL STREETS CURB &amp; SIDEWALK</t>
  </si>
  <si>
    <t>REMOVAL &amp; DISPOSAL OF CABLE BARRIER</t>
  </si>
  <si>
    <t>METAL ITS SERVICE BOX - BRIDGE ATTACHMENT</t>
  </si>
  <si>
    <t>REMOVAL, SALVAGE, &amp; DISPOSAL OF EXISTING ITS COMPONENTS</t>
  </si>
  <si>
    <t>CONC. FOR STRUCTURES - CLASS 9000</t>
  </si>
  <si>
    <t>SOIL EXCAVATION FOR DRILLED PILE FOUNDATIONS - 36" DIAMETER</t>
  </si>
  <si>
    <t>TRENCH DRAIN-4" INTERIOR DIMENSION WITH 1.5' CURB &amp; GUTTER</t>
  </si>
  <si>
    <t>TRENCH DRAIN-4" INTERIOR DIMENSION WITH 2.0' CURB &amp; GUTTER</t>
  </si>
  <si>
    <t>TRENCH DRAIN-4" INTERIOR DIMENSION WITH 2.5' CURB &amp; GUTTER</t>
  </si>
  <si>
    <t>3.0" HIGH DENSITY POLYETHYLENE CONDUIT</t>
  </si>
  <si>
    <t>RELINE EXISTING 84" PIPE (METHOD A)</t>
  </si>
  <si>
    <t>RELINE EXISTING 84" PIPE (METHOD B)</t>
  </si>
  <si>
    <t>12" SLOTTED CORRUGATED STEEL PIPE-0.064"</t>
  </si>
  <si>
    <t>CRYSTALSTREAM SINGLE VAULT SYSTEM (17.5 CFS MAX.)</t>
  </si>
  <si>
    <t>2 1/2" BACKFLOW PREVENTER W/BOX &amp; COVER COMPLETE</t>
  </si>
  <si>
    <t>FIRE HYDRANT ASSEMBLY W/ VALVE AND REDUCER</t>
  </si>
  <si>
    <t>REMOVE EXIST. PRESSURE REDUCING VALVE &amp; RECONNECT PIPING</t>
  </si>
  <si>
    <t>TIE TO EXISTING 2" METER &amp; DISCONNECT EXISTING LINE</t>
  </si>
  <si>
    <t>WATER SERVICE TO BUILDINGS, COMPLETE</t>
  </si>
  <si>
    <t>SANITARY SEWER SERVICE TO BUILDINGS, COMPLETE</t>
  </si>
  <si>
    <t>REST AREA BUILDINGS&amp;ALL RELATED BLDG&amp;SITE APPUR-N.B.LANE</t>
  </si>
  <si>
    <t>REST AREA BUILDINGS&amp;ALL RELATED BLDG&amp;SITE APPUR-S.B.LANE</t>
  </si>
  <si>
    <t>REST AREA BUILDINGS&amp;ALL RELATED BLDG&amp;SITE APPUR-E.B.LANE</t>
  </si>
  <si>
    <t>REST AREA BUILDINGS&amp;ALL RELATED BLDG&amp;SITE APPUR-W.B.LANE</t>
  </si>
  <si>
    <t>VENDING BUILDING - NEW (N.B.LANE)</t>
  </si>
  <si>
    <t>CONCRETE SIDEWALK(6" UNIFORM) WITH INTEGRAL CUT-OFF WALL</t>
  </si>
  <si>
    <t>CONCRETE(HIGH EARLY STRENGTH)  DRIVEWAY(6" UNIFORM)</t>
  </si>
  <si>
    <t>REINFORCED CONCRETE DRIVEWAY(6" UNIFORM)</t>
  </si>
  <si>
    <t>36" COR. STEEL PIPE CULV. 90 DEG BEND (0.079")</t>
  </si>
  <si>
    <t>42" COR. STEEL PIPE CULV. 30 DEG BEND (0.079")</t>
  </si>
  <si>
    <t>42" COR. STEEL PIPE CULV. 45 DEG BEND (0.079")</t>
  </si>
  <si>
    <t>42" COR. STEEL PIPE CULV. 90 DEG BEND (0.079")</t>
  </si>
  <si>
    <t>PRECAST CONCRETE DRAINAGE BASE - 96" DIAMETER</t>
  </si>
  <si>
    <t>PRECAST CONCRETE DRAINAGE BASE - 120" DIAMETER</t>
  </si>
  <si>
    <t>CLEANING AND PAINTING EXISTING STRUCTURAL STEEL - BRIDGE #5</t>
  </si>
  <si>
    <t>CLEANING AND PAINTING EXISTING STRUCTURAL STEEL - BRIDGE #6</t>
  </si>
  <si>
    <t>CLEANING AND PAINTING EXISTING STRUCTURAL STEEL - BRIDGE #7</t>
  </si>
  <si>
    <t>12" CORR. STEEL PIPE CUL. BEVELED END SECTION (0.079")</t>
  </si>
  <si>
    <t>15" CORR. STEEL PIPE CUL. BEVELED END SECTION (0.079")</t>
  </si>
  <si>
    <t>18" CORR. STEEL PIPE CUL. BEVELED END SECTION (0.079")</t>
  </si>
  <si>
    <t>24" CORR. STEEL PIPE CUL. BEVELED END SECTION (0.079")</t>
  </si>
  <si>
    <t>30" CORR. STEEL PIPE CUL. BEVELED END SECTION (0.079")</t>
  </si>
  <si>
    <t>36" CORR. STEEL PIPE CUL. BEVELED END SECTION (0.079")</t>
  </si>
  <si>
    <t>42" CORR. STEEL PIPE CUL. BEVELED END SECTION (0.079")</t>
  </si>
  <si>
    <t>48" CORR. STEEL PIPE CUL. BEVELED END SECTION (0.079")</t>
  </si>
  <si>
    <t>54" CORR. STEEL PIPE CUL. BEVELED END SECTION (0.079")</t>
  </si>
  <si>
    <t>60" CORR. STEEL PIPE CUL. BEVELED END SECTION (0.079")</t>
  </si>
  <si>
    <t>72" CORR. STEEL PIPE CUL. BEVELED END SECTION (0.079")</t>
  </si>
  <si>
    <t>84" CORR. STEEL PIPE CUL. BEVELED END SECTION (0.079")</t>
  </si>
  <si>
    <t>96" CORR. STEEL PIPE CUL. BEVELED END SECTION (0.079")</t>
  </si>
  <si>
    <t>ANCHOR KIT-PORT.ATT(TL-3)70MPH</t>
  </si>
  <si>
    <t>ANCHOR KIT - PORT. ATTENUATOR(TEST LEVEL 3) 70MPH</t>
  </si>
  <si>
    <t>TEMPORARY CONCRETE BARRIER</t>
  </si>
  <si>
    <t>TEMP.CONC.BARR(SCDOT SUPPLIED)</t>
  </si>
  <si>
    <t>TEMPORARY CONCRETE BARRIER (SCDOT SUPPLIED)</t>
  </si>
  <si>
    <t>TEMP.CON.BARR(MOVE)W/TTV</t>
  </si>
  <si>
    <t>610-005-00 FLAG.2LN-2WAY-P.&amp;S.</t>
  </si>
  <si>
    <t>610-005-00 FLAGGING-2 LANE-2 WAY-PRIMARY &amp; SECONDARY ROUTES</t>
  </si>
  <si>
    <t>610-010-00 LN.CLSR-DAY-URB-LOW</t>
  </si>
  <si>
    <t>610-010-00 LANE CLOSURE-DAYTIME-URBAN-LOW SPEED(&lt;=35MPH)</t>
  </si>
  <si>
    <t>610-015-00 LN.CL-NIGHT-URB-LOW</t>
  </si>
  <si>
    <t>54" CORR. ALUM. ALLOY PIPE CUL. 45 DEG BEND (0.105")</t>
  </si>
  <si>
    <t>54" CORR. ALUM. ALLOY PIPE CUL. 90 DEG BEND (0.105")</t>
  </si>
  <si>
    <t>60" CORR. ALUM. ALLOY PIPE CUL. 30 DEG BEND (0.105")</t>
  </si>
  <si>
    <t>60" CORR. ALUM. ALLOY PIPE CUL. 45 DEG BEND (0.105")</t>
  </si>
  <si>
    <t>30" CORR. ALUM. ALLOY PIPE CUL. 90 DEG BEND (0.135")</t>
  </si>
  <si>
    <t>36" CORR. ALUM. ALLOY PIPE CUL. 30 DEG BEND (0.135")</t>
  </si>
  <si>
    <t>36" CORR. ALUM. ALLOY PIPE CUL. 45 DEG BEND (0.135")</t>
  </si>
  <si>
    <t>36" CORR. ALUM. ALLOY PIPE CUL. 90 DEG BEND (0.135")</t>
  </si>
  <si>
    <t>42" CORR. ALUM. ALLOY PIPE CUL. 30 DEG BEND (0.135")</t>
  </si>
  <si>
    <t>42" CORR. ALUM. ALLOY PIPE CUL. 45 DEG BEND (0.135")</t>
  </si>
  <si>
    <t>42" CORR. ALUM. ALLOY PIPE CUL. 90 DEG BEND (0.135")</t>
  </si>
  <si>
    <t>48" CORR. ALUM. ALLOY PIPE CUL. 30 DEG BEND (0.135")</t>
  </si>
  <si>
    <t>48" CORR. ALUM. ALLOY PIPE CUL. 45 DEG BEND (0.135")</t>
  </si>
  <si>
    <t>ILEXCORNUTA'BURFORDINANA'(DW.BURF.HOLLY)15-18"HT-B&amp;B,NO.2</t>
  </si>
  <si>
    <t>ILEXCORNUTA'BURFORDINANA'(DW.BURF.HOLLY)18-24"HT-B&amp;B,NO.3</t>
  </si>
  <si>
    <t>ILEXCORNUTA'BURFORDINANA'(DW.BURF.HOLLY)(TREE FORM)7-8'HT.</t>
  </si>
  <si>
    <t>36"X30" CORR. STEEL PIPE CULVERT WYE (0.064")</t>
  </si>
  <si>
    <t>36"X36" CORR. STEEL PIPE CULVERT WYE (0.064")</t>
  </si>
  <si>
    <t>42"X15" CORR. STEEL PIPE CULVERT WYE (0.064")</t>
  </si>
  <si>
    <t>42"X18" CORR. STEEL PIPE CULVERT WYE (0.064")</t>
  </si>
  <si>
    <t>42"X24" CORR. STEEL PIPE CULVERT WYE (0.064")</t>
  </si>
  <si>
    <t>10'X9' PCBOX CULV{M-259}FH=4</t>
  </si>
  <si>
    <t>10'X9' PCBOX CULV{M-259}FH=5</t>
  </si>
  <si>
    <t>10'X9' PCBOX CULV{M-259}FH=25'</t>
  </si>
  <si>
    <t>10'X10' PCBOX CULV{M-259}FH=2</t>
  </si>
  <si>
    <t>10'X10' PCBOX CULV{M-259}FH=3</t>
  </si>
  <si>
    <t>10'X10' PCBOX CULV{M-259}FH=4</t>
  </si>
  <si>
    <t>10'X10' PCBOX CULV{M-259}FH=5</t>
  </si>
  <si>
    <t>10'X10' PCBOX CULV{M-259}FH=6'</t>
  </si>
  <si>
    <t>10'X10' PCBOX CULV{M-259}FH=7</t>
  </si>
  <si>
    <t>10'X10' PCBOX CULV{M-259}FH=8'</t>
  </si>
  <si>
    <t>42" RC 90 DEG BEND (CLASS IV)</t>
  </si>
  <si>
    <t>48" RC 30 DEG BEND (CLASS IV)</t>
  </si>
  <si>
    <t>48" RC 45 DEG BEND (CLASS IV)</t>
  </si>
  <si>
    <t>48" RC 90 DEG BEND (CLASS IV)</t>
  </si>
  <si>
    <t>54" RC 30 DEG BEND (CLASS IV)</t>
  </si>
  <si>
    <t>54" RC 45 DEG BEND (CLASS IV)</t>
  </si>
  <si>
    <t>54" RC 90 DEG BEND (CLASS IV)</t>
  </si>
  <si>
    <t>LIGUSTRUM JAPONICA (JAPANESE LIGUSTRUM)18-24"HT,NO.2</t>
  </si>
  <si>
    <t>LIGUSTRUM JAPONICA (JAPANESE LIGUSTRUM)30-36"HT,NO.3</t>
  </si>
  <si>
    <t>LIGUSTRUM SINESE 'VARIEGATUM' 3 GAL</t>
  </si>
  <si>
    <t>LIRIOPE MUSCARII "BIG BLUE " 1 GAL.</t>
  </si>
  <si>
    <t>LIRIOPE MUSCARI'MAJESTIC'(MAJESTIC LIRIOPE)2.25-3"POTS</t>
  </si>
  <si>
    <t>LIRIOPE MUSCARII "EVERGREEN GIANT" 2 1/4" POT</t>
  </si>
  <si>
    <t>EUONYMUS ALATUS (WINGED EUONYMUS) 36"HT-B&amp;B NO.3</t>
  </si>
  <si>
    <t>42"X30" CORR. STEEL PIPE CULVERT WYE (0.064")</t>
  </si>
  <si>
    <t>42"X36" CORR. STEEL PIPE CULVERT WYE (0.064")</t>
  </si>
  <si>
    <t>42"X42" CORR. STEEL PIPE CULVERT WYE (0.064")</t>
  </si>
  <si>
    <t>48"X15" CORR. STEEL PIPE CULVERT WYE (0.064")</t>
  </si>
  <si>
    <t>48"X18" CORR. STEEL PIPE CULVERT WYE (0.064")</t>
  </si>
  <si>
    <t>48"X24" CORR. STEEL PIPE CULVERT WYE (0.064")</t>
  </si>
  <si>
    <t>48"X30" CORR. STEEL PIPE CULVERT WYE (0.064")</t>
  </si>
  <si>
    <t>48"X36" CORR. STEEL PIPE CULVERT WYE (0.064")</t>
  </si>
  <si>
    <t>48"X42" CORR. STEEL PIPE CULVERT WYE (0.064")</t>
  </si>
  <si>
    <t>48"X48" CORR. STEEL PIPE CULVERT WYE (0.064")</t>
  </si>
  <si>
    <t>PRECAST CONCRETE TRANSITION SECTION - FLAT SLAB (72" TO 48")</t>
  </si>
  <si>
    <t>PRECAST CONCRETE TRANSITION SECTION - FLAT SLAB (84" TO 48")</t>
  </si>
  <si>
    <t>PRECAST CONCRETE TRANSITION SECTION - FLAT SLAB (96" TO 48")</t>
  </si>
  <si>
    <t>PRECAST CONCRETE TRANSITION SECTION - FLAT SLAB(120" TO 48")</t>
  </si>
  <si>
    <t>PRECAST CONCRETE TRANSITION SECTION - FLAT SLAB(120" TO 72")</t>
  </si>
  <si>
    <t>PRECAST CONCRETE TRANSITION SECTION - FLAT SLAB(120" TO 60")</t>
  </si>
  <si>
    <t>PRECAST CONCRETE TRANSITION SECTION - CONE (60" TO 48")</t>
  </si>
  <si>
    <t>PRECAST CONCRETE TRANSITION SECTION - CONE (72" TO 48")</t>
  </si>
  <si>
    <t>42"X18" CORR. STEEL PIPE CULV. WYE (0.079")</t>
  </si>
  <si>
    <t>42"X24" CORR. STEEL PIPE CULV. WYE (0.079")</t>
  </si>
  <si>
    <t>42"X30" CORR. STEEL PIPE CULV. WYE (0.079")</t>
  </si>
  <si>
    <t>42"X36" CORR. STEEL PIPE CULV. WYE (0.079")</t>
  </si>
  <si>
    <t>42"X42" CORR. STEEL PIPE CULV. WYE (0.079")</t>
  </si>
  <si>
    <t>15" COR. STEEL PIPE CULV. 30 DEG BEND (0.079")</t>
  </si>
  <si>
    <t>15" COR. STEEL PIPE CULV. 45 DEG BEND (0.079")</t>
  </si>
  <si>
    <t>15" COR. STEEL PIPE CULV. 90 DEG BEND (0.079")</t>
  </si>
  <si>
    <t>18" COR. STEEL PIPE CULV. 30 DEG BEND (0.079")</t>
  </si>
  <si>
    <t>18" COR. STEEL PIPE CULV. 45 DEG BEND (0.079")</t>
  </si>
  <si>
    <t>18" COR. STEEL PIPE CULV. 90 DEG BEND (0.079")</t>
  </si>
  <si>
    <t>24" COR. STEEL PIPE CULV. 30 DEG BEND (0.079")</t>
  </si>
  <si>
    <t>24" COR. STEEL PIPE CULV. 45 DEG BEND (0.079")</t>
  </si>
  <si>
    <t>24" COR. STEEL PIPE CULV. 90 DEG BEND (0.079")</t>
  </si>
  <si>
    <t>30" COR. STEEL PIPE CULV. 30 DEG BEND (0.079")</t>
  </si>
  <si>
    <t>30" COR. STEEL PIPE CULV. 45 DEG BEND (0.079")</t>
  </si>
  <si>
    <t>30" COR. STEEL PIPE CULV. 90 DEG BEND (0.079")</t>
  </si>
  <si>
    <t>36" COR. STEEL PIPE CULV. 30 DEG BEND (0.079")</t>
  </si>
  <si>
    <t>36" COR. STEEL PIPE CULV. 45 DEG BEND (0.079")</t>
  </si>
  <si>
    <t>PAINT FOR STRUCTURAL STEEL - 2 COAT SYSTEM - EPOXY T.C.</t>
  </si>
  <si>
    <t>CATCH BASIN - TYPE 18 (BOX ONLY)</t>
  </si>
  <si>
    <t>DROP INLET (24" X 24") BOX ONLY</t>
  </si>
  <si>
    <t>DROP INLET (24" X 36") BOX ONLY</t>
  </si>
  <si>
    <t>DROP INLET(MULTIPLE GRATE) BOX ONLY</t>
  </si>
  <si>
    <t>ADJUST UTILITY VALVE BOX WITH COVER</t>
  </si>
  <si>
    <t>MANHOLE-CONVERT CB T-12</t>
  </si>
  <si>
    <t>MANHOLE-CONVERT CB T-14/T-14-MG</t>
  </si>
  <si>
    <t>4'X 2' P.C. BOX CULVERT {AASHTO M-273} FH &lt; 2</t>
  </si>
  <si>
    <t>4'X 3' P.C. BOX CULVERT {AASHTO M-273} FH &lt; 2</t>
  </si>
  <si>
    <t>4'X 4' P.C. BOX CULVERT {AASHTO M-273} FH &lt; 2</t>
  </si>
  <si>
    <t>5'X 3' P.C. BOX CULVERT {AASHTO M-273} FH &lt; 2</t>
  </si>
  <si>
    <t>5'X 4' P.C. BOX CULVERT {AASHTO M-273} FH &lt; 2</t>
  </si>
  <si>
    <t>5'X 5' P.C. BOX CULVERT {AASHTO M-273} FH &lt; 2</t>
  </si>
  <si>
    <t>6'X 2' P.C. BOX CULVERT {AASHTO M-273} FH &lt; 2</t>
  </si>
  <si>
    <t>6'X 3' P.C. BOX CULVERT {AASHTO M-273} FH &lt; 2</t>
  </si>
  <si>
    <t>6'X 4' P.C. BOX CULVERT {AASHTO M-273} FH &lt; 2</t>
  </si>
  <si>
    <t>6'X 5' P.C. BOX CULVERT {AASHTO M-273} FH &lt; 2</t>
  </si>
  <si>
    <t>6'X 6' P.C. BOX CULVERT {AASHTO M-273} FH &lt; 2</t>
  </si>
  <si>
    <t>7'X 4' P.C. BOX CULVERT {AASHTO M-273} FH &lt; 2</t>
  </si>
  <si>
    <t>7'X 5' P.C. BOX CULVERT {AASHTO M-273} FH &lt; 2</t>
  </si>
  <si>
    <t>7'X 6' P.C. BOX CULVERT {AASHTO M-273} FH &lt; 2</t>
  </si>
  <si>
    <t>7'X 7' P.C. BOX CULVERT {AASHTO M-273} FH &lt; 2</t>
  </si>
  <si>
    <t>HIGH MAST LIGHT STANDARD-100'HT.(GALV.STEEL)T.L.LOW.DEV.</t>
  </si>
  <si>
    <t>HM LT.SD.120'INC.LUM.POLE,FDN.</t>
  </si>
  <si>
    <t>HIGH MAST LIGHT STANDARD-120'HT.(GALV.STEEL)T.L.LOW.DEV.</t>
  </si>
  <si>
    <t>PORT.DRIVE MOTOR FOR HM LOW.DEV.</t>
  </si>
  <si>
    <t>PORTABLE DRIVE MOTOR FOR HIGH MAST LOWERING DEVICE</t>
  </si>
  <si>
    <t>SOL.POWER.FLASH.-SINGLE BEACON</t>
  </si>
  <si>
    <t>SOLAR POWERED FLASHER ASSEMBLY - SINGLE BEACON</t>
  </si>
  <si>
    <t>SOLAR POWER.FLASH.-DUAL BEACON</t>
  </si>
  <si>
    <t>SOLAR POWERED FLASHER ASSEMBLY - DUAL BEACON</t>
  </si>
  <si>
    <t>11'X 11' P.C. BOX CULVERT {AASHTO M-259} FH = 4</t>
  </si>
  <si>
    <t>11'X 11' P.C. BOX CULVERT {AASHTO M-259} FH = 5</t>
  </si>
  <si>
    <t>12'X 4' P.C. BOX CULVERT {AASHTO M-259} FH = 2</t>
  </si>
  <si>
    <t>12'X 4' P.C. BOX CULVERT {AASHTO M-259} FH = 3</t>
  </si>
  <si>
    <t>12'X 4' P.C. BOX CULVERT {AASHTO M-259} FH = 4</t>
  </si>
  <si>
    <t>12'X 4' P.C. BOX CULVERT {AASHTO M-259} FH = 5</t>
  </si>
  <si>
    <t>12'X 6' P.C. BOX CULVERT {AASHTO M-259} FH = 2</t>
  </si>
  <si>
    <t>PAINT FOR STRUCTURAL STEEL - 3 COAT SYSTEM - POLY. T.C.</t>
  </si>
  <si>
    <t>EXPANSION JOINT SYSTEM WITH CONCRETE HEADER</t>
  </si>
  <si>
    <t>REHABILITATION OF CENTERING GUIDES</t>
  </si>
  <si>
    <t>CLEANING AND PAINTING EXISTING STEEL BEARINGS</t>
  </si>
  <si>
    <t>36"X15" CORR. STEEL PIPE CULV. TEE (0.079")</t>
  </si>
  <si>
    <t>36"X18" CORR. STEEL PIPE CULV. TEE (0.079")</t>
  </si>
  <si>
    <t>36"X24" CORR. STEEL PIPE CULV. TEE (0.079")</t>
  </si>
  <si>
    <t>36"X30" CORR. STEEL PIPE CULV. TEE (0.079")</t>
  </si>
  <si>
    <t>36"X36" CORR. STEEL PIPE CULV. TEE (0.079")</t>
  </si>
  <si>
    <t>42"X15" CORR. STEEL PIPE CULV. TEE (0.079")</t>
  </si>
  <si>
    <t>42"X18" CORR. STEEL PIPE CULV. TEE (0.079")</t>
  </si>
  <si>
    <t>42"X24" CORR. STEEL PIPE CULV. TEE (0.079")</t>
  </si>
  <si>
    <t>42"X30" CORR. STEEL PIPE CULV. TEE (0.079")</t>
  </si>
  <si>
    <t>42"X36" CORR. STEEL PIPE CULV. TEE (0.079")</t>
  </si>
  <si>
    <t>42"X42" CORR. STEEL PIPE CULV. TEE (0.079")</t>
  </si>
  <si>
    <t>48"X15" CORR. STEEL PIPE CULV. TEE (0.079")</t>
  </si>
  <si>
    <t>48"X18" CORR. STEEL PIPE CULV. TEE (0.079")</t>
  </si>
  <si>
    <t>48"X24" CORR. STEEL PIPE CULV. TEE (0.079")</t>
  </si>
  <si>
    <t>48"X30" CORR. STEEL PIPE CULV. TEE (0.079")</t>
  </si>
  <si>
    <t>48"X36" CORR. STEEL PIPE CULV. TEE (0.079")</t>
  </si>
  <si>
    <t>48"X42" CORR. STEEL PIPE CULV. TEE (0.079")</t>
  </si>
  <si>
    <t>48"X48" CORR. STEEL PIPE CULV. TEE (0.079")</t>
  </si>
  <si>
    <t>CONCRETE MEDIAN BARRIER (TYPE-2)</t>
  </si>
  <si>
    <t>CONC.MEDIAN BARRIER(TYPE-2)WITH NON-TEXTURED WHITE COATING</t>
  </si>
  <si>
    <t>CONCRETE MEDIAN BARRIER (TYPE-3)</t>
  </si>
  <si>
    <t>CONC.MEDIAN BARRIER(TYPE-3)WITH NON-TEXTURED WHITE COATING</t>
  </si>
  <si>
    <t>CONCRETE MEDIAN BARRIER (TYPE-4)</t>
  </si>
  <si>
    <t>CONCRETE BRIDGE BARRIER PARAPET WITH RAILING</t>
  </si>
  <si>
    <t>CONCRETE BRIDGE BARRIER PARAPET EXTENSION</t>
  </si>
  <si>
    <t>CONCRETE BRIDGE BARRIER PARAPET TRANSITION</t>
  </si>
  <si>
    <t>STEEL ONE TUBE BRIDGE RAILING</t>
  </si>
  <si>
    <t>STEEL TWO TUBE BRIDGE RAILING</t>
  </si>
  <si>
    <t>CONCRETE BARRIER WALL (TYPE-11A) 0'6"-2'6"DIFF.IN RDWY.ELEV.</t>
  </si>
  <si>
    <t>CONCRETE BARRIER WALL (TYPE-11B) 4'MAX.DIFF.IN RDWY.ELEV.</t>
  </si>
  <si>
    <t>CONCRETE BARRIER WALL (T-11B) 4'MAX.DIFF.IN RDWY.ELEV.(MOD.)</t>
  </si>
  <si>
    <t>CONCRETE BARRIER WALL (TYPE-12) 6'MAX.DIFF.IN RDWY.ELEV.</t>
  </si>
  <si>
    <t>CONCRETE BARRIER WALL (TYPE-12) MODIFIED</t>
  </si>
  <si>
    <t>CONCRETE BARRIER WALL (TYPE-13) 8'MAX.DIFF.IN RDWY.ELEV.</t>
  </si>
  <si>
    <t>18" CORR. ALUM. ALLOY PIPE CUL. 45 DEG BEND (0.060")</t>
  </si>
  <si>
    <t>24" CORR. STEEL PIPE CULVERT 30 DEG BEND (0.064")</t>
  </si>
  <si>
    <t>24" CORR. STEEL PIPE CULVERT 45 DEG BEND (0.064")</t>
  </si>
  <si>
    <t>24" CORR. STEEL PIPE CULVERT 90 DEG BEND (0.064")</t>
  </si>
  <si>
    <t>30" CORR. STEEL PIPE CULVERT 30 DEG BEND (0.064")</t>
  </si>
  <si>
    <t>30" CORR. STEEL PIPE CULVERT 45 DEG BEND (0.064")</t>
  </si>
  <si>
    <t>30" CORR. STEEL PIPE CULVERT 90 DEG BEND (0.064")</t>
  </si>
  <si>
    <t>36" CORR. STEEL PIPE CULVERT 30 DEG BEND (0.064")</t>
  </si>
  <si>
    <t>36" CORR. STEEL PIPE CULVERT 45 DEG BEND (0.064")</t>
  </si>
  <si>
    <t>36" CORR. STEEL PIPE CULVERT 90 DEG BEND (0.064")</t>
  </si>
  <si>
    <t>STEEL THREE TUBE BRIDGE RAILING</t>
  </si>
  <si>
    <t>CONCRETE BRIDGE RAILING WALL (3'6"HT)</t>
  </si>
  <si>
    <t>CONCRETE BRIDGE RAILING WALL WITH PICTURE FRAME INDENTATIONS</t>
  </si>
  <si>
    <t>CONCRETE BRIDGE RAILING WALL WITH WINDOWS</t>
  </si>
  <si>
    <t>CONCRETE BRIDGE RAILING WALL (2'10"HT)</t>
  </si>
  <si>
    <t>CONCRETE BRIDGE RAILING WALL (2'6"HT)</t>
  </si>
  <si>
    <t>18"X15" CORR. STEEL PIPE CULV. TEE (0.109")</t>
  </si>
  <si>
    <t>18"X18" CORR. STEEL PIPE CULV. TEE (0.109")</t>
  </si>
  <si>
    <t>24"X15" CORR. STEEL PIPE CULV. TEE (0.109")</t>
  </si>
  <si>
    <t>24"X18" CORR. STEEL PIPE CULV. TEE (0.109")</t>
  </si>
  <si>
    <t>RESET THRIE BEAM G.R.BRIDGE CONN.</t>
  </si>
  <si>
    <t>ADDITIONAL LENGTH GUARDRAIL POST</t>
  </si>
  <si>
    <t>42"X18" CORR. STEEL PIPE CULV. TEE (0.109")</t>
  </si>
  <si>
    <t>42"X24" CORR. STEEL PIPE CULV. TEE (0.109")</t>
  </si>
  <si>
    <t>42"X30" CORR. STEEL PIPE CULV. TEE (0.109")</t>
  </si>
  <si>
    <t>42"X36" CORR. STEEL PIPE CULV. TEE (0.109")</t>
  </si>
  <si>
    <t>42"X42" CORR. STEEL PIPE CULV. TEE (0.109")</t>
  </si>
  <si>
    <t>48"X15" CORR. STEEL PIPE CULV. TEE (0.109")</t>
  </si>
  <si>
    <t>48"X18" CORR. STEEL PIPE CULV. TEE (0.109")</t>
  </si>
  <si>
    <t>48"X24" CORR. STEEL PIPE CULV. TEE (0.109")</t>
  </si>
  <si>
    <t>48"X30" CORR. STEEL PIPE CULV. TEE (0.109")</t>
  </si>
  <si>
    <t>48"X36" CORR. STEEL PIPE CULV. TEE (0.109")</t>
  </si>
  <si>
    <t>POROUS MATERIAL FOR ROOT PROTECTION</t>
  </si>
  <si>
    <t>CAST IRON TREE GRATE - 48" SQUARE</t>
  </si>
  <si>
    <t>PALMETTO SCULPTURE (COMPLETE)</t>
  </si>
  <si>
    <t>WATERPROOFING (SUBSTRUCTURE-SECOND METHOD)</t>
  </si>
  <si>
    <t>FLEXIBLE GROWTH MATRIX(FGM)</t>
  </si>
  <si>
    <t>TEMPORARY EROSION CONTROL BLANKET (CLASS A)</t>
  </si>
  <si>
    <t>TEMPORARY EROSION CONTROL BLANKET (CLASS B)</t>
  </si>
  <si>
    <t>TEMPORARY EROSION CONTROL BLANKET (CLASS C)</t>
  </si>
  <si>
    <t>FLEXIBLE CONCRETE REVETMENT SYSTEM</t>
  </si>
  <si>
    <t>STRAW LOGS</t>
  </si>
  <si>
    <t>SPREADING OF WOOD CHIPS FOR EROSION CONTROL</t>
  </si>
  <si>
    <t>ANIONIC POLYACRYLAMIDE FOR EROSION CONTROL</t>
  </si>
  <si>
    <t>SOLID FORM ANIONIC POLYACRYLAMIDE</t>
  </si>
  <si>
    <t>2.0" GALVANIZED RIGID CONDUIT - 90 DEGREE BEND</t>
  </si>
  <si>
    <t>3.0" FLEXIBLE GALVANIZED STEEL CONDUIT - WEATHER TIGHT</t>
  </si>
  <si>
    <t>3.5" FLEXIBLE GALVANIZED STEEL CONDUIT - WEATHER TIGHT</t>
  </si>
  <si>
    <t>PREDRILLING FOR PREST. CONC. PILING (24"SQ.)</t>
  </si>
  <si>
    <t>PRESTRESSED INDEX PILING (24" SQUARE)</t>
  </si>
  <si>
    <t>PRESTRESSED CONCRETE OCTAGONAL PILING - 18"</t>
  </si>
  <si>
    <t>PRESTRESSED CONC. OCTAGONAL PILE BUILD-UP PREPARATION (18")</t>
  </si>
  <si>
    <t>PILE LOAD TEST-PRESTRESSED CONCRETE OCTAGONAL PILE - 18"</t>
  </si>
  <si>
    <t>REMOVABLE PAINT 24" WHITE SOLID LINES</t>
  </si>
  <si>
    <t>REMOVABLE PAINT WHITE SINGLE ARROWS (LEFT, STRAIGHT, RIGHT)</t>
  </si>
  <si>
    <t>PRESTRESSED PILE POINT (HP14X102)</t>
  </si>
  <si>
    <t>PRESTRESSED PILE POINT (HP14X117)</t>
  </si>
  <si>
    <t>PRESTRESSED PILE POINT (6" EXTRA STRONG PIPE)</t>
  </si>
  <si>
    <t>PRESTRESSED PILE POINT (6" DOUBLE-EXTRA STRONG PIPE)</t>
  </si>
  <si>
    <t>PRESTRESSED PILE POINT (8" EXTRA STRONG PIPE)</t>
  </si>
  <si>
    <t>PRESTRESSED PILE POINT (8" DOUBLE-EXTRA STRONG PIPE)</t>
  </si>
  <si>
    <t>PREDRILLING FOR STEEL PILE (HP8X36)</t>
  </si>
  <si>
    <t>PREDRILLING FOR STEEL PILE (HP10 X 42)</t>
  </si>
  <si>
    <t>PREDRILLING FOR STEEL PILE (HP10 X 57)</t>
  </si>
  <si>
    <t>PREDRILLING FOR STEEL PILE (HP12 X 53)</t>
  </si>
  <si>
    <t>PREDRILLING FOR STEEL PILE (HP12 X 63)</t>
  </si>
  <si>
    <t>48"X42" CORR. STEEL PIPE CULV. TEE (0.109")</t>
  </si>
  <si>
    <t>REMOVABLE PAINT 4" YELLOW SOLID LINES</t>
  </si>
  <si>
    <t>REMOVABLE PAINT 6" YELLOW SOLID LINES</t>
  </si>
  <si>
    <t>PRESTRESSED PILE POINT (HP12X84)</t>
  </si>
  <si>
    <t>PRESTRESSED PILE POINT (HP13X60)</t>
  </si>
  <si>
    <t>PRESTRESSED PILE POINT (HP13X73)</t>
  </si>
  <si>
    <t>PRESTRESSED PILE POINT (HP13X87)</t>
  </si>
  <si>
    <t>PRESTRESSED PILE POINT (HP13X100)</t>
  </si>
  <si>
    <t>PRESTRESSED PILE POINT (HP14X73)</t>
  </si>
  <si>
    <t>PRESTRESSED PILE POINT (HP14X89)</t>
  </si>
  <si>
    <t>42" ALUM. ALLOY PIPE CUL. FLARED END SECTION (0.075")</t>
  </si>
  <si>
    <t>48" ALUM. ALLOY PIPE CUL. FLARED END SECTION (0.075")</t>
  </si>
  <si>
    <t>54" ALUM. ALLOY PIPE CUL. FLARED END SECTION (0.075")</t>
  </si>
  <si>
    <t>60" ALUM. ALLOY PIPE CUL. FLARED END SECTION (0.075")</t>
  </si>
  <si>
    <t>72" ALUM. ALLOY PIPE CUL. FLARED END SECTION (0.075")</t>
  </si>
  <si>
    <t>84" ALUM. ALLOY PIPE CUL. FLARED END SECTION (0.075")</t>
  </si>
  <si>
    <t>96" ALUM. ALLOY PIPE CUL. FLARED END SECTION (0.075")</t>
  </si>
  <si>
    <t>15"X15" CORR. ALUM. ALLOY PIPE CULV. TEE (0.105")</t>
  </si>
  <si>
    <t>18"X15" CORR. ALUM. ALLOY PIPE CULV. TEE (0.105")</t>
  </si>
  <si>
    <t>18"X18" CORR. ALUM. ALLOY PIPE CULV. TEE (0.105")</t>
  </si>
  <si>
    <t>24"X15" CORR. ALUM. ALLOY PIPE CULV. TEE (0.105")</t>
  </si>
  <si>
    <t>24"X18" CORR. ALUM. ALLOY PIPE CULV. TEE (0.105")</t>
  </si>
  <si>
    <t>24"X24" CORR. ALUM. ALLOY PIPE CULV. TEE (0.105")</t>
  </si>
  <si>
    <t>30"X15" CORR. ALUM. ALLOY PIPE CULV. TEE (0.105")</t>
  </si>
  <si>
    <t>30"X18" CORR. ALUM. ALLOY PIPE CULV. TEE (0.105")</t>
  </si>
  <si>
    <t>48"X48" CORR. STEEL PIPE CULV. TEE (0.109")</t>
  </si>
  <si>
    <t>15"X15" CORR. STEEL PIPE CULV. WYE (0.109")</t>
  </si>
  <si>
    <t>18"X15" CORR. STEEL PIPE CULV. WYE (0.109")</t>
  </si>
  <si>
    <t>18"X18" CORR. STEEL PIPE CULV. WYE (0.109")</t>
  </si>
  <si>
    <t>24"X15" CORR. STEEL PIPE CULV. WYE (0.109")</t>
  </si>
  <si>
    <t>24"X18" CORR. STEEL PIPE CULV. WYE (0.109")</t>
  </si>
  <si>
    <t>24"X24" CORR. STEEL PIPE CULV. WYE (0.109")</t>
  </si>
  <si>
    <t>30"X15" CORR. STEEL PIPE CULV. WYE (0.109")</t>
  </si>
  <si>
    <t>30"X18" CORR. STEEL PIPE CULV. WYE (0.109")</t>
  </si>
  <si>
    <t>30"X24" CORR. STEEL PIPE CULV. WYE (0.109")</t>
  </si>
  <si>
    <t>CONCRETE ROADSIDE BARRIER-NO.3</t>
  </si>
  <si>
    <t>W.W.FENCE(T-1)W/4STR.BARB.WIRE</t>
  </si>
  <si>
    <t>WOVEN WIRE FENCE(T-2) W/O B.W.</t>
  </si>
  <si>
    <t>W.W.FENCE(T-2)W/1STR.BARB.WIRE</t>
  </si>
  <si>
    <t>W.W.FENCE(T-2)W/2STR.BARB.WIRE</t>
  </si>
  <si>
    <t>W.W.FENCE(T-2)W/3STR.BARB.WIRE</t>
  </si>
  <si>
    <t>W.W.FENCE(T-2)W/4STR.BARB.WIRE</t>
  </si>
  <si>
    <t>WOVEN WIRE FENCE(T-3) W/O B.W.</t>
  </si>
  <si>
    <t>W.W.FENCE(T-3)W/1STR.BARB.WIRE</t>
  </si>
  <si>
    <t>W.W.FENCE(T-3)W/2STR.BARB.WIRE</t>
  </si>
  <si>
    <t>W.W.FENCE(T-3)W/3STR.BARB.WIRE</t>
  </si>
  <si>
    <t>W.W.FENCE(T-3)W/4STR.BARB.WIRE</t>
  </si>
  <si>
    <t>WOVEN WIRE FENCE(T-4) W/O B.W.</t>
  </si>
  <si>
    <t>W.W.FENCE(T-4)W/1STR.BARB.WIRE</t>
  </si>
  <si>
    <t>54" RC PIPE (CLASS V) WITH TUMBLING FLOW BLOCKS</t>
  </si>
  <si>
    <t>60" RC PIPE (CLASS V) WITH TUMBLING FLOW BLOCKS</t>
  </si>
  <si>
    <t>72" RC PIPE (CLASS V) WITH TUMBLING FLOW BLOCKS</t>
  </si>
  <si>
    <t>84" RC PIPE (CLASS V) WITH TUMBLING FLOW BLOCKS</t>
  </si>
  <si>
    <t>96" RC PIPE (CLASS V) WITH TUMBLING FLOW BLOCKS</t>
  </si>
  <si>
    <t>15" REINFORCED CONCRETE PIPE (CLASS V SPECIAL)TRENCHLESS</t>
  </si>
  <si>
    <t>30"X30" CORR. STEEL PIPE CULV. WYE (0.109")</t>
  </si>
  <si>
    <t>36"X15" CORR. STEEL PIPE CULV. WYE (0.109")</t>
  </si>
  <si>
    <t>36"X18" CORR. STEEL PIPE CULV. WYE (0.109")</t>
  </si>
  <si>
    <t>36"X24" CORR. STEEL PIPE CULV. WYE (0.109")</t>
  </si>
  <si>
    <t>36"X30" CORR. STEEL PIPE CULV. WYE (0.109")</t>
  </si>
  <si>
    <t>36"X36" CORR. STEEL PIPE CULV. WYE (0.109")</t>
  </si>
  <si>
    <t>42"X15" CORR. STEEL PIPE CULV. WYE (0.109")</t>
  </si>
  <si>
    <t>42"X18" CORR. STEEL PIPE CULV. WYE (0.109")</t>
  </si>
  <si>
    <t>42"X24" CORR. STEEL PIPE CULV. WYE (0.109")</t>
  </si>
  <si>
    <t>42"X30" CORR. STEEL PIPE CULV. WYE (0.109")</t>
  </si>
  <si>
    <t>42"X36" CORR. STEEL PIPE CULV. WYE (0.109")</t>
  </si>
  <si>
    <t>42"X42" CORR. STEEL PIPE CULV. WYE (0.109")</t>
  </si>
  <si>
    <t>15" COR. STEEL PIPE CULV. 30 DEG BEND (0.109")</t>
  </si>
  <si>
    <t>WOVEN WIRE FENCE(T-6) W/O B.W.</t>
  </si>
  <si>
    <t>48" COR. STEEL PIPE CULV. 90 DEG BEND (0.109")</t>
  </si>
  <si>
    <t>54" COR. STEEL PIPE CULV. 30 DEG BEND (0.109")</t>
  </si>
  <si>
    <t>54" COR. STEEL PIPE CULV. 45 DEG BEND (0.109")</t>
  </si>
  <si>
    <t>W.W.FENCE(T-7)W/1STR.BARB.WIRE</t>
  </si>
  <si>
    <t>W.W.FENCE(T-7)W/2STR.BARB.WIRE</t>
  </si>
  <si>
    <t>W.W.FENCE(T-7)W/3STR.BARB.WIRE</t>
  </si>
  <si>
    <t>W.W.FENCE(T-7)W/4STR.BARB.WIRE</t>
  </si>
  <si>
    <t>WOVEN WIRE FENCE(T-8) W/O B.W.</t>
  </si>
  <si>
    <t>W.W.FENCE(T-8)W/1STR.BARB.WIRE</t>
  </si>
  <si>
    <t>W.W.FENCE(T-8)W/2STR.BARB.WIRE</t>
  </si>
  <si>
    <t>W.W.FENCE(T-8)W/3STR.BARB.WIRE</t>
  </si>
  <si>
    <t>W.W.FENCE(T-8)W/4STR.BARB.WIRE</t>
  </si>
  <si>
    <t>2"X4"WELD.WIRE FENCE-48"-12.5G</t>
  </si>
  <si>
    <t>2"X4"WELD.WIRE FENCE-60"-12.5G</t>
  </si>
  <si>
    <t>2"X4"WELD.WIRE FENCE-72"-12.5G</t>
  </si>
  <si>
    <t>BARBED WIRE FENCE - 1 STRAND</t>
  </si>
  <si>
    <t>BARBED WIRE FENCE - 2 STRANDS</t>
  </si>
  <si>
    <t>BARBED WIRE FENCE - 3 STRANDS</t>
  </si>
  <si>
    <t>BARBED WIRE FENCE - 4 STRANDS</t>
  </si>
  <si>
    <t>BARBED WIRE FENCE - 5 STRANDS</t>
  </si>
  <si>
    <t>BARBED WIRE FENCE - 6 STRANDS</t>
  </si>
  <si>
    <t>36" CHAIN LINK FENCE</t>
  </si>
  <si>
    <t>BRIDGE FENCE</t>
  </si>
  <si>
    <t>48"-CHAIN LINK FENCE</t>
  </si>
  <si>
    <t>60"  CHAIN LINK FENCE</t>
  </si>
  <si>
    <t>72"  CHAIN LINK FENCE</t>
  </si>
  <si>
    <t>72" PVC COATED(BRN)CH.LK.FENCE</t>
  </si>
  <si>
    <t>72" SECURITY CHAIN LINK FENCE</t>
  </si>
  <si>
    <t>96"  CHAIN LINK FENCE</t>
  </si>
  <si>
    <t>96" PVC COATED(BRN)CH.LK.FENCE</t>
  </si>
  <si>
    <t>120"  CHAIN LINK FENCE</t>
  </si>
  <si>
    <t>120" SECURITY CHAIN LINK FENCE</t>
  </si>
  <si>
    <t>4' CHAIN LNK FENCE GATE(48"HT)</t>
  </si>
  <si>
    <t>4' CHAIN LNK FENCE GATE(60"HT)</t>
  </si>
  <si>
    <t>4' CHAIN LNK FENCE GATE(72"HT)</t>
  </si>
  <si>
    <t>4'CHN.LNK(PVC-BRN) GATE-96"HT.</t>
  </si>
  <si>
    <t>10' CHAIN LNK FENCE GATE-48"HT</t>
  </si>
  <si>
    <t>10' CHAIN LNK FENCE GATE-60"HT</t>
  </si>
  <si>
    <t>10' CHAIN LNK FENCE GATE-72"HT</t>
  </si>
  <si>
    <t>12' CHAIN LNK FENCE GATE-48"HT</t>
  </si>
  <si>
    <t>12' CHAIN LNK FENCE GATE-60"HT</t>
  </si>
  <si>
    <t>4.0" FLEXIBLE GALVANIZED STEEL CONDUIT - WEATHER TIGHT</t>
  </si>
  <si>
    <t>5.0" FLEXIBLE GALVANIZED STEEL CONDUIT - WEATHER TIGHT</t>
  </si>
  <si>
    <t>6.0" FLEXIBLE GALVANIZED STEEL CONDUIT - WEATHER TIGHT</t>
  </si>
  <si>
    <t>CORR. STEEL PIPE CULVERT - 30" TO 36" DIAMETER (0.109")</t>
  </si>
  <si>
    <t>12" CORR. STEEL PIPE CUL. BEVELED END SECTION (0.109")</t>
  </si>
  <si>
    <t>15" CORR. STEEL PIPE CUL. BEVELED END SECTION (0.109")</t>
  </si>
  <si>
    <t>SHAFT LOAD TEST - 30" DIAMETER</t>
  </si>
  <si>
    <t>CONSTRUCTION CASING - 30" DIAMETER</t>
  </si>
  <si>
    <t>PREFABRICATED INTERIOR INLET FILTER SYSTEM FOR CB T-16</t>
  </si>
  <si>
    <t>PREFABRICATED INTERIOR INLET FILTER SYSTEM FOR CB T-17</t>
  </si>
  <si>
    <t>PREFABRICATED INTERIOR INLET FILTER SYSTEM FOR CB T-18</t>
  </si>
  <si>
    <t>PREFABRICATED INTERIOR INLET FILTER SYSTEM FOR DI(24"X24")</t>
  </si>
  <si>
    <t>PREFABRICATED INTERIOR INLET FILTER SYSTEM FOR DI(24"X36")</t>
  </si>
  <si>
    <t>PREFABRICATED INTERIOR INLET FILTER SYSTEM FOR MANHOLE</t>
  </si>
  <si>
    <t>AGGREGATE NO.5 FOR EROSION CONTROL (6" UNIFORM)</t>
  </si>
  <si>
    <t>AGGREGATE NO.5 FOR EROSION CONTROL</t>
  </si>
  <si>
    <t>STABILIZED CONSTRUCTION ENTRANCE</t>
  </si>
  <si>
    <t>TEMPORARY FLEXIBLE PIPE SLOPE DRAIN - 8"</t>
  </si>
  <si>
    <t>10'X 9' P.C. BOX CULVERT {AASHTO M-259} FH = 5</t>
  </si>
  <si>
    <t>11'X 10' P.C. BOX CULVERT {AASHTO M-259} FH = 2</t>
  </si>
  <si>
    <t>11'X 10' P.C. BOX CULVERT {AASHTO M-259} FH = 3</t>
  </si>
  <si>
    <t>11'X 10' P.C. BOX CULVERT {AASHTO M-259} FH = 4</t>
  </si>
  <si>
    <t>11'X 10' P.C. BOX CULVERT {AASHTO M-259} FH = 5</t>
  </si>
  <si>
    <t>11'X 11' P.C. BOX CULVERT {AASHTO M-259} FH = 2</t>
  </si>
  <si>
    <t>72" COR. STEEL PIPE CULV. 45 DEG BEND (0.138")</t>
  </si>
  <si>
    <t>72" COR. STEEL PIPE CULV. 90 DEG BEND (0.138")</t>
  </si>
  <si>
    <t>CORR. STEEL PIPE CULVERT - 12" TO 15" DIAMETER (0.138")</t>
  </si>
  <si>
    <t>CORR. STEEL PIPE CULVERT - 15" TO 18" DIAMETER (0.138")</t>
  </si>
  <si>
    <t>CORR. STEEL PIPE CULVERT - 18" TO 24" DIAMETER (0.138")</t>
  </si>
  <si>
    <t>CORR. STEEL PIPE CULVERT - 24" TO 30" DIAMETER (0.138")</t>
  </si>
  <si>
    <t>CORR. STEEL PIPE CULVERT - 30" TO 36" DIAMETER (0.138")</t>
  </si>
  <si>
    <t>12" CORR. STEEL PIPE CUL. BEVELED END SECTION (0.138")</t>
  </si>
  <si>
    <t>8"X8"X8"DEEP ELEC.SURFACE MOUNT.JUNC.BOX(CAST IRON OR AL.)</t>
  </si>
  <si>
    <t>10"X10"X6"DEEP ELEC.SURFACE MOUNT.JUNC.BOX(CAST IRON OR AL.)</t>
  </si>
  <si>
    <t>12"X12"X6"DEEP ELEC.SURFACE MOUNT.JUNC.BOX(CAST IRON OR AL.)</t>
  </si>
  <si>
    <t>18"X6"X4"DEEP ELEC.SURFACE MOUNT.JUNC.BOX(CAST IRON OR AL.)</t>
  </si>
  <si>
    <t>REMOVAL AND DISPOSAL OF 36"X30"SEDIMENT CONTROL STRUCTURE</t>
  </si>
  <si>
    <t>10'X 9' P.C. BOX CULVERT {AASHTO M-259} FH = 25'</t>
  </si>
  <si>
    <t>10'X 10' P.C. BOX CULVERT {AASHTO M-259} FH = 2</t>
  </si>
  <si>
    <t>10'X 10' P.C. BOX CULVERT {AASHTO M-259} FH = 3</t>
  </si>
  <si>
    <t>10'X 10' P.C. BOX CULVERT {AASHTO M-259} FH = 4</t>
  </si>
  <si>
    <t>10'X 10' P.C. BOX CULVERT {AASHTO M-259} FH = 5</t>
  </si>
  <si>
    <t>10'X 10' P.C. BOX CULVERT {AASHTO M-259} FH = 6'</t>
  </si>
  <si>
    <t>Earthwork</t>
  </si>
  <si>
    <t>Road</t>
  </si>
  <si>
    <t>Cut (cy)</t>
  </si>
  <si>
    <t>Fill (cy)</t>
  </si>
  <si>
    <t>Sub-Totals</t>
  </si>
  <si>
    <t>Date</t>
  </si>
  <si>
    <t>Permanent Construction Signing</t>
  </si>
  <si>
    <t>Traffic Control Signs</t>
  </si>
  <si>
    <t>Typical I</t>
  </si>
  <si>
    <t>Typical III</t>
  </si>
  <si>
    <t>Scheme</t>
  </si>
  <si>
    <t>Scheme C</t>
  </si>
  <si>
    <t>Scheme E</t>
  </si>
  <si>
    <t>SGL.LIGHT STD.35'HT.AL.POLE-8'SGL.ARM-STRUC.MOUNT.</t>
  </si>
  <si>
    <t>SGL.LIGHT STD.40'HT.AL.POLE-4'SGL.ARM-STRUC. MOUNT.</t>
  </si>
  <si>
    <t>SGL.LIGHT STD.40'HT.AL.POLE-6'SGL.ARM-STRUC.MOUNT.</t>
  </si>
  <si>
    <t>SGL.LIGHT STD.40'HT.AL.POLE-8'SGL.ARM-STRUC.MOUNT.</t>
  </si>
  <si>
    <t>SGL.LIGHT STD.45'HT.AL.POLE-4'SGL.ARM-STRUC.MOUNT.</t>
  </si>
  <si>
    <t>SGL.LIGHT STD.45'HT.AL.POLE-6'SGL.ARM-STRUC.MOUNT.</t>
  </si>
  <si>
    <t>SGL.LIGHT STD.45'HT.AL.POLE-8'SGL.ARM-STRUC.MOUNT.</t>
  </si>
  <si>
    <t>SGL.LIGHT STD.50'HT.AL.POLE-4'SGL.ARM-STRUC.MOUNT.</t>
  </si>
  <si>
    <t>SGL.LIGHT STD.50'HT.AL.POLE-6'SGL.ARM-STRUC. MOUNT.</t>
  </si>
  <si>
    <t>36" COR. STEEL PIPE CULV. 30 DEG BEND (0.138")</t>
  </si>
  <si>
    <t>36" COR. STEEL PIPE CULV. 45 DEG BEND (0.138")</t>
  </si>
  <si>
    <t>36" COR. STEEL PIPE CULV. 90 DEG BEND (0.138")</t>
  </si>
  <si>
    <t>42" COR. STEEL PIPE CULV. 30 DEG BEND (0.138")</t>
  </si>
  <si>
    <t>FLAP GATE(MED.DUTY) &lt;20 FT.HEAD - 48" X 48"</t>
  </si>
  <si>
    <t>STEEL H BEARING INDEX PILING (HP13X60)</t>
  </si>
  <si>
    <t>GALVANIZED STEEL H BEARING PILING (HP13 X 60)</t>
  </si>
  <si>
    <t>STEEL H BEARING PILING (HP13 X 73)</t>
  </si>
  <si>
    <t>PILE LOAD TEST-STEEL H BEARING PILING (HP13 X 73)</t>
  </si>
  <si>
    <t>STEEL H BEARING INDEX PILING (HP13X73)</t>
  </si>
  <si>
    <t>GALVANIZED STEEL H BEARING PILING (HP13 X 73)</t>
  </si>
  <si>
    <t>STEEL H BEARING PILING (HP13 X 87)</t>
  </si>
  <si>
    <t>PILE LOAD TEST-STEEL H BEARING PILING (HP13 X 87)</t>
  </si>
  <si>
    <t>STEEL H BEARING INDEX PILING (HP13X87)</t>
  </si>
  <si>
    <t>GALVANIZED STEEL H BEARING PILING (HP13 X 87)</t>
  </si>
  <si>
    <t>STEEL H BEARING PILING (HP13 X 100)</t>
  </si>
  <si>
    <t>PILE LOAD TEST-STEEL H BEARING PILING (HP13 X 100)</t>
  </si>
  <si>
    <t>STEEL H BEARING INDEX PILING (HP13X100)</t>
  </si>
  <si>
    <t>42" COR. STEEL PIPE CULV. 45 DEG BEND (0.138")</t>
  </si>
  <si>
    <t>42" COR. STEEL PIPE CULV. 90 DEG BEND (0.138")</t>
  </si>
  <si>
    <t>HYDRO-DEMOLITION OF EXISTING SURFACE</t>
  </si>
  <si>
    <t>WOVEN WIRE FENCE - TYPE 4 WITH 4 STRANDS BARBED WIRE</t>
  </si>
  <si>
    <t>WOVEN WIRE FENCE - TYPE 5 WITHOUT BARBED WIRE</t>
  </si>
  <si>
    <t>WOVEN WIRE FENCE - TYPE 5 WITH 1 STRAND BARBED WIRE</t>
  </si>
  <si>
    <t>WOVEN WIRE FENCE - TYPE 5 WITH 2 STRANDS BARBED WIRE</t>
  </si>
  <si>
    <t>WOVEN WIRE FENCE - TYPE 5 WITH 3 STRANDS BARBED WIRE</t>
  </si>
  <si>
    <t>WOVEN WIRE FENCE - TYPE 5 WITH 4 STRANDS BARBED WIRE</t>
  </si>
  <si>
    <t>WOVEN WIRE FENCE - TYPE 6 WITHOUT BARBED WIRE</t>
  </si>
  <si>
    <t>HYDRO-BLAST CLEANING OF RAIL POST</t>
  </si>
  <si>
    <t>PARTIAL DEPTH REMOVAL OF UNSOUND CONCRETE</t>
  </si>
  <si>
    <t>DETOUR PASSING TRACK TO BE CONSTRUCTED AND REMOVED</t>
  </si>
  <si>
    <t>LINE AND SURFACE EXISTING TRACK</t>
  </si>
  <si>
    <t>ERECTION AND REMOVAL OF TEMPORARY BRIDGE SUPERSTRUCTURE</t>
  </si>
  <si>
    <t>CANNA X GENERALIS "RICHARD WALLACE" 1 GAL.</t>
  </si>
  <si>
    <t>DEUTZIA GRACILIS 3 GAL.</t>
  </si>
  <si>
    <t>MISCANTHUS SINENSIS "FLAMINGO" (MAIDEN GRASS) 3 GAL.</t>
  </si>
  <si>
    <t>LANTANA OVATIFOLIA 'RECLINATA' -1' HT.,#1 CONT.</t>
  </si>
  <si>
    <t>MUHLENBERGIA FILIPES "MCLEOD" (SWEETGRASS) 2 1/4" POTS</t>
  </si>
  <si>
    <t>MISCANTHUS GRACILLIMUS (MAIDEN GRASS) 3 GAL.</t>
  </si>
  <si>
    <t>PENNISETUM ALOPECURIDOIDES "HAMELIN"  2 1/4" POT</t>
  </si>
  <si>
    <t>LYCORIS RADIATA (RED SPIDER LILY) - BULB</t>
  </si>
  <si>
    <t>54" COR. STEEL PIPE CULV. 90 DEG BEND (0.138")</t>
  </si>
  <si>
    <t>60" COR. STEEL PIPE CULV. 30 DEG BEND (0.138")</t>
  </si>
  <si>
    <t>60" COR. STEEL PIPE CULV. 45 DEG BEND (0.138")</t>
  </si>
  <si>
    <t>60" COR. STEEL PIPE CULV. 90 DEG BEND (0.138")</t>
  </si>
  <si>
    <t>72" COR. STEEL PIPE CULV. 30 DEG BEND (0.138")</t>
  </si>
  <si>
    <t>GRINDING AND TEXTURING CONCRETE BRIDGE DECK</t>
  </si>
  <si>
    <t>CLEANING EXISTING SIDEWALK BRACKET</t>
  </si>
  <si>
    <t>12" R.C.PIPE CULVERT (LABOR ONLY)</t>
  </si>
  <si>
    <t>15" R.C.PIPE CULVERT (LABOR ONLY)</t>
  </si>
  <si>
    <t>18" R.C.PIPE CULVERT (LABOR ONLY)</t>
  </si>
  <si>
    <t>24" R.C.PIPE CULVERT (LABOR ONLY)</t>
  </si>
  <si>
    <t>36" R.C.PIPE CULVERT (LABOR ONLY)</t>
  </si>
  <si>
    <t>BRICK MASONRY (CONTOURED WALL)</t>
  </si>
  <si>
    <t>BRICK MASONRY (REINFORCED) - CONTOURED WALL</t>
  </si>
  <si>
    <t>CONCRETE BLOCK MASONRY (BLOCKS ONLY)</t>
  </si>
  <si>
    <t>CONCRETE BLOCK MASONRY (CONTOURED WALL)</t>
  </si>
  <si>
    <t>CATCH BASIN -TYPE 1 WITH MODIFIED BOX NO.(___)</t>
  </si>
  <si>
    <t>CATCH BASIN - TYPE 1 SPECIAL WITH MODIFIED BOX NO.(___)</t>
  </si>
  <si>
    <t>CATCH BASIN-TYPE 1 SPECIAL(MODIFIED FOR CONC.MEDIAN BARRIER)</t>
  </si>
  <si>
    <t>LTG.CTL.PANEL"C"W/MTR.POLE,MAIN SVG,WRING,ENCL,PNL,CONT&amp;CTLS</t>
  </si>
  <si>
    <t>LTG.CTL.PANEL"D"W/MTR.POLE,MAIN SVG,WRING,ENCL,PNL,CONT&amp;CTLS</t>
  </si>
  <si>
    <t>LOROPETALUM CHIN. 'RAZZLEBERRI-30-36"HT-NO.3</t>
  </si>
  <si>
    <t>PENNISETUM ALOPECUROIDES(FOUNTAIN GRASS)-36"HT-NO.3</t>
  </si>
  <si>
    <t>RAPHIOLEPIS INDICA(INDIA HAWTHORN)18-24"HT-B&amp;B 24"WB</t>
  </si>
  <si>
    <t>RAPHIOLEPIS INDICA(INDIA HAWTHORN) 18" SPREAD-18"HT-3 GAL</t>
  </si>
  <si>
    <t>JASMINUM MESNYI(PRIMROSE JASMINE) MIN.24"HT-3GAL</t>
  </si>
  <si>
    <t>CERATSTIGMA PLUMBAGINOIDES(PLUMBAGO) 12"SPREAD - 1 GAL.</t>
  </si>
  <si>
    <t>JUNIPERUS CHINENSIS 'PFITZERIANA' PFITZER JUNIPER 5 GAL.</t>
  </si>
  <si>
    <t>LEUCOTHOE FONTANESIANA - DROOPING LEUCOTHOE 3 GAL.</t>
  </si>
  <si>
    <t>PRUNUS LAUROCERASUS 'OTTO LUYKEN' OTTO LUYKEN LAUREL -3 GAL.</t>
  </si>
  <si>
    <t>PIPE END STRUCTURE - 15"</t>
  </si>
  <si>
    <t>PIPE END STRUCTURE - 18"</t>
  </si>
  <si>
    <t>PIPE END STRUCTURE - 24"</t>
  </si>
  <si>
    <t>PIPE END STRUCTURE - 30"</t>
  </si>
  <si>
    <t>PIPE END STRUCTURE - 36"</t>
  </si>
  <si>
    <t>PIPE END STRUCTURE (SPECIAL) - 42"</t>
  </si>
  <si>
    <t>PIPE END STRUCTURE (SPECIAL) - 48"</t>
  </si>
  <si>
    <t>PIPE END STRUCTURE (SPECIAL) - 54"</t>
  </si>
  <si>
    <t>PIPE END STRUCTURE (SPECIAL) - 60"</t>
  </si>
  <si>
    <t>PIPE END STRUCTURE (SPECIAL) - 66"</t>
  </si>
  <si>
    <t>PIPE END STRUCTURE (SPECIAL) - 72"</t>
  </si>
  <si>
    <t>PRECAST CONCRETE CURB STOP (6'LONG)</t>
  </si>
  <si>
    <t>CONCRETE(HIGH EARLY STRENGTH) CURB AND GUTTER(2'-0")</t>
  </si>
  <si>
    <t>CONCRETE(HIGH EARLY STRENGTH)CURB AND GUTTER(2'-0")MOUNTABLE</t>
  </si>
  <si>
    <t>BRIDGE APPROACH CONCRETE CURB AND GUTTER(1'-10")</t>
  </si>
  <si>
    <t>CONCRETE DRAINAGE TROUGH WITH GALV.METAL COVER</t>
  </si>
  <si>
    <t>R.C. PIPE (CLASS III)INCREASER - 54" TO 84" DIAMETER</t>
  </si>
  <si>
    <t>CONC. FOR STRUCTURES - CLASS E (SPECIAL)</t>
  </si>
  <si>
    <t>SHIMLESS RUBBERIZED RAIL CROSSING</t>
  </si>
  <si>
    <t>10"  POLYVINYL CHLORIDE (PVC) PIPE SLOPE DRAIN</t>
  </si>
  <si>
    <t>12"  POLYVINYL CHLORIDE (PVC) PIPE SLOPE DRAIN</t>
  </si>
  <si>
    <t>18"  POLYVINYL CHLORIDE (PVC) PIPE SLOPE DRAIN</t>
  </si>
  <si>
    <t>ADJ. METAL INTAKE SPILLWAY ASSEMBLY</t>
  </si>
  <si>
    <t>DUMPED RIPRAP (MATERIALS FURNISHED)</t>
  </si>
  <si>
    <t>PVC COATED WIRE-ENCLOSED ROCK(MATTRESS)</t>
  </si>
  <si>
    <t>PVC COATED WIRE-ENCLOSED ROCK(GABION)</t>
  </si>
  <si>
    <t>SLOPE PROTECTION-4" CONCRETE(FIBER REINFORCED)</t>
  </si>
  <si>
    <t>GEOTEXTILE FOR EROSION CONTROL UNDER RIPRAP(CLASS 1)TYPE A</t>
  </si>
  <si>
    <t>GEOTEXTILE FOR EROSION CONTROL UNDER RIPRAP(CLASS 1)TYPE B</t>
  </si>
  <si>
    <t>GEOTEXTILE FOR EROSION CONTROL UNDER RIPRAP(CLASS 1)TYPE C</t>
  </si>
  <si>
    <t>GEOTEXTILE FOR EROSION CONTROL UNDER RIPRAP(CLASS 1)TYPE D</t>
  </si>
  <si>
    <t>AGGREGATE FOR FABRIC PROTECTION (AGGR.# 5)</t>
  </si>
  <si>
    <t>AGGREGATE UNDERDRAIN(AGG#789)WITH 4"PERF.PIPE FOR STRUCTURES</t>
  </si>
  <si>
    <t>AGGREGATE UNDERDRAIN (AGGR.NO. 57)</t>
  </si>
  <si>
    <t>AGGREGATE UNDERDRAIN (AGGR.NO. FA-10)</t>
  </si>
  <si>
    <t>84" CORR. STEEL PIPE CUL. FLARED END SECTION (0.168")</t>
  </si>
  <si>
    <t>GEOTEXTILE FOR EROSION CONTROL UNDER RIPRAP(CLASS 2)TYPE B</t>
  </si>
  <si>
    <t>GEOTEXTILE FOR EROSION CONTROL UNDER RIPRAP(CLASS 2)TYPE C</t>
  </si>
  <si>
    <t>GEOTEXTILE FOR EROSION CONTROL UNDER RIPRAP(CLASS 2)TYPE D</t>
  </si>
  <si>
    <t>72" CORR. STEEL PIPE CUL. FLARED END SECTION (0.168")</t>
  </si>
  <si>
    <t>COORDINATION &amp; DOCUMENTATION FOR DESIGN/BUILD PROJECT</t>
  </si>
  <si>
    <t>QUALITY CONTROL FOR DESIGN/BUILD PROJECTS</t>
  </si>
  <si>
    <t>DESIGN &amp; ENGINEERING FOR DESIGN/BUILD PROJECT</t>
  </si>
  <si>
    <t>GRADING &amp; DRAINAGE FOR DESIGN BUILD PROJECT</t>
  </si>
  <si>
    <t>PAVEMENT &amp; MISCELLANEOUS ROADWAY FOR DESIGN BUILD PROJECT</t>
  </si>
  <si>
    <t>BRIDGE SUBSTRUCTURE FOR DESIGN BUILD PROJECT</t>
  </si>
  <si>
    <t>BRIDGE SUPERSTRUCTURE FOR DESIGN BUILD PROJECT</t>
  </si>
  <si>
    <t>English Pay Items                      Spec Year  2000</t>
  </si>
  <si>
    <t>Guardrail</t>
  </si>
  <si>
    <t>Sheet</t>
  </si>
  <si>
    <t>Lenth</t>
  </si>
  <si>
    <t>Type T</t>
  </si>
  <si>
    <t>Type B</t>
  </si>
  <si>
    <t xml:space="preserve">Thrie </t>
  </si>
  <si>
    <t>TRAFFIC CONTROL - TYPICAL VIII</t>
  </si>
  <si>
    <t>REM.&amp; DISP.OF CABLE BARRIER</t>
  </si>
  <si>
    <t>EXCAVATION FOR SHOULDER PAVING</t>
  </si>
  <si>
    <t>HAULING OF EXCAVATED SHOULDER MATERIAL</t>
  </si>
  <si>
    <t>METAL ITS SERV BOX -BR ATTCHMNT</t>
  </si>
  <si>
    <t>REM.SAL.&amp;DISP.EX.ITS COMPONENTS</t>
  </si>
  <si>
    <t>CONC.FOR STRUCTURES-CLASS 9000</t>
  </si>
  <si>
    <t>SOIL EXC/DRILLED PILES-36"DIA</t>
  </si>
  <si>
    <t>ROCK EXC/DRILLED PILES-36"DIA</t>
  </si>
  <si>
    <t>120" RC PIPE CUL.-CLASS III</t>
  </si>
  <si>
    <t>120" RC PIPE CUL.-CLASS V</t>
  </si>
  <si>
    <t>CATCH BASIN -TYPE 9 W/ WEIR</t>
  </si>
  <si>
    <t>CATCH BASIN -TYPE 9 MH W/ WEIR</t>
  </si>
  <si>
    <t>TRENCH DRAIN-4"ID</t>
  </si>
  <si>
    <t>42"X15" CORR. ALUM. ALLOY PIPE CULV. TEE (0.060")</t>
  </si>
  <si>
    <t>C.Z.ELEC.CHNG.MESS.SIGN-MAINT.</t>
  </si>
  <si>
    <t>CONSTRUCTION ZONE ELECTRIC CHANGEABLE MESSAGE SIGN FOR MAINT</t>
  </si>
  <si>
    <t>SOLAR LED CMS W/CAM&amp;DET.EQUIP.</t>
  </si>
  <si>
    <t>SOLAR LED CHANGEABLE MESSAGE SIGN &amp; DETECTION EQUIPMENT</t>
  </si>
  <si>
    <t>PORT.TERM.IMP.ATTEN-3BAY-2.0'W</t>
  </si>
  <si>
    <t>PORTABLE TERMINAL IMPACT ATTENUATOR-3 BAY-2.0'WIDE</t>
  </si>
  <si>
    <t>PORT.TERM.IMP.ATTEN-3BAY-2.5'W</t>
  </si>
  <si>
    <t>PORTABLE TERMINAL IMPACT ATTENUATOR-3 BAY-2.5'WIDE</t>
  </si>
  <si>
    <t>PORT.TERM.IMP.ATTEN-6BAY-2.0'W</t>
  </si>
  <si>
    <t>PORTABLE TERMINAL IMPACT ATTENUATOR-6 BAY-2.0'WIDE</t>
  </si>
  <si>
    <t>SOUND BARRIER WALL (PRECAST CONCRETE PANEL SYSTEM) TYPE C</t>
  </si>
  <si>
    <t>SOUND BARRIER WALL(DRY-MIX CONC(INSULATED REINF.)SYS.)TYPE D</t>
  </si>
  <si>
    <t>CLEANING AND PAINTING EXISTING STRUCTURAL STEEL</t>
  </si>
  <si>
    <t>CATCH BASIN -TYPE 15(DOUBLE) WITH MODIFIED BOX NO.(___)</t>
  </si>
  <si>
    <t>CATCH BASIN -TYPE 16 WITH MODIFIED BOX NO.(___)</t>
  </si>
  <si>
    <t>CATCH BASIN - TYPE 16 - SPECIAL</t>
  </si>
  <si>
    <t>CATCH BASIN -TYPE 17 WITH MODIFIED BOX NO.(___)</t>
  </si>
  <si>
    <t>48"X48" CORR. ALUM. ALLOY PIPE CULV. TEE (0.060")</t>
  </si>
  <si>
    <t>81"X59" CORR. STEEL CUL. PIPE ARCH-0.079"</t>
  </si>
  <si>
    <t>81"X59" CORR. STEEL CUL. PIPE ARCH-0.109"</t>
  </si>
  <si>
    <t>81"X59" CORR. STEEL CUL. PIPE ARCH-0.138"</t>
  </si>
  <si>
    <t>81"X59" CORR. STEEL CUL. PIPE ARCH-0.168"</t>
  </si>
  <si>
    <t>CLEANING AND PAINTING EXISTING STRUCTURAL STEEL - BRIDGE #1</t>
  </si>
  <si>
    <t>CLEANING AND PAINTING EXISTING STRUCTURAL STEEL - BRIDGE #2</t>
  </si>
  <si>
    <t>CLEANING AND PAINTING EXISTING STRUCTURAL STEEL - BRIDGE #3</t>
  </si>
  <si>
    <t>CLEANING AND PAINTING EXISTING STRUCTURAL STEEL - BRIDGE #4</t>
  </si>
  <si>
    <t>CLEANING AND PAINTING EXISTING STRUCTURAL STEEL - BRIDGE #9</t>
  </si>
  <si>
    <t>CLEANING AND PAINTING EXISTING STRUCTURAL STEEL - BRIDGE #10</t>
  </si>
  <si>
    <t>CLEANING AND PAINTING EXISTING STRUCTURAL STEEL - BRIDGE #11</t>
  </si>
  <si>
    <t>CLEANING AND PAINTING EXISTING STRUCTURAL STEEL - BRIDGE #12</t>
  </si>
  <si>
    <t>CLEANING &amp; PAINTING EXISTING STEEL PILING</t>
  </si>
  <si>
    <t>DYNAMIC PILE ANALYZER TEST SET-UP</t>
  </si>
  <si>
    <t>PILE BUILD-UP PREPARATION (12"SQ)</t>
  </si>
  <si>
    <t>PILE LOAD TEST-PRES.CONC. PILING (12" SQ.)</t>
  </si>
  <si>
    <t>PRESTRESSED INDEX PILING (12" SQUARE)</t>
  </si>
  <si>
    <t>PILE BUILD-UP PREPARATION (14"SQ)</t>
  </si>
  <si>
    <t>PILE LOAD TEST-PRES.CONC. PILING (14" SQ.)</t>
  </si>
  <si>
    <t>54" CORR. STEEL PIPE CUL. BEVELED END SECTION (0.168")</t>
  </si>
  <si>
    <t>60" CORR. STEEL PIPE CUL. BEVELED END SECTION (0.168")</t>
  </si>
  <si>
    <t>72" CORR. STEEL PIPE CUL. BEVELED END SECTION (0.168")</t>
  </si>
  <si>
    <t>84" CORR. STEEL PIPE CUL. BEVELED END SECTION (0.168")</t>
  </si>
  <si>
    <t>96" CORR. STEEL PIPE CUL. BEVELED END SECTION (0.168")</t>
  </si>
  <si>
    <t>15" CORR. STEEL PIPE CUL. FLARED END SECTION (0.168")</t>
  </si>
  <si>
    <t>18" CORR. STEEL PIPE CUL. FLARED END SECTION (0.168")</t>
  </si>
  <si>
    <t>24" CORR. STEEL PIPE CUL. FLARED END SECTION (0.168")</t>
  </si>
  <si>
    <t>30" CORR. STEEL PIPE CUL. FLARED END SECTION (0.168")</t>
  </si>
  <si>
    <t>36" CORR. STEEL PIPE CUL. FLARED END SECTION (0.168")</t>
  </si>
  <si>
    <t>42" CORR. STEEL PIPE CUL. FLARED END SECTION (0.168")</t>
  </si>
  <si>
    <t>48" CORR. STEEL PIPE CUL. FLARED END SECTION (0.168")</t>
  </si>
  <si>
    <t>54" CORR. STEEL PIPE CUL. FLARED END SECTION (0.168")</t>
  </si>
  <si>
    <t>PREDRILLING FOR PREST. CONC. PILING (18"SQ.)</t>
  </si>
  <si>
    <t>LOAD,TRANSPORT,&amp;DRIVE PRES.CONC.PILING-18"SQ.(FURN.BY SCDOT)</t>
  </si>
  <si>
    <t>PRESTRESSED INDEX PILING (18" SQUARE)</t>
  </si>
  <si>
    <t>LOAD,TRANS.&amp;DRIVE PRES.CONC.INDEX PILE-18"SQ.(FURN.BY SCDOT)</t>
  </si>
  <si>
    <t>PILE BUILD-UP PREPARATION (20"SQ)</t>
  </si>
  <si>
    <t>PILE LOAD TEST-PRES.CONC. PILING (20" SQ.)</t>
  </si>
  <si>
    <t>PREDRILLING FOR PREST. CONC. PILING (20"SQ.)</t>
  </si>
  <si>
    <t>PRESTRESSED INDEX PILING (20" SQUARE)</t>
  </si>
  <si>
    <t>PILE BUILD-UP PREPARATION (24"SQ)</t>
  </si>
  <si>
    <t>40"X31" CORR. STEEL CUL. PIPE ARCH-0.064"</t>
  </si>
  <si>
    <t>40"X31" CORR. STEEL CUL. PIPE ARCH-0.079"</t>
  </si>
  <si>
    <t>40"X31" CORR. STEEL CUL. PIPE ARCH-0.109"</t>
  </si>
  <si>
    <t>40"X31" CORR. STEEL CUL. PIPE ARCH-0.138"</t>
  </si>
  <si>
    <t>40"X31" CORR. STEEL CUL. PIPE ARCH-0.168"</t>
  </si>
  <si>
    <t>46"X36" CORR. STEEL CUL. PIPE ARCH-0.064"</t>
  </si>
  <si>
    <t>46"X36" CORR. STEEL CUL. PIPE ARCH-0.079"</t>
  </si>
  <si>
    <t>46"X36" CORR. STEEL CUL. PIPE ARCH-0.109"</t>
  </si>
  <si>
    <t>46"X36" CORR. STEEL CUL. PIPE ARCH-0.138"</t>
  </si>
  <si>
    <t>46"X36" CORR. STEEL CUL. PIPE ARCH-0.168"</t>
  </si>
  <si>
    <t>53"X41" CORR. STEEL CUL. PIPE ARCH-0.064"</t>
  </si>
  <si>
    <t>53"X41" CORR. STEEL CUL. PIPE ARCH-0.079"</t>
  </si>
  <si>
    <t>53"X41" CORR. STEEL CUL. PIPE ARCH-0.109"</t>
  </si>
  <si>
    <t>53"X41" CORR. STEEL CUL. PIPE ARCH-0.138"</t>
  </si>
  <si>
    <t>53"X41" CORR. STEEL CUL. PIPE ARCH-0.168"</t>
  </si>
  <si>
    <t>CONCRETE GRADE CROSSING INCLUDING TRACK CONSTRUCTION</t>
  </si>
  <si>
    <t>ASPHALT PAVED GRADE CROSSING INCLUDING TRACK CONSTRUCTION</t>
  </si>
  <si>
    <t>18"  PERF.CORR.METAL PIPE UNDERDRAIN(0.079")(E-80 LOADING)</t>
  </si>
  <si>
    <t>BRIDGE BEAM REMOVAL FOR RESEARCH</t>
  </si>
  <si>
    <t>4" SCHEDULE 40 PVC CONDUIT FOR UTILITY #1</t>
  </si>
  <si>
    <t>6" SCHEDULE 40 PVC CONDUIT FOR UTILITY #2</t>
  </si>
  <si>
    <t>4" SCHEDULE 40 PVC CONDUIT W/ 3(1") INNERDUCT FOR UTILITY #3</t>
  </si>
  <si>
    <t>INSTALL FIBER REINFORCED POLYMER BRIDGE DECK</t>
  </si>
  <si>
    <t>POLYUREA 6" WHITE BROKEN LINES -(GAPS EXCLUDED)</t>
  </si>
  <si>
    <t>POLYUREA 6" BLACK BROKEN LINES -(GAPS EXCLUDED)</t>
  </si>
  <si>
    <t>42"X36" CORR. ALUM. ALLOY PIPE CULV. WYE (0.135")</t>
  </si>
  <si>
    <t>42"X42" CORR. ALUM. ALLOY PIPE CULV. WYE (0.135")</t>
  </si>
  <si>
    <t>15" CORR. ALUM. ALLOY PIPE CUL. 30 DEG BEND (0.135")</t>
  </si>
  <si>
    <t>15" CORR. ALUM. ALLOY PIPE CUL. 45 DEG BEND (0.135")</t>
  </si>
  <si>
    <t>15" CORR. ALUM. ALLOY PIPE CUL. 90 DEG BEND (0.135")</t>
  </si>
  <si>
    <t>18" CORR. ALUM. ALLOY PIPE CUL. 30 DEG BEND (0.135")</t>
  </si>
  <si>
    <t>18" CORR. ALUM. ALLOY PIPE CUL. 45 DEG BEND (0.135")</t>
  </si>
  <si>
    <t>18" CORR. ALUM. ALLOY PIPE CUL. 90 DEG BEND (0.135")</t>
  </si>
  <si>
    <t>24" CORR. ALUM. ALLOY PIPE CUL. 30 DEG BEND (0.135")</t>
  </si>
  <si>
    <t>24" CORR. ALUM. ALLOY PIPE CUL. 45 DEG BEND (0.135")</t>
  </si>
  <si>
    <t>60" CORR. ALUM. ALLOY PIPE CUL. 45 DEG BEND (0.135")</t>
  </si>
  <si>
    <t>60" CORR. ALUM. ALLOY PIPE CUL. 90 DEG BEND (0.135")</t>
  </si>
  <si>
    <t>72" CORR. ALUM. ALLOY PIPE CUL. 30 DEG BEND (0.135")</t>
  </si>
  <si>
    <t>72" CORR. ALUM. ALLOY PIPE CUL. 45 DEG BEND (0.135")</t>
  </si>
  <si>
    <t>72" CORR. ALUM. ALLOY PIPE CUL. 90 DEG BEND (0.135")</t>
  </si>
  <si>
    <t>ALUM. ALLOY PIPE INCREASER - 12" TO 15" DIAMETER (0.135")</t>
  </si>
  <si>
    <t>ALUM. ALLOY PIPE INCREASER - 15" TO 18" DIAMETER (0.135")</t>
  </si>
  <si>
    <t>ALUM. ALLOY PIPE INCREASER - 18" TO 24" DIAMETER (0.135")</t>
  </si>
  <si>
    <t>ALUMINUM SLIDE GATE WITH SPIGOT BACK - 42"</t>
  </si>
  <si>
    <t>12" ELASTOMER/FABRIC BACKFLOW CHECK VALVE</t>
  </si>
  <si>
    <t>15" ELASTOMER/FABRIC BACKFLOW CHECK VALVE</t>
  </si>
  <si>
    <t>18" ELASTOMER/FABRIC BACKFLOW CHECK VALVE</t>
  </si>
  <si>
    <t>24" ELASTOMER/FABRIC BACKFLOW CHECK VALVE</t>
  </si>
  <si>
    <t>30" ELASTOMER/FABRIC BACKFLOW CHECK VALVE</t>
  </si>
  <si>
    <t>36" ELASTOMER/FABRIC BACKFLOW CHECK VALVE</t>
  </si>
  <si>
    <t>42" ELASTOMER/FABRIC BACKFLOW CHECK VALVE</t>
  </si>
  <si>
    <t>60" STEEL STRU. PLATE PIPE (0.111")</t>
  </si>
  <si>
    <t>60" STEEL STRU. PLATE PIPE (0.140")</t>
  </si>
  <si>
    <t>66" STEEL STRU. PLATE PIPE (0.111")</t>
  </si>
  <si>
    <t>66" STEEL STRU. PLATE PIPE (0.140")</t>
  </si>
  <si>
    <t>24" DIA. PIPE ADD. FOUND. WORK</t>
  </si>
  <si>
    <t>24" DIAMETER PIPE ADDITIONAL FOUNDATION WORK</t>
  </si>
  <si>
    <t>28" DIA. PIPE ADD. FOUND. WORK</t>
  </si>
  <si>
    <t>28" DIAMETER PIPE ADDITIONAL FOUNDATION WORK</t>
  </si>
  <si>
    <t>30" DIA. PIPE ADD. FOUND. WORK</t>
  </si>
  <si>
    <t>30" DIAMETER PIPE ADDITIONAL FOUNDATION WORK</t>
  </si>
  <si>
    <t>36" DIA. PIPE ADD. FOUND. WORK</t>
  </si>
  <si>
    <t>36" DIAMETER PIPE ADDITIONAL FOUNDATION WORK</t>
  </si>
  <si>
    <t>42" DIA. PIPE ADD. FOUND. WORK</t>
  </si>
  <si>
    <t>42" DIAMETER PIPE ADDITIONAL FOUNDATION WORK</t>
  </si>
  <si>
    <t>48" DIA. PIPE ADD. FOUND. WORK</t>
  </si>
  <si>
    <t>48" DIAMETER PIPE ADDITIONAL FOUNDATION WORK</t>
  </si>
  <si>
    <t>54" DIA. PIPE ADD. FOUND. WORK</t>
  </si>
  <si>
    <t>54" DIAMETER PIPE ADDITIONAL FOUNDATION WORK</t>
  </si>
  <si>
    <t>60" DIA. PIPE ADD. FOUND. WORK</t>
  </si>
  <si>
    <t>60" DIAMETER PIPE ADDITIONAL FOUNDATION WORK</t>
  </si>
  <si>
    <t>66" DIA. PIPE ADD. FOUND. WORK</t>
  </si>
  <si>
    <t>66" DIAMETER PIPE ADDITIONAL FOUNDATION WORK</t>
  </si>
  <si>
    <t>FOR DRIVES</t>
  </si>
  <si>
    <t>48"SMOOTH WALL STEEL PIPE (TRENCHLESS)COOPER E-80 LOADING</t>
  </si>
  <si>
    <t>54"SMOOTH WALL STEEL PIPE (TRENCHLESS)COOPER E-80 LOADING</t>
  </si>
  <si>
    <t>60"SMOOTH WALL STEEL PIPE (TRENCHLESS)COOPER E-80 LOADING</t>
  </si>
  <si>
    <t>72"SMOOTH WALL STEEL PIPE (TRENCHLESS)COOPER E-80 LOADING</t>
  </si>
  <si>
    <t>84"SMOOTH WALL STEEL PIPE (TRENCHLESS)COOPER E-80 LOADING</t>
  </si>
  <si>
    <t>INSTALL ANTENNA AND ANTENNA COAXIAL CABLE</t>
  </si>
  <si>
    <t>FURN.&amp;INSTALL 12" RED LED MOD.</t>
  </si>
  <si>
    <t>FURNISH &amp; INSTALL 12" RED LED MODULE</t>
  </si>
  <si>
    <t>FURN.&amp;INST.12"RED ARW. LED MOD</t>
  </si>
  <si>
    <t>FURNISH &amp; INSTALL 12" RED ARROW LED MODULE</t>
  </si>
  <si>
    <t>FURN.&amp;INSTALL 12" YEL.LED MOD.</t>
  </si>
  <si>
    <t>FURNISH &amp; INSTALL 12" YELLOW LED MODULE</t>
  </si>
  <si>
    <t>FURN.&amp;INST.12"YEL.ARW. LED MOD</t>
  </si>
  <si>
    <t>FURNISH &amp; INSTALL 12" YELLOW ARROW LED MODULE</t>
  </si>
  <si>
    <t>FURN.&amp;INSTALL 12" GRN.LED MOD.</t>
  </si>
  <si>
    <t>FURNISH &amp; INSTALL 12" GREEN LED MODULE</t>
  </si>
  <si>
    <t>FURN.&amp;INST.12"GRN.ARW. LED MOD</t>
  </si>
  <si>
    <t>FURNISH &amp; INSTALL 12" GREEN ARROW LED MODULE</t>
  </si>
  <si>
    <t>FURN. &amp; INSTALL PED.HEAD MOD.</t>
  </si>
  <si>
    <t>FURNISH &amp; INSTALL PEDESTRIAN HEAD MODULE</t>
  </si>
  <si>
    <t>PS.CONC.BULB TEE BEAM(74" MODIFIED)</t>
  </si>
  <si>
    <t>PRESTRESSED CONCRETE BULB TEE BEAM(74" MODIFIED)</t>
  </si>
  <si>
    <t>TOTAL</t>
  </si>
  <si>
    <t>FURN&amp;INSTALL SOLAR POWER.FLASH</t>
  </si>
  <si>
    <t>FURNISH AND INSTALL SOLAR POWERED FLASHER ASSEMBLY</t>
  </si>
  <si>
    <t>INSTALL SOLAR POWERED FLASHER</t>
  </si>
  <si>
    <t>INSTALL SOLAR POWERED FLASHER ASSEMBLY</t>
  </si>
  <si>
    <t>STORAGE BUILDING AND ALL RELATED APPURTENANCES - COMPLETE</t>
  </si>
  <si>
    <t>REMOVAL AND DISPOSAL OF SANITARY SEWER</t>
  </si>
  <si>
    <t>0.75" CORPORATION STOP &amp; TEE</t>
  </si>
  <si>
    <t>12" DIAM. STEEL CASING PIPE</t>
  </si>
  <si>
    <t>WELCOME CENTER BLDG&amp;ALL RELATED BLDG&amp;SITE APPUR-E.B.LANE</t>
  </si>
  <si>
    <t>WELCOME CENTER BLDG&amp;ALL RELATED BLDG&amp;SITE APPUR-W.B.LANE</t>
  </si>
  <si>
    <t>SANITARY SEWER, FORCED MAIN(4")INCLUDING AIR RELEASE VALVE</t>
  </si>
  <si>
    <t>SANITARY SEWER, FORCED MAIN(6")</t>
  </si>
  <si>
    <t>GRAVITY SANITARY SEWER(8")WITH MANHOLE</t>
  </si>
  <si>
    <t>RELOCATION OF WATER LINE (4")</t>
  </si>
  <si>
    <t>SEWER DUPLEX PUMP STATION - COMPLETE</t>
  </si>
  <si>
    <t>ELECTRICAL POWER SERVICE TO SITE</t>
  </si>
  <si>
    <t>SITE ELECTRICAL AND LIGHTING - COMPLETE</t>
  </si>
  <si>
    <t>72" ALUM. ALLOY PIPE CUL. BEVELED END SECTION (0.060")</t>
  </si>
  <si>
    <t>84" ALUM. ALLOY PIPE CUL. BEVELED END SECTION (0.060")</t>
  </si>
  <si>
    <t>96" ALUM. ALLOY PIPE CUL. BEVELED END SECTION (0.060")</t>
  </si>
  <si>
    <t>15" ALUM. ALLOY PIPE CUL. FLARED END SECTION (0.060")</t>
  </si>
  <si>
    <t>18" ALUM. ALLOY PIPE CUL. FLARED END SECTION (0.060")</t>
  </si>
  <si>
    <t>24" ALUM. ALLOY PIPE CUL. FLARED END SECTION (0.060")</t>
  </si>
  <si>
    <t>30" ALUM. ALLOY PIPE CUL. FLARED END SECTION (0.060")</t>
  </si>
  <si>
    <t>36" ALUM. ALLOY PIPE CUL. FLARED END SECTION (0.060")</t>
  </si>
  <si>
    <t>42" ALUM. ALLOY PIPE CUL. FLARED END SECTION (0.060")</t>
  </si>
  <si>
    <t>48" ALUM. ALLOY PIPE CUL. FLARED END SECTION (0.060")</t>
  </si>
  <si>
    <t>54" ALUM. ALLOY PIPE CUL. FLARED END SECTION (0.060")</t>
  </si>
  <si>
    <t>60" ALUM. ALLOY PIPE CUL. FLARED END SECTION (0.060")</t>
  </si>
  <si>
    <t>POLYUREA 8"WH.SLD(XWLK&amp;CHANN)</t>
  </si>
  <si>
    <t>POLYUREA 12"WH.SLD.GORE LINE</t>
  </si>
  <si>
    <t>POLYUREA 12"WH.SLD.DIAG.LINE</t>
  </si>
  <si>
    <t>CONNECTION TO EXISTING F.M.(UR)</t>
  </si>
  <si>
    <t>BRIDGE CROSSING(HANGERS, FITTINGS, ETC)(UR)</t>
  </si>
  <si>
    <t>SEWER CONFLICT BOX (UR)</t>
  </si>
  <si>
    <t>72" ALUM. ALLOY PIPE CUL. FLARED END SECTION (0.060")</t>
  </si>
  <si>
    <t>84" ALUM. ALLOY PIPE CUL. FLARED END SECTION (0.060")</t>
  </si>
  <si>
    <t>96" ALUM. ALLOY PIPE CUL. FLARED END SECTION (0.060")</t>
  </si>
  <si>
    <t>15"X15" CORR. ALUM. ALLOY PIPE CULV. TEE (0.075")</t>
  </si>
  <si>
    <t>18"X15" CORR. ALUM. ALLOY PIPE CULV. TEE (0.075")</t>
  </si>
  <si>
    <t>4'X 3' P.C. BOX CULVERT {AASHTO M-259} FH = 2</t>
  </si>
  <si>
    <t>4'X 3' P.C. BOX CULVERT {AASHTO M-259} FH = 3</t>
  </si>
  <si>
    <t>4'X 3' P.C. BOX CULVERT {AASHTO M-259} FH = 4</t>
  </si>
  <si>
    <t>4'X 3' P.C. BOX CULVERT {AASHTO M-259} FH = 5</t>
  </si>
  <si>
    <t>4'X 4' P.C. BOX CULVERT {AASHTO M-259} FH = 2</t>
  </si>
  <si>
    <t>4'X 4' P.C. BOX CULVERT {AASHTO M-259} FH = 3</t>
  </si>
  <si>
    <t>4'X 4' P.C. BOX CULVERT {AASHTO M-259} FH = 4</t>
  </si>
  <si>
    <t>4'X 4' P.C. BOX CULVERT {AASHTO M-259} FH = 5</t>
  </si>
  <si>
    <t>4'X 4' P.C. BOX CULVERT {AASHTO M-259} FH = 10</t>
  </si>
  <si>
    <t>4'X 4' P.C. BOX CULVERT {AASHTO M-259} FH = 35</t>
  </si>
  <si>
    <t>5'X 3' P.C. BOX CULVERT {AASHTO M-259} FH = 2</t>
  </si>
  <si>
    <t>5'X 3' P.C. BOX CULVERT {AASHTO M-259} FH = 3</t>
  </si>
  <si>
    <t>5'X 3' P.C. BOX CULVERT {AASHTO M-259} FH = 4</t>
  </si>
  <si>
    <t>5'X 3' P.C. BOX CULVERT {AASHTO M-259} FH = 5</t>
  </si>
  <si>
    <t>5'X 3' P.C. BOX CULVERT {AASHTO M-259} FH = 16</t>
  </si>
  <si>
    <t>5'X 3' P.C. BOX CULVERT ?AASHTO M-259! FH = 40</t>
  </si>
  <si>
    <t>5'X 4' P.C. BOX CULVERT {AASHTO M-259} FH = 2</t>
  </si>
  <si>
    <t>5'X 4' P.C. BOX CULVERT {AASHTO M-259} FH = 3</t>
  </si>
  <si>
    <t>5'X 4' P.C. BOX CULVERT {AASHTO M-259} FH = 4</t>
  </si>
  <si>
    <t>LAGERSTROEMIAINDICA-VARIETIES(CRAPE MYRTLE)12-14' HT</t>
  </si>
  <si>
    <t>LAGERSTROEMIA INDICA-POTOMAC(CRAPE MYRTLE)10'-12'HT</t>
  </si>
  <si>
    <t>LAGERSTROEMIA INDICA "NATCHEZ"  10' - 12</t>
  </si>
  <si>
    <t>LAGERSTROEMIA INDICA X FAURIEI 'BILOXI'  10'-12' HT 4' SPR</t>
  </si>
  <si>
    <t>MAGNOLIA GRANDIFLORA(SOUTHERN MAGNOLIA)7-8'HT-B&amp;B,30"WB</t>
  </si>
  <si>
    <t>MAGNOLIA GRANDIFLORA LITTLE GEM-7-8',B&amp;B OR 2.5'WB</t>
  </si>
  <si>
    <t>ABELIA X GRANDIFLORA 'PROSTRATA' - 18-24"NO.2</t>
  </si>
  <si>
    <t>MAGNOLIA GRANDIFLORA 'CLAUDIA WANNAMAKER' 10'-12' HT</t>
  </si>
  <si>
    <t>PHOTINIA FRASERI(FRASER PHOTINIA)5-6'-B&amp;B,15G,20"WB</t>
  </si>
  <si>
    <t>PHOTINIA FRASERI(FRASER PHOTINIA)8-10'-B&amp;B,30"WB,MULTI FORM</t>
  </si>
  <si>
    <t>PINUS STROBUS (EASTERN WHITE PINE-7-8'HT-B&amp;B30"WB</t>
  </si>
  <si>
    <t>PINUS THUNBERBIANA(JAP. BLACK PINE)5-6'HT-B&amp;B20"WB</t>
  </si>
  <si>
    <t>PINUS TAEDA(LOBLOLLY PINE)3'-4'-B&amp;B, NO.3</t>
  </si>
  <si>
    <t>PINUS TAEDA(IMPROVED LOBLOLLY PINE)4'-5'-B&amp;B OR 10 GAL.CONT.</t>
  </si>
  <si>
    <t>PYRUS CALLERYANA 'BRADFORDI'(8-10')1-1.25"C,B&amp;B,20G,30"WB</t>
  </si>
  <si>
    <t>PYRUS CALLERYANA 'BRADFORDI'(8-10'H)1.5-2"CAL,B&amp;B,30"WB</t>
  </si>
  <si>
    <t>PYRUS CALLERYANA 'BRADFORDI'(10-12'HT) 2-2.5"CAL</t>
  </si>
  <si>
    <t>123" X 81" CORRUG. ALUM. ALLOY STRU. PLATE PIPE ARCH(0.150")</t>
  </si>
  <si>
    <t>129" X 82" CORRUG. ALUM. ALLOY STRU. PLATE PIPE ARCH(0.100")</t>
  </si>
  <si>
    <t>129" X 82" CORRUG. ALUM. ALLOY STRU. PLATE PIPE ARCH(0.125")</t>
  </si>
  <si>
    <t>610-310-00 LFT.SHLDR.CLSR.NARROW MED. CASE I / I INTERSTATE</t>
  </si>
  <si>
    <t>610-315-00 LT.SH.W.M.(1/1)INT.</t>
  </si>
  <si>
    <t>610-315-00 LFT.SHLDR.CLSR.WIDE MEDIAN CASE I / I INTERSTATE</t>
  </si>
  <si>
    <t>610-320-00 LT.SH.W.M.(1/2)INT.</t>
  </si>
  <si>
    <t>610-320-00 LFT.SHLDR.CLSR.WIDE MEDIAN CASE I / II INTERSTATE</t>
  </si>
  <si>
    <t>610-325-00 LT.SH.W.M.(2/2)INT.</t>
  </si>
  <si>
    <t>610-325-00 LFT.SHLDR.CLSR.WIDE MEDIAN CASE II / II INTERSTAT</t>
  </si>
  <si>
    <t>610-330-00 LT.SH.M.CBL.B.-INT.</t>
  </si>
  <si>
    <t>72" R.C. PIPE CULVERT 45 DEG BEND (CLASS V)</t>
  </si>
  <si>
    <t>72" R.C. PIPE CULVERT 90 DEG BEND (CLASS V)</t>
  </si>
  <si>
    <t>R.C. PIPE (CLASS V)INCREASER - 12" TO 15" DIAMETER</t>
  </si>
  <si>
    <t>R.C. PIPE (CLASS V)INCREASER - 15" TO 18" DIAMETER</t>
  </si>
  <si>
    <t>610-410-00 MOBILE OPERATIONS-MULTILANE-PRIMARY ROUTES</t>
  </si>
  <si>
    <t>610-415-00 MOB.OP.MULTILN-INT.</t>
  </si>
  <si>
    <t>610-415-00 MOBILE OPERATIONS-MULTILANE-INTERSTATE</t>
  </si>
  <si>
    <t>610-420-00 MOB.RDWY.SURV-P.&amp;I.</t>
  </si>
  <si>
    <t>610-420-00 MOBILE ROADWAY SURVEYS-PRIMARY &amp; INTERSTATE</t>
  </si>
  <si>
    <t>610-450-XX P.M.AP-SIG.INT &lt;=40</t>
  </si>
  <si>
    <t>610-450-XX PVMT.MARK.APP.- SIGNAL.INTER.&lt;=40MPH-VEH. TRAIN</t>
  </si>
  <si>
    <t>610-455-XX P.M.AP-SIG.INT &gt;=45</t>
  </si>
  <si>
    <t>610-455-XX PVMT.MARK.APP.- SIGNAL.INTER.&gt;=45MPH-VEH. TRAIN</t>
  </si>
  <si>
    <t>610-505-00 RD.CLSR.-BR.CONSTR.</t>
  </si>
  <si>
    <t>610-505-00 EXTENDED ROAD CLOSURE FOR BRIDGE CONSTRUCTION</t>
  </si>
  <si>
    <t>610-510-00 RD.CL.-EXIST.ALIGN.</t>
  </si>
  <si>
    <t>137" X 85" CORRUG. ALUM. ALLOY STRU. PLATE PIPE ARCH(0.150")</t>
  </si>
  <si>
    <t>141" X 86" CORRUG. ALUM. ALLOY STRU. PLATE PIPE ARCH(0.100")</t>
  </si>
  <si>
    <t>141" X 86" CORRUG. ALUM. ALLOY STRU. PLATE PIPE ARCH(0.125")</t>
  </si>
  <si>
    <t>141" X 86" CORRUG. ALUM. ALLOY STRU. PLATE PIPE ARCH(0.150")</t>
  </si>
  <si>
    <t>147" X 87" CORRUG. ALUM. ALLOY STRU. PLATE PIPE ARCH(0.100")</t>
  </si>
  <si>
    <t>147" X 87" CORRUG. ALUM. ALLOY STRU. PLATE PIPE ARCH(0.125")</t>
  </si>
  <si>
    <t>ALUM. ALLOY PIPE INCREASER - 30" TO 36" DIAMETER (0.075")</t>
  </si>
  <si>
    <t>12" ALUM. ALLOY PIPE CUL. BEVELED END SECTION (0.075")</t>
  </si>
  <si>
    <t>15" ALUM. ALLOY PIPE CUL. BEVELED END SECTION (0.075")</t>
  </si>
  <si>
    <t>18" ALUM. ALLOY PIPE CUL. BEVELED END SECTION (0.075")</t>
  </si>
  <si>
    <t>24" ALUM. ALLOY PIPE CUL. BEVELED END SECTION (0.075")</t>
  </si>
  <si>
    <t>30" ALUM. ALLOY PIPE CUL. BEVELED END SECTION (0.075")</t>
  </si>
  <si>
    <t>36" ALUM. ALLOY PIPE CUL. BEVELED END SECTION (0.075")</t>
  </si>
  <si>
    <t>42" ALUM. ALLOY PIPE CUL. BEVELED END SECTION (0.075")</t>
  </si>
  <si>
    <t>48" ALUM. ALLOY PIPE CUL. BEVELED END SECTION (0.075")</t>
  </si>
  <si>
    <t>54" ALUM. ALLOY PIPE CUL. BEVELED END SECTION (0.075")</t>
  </si>
  <si>
    <t>60" ALUM. ALLOY PIPE CUL. BEVELED END SECTION (0.075")</t>
  </si>
  <si>
    <t>18"X15" CORR. ALUM. ALLOY PIPE CULV. WYE (0.135")</t>
  </si>
  <si>
    <t>18"X18" CORR. ALUM. ALLOY PIPE CULV. WYE (0.135")</t>
  </si>
  <si>
    <t>24"X15" CORR. ALUM. ALLOY PIPE CULV. WYE (0.135")</t>
  </si>
  <si>
    <t>24"X18" CORR. ALUM. ALLOY PIPE CULV. WYE (0.135")</t>
  </si>
  <si>
    <t>24"X24" CORR. ALUM. ALLOY PIPE CULV. WYE (0.135")</t>
  </si>
  <si>
    <t>48"X42" R.C. PIPE CULVERT WYE (CLASS III)</t>
  </si>
  <si>
    <t>48"X48" R.C. PIPE CULVERT WYE (CLASS III)</t>
  </si>
  <si>
    <t>15" R.C. PIPE CULVERT 30 DEG BEND (CLASS III)</t>
  </si>
  <si>
    <t>15" R.C. PIPE CULVERT 45 DEG BEND (CLASS III)</t>
  </si>
  <si>
    <t>15" R.C. PIPE CULVERT 90 DEG BEND (CLASS III)</t>
  </si>
  <si>
    <t>18" R.C. PIPE CULVERT 15 DEG BEND (CLASS III)</t>
  </si>
  <si>
    <t>18" R.C. PIPE CULVERT 30 DEG BEND (CLASS III)</t>
  </si>
  <si>
    <t>18" R.C. PIPE CULVERT 45 DEG BEND (CLASS III)</t>
  </si>
  <si>
    <t>18" R.C. PIPE CULVERT 90 DEG BEND (CLASS III)</t>
  </si>
  <si>
    <t>24" R.C. PIPE CULVERT 15 DEG BEND (CLASS III)</t>
  </si>
  <si>
    <t>36"X18" CORR. ALUM. ALLOY PIPE CULV. WYE (0.105")</t>
  </si>
  <si>
    <t>36" SMOOTH STEEL CASING PIPE</t>
  </si>
  <si>
    <t>24" BIT. CTD. CORR. STEEL PIPE CUL.-0.079"</t>
  </si>
  <si>
    <t>24" BIT. CTD. CORR. STEEL PIPE CUL.-0.109"</t>
  </si>
  <si>
    <t>24" BIT. CTD. CORR. STEEL PIPE CUL.-0.138"</t>
  </si>
  <si>
    <t>24" BIT. CTD. CORR. STEEL PIPE CUL.-0.168"</t>
  </si>
  <si>
    <t>30" BIT. CTD. CORR. STEEL PIPE CUL.-0.064"</t>
  </si>
  <si>
    <t>30" BIT. CTD. CORR. STEEL PIPE CUL.-0.079"</t>
  </si>
  <si>
    <t>24"X24" CORR. ALUM. ALLOY PIPE CULV. WYE (0.075")</t>
  </si>
  <si>
    <t>30"X15" CORR. ALUM. ALLOY PIPE CULV. WYE (0.075")</t>
  </si>
  <si>
    <t>96"SMOOTH WALL STEEL PIPE (TRENCHLESS)COOPER E-80 LOADING</t>
  </si>
  <si>
    <t>36" RC PIPE (CLASS III) WITH TUMBLING FLOW BLOCKS</t>
  </si>
  <si>
    <t>42" RC PIPE (CLASS III) WITH TUMBLING FLOW BLOCKS</t>
  </si>
  <si>
    <t>48" RC PIPE (CLASS III) WITH TUMBLING FLOW BLOCKS</t>
  </si>
  <si>
    <t>54" RC PIPE (CLASS III) WITH TUMBLING FLOW BLOCKS</t>
  </si>
  <si>
    <t>60" RC PIPE (CLASS III) WITH TUMBLING FLOW BLOCKS</t>
  </si>
  <si>
    <t>72" RC PIPE (CLASS III) WITH TUMBLING FLOW BLOCKS</t>
  </si>
  <si>
    <t>12'X 12' P.C. BOX CULVERT {AASHTO M-259} FH = 5</t>
  </si>
  <si>
    <t>TYPE 4 ULTRAHIGH INTENSITY FLAT SHEET SIGNS</t>
  </si>
  <si>
    <t>AXIAL LOAD TEST WITH OSTERBERG LOAD CELL (150 FT.DEEP SHAFT)</t>
  </si>
  <si>
    <t>AXIAL LOAD TEST WITH OSTERBERG LOAD CELL (100 FT.DEEP SHAFT)</t>
  </si>
  <si>
    <t>LATERAL LOAD TEST WITH OSTERBERG LOAD CELL</t>
  </si>
  <si>
    <t>AXIAL LOAD TEST WITH STATNAMIC DEVICE</t>
  </si>
  <si>
    <t>LATERAL LOAD TEST WITH STATNAMIC DEVICE</t>
  </si>
  <si>
    <t>LATERAL STATIC LOAD TEST (PRIOR TO LIQUEFACTION)</t>
  </si>
  <si>
    <t>LATERAL STATIC LOAD TEST (IN LIQUEFIED SOIL)</t>
  </si>
  <si>
    <t>42"CORR.P.E.PIPE CULV.(TYPE S)</t>
  </si>
  <si>
    <t>42" CORRUGATED POLYETHYLENE (PE) PIPE CULVERT (TYPE S)</t>
  </si>
  <si>
    <t>TRENCH DRAIN-12"ID(DRIVEWAY)</t>
  </si>
  <si>
    <t>TRENCH DRAIN-12" INTERIOR DIMENSION (DRIVEWAY APPLICATION)</t>
  </si>
  <si>
    <t>BEVELING OF PIPE END</t>
  </si>
  <si>
    <t>CONCRETE CURB (6" AT BRIDGE)</t>
  </si>
  <si>
    <t>SPECIAL PORTLAND CEMENT CONCRETE PAVING</t>
  </si>
  <si>
    <t>CONCRETE CAP REPAIR</t>
  </si>
  <si>
    <t>WOVEN WIRE FENCE-TYPE 1 W/3 STR.BARBED WIRE W/REC.PLAS.POSTS</t>
  </si>
  <si>
    <t>SPECIAL SGL.LIGHT STD.30'HT.AL.POLE-6'SGL.ARM-STRUC.MOUNT.</t>
  </si>
  <si>
    <t>SGL.LT.STD.30'HT.AL.POLE 12'TRUSS AL.BRACK.ARM-MATERIAL ONLY</t>
  </si>
  <si>
    <t>HIGH PRESSURE SODIUM LUMINAIRE-250 WATT-MATERIAL ONLY</t>
  </si>
  <si>
    <t>INSTALLATION OF CORROSION MONITORING EQUIPMENT</t>
  </si>
  <si>
    <t>CONCRETE BARRIER WALL -DETAIL 1</t>
  </si>
  <si>
    <t>CONCRETE BARRIER WALL -DETAIL 1 MODIFIED</t>
  </si>
  <si>
    <t>ADJUSTABLE HEIGHT STEEL BEAM GUARDRAIL(INITIAL INSTALLATION)</t>
  </si>
  <si>
    <t>ADJUSTABLE HEIGHT STEEL BEAM GUARDRAIL(2" ADJUSTMENT)</t>
  </si>
  <si>
    <t>ADJUSTABLE HEIGHT STEEL BEAM GUARDRAIL(FINAL ADJUSTMENT)</t>
  </si>
  <si>
    <t>STEEL BEAM GUARDRAIL(WEATHERING STEEL)</t>
  </si>
  <si>
    <t>STEEL BEAM GUARDRAIL(DOUBLE LAYERED)</t>
  </si>
  <si>
    <t>STEEL BEAM GUARDRAIL (THRIE)(WEATHERING STEEL)</t>
  </si>
  <si>
    <t>STEEL BEAM GUARDRAIL (THRIE-DOUBLE LAYERED)</t>
  </si>
  <si>
    <t>CRITICAL OFFSET STEEL BEAM GUARDRAIL(THRIE)ONE-WAY TRAFFIC</t>
  </si>
  <si>
    <t>36"X30" R.C. PIPE CULVERT TEE (CLASS III)</t>
  </si>
  <si>
    <t>36"X36" R.C. PIPE CULVERT TEE (CLASS III)</t>
  </si>
  <si>
    <t>42"X15" R.C. PIPE CULVERT TEE (CLASS III)</t>
  </si>
  <si>
    <t>42"X18" R.C. PIPE CULVERT TEE (CLASS III)</t>
  </si>
  <si>
    <t>42"X24" R.C. PIPE CULVERT TEE (CLASS III)</t>
  </si>
  <si>
    <t>42"X30" R.C. PIPE CULVERT TEE (CLASS III)</t>
  </si>
  <si>
    <t>42"X36" R.C. PIPE CULVERT TEE (CLASS III)</t>
  </si>
  <si>
    <t>42"X42" R.C. PIPE CULVERT TEE (CLASS III)</t>
  </si>
  <si>
    <t>48"X15" R.C. PIPE CULVERT TEE (CLASS III)</t>
  </si>
  <si>
    <t>RELOCATION OF MOUNT. ASSEMBLY FOR F.S.SIGN ON MEDIAN BARRIER</t>
  </si>
  <si>
    <t>REMOVAL OF MOUNTING ASSEMBLY FOR F.S.SIGN ON MEDIAN BARRIER</t>
  </si>
  <si>
    <t>42" ALUM. ALLOY PIPE CUL. BEVELED END SECTION (0.105")</t>
  </si>
  <si>
    <t>48" ALUM. ALLOY PIPE CUL. BEVELED END SECTION (0.105")</t>
  </si>
  <si>
    <t>54" ALUM. ALLOY PIPE CUL. BEVELED END SECTION (0.105")</t>
  </si>
  <si>
    <t>60" ALUM. ALLOY PIPE CUL. BEVELED END SECTION (0.105")</t>
  </si>
  <si>
    <t>72" ALUM. ALLOY PIPE CUL. BEVELED END SECTION (0.105")</t>
  </si>
  <si>
    <t>84" ALUM. ALLOY PIPE CUL. BEVELED END SECTION (0.105")</t>
  </si>
  <si>
    <t>96" ALUM. ALLOY PIPE CUL. BEVELED END SECTION (0.105")</t>
  </si>
  <si>
    <t>15" ALUM. ALLOY PIPE CUL. FLARED END SECTION (0.105")</t>
  </si>
  <si>
    <t>18" ALUM. ALLOY PIPE CUL. FLARED END SECTION (0.105")</t>
  </si>
  <si>
    <t>ALUM. ALLOY PIPE INCREASER - 12" TO 15" DIAMETER (0.105")</t>
  </si>
  <si>
    <t>ALUM. ALLOY PIPE INCREASER - 15" TO 18" DIAMETER (0.105")</t>
  </si>
  <si>
    <t>ALUM. ALLOY PIPE INCREASER - 18" TO 24" DIAMETER (0.105")</t>
  </si>
  <si>
    <t>ALUM. ALLOY PIPE INCREASER - 24" TO 30" DIAMETER (0.105")</t>
  </si>
  <si>
    <t>ALUM. ALLOY PIPE INCREASER - 30" TO 36" DIAMETER (0.105")</t>
  </si>
  <si>
    <t>12" ALUM. ALLOY PIPE CUL. BEVELED END SECTION (0.105")</t>
  </si>
  <si>
    <t>15" ALUM. ALLOY PIPE CUL. BEVELED END SECTION (0.105")</t>
  </si>
  <si>
    <t>18" ALUM. ALLOY PIPE CUL. BEVELED END SECTION (0.105")</t>
  </si>
  <si>
    <t>24" ALUM. ALLOY PIPE CUL. BEVELED END SECTION (0.105")</t>
  </si>
  <si>
    <t>30" ALUM. ALLOY PIPE CUL. BEVELED END SECTION (0.105")</t>
  </si>
  <si>
    <t>36" ALUM. ALLOY PIPE CUL. BEVELED END SECTION (0.105")</t>
  </si>
  <si>
    <t>4'X 2' P.C. BOX CULVERT {AASHTO M-259} FH = 3</t>
  </si>
  <si>
    <t>4'X 2' P.C. BOX CULVERT {AASHTO M-259} FH = 4</t>
  </si>
  <si>
    <t>4'X 2' P.C. BOX CULVERT {AASHTO M-259} FH = 5</t>
  </si>
  <si>
    <t>9'X 6' P.C. BOX CULVERT {AASHTO M-259} FH = 5</t>
  </si>
  <si>
    <t>9'X 7' P.C. BOX CULVERT {AASHTO M-259} FH = 2</t>
  </si>
  <si>
    <t>9'X 7' P.C. BOX CULVERT {AASHTO M-259} FH = 3</t>
  </si>
  <si>
    <t>9'X 7' P.C. BOX CULVERT {AASHTO M-259} FH = 4</t>
  </si>
  <si>
    <t>9'X 7' P.C. BOX CULVERT {AASHTO M-259} FH = 5</t>
  </si>
  <si>
    <t>9'X 8' P.C. BOX CULVERT {AASHTO M-259} FH = 2</t>
  </si>
  <si>
    <t>60" ALUM. ALLOY PIPE CUL. FLARED END SECTION (0.105")</t>
  </si>
  <si>
    <t>72" ALUM. ALLOY PIPE CUL. FLARED END SECTION (0.105")</t>
  </si>
  <si>
    <t>84" ALUM. ALLOY PIPE CUL. FLARED END SECTION (0.105")</t>
  </si>
  <si>
    <t>96" ALUM. ALLOY PIPE CUL. FLARED END SECTION (0.105")</t>
  </si>
  <si>
    <t>15"X15" CORR. ALUM. ALLOY PIPE CULV. TEE (0.135")</t>
  </si>
  <si>
    <t>18"X15" CORR. ALUM. ALLOY PIPE CULV. TEE (0.135")</t>
  </si>
  <si>
    <t>18"X18" CORR. ALUM. ALLOY PIPE CULV. TEE (0.135")</t>
  </si>
  <si>
    <t>24"X15" CORR. ALUM. ALLOY PIPE CULV. TEE (0.135")</t>
  </si>
  <si>
    <t>24"X18" CORR. ALUM. ALLOY PIPE CULV. TEE (0.135")</t>
  </si>
  <si>
    <t>24"X24" CORR. ALUM. ALLOY PIPE CULV. TEE (0.135")</t>
  </si>
  <si>
    <t>30"X15" CORR. ALUM. ALLOY PIPE CULV. TEE (0.135")</t>
  </si>
  <si>
    <t>30"X18" CORR. ALUM. ALLOY PIPE CULV. TEE (0.135")</t>
  </si>
  <si>
    <t>PRESTRESSED CONCRETE SHEET PILING(12" SPECIAL WIDTH)</t>
  </si>
  <si>
    <t>128"X83" CORR. STEEL CUL. PIPE ARCH-0.109"</t>
  </si>
  <si>
    <t>128"X83" CORR. STEEL CUL. PIPE ARCH-0.138"</t>
  </si>
  <si>
    <t>128"X83" CORR. STEEL CUL. PIPE ARCH-0.168"</t>
  </si>
  <si>
    <t>30"X24" CORR. ALUM. ALLOY PIPE CULV. TEE (0.135")</t>
  </si>
  <si>
    <t>30"X30" CORR. ALUM. ALLOY PIPE CULV. TEE (0.135")</t>
  </si>
  <si>
    <t>36"X15" CORR. ALUM. ALLOY PIPE CULV. TEE (0.135")</t>
  </si>
  <si>
    <t>R.C. PIPE (CLASS III)INCREASER - 12" TO 15" DIAMETER</t>
  </si>
  <si>
    <t>36"X18" CORR. ALUM. ALLOY PIPE CULV. TEE (0.135")</t>
  </si>
  <si>
    <t>66"X51" CORR. ALUM. ALLOY CUL. PIPE ARCH-0.060"</t>
  </si>
  <si>
    <t>66"X51" CORR. ALUM. ALLOY CUL. PIPE ARCH-0.075"</t>
  </si>
  <si>
    <t>SELECT MATERIAL FOR SHOULDERS &amp; SLOPES</t>
  </si>
  <si>
    <t>SELECT MATERIAL FOR SHOULDERS ONLY</t>
  </si>
  <si>
    <t>SELECT MATERIAL FOR SLOPES ONLY</t>
  </si>
  <si>
    <t>SELECT MATERIAL FOR LANDSCAPING</t>
  </si>
  <si>
    <t>CEMENT MODIFIED SUBBASE (4" UNIFORM)</t>
  </si>
  <si>
    <t>CEMENT MODIFIED SUBBASE (6" UNIFORM)</t>
  </si>
  <si>
    <t>CEMENT MODIFIED SUBBASE (8" UNIFORM)</t>
  </si>
  <si>
    <t>CEMENT MODIFIED SUBBASE (9" UNIFORM)</t>
  </si>
  <si>
    <t>CEMENT MODIFIED SUBBASE (12" UNIFORM)</t>
  </si>
  <si>
    <t>LIGUSTRUM JAPONICUM(JAPAN. PRIVET)15 GAL. OR B&amp;B, 5'HT, FULL</t>
  </si>
  <si>
    <t>12" DUCTILE IRON PIPE(CLASS 53)</t>
  </si>
  <si>
    <t>12" DUCTILE IRON PIPE(CLASS 53)90 DEGREE BEND</t>
  </si>
  <si>
    <t>SEE ROAD DESIGN ENGINEER FOR ADDITIONAL ITEMS</t>
  </si>
  <si>
    <t>QUERCUS NIGRA(WATER OAK) 4" CALIPER</t>
  </si>
  <si>
    <t>QUERCUS HEMISPHERICA(DARLINGTON) 4"CAL, B&amp;B</t>
  </si>
  <si>
    <t>SABAL PALMETTO 14' - 16' HEIGHT</t>
  </si>
  <si>
    <t>SABAL PALMETTO(CABBAGE PALMETTO)8-12'HT-PROTECTIVE B.R.</t>
  </si>
  <si>
    <t>SABAL PALMETTO 14" CAL 16' - 18' HEIGHT</t>
  </si>
  <si>
    <t>SABAL PALMETTO 20' CT.</t>
  </si>
  <si>
    <t>TAXODIUM DISTICTUM(BALD CYPRESS)2.5-3"CAL-B&amp;B,30"WB</t>
  </si>
  <si>
    <t>TAXODIUM DISTICTUM(BALD CYPRESS)18"HT-1/4"DIA.AT ROOT COLLAR</t>
  </si>
  <si>
    <t>SAND-CLAY BASE CR. 10" UNIFORM</t>
  </si>
  <si>
    <t>SAND-CLAY BASE CR. 12" UNIFORM</t>
  </si>
  <si>
    <t>BARRICADE - PERMANENT WITH TYPE III SHEETING</t>
  </si>
  <si>
    <t>35' WOOD POLE-CLASS II-CREOSOTE TREATED</t>
  </si>
  <si>
    <t>40' WOOD POLE-CLASS II-CREOSOTE TREATED</t>
  </si>
  <si>
    <t>35' WOOD POLE - CLASS II - CCA TREATED(0.60)</t>
  </si>
  <si>
    <t>40' WOOD POLE - CLASS II - CCA TREATED(0.60)</t>
  </si>
  <si>
    <t>50' WOOD POLE - CLASS II - CCA TREATED(0.60)</t>
  </si>
  <si>
    <t>60' WOOD POLE - CLASS II - CCA TREATED(0.60)</t>
  </si>
  <si>
    <t>12" X 32' STEEL STRAIN POLE (2 PLY)</t>
  </si>
  <si>
    <t>12" X 34' STEEL STRAIN POLE (2 PLY)</t>
  </si>
  <si>
    <t>12" X 36' STEEL STRAIN POLE (2 PLY)</t>
  </si>
  <si>
    <t>35' CONCRETE STRAIN POLE</t>
  </si>
  <si>
    <t>40' CONCRETE STRAIN POLE</t>
  </si>
  <si>
    <t>45' CONCRETE STRAIN POLE</t>
  </si>
  <si>
    <t>50' CONCRETE STRAIN POLE</t>
  </si>
  <si>
    <t>21' STEEL POLE WITH 26' MAST ARM</t>
  </si>
  <si>
    <t>21' STEEL POLE WITH 28' MAST ARM</t>
  </si>
  <si>
    <t>21' STEEL POLE WITH 30' MAST ARM</t>
  </si>
  <si>
    <t>21' STEEL POLE WITH 32' MAST ARM</t>
  </si>
  <si>
    <t>21' STEEL POLE WITH 34' MAST ARM</t>
  </si>
  <si>
    <t>21' STEEL POLE WITH 36' MAST ARM</t>
  </si>
  <si>
    <t>24" R.C. PIPE CULVERT 30 DEG BEND (CLASS III)</t>
  </si>
  <si>
    <t>24" R.C. PIPE CULVERT 45 DEG BEND (CLASS III)</t>
  </si>
  <si>
    <t>24" R.C. PIPE CULVERT 90 DEG BEND (CLASS III)</t>
  </si>
  <si>
    <t>30" R.C. PIPE CULVERT 30 DEG BEND (CLASS III)</t>
  </si>
  <si>
    <t>30" R.C. PIPE CULVERT 45 DEG BEND (CLASS III)</t>
  </si>
  <si>
    <t>30" R.C. PIPE CULVERT 90 DEG BEND (CLASS III)</t>
  </si>
  <si>
    <t>36" R.C. PIPE CULVERT 30 DEG BEND (CLASS III)</t>
  </si>
  <si>
    <t>36" R.C. PIPE CULVERT 45 DEG BEND (CLASS III)</t>
  </si>
  <si>
    <t>36" R.C. PIPE CULVERT 90 DEG BEND (CLASS III)</t>
  </si>
  <si>
    <t>42" R.C. PIPE CULVERT 30 DEG BEND (CLASS III)</t>
  </si>
  <si>
    <t>42" R.C. PIPE CULVERT 45 DEG BEND (CLASS III)</t>
  </si>
  <si>
    <t>42" R.C. PIPE CULVERT 90 DEG BEND (CLASS III)</t>
  </si>
  <si>
    <t>36"X24" CORR. ALUM. ALLOY PIPE CULV. WYE (0.105")</t>
  </si>
  <si>
    <t>36"X30" CORR. ALUM. ALLOY PIPE CULV. WYE (0.105")</t>
  </si>
  <si>
    <t>36"X36" CORR. ALUM. ALLOY PIPE CULV. WYE (0.105")</t>
  </si>
  <si>
    <t>42"X15" CORR. ALUM. ALLOY PIPE CULV. WYE (0.105")</t>
  </si>
  <si>
    <t>42"X18" CORR. ALUM. ALLOY PIPE CULV. WYE (0.105")</t>
  </si>
  <si>
    <t>42"X24" CORR. ALUM. ALLOY PIPE CULV. WYE (0.105")</t>
  </si>
  <si>
    <t>42"X30" CORR. ALUM. ALLOY PIPE CULV. WYE (0.105")</t>
  </si>
  <si>
    <t>42"X36" CORR. ALUM. ALLOY PIPE CULV. WYE (0.105")</t>
  </si>
  <si>
    <t>42"X42" CORR. ALUM. ALLOY PIPE CULV. WYE (0.105")</t>
  </si>
  <si>
    <t>15" CORR. ALUM. ALLOY PIPE CUL. 30 DEG BEND (0.105")</t>
  </si>
  <si>
    <t>15" CORR. ALUM. ALLOY PIPE CUL. 45 DEG BEND (0.105")</t>
  </si>
  <si>
    <t>48"X42" CORR. ALUM. ALLOY PIPE CULV. TEE (0.105")</t>
  </si>
  <si>
    <t>48"X48" CORR. ALUM. ALLOY PIPE CULV. TEE (0.105")</t>
  </si>
  <si>
    <t>15"X15" CORR. ALUM. ALLOY PIPE CULV. WYE (0.105")</t>
  </si>
  <si>
    <t>18"X15" CORR. ALUM. ALLOY PIPE CULV. WYE (0.105")</t>
  </si>
  <si>
    <t>18"X18" CORR. ALUM. ALLOY PIPE CULV. WYE (0.105")</t>
  </si>
  <si>
    <t>42" CORR. ALUM. ALLOY PIPE CUL. 45 DEG BEND (0.105")</t>
  </si>
  <si>
    <t>42" CORR. ALUM. ALLOY PIPE CUL. 90 DEG BEND (0.105")</t>
  </si>
  <si>
    <t>48" CORR. ALUM. ALLOY PIPE CUL. 30 DEG BEND (0.105")</t>
  </si>
  <si>
    <t>FLOATING TURBIDITY BARRIER-LIGHT DUTY(11'DEPTH)</t>
  </si>
  <si>
    <t>FLOATING TURBIDITY BARRIER-LIGHT DUTY(12'DEPTH)</t>
  </si>
  <si>
    <t>FLOATING TURBIDITY BARRIER-LIGHT DUTY(13'DEPTH)</t>
  </si>
  <si>
    <t>FLOATING TURBIDITY BARRIER-LIGHT DUTY(14'DEPTH)</t>
  </si>
  <si>
    <t>FLOATING TURBIDITY BARRIER-LIGHT DUTY(15'DEPTH)</t>
  </si>
  <si>
    <t>FLOATING TURBIDITY BARRIER-MEDIUM DUTY</t>
  </si>
  <si>
    <t>FLOATING TURBIDITY BARRIER-MEDIUM DUTY(5'DEPTH)</t>
  </si>
  <si>
    <t>15" R. C. PIPE CUL. FLARED END SECTN -CLASS V</t>
  </si>
  <si>
    <t>18" R. C. PIPE CUL. FLARED END SECTN -CLASS V</t>
  </si>
  <si>
    <t>24" R. C. PIPE CUL. FLARED END SECTN -CLASS V</t>
  </si>
  <si>
    <t>30" R. C. PIPE CUL. FLARED END SECTN -CLASS V</t>
  </si>
  <si>
    <t>36" R. C. PIPE CUL. FLARED END SECTN -CLASS V</t>
  </si>
  <si>
    <t>42" R. C. PIPE CUL. FLARED END SECTN -CLASS V</t>
  </si>
  <si>
    <t>48" R. C. PIPE CUL. FLARED END SECTN -CLASS V</t>
  </si>
  <si>
    <t>54" R. C. PIPE CUL. FLARED END SECTN -CLASS V</t>
  </si>
  <si>
    <t>60" R. C. PIPE CUL. FLARED END SECTN -CLASS V</t>
  </si>
  <si>
    <t>72" R. C. PIPE CUL. FLARED END SECTN -CLASS V</t>
  </si>
  <si>
    <t>84" R. C. PIPE CUL. FLARED END SECTN -CLASS V</t>
  </si>
  <si>
    <t>96" R. C. PIPE CUL. FLARED END SECTN -CLASS V</t>
  </si>
  <si>
    <t>CATCH BASIN -TYPE 9 WITH MODIFIED BOX NO.(___)</t>
  </si>
  <si>
    <t>CATCH BASIN -TYPE 9 SPECIAL WITH MODIFIED BOX NO.(___)</t>
  </si>
  <si>
    <t>CATCH BASIN -TYPE 9 MH WITH MODIFIED BOX NO.(___)</t>
  </si>
  <si>
    <t>ALUM. ALLOY PIPE INCREASER - 24" TO 30" DIAMETER (0.135")</t>
  </si>
  <si>
    <t>ALUM. ALLOY PIPE INCREASER - 30" TO 36" DIAMETER (0.135")</t>
  </si>
  <si>
    <t>12" ALUM. ALLOY PIPE CUL. BEVELED END SECTION (0.135")</t>
  </si>
  <si>
    <t>15" ALUM. ALLOY PIPE CUL. BEVELED END SECTION (0.135")</t>
  </si>
  <si>
    <t>18" ALUM. ALLOY PIPE CUL. BEVELED END SECTION (0.135")</t>
  </si>
  <si>
    <t>24" ALUM. ALLOY PIPE CUL. BEVELED END SECTION (0.135")</t>
  </si>
  <si>
    <t>30" ALUM. ALLOY PIPE CUL. BEVELED END SECTION (0.135")</t>
  </si>
  <si>
    <t>36" ALUM. ALLOY PIPE CUL. BEVELED END SECTION (0.135")</t>
  </si>
  <si>
    <t>QUERCUS ACUTISSIMA(SAWTOOTH OAK)2-2.5"CALIPER,B&amp;B,30"WB</t>
  </si>
  <si>
    <t>Scheme A</t>
  </si>
  <si>
    <t>Scheme D</t>
  </si>
  <si>
    <t>See Std. Drawings 605-1, 605-2 &amp; 605-3 Dated October 2004</t>
  </si>
  <si>
    <t>Road Name</t>
  </si>
  <si>
    <t>Typical II</t>
  </si>
  <si>
    <t>605-2</t>
  </si>
  <si>
    <t>605-3</t>
  </si>
  <si>
    <t>CONCRETE BARRIER WALL (T-13) 8'MAX.DIFF.IN RDWY.ELEV.(MOD.)</t>
  </si>
  <si>
    <t>CONCRETE BARRIER WALL (TYPE-14) 10'MAX.DIFF.IN RDWY.ELEV.</t>
  </si>
  <si>
    <t>CONCRETE BARRIER WALL (TYPE-15) 12'MAX.DIFF.IN RDWY.ELEV.</t>
  </si>
  <si>
    <t>THIS NUMBER CANNOT BE REUSED. ITEM MOVED TO 8058105.</t>
  </si>
  <si>
    <t>CONCRETE MEDIAN BARRIER (TYPE 21)</t>
  </si>
  <si>
    <t>CONCRETE MEDIAN BARRIER (TYPE 22)</t>
  </si>
  <si>
    <t>CONCRETE MEDIAN BARRIER (TYPE 23)</t>
  </si>
  <si>
    <t>CONCRETE MEDIAN BARRIER (TYPE 23)-LIGHT WEIGHT</t>
  </si>
  <si>
    <t>CONCRETE MEDIAN BARRIER (TYPE 24)</t>
  </si>
  <si>
    <t>CONCRETE MEDIAN BARRIER(TYPE 24)AT BRIDGE SIGN SUPPORT-LT.WT</t>
  </si>
  <si>
    <t>CONCRETE MEDIAN BARRIER (TYPE 25)</t>
  </si>
  <si>
    <t>CONCRETE MEDIAN BARRIER (TYPE 25)MODIFIED</t>
  </si>
  <si>
    <t>THIS NUMBER CANNOT BE REUSED. ITEM MOVED TO 8058110</t>
  </si>
  <si>
    <t>THIS NUMBER CANNOT BE REUSED. ITEM MOVED TO 8058115</t>
  </si>
  <si>
    <t>THIS NUMBER CANNOT BE REUSED. ITEM MOVED TO 8058120</t>
  </si>
  <si>
    <t>CONCRETE ROADSIDE BARRIER (TYPE A)</t>
  </si>
  <si>
    <t>CONCRETE ROADSIDE BARRIER (SPECIAL)</t>
  </si>
  <si>
    <t>CONCRETE MEDIAN BARRIER (SPECIAL)</t>
  </si>
  <si>
    <t>610-510-00 EXTENDED ROAD CLOSURE OF EXISTING RDWY. ALIGNMENT</t>
  </si>
  <si>
    <t>610-515-00 RD.CL.-NEW ALIGN.</t>
  </si>
  <si>
    <t>610-515-00 EXTENDED ROAD CLOSURE OF NEW ROADWAY ALIGNMENT</t>
  </si>
  <si>
    <t>610-605-00 DET.SIGN.FOR P.&amp; I.</t>
  </si>
  <si>
    <t>610-605-00 DETOUR SIGNING FOR PRIMARY AND INTERSTATE ROUTES</t>
  </si>
  <si>
    <t>610-610-00 DET.SIGN.FOR SEC.</t>
  </si>
  <si>
    <t>610-610-00 DETOUR SIGNING FOR SECONDARY ROUTES</t>
  </si>
  <si>
    <t>12INX18IN WH.TRIANG.YIELD BAR EPOX.PNT.</t>
  </si>
  <si>
    <t>12IN X 18IN WHITE TRIANG. YIELD BAR (GAPS EXC)EPOXY PAINT</t>
  </si>
  <si>
    <t>WH.WORD MESS"STOP"-THERMO-125M</t>
  </si>
  <si>
    <t>WHITE WORD MESSAGE "STOP" -THERMOPLASTIC - 125 MIL.</t>
  </si>
  <si>
    <t>12"YEL.SOLID LNE THERMO-125MIL</t>
  </si>
  <si>
    <t>WARM MIX ASPHALT SURFACE COURSE TYPE D</t>
  </si>
  <si>
    <t>BORROW PIT SET-UP</t>
  </si>
  <si>
    <t>15"X15" CORR. ALUM. ALLOY PIPE CULV. WYE (0.164")</t>
  </si>
  <si>
    <t>18"X15" CORR. ALUM. ALLOY PIPE CULV. WYE (0.164")</t>
  </si>
  <si>
    <t>18"X18" CORR. ALUM. ALLOY PIPE CULV. WYE (0.164")</t>
  </si>
  <si>
    <t>24" CORR. STEEL PIPE CUL. FLARED END SECTION (0.109")</t>
  </si>
  <si>
    <t>30" CORR. STEEL PIPE CUL. FLARED END SECTION (0.109")</t>
  </si>
  <si>
    <t>36" CORR. STEEL PIPE CUL. FLARED END SECTION (0.109")</t>
  </si>
  <si>
    <t>WOVEN WIRE FENCE - TYPE 1 WITH 2 STRANDS BARBED WIRE</t>
  </si>
  <si>
    <t>WOVEN WIRE FENCE - TYPE 1 WITH 3 STRANDS BARBED WIRE</t>
  </si>
  <si>
    <t>WOVEN WIRE FENCE - TYPE 1 WITH 4 STRANDS BARBED WIRE</t>
  </si>
  <si>
    <t>36" CORR. ALUM. ALLOY PIPE CUL. 30 DEG BEND (0.060")</t>
  </si>
  <si>
    <t>36" CORR. ALUM. ALLOY PIPE CUL. 45 DEG BEND (0.060")</t>
  </si>
  <si>
    <t>8'X 5' P.C. BOX CULVERT {AASHTO M-273} FH &lt; 2</t>
  </si>
  <si>
    <t>8'X 6' P.C. BOX CULVERT {AASHTO M-273} FH &lt; 2</t>
  </si>
  <si>
    <t>8'X 7' P.C. BOX CULVERT {AASHTO M-273} FH &lt; 2</t>
  </si>
  <si>
    <t>8'X 8' P.C. BOX CULVERT {AASHTO M-273} FH &lt; 2</t>
  </si>
  <si>
    <t>9'X 5' P.C. BOX CULVERT {AASHTO M-273} FH &lt; 2</t>
  </si>
  <si>
    <t>9'X 6' P.C. BOX CULVERT {AASHTO M-273} FH &lt; 2</t>
  </si>
  <si>
    <t>9'X 7' P.C. BOX CULVERT {AASHTO M-273} FH &lt; 2</t>
  </si>
  <si>
    <t>9'X 8' P.C. BOX CULVERT {AASHTO M-273} FH &lt; 2</t>
  </si>
  <si>
    <t>96" PVC COATED(BROWN) CHAIN LINK FENCE</t>
  </si>
  <si>
    <t>9'X 9' P.C. BOX CULVERT {AASHTO M-273} FH &lt; 2</t>
  </si>
  <si>
    <t>10'X 4' P.C. BOX CULVERT {AASHTO M-273} FH &lt; 2</t>
  </si>
  <si>
    <t>10'X 5' P.C. BOX CULVERT {AASHTO M-273} FH &lt; 2</t>
  </si>
  <si>
    <t>10'X 6' P.C. BOX CULVERT {AASHTO M-273} FH &lt; 2</t>
  </si>
  <si>
    <t>10'X 7' P.C. BOX CULVERT {AASHTO M-273} FH &lt; 2</t>
  </si>
  <si>
    <t>10'X 8' P.C. BOX CULVERT {AASHTO M-273} FH &lt; 2</t>
  </si>
  <si>
    <t>10'X 9' P.C. BOX CULVERT {AASHTO M-273} FH &lt; 2</t>
  </si>
  <si>
    <t>10'X 10' P.C. BOX CULVERT {AASHTO M-273} FH &lt; 2</t>
  </si>
  <si>
    <t>11'X 4' P.C. BOX CULVERT {AASHTO M-273} FH &lt; 2</t>
  </si>
  <si>
    <t>11'X 6' P.C. BOX CULVERT {AASHTO M-273} FH &lt; 2</t>
  </si>
  <si>
    <t>WOVEN WIRE FENCE - TYPE 6 WITH 1 STRAND BARBED WIRE</t>
  </si>
  <si>
    <t>WOVEN WIRE FENCE - TYPE 6 WITH 2 STRANDS BARBED WIRE</t>
  </si>
  <si>
    <t>WOVEN WIRE FENCE - TYPE 6 WITH 3 STRANDS BARBED WIRE</t>
  </si>
  <si>
    <t>WOVEN WIRE FENCE - TYPE 6 WITH 4 STRANDS BARBED WIRE</t>
  </si>
  <si>
    <t>WOVEN WIRE FENCE - TYPE 7 WITHOUT BARBED WIRE</t>
  </si>
  <si>
    <t>WOVEN WIRE FENCE - TYPE 7 WITH 1 STRAND BARBED WIRE</t>
  </si>
  <si>
    <t>WOVEN WIRE FENCE - TYPE 7 WITH 2 STRANDS BARBED WIRE</t>
  </si>
  <si>
    <t>WOVEN WIRE FENCE - TYPE 7 WITH 3 STRANDS BARBED WIRE</t>
  </si>
  <si>
    <t>WOVEN WIRE FENCE - TYPE 7 WITH 4 STRANDS BARBED WIRE</t>
  </si>
  <si>
    <t>WOVEN WIRE FENCE - TYPE 8 WITHOUT BARBED WIRE</t>
  </si>
  <si>
    <t>WOVEN WIRE FENCE - TYPE 8 WITH 1 STRAND BARBED WIRE</t>
  </si>
  <si>
    <t>WOVEN WIRE FENCE - TYPE 8 WITH 2 STRANDS BARBED WIRE</t>
  </si>
  <si>
    <t>WOVEN WIRE FENCE - TYPE 8 WITH 3 STRANDS BARBED WIRE</t>
  </si>
  <si>
    <t>WOVEN WIRE FENCE - TYPE 8 WITH 4 STRANDS BARBED WIRE</t>
  </si>
  <si>
    <t>2"X 4"WELDED WIRE FENCE-48"HT (12.5 GAGE)</t>
  </si>
  <si>
    <t>2"X 4"WELDED WIRE FENCE-60"HT (12.5 GAGE)</t>
  </si>
  <si>
    <t>2"X 4"WELDED WIRE FENCE-72"HT (12.5 GAGE)</t>
  </si>
  <si>
    <t>72" PVC COATED(BROWN) CHAIN LINK FENCE</t>
  </si>
  <si>
    <t>ILEX X 'NELIE R. STEVENS'(NELLIE STEV HOLLY)5-6'HT-B&amp;B 20"WB</t>
  </si>
  <si>
    <t>ILEX OPACA'EASTPALATKA'(AMER.HOLLY)5-6'-B&amp;B,15G OR 20WB</t>
  </si>
  <si>
    <t>PRIV. SLATS FOR 120"CHN.LK.FENCE</t>
  </si>
  <si>
    <t>40'SEC.CH.LK.-96"DBL. ROLL GATE</t>
  </si>
  <si>
    <t>SOUND BARRIER WALL (STEEL) TYPE A</t>
  </si>
  <si>
    <t>AS DIRECTED BT THE ENGINEER</t>
  </si>
  <si>
    <t>INCLUSIONS</t>
  </si>
  <si>
    <t>JUNIPERUS VIRGINIANA(EAST RED CEDAR)7-8'HT,20"WB OR B&amp;B</t>
  </si>
  <si>
    <t>CRYPTOMERIA JAPONICA(JAPA CRYPTOMERIA)5-6'HT,10G20"WB OR B&amp;B</t>
  </si>
  <si>
    <t>CRYPTOMERIA JAPONICA(JAPA CRYPTOMERIA)6-7'HT,15G20"WB OR B&amp;B</t>
  </si>
  <si>
    <t>84" CORR. STEEL PIPE CUL. FLARED END SECTION (0.079")</t>
  </si>
  <si>
    <t>TEMPORARY 42"X30"SEDIMENT CONTROL STRUCTURE</t>
  </si>
  <si>
    <t>TEMPORARY 48"X36"SEDIMENT CONTROL STRUCTURE</t>
  </si>
  <si>
    <t>QUERCUS PHELLOS(WILLOW OAK) SEEDLING</t>
  </si>
  <si>
    <t>QUERCUS LAURIFOLIA(LAUREL OAK)18"HT-3/8"DIA.AT ROOT COLLAR</t>
  </si>
  <si>
    <t>QUERCUS LAURIFOLIA(LAUREL OAK) SEEDLING</t>
  </si>
  <si>
    <t>QUERCUS LAURIFOLIA(LAUREL OAK) 4" CALIPER</t>
  </si>
  <si>
    <t>QUERCUS LYRATA(OVERCUP OAK)18"HT-3/8"DIA.AT ROOT COLLAR</t>
  </si>
  <si>
    <t>QUERCUS NIGRA(WATER OAK) SEEDLING</t>
  </si>
  <si>
    <t>ALUM. ALLOY PIPE INCREASER - 15" TO 18" DIAMETER (0.060")</t>
  </si>
  <si>
    <t>ALUM. ALLOY PIPE INCREASER - 18" TO 24" DIAMETER (0.060")</t>
  </si>
  <si>
    <t>ALUM. ALLOY PIPE INCREASER - 24" TO 30" DIAMETER (0.060")</t>
  </si>
  <si>
    <t>CONCRETE BARRIER WALL -DETAIL 2</t>
  </si>
  <si>
    <t>CONCRETE BARRIER WALL -DETAIL 2 MODIFIED</t>
  </si>
  <si>
    <t>CONCRETE BARRIER WALL -DETAIL 3</t>
  </si>
  <si>
    <t>MECHANICAL STABILIZED EARTH RETAINING WALL - ALTERNATE 1</t>
  </si>
  <si>
    <t>MECHANICAL STABILIZED EARTH RETAINING WALL - ALTERNATE 2</t>
  </si>
  <si>
    <t>MECHANICAL STABILIZED EARTH RETAINING WALL - ALTERNATE 3</t>
  </si>
  <si>
    <t>36"X36" CORR. ALUM. ALLOY PIPE CULV. WYE (0.135")</t>
  </si>
  <si>
    <t>42"X15" CORR. ALUM. ALLOY PIPE CULV. WYE (0.135")</t>
  </si>
  <si>
    <t>610-015-00 LANE CLOSURE-NIGHTTIME-URBAN-LOW SPEED(&lt;=35MPH)</t>
  </si>
  <si>
    <t>610-020-00 DUAL LN.CL.-URB-LOW</t>
  </si>
  <si>
    <t>610-020-00 DUAL LANE CLOSURE-URBAN-LOW SPEED (&lt;=35MPH)</t>
  </si>
  <si>
    <t>610-025-00 LN.CL-DAY-MULT-PRIM</t>
  </si>
  <si>
    <t>610-025-00 LANE CLOSURE-DAYTIME-MULTILANE-PRIMARY ROUTES</t>
  </si>
  <si>
    <t>610-030-00 LN.CL-NIT-MULT-PRIM</t>
  </si>
  <si>
    <t>60" CORR. ALUM. ALLOY PIPE CUL. 30 DEG BEND (0.135")</t>
  </si>
  <si>
    <t>MYRICA CERIFERA(SOUTHERN WAXMYRTLE)3-4'HT,B&amp;B,5G</t>
  </si>
  <si>
    <t>R.C. PIPE (CLASS V)INCREASER - 18" TO 24" DIAMETER</t>
  </si>
  <si>
    <t>R.C. PIPE (CLASS V)INCREASER - 24" TO 30" DIAMETER</t>
  </si>
  <si>
    <t>R.C. PIPE (CLASS V)INCREASER - 30" TO 36" DIAMETER</t>
  </si>
  <si>
    <t>12" R. C. PIPE CUL. BEVELED END SECTN-CLASS V</t>
  </si>
  <si>
    <t>15" R. C. PIPE CUL. BEVELED END SECTN-CLASS V</t>
  </si>
  <si>
    <t>18" R. C. PIPE CUL. BEVELED END SECTN-CLASS V</t>
  </si>
  <si>
    <t>24" R. C. PIPE CUL. BEVELED END SECTN-CLASS V</t>
  </si>
  <si>
    <t>30" R. C. PIPE CUL. BEVELED END SECTN-CLASS V</t>
  </si>
  <si>
    <t>36" R. C. PIPE CUL. BEVELED END SECTN-CLASS V</t>
  </si>
  <si>
    <t>42" R. C. PIPE CUL. BEVELED END SECTN-CLASS V</t>
  </si>
  <si>
    <t>48" R. C. PIPE CUL. BEVELED END SECTN-CLASS V</t>
  </si>
  <si>
    <t>12"X12" CORR. STEEL PIPE CULV. TEE (0.064")</t>
  </si>
  <si>
    <t>15"X15" CORR. STEEL PIPE CULV. TEE (0.064")</t>
  </si>
  <si>
    <t>18"X15" CORR. STEEL PIPE CULV. TEE (0.064")</t>
  </si>
  <si>
    <t>18"X18" CORR. STEEL PIPE CULV. TEE (0.064")</t>
  </si>
  <si>
    <t>3'X 2' P.C. BOX CULVERT {AASHTO M-259} FH = 7</t>
  </si>
  <si>
    <t>3'X 2' P.C. BOX CULVERT {AASHTO M-259} FH = 8</t>
  </si>
  <si>
    <t>3'X 2' P.C. BOX CULVERT {AASHTO M-259} FH = 9</t>
  </si>
  <si>
    <t>3'X 2' P.C. BOX CULVERT {AASHTO M-259} FH = 10</t>
  </si>
  <si>
    <t>3'X 2' P.C. BOX CULVERT {AASHTO M-259} FH = 11</t>
  </si>
  <si>
    <t>3'X 3' P.C. BOX CULVERT {AASHTO M-259} FH = 2</t>
  </si>
  <si>
    <t>3'X 3' P.C. BOX CULVERT {AASHTO M-259} FH = 3</t>
  </si>
  <si>
    <t>3'X 3' P.C. BOX CULVERT {AASHTO M-259} FH = 4</t>
  </si>
  <si>
    <t>3'X 3' P.C. BOX CULVERT {AASHTO M-259} FH = 5</t>
  </si>
  <si>
    <t>3'X 3' P.C. BOX CULVERT {AASHTO M-259} FH = 6</t>
  </si>
  <si>
    <t>3'X 3' P.C. BOX CULVERT {AASHTO M-259} FH = 7</t>
  </si>
  <si>
    <t>3'X 3' P.C. BOX CULVERT {AASHTO M-259} FH = 8</t>
  </si>
  <si>
    <t>3'X 3' P.C. BOX CULVERT {AASHTO M-259} FH = 9</t>
  </si>
  <si>
    <t>3'X 3' P.C. BOX CULVERT {AASHTO M-259} FH = 10</t>
  </si>
  <si>
    <t>4'X 2' P.C. BOX CULVERT {AASHTO M-259} FH = 2</t>
  </si>
  <si>
    <t>36"X18" CORR. ALUM. ALLOY PIPE CULV. WYE (0.060")</t>
  </si>
  <si>
    <t>36"X24" CORR. ALUM. ALLOY PIPE CULV. WYE (0.060")</t>
  </si>
  <si>
    <t>36"X30" CORR. ALUM. ALLOY PIPE CULV. WYE (0.060")</t>
  </si>
  <si>
    <t>36"X36" CORR. ALUM. ALLOY PIPE CULV. WYE (0.060")</t>
  </si>
  <si>
    <t>42"X15" CORR. ALUM. ALLOY PIPE CULV. WYE (0.060")</t>
  </si>
  <si>
    <t>18" COR. STEEL PIPE CULV. 30 DEG BEND (0.138")</t>
  </si>
  <si>
    <t>18" COR. STEEL PIPE CULV. 45 DEG BEND (0.138")</t>
  </si>
  <si>
    <t>18" COR. STEEL PIPE CULV. 90 DEG BEND (0.138")</t>
  </si>
  <si>
    <t>10'X 10' P.C. BOX CULVERT {AASHTO M-259} FH = 7</t>
  </si>
  <si>
    <t>Remove</t>
  </si>
  <si>
    <t>Totals</t>
  </si>
  <si>
    <t>Thrie</t>
  </si>
  <si>
    <t>Remove LF</t>
  </si>
  <si>
    <t>Steel Beam GR</t>
  </si>
  <si>
    <t>3'X 2' P.C. BOX CULVERT ?AASHTO M-273! FH &lt; 2</t>
  </si>
  <si>
    <t>3'X 3' P.C. BOX CULVERT {AASHTO M-273} FH &lt; 2</t>
  </si>
  <si>
    <t>48"X15" R.C. PIPE CULVERT WYE (CLASS V)</t>
  </si>
  <si>
    <t>48"X18" R.C. PIPE CULVERT WYE (CLASS V)</t>
  </si>
  <si>
    <t>48"X24" R.C. PIPE CULVERT WYE (CLASS V)</t>
  </si>
  <si>
    <t>48"X30" R.C. PIPE CULVERT WYE (CLASS V)</t>
  </si>
  <si>
    <t>48"X36" R.C. PIPE CULVERT WYE (CLASS V)</t>
  </si>
  <si>
    <t>48"X42" R.C. PIPE CULVERT WYE (CLASS V)</t>
  </si>
  <si>
    <t>48"X48" R.C. PIPE CULVERT WYE (CLASS V)</t>
  </si>
  <si>
    <t>15" R.C. PIPE CULVERT 30 DEG BEND (CLASS V)</t>
  </si>
  <si>
    <t>15" R.C. PIPE CULVERT 45 DEG BEND (CLASS V)</t>
  </si>
  <si>
    <t>15" R.C. PIPE CULVERT 90 DEG BEND (CLASS V)</t>
  </si>
  <si>
    <t>18" R.C. PIPE CULVERT 30 DEG BEND (CLASS V)</t>
  </si>
  <si>
    <t>18" R.C. PIPE CULVERT 45 DEG BEND (CLASS V)</t>
  </si>
  <si>
    <t>18" R.C. PIPE CULVERT 90 DEG BEND (CLASS V)</t>
  </si>
  <si>
    <t>24" R.C. PIPE CULVERT 30 DEG BEND (CLASS V)</t>
  </si>
  <si>
    <t>24" R.C. PIPE CULVERT 45 DEG BEND (CLASS V)</t>
  </si>
  <si>
    <t>24" R.C. PIPE CULVERT 90 DEG BEND (CLASS V)</t>
  </si>
  <si>
    <t>30" R.C. PIPE CULVERT 30 DEG BEND (CLASS V)</t>
  </si>
  <si>
    <t>30" R.C. PIPE CULVERT 45 DEG BEND (CLASS V)</t>
  </si>
  <si>
    <t>30" R.C. PIPE CULVERT 90 DEG BEND (CLASS V)</t>
  </si>
  <si>
    <t>CATCH BASIN - TYPE 9 SPECIAL MH WITH MODIFIED BOX NO.(___)</t>
  </si>
  <si>
    <t>CATCH BASIN -TYPE 12 WITH MODIFIED BOX NO.(___)</t>
  </si>
  <si>
    <t>CATCH BASIN -TYPE 15(SINGLE) WITH ANCHORED GRATE</t>
  </si>
  <si>
    <t>CATCH BASIN -TYPE 15(SINGLE) WITH MODIFIED BOX NO.(___)</t>
  </si>
  <si>
    <t>TRAFFIC MONITORING SITE CONFIGURATION - TYPE B (5 LANE)</t>
  </si>
  <si>
    <t>TRAFFIC MONITORING SITE CONFIGURATION - TYPE B (6 LANE)</t>
  </si>
  <si>
    <t>TRAFFIC MONITORING SITE CONFIGURATION - TYPE B (7 LANE)</t>
  </si>
  <si>
    <t>TRAFFIC MONITORING SITE CONFIGURATION - TYPE B (8 LANE)</t>
  </si>
  <si>
    <t>TRAFFIC MONITORING SITE CONFIGURATION - TYPE D (2 LANE)</t>
  </si>
  <si>
    <t>TRAFFIC MONITORING SITE CONFIGURATION - TYPE D (3 LANE)</t>
  </si>
  <si>
    <t>TRAFFIC MONITORING SITE CONFIGURATION - TYPE D (4 LANE)</t>
  </si>
  <si>
    <t>TRAFFIC MONITORING SITE CONFIGURATION - TYPE D (5 LANE)</t>
  </si>
  <si>
    <t>TRAFFIC MONITORING SITE CONFIGURATION - TYPE D (6 LANE)</t>
  </si>
  <si>
    <t>TRAFFIC MONITORING SITE CONFIGURATION - TYPE D (7 LANE)</t>
  </si>
  <si>
    <t>TRAFFIC MONITORING SITE CONFIGURATION - TYPE A (3 LANE)</t>
  </si>
  <si>
    <t>TRAFFIC MONITORING SITE CONFIGURATION - TYPE A (4 LANE)</t>
  </si>
  <si>
    <t>TIMBER DOCK REPLACEMENT</t>
  </si>
  <si>
    <t>12'X7'PCBOX CULV.{LRFD}SP.DES.</t>
  </si>
  <si>
    <t>SPEC.STAGING FOR BRIDGE CONST.</t>
  </si>
  <si>
    <t>72"CH.LINK FENCE(MOD)W/60"FAB.</t>
  </si>
  <si>
    <t>PIER MOBILIZATION</t>
  </si>
  <si>
    <t>INTER.RECONST.I-26 MEETING ST.</t>
  </si>
  <si>
    <t>PROVIDE GRACE BRIDGE MEMORABILIA</t>
  </si>
  <si>
    <t>RELOCATE SECT. OF GRACE BRIDGE</t>
  </si>
  <si>
    <t>PIER UTILITIES MECH/ELECT</t>
  </si>
  <si>
    <t>REM.&amp;DISP.OF PORTIONS OF EX JPG BR.</t>
  </si>
  <si>
    <t>REM.&amp;DISP.OF PORTIONS OF EX SNP BR.</t>
  </si>
  <si>
    <t>MISC.CONSTRUCTION &amp; DEMOLITION</t>
  </si>
  <si>
    <t>TRANS&amp;PLACE MAT.AT OFFSHORE REEFS</t>
  </si>
  <si>
    <t>COMPL.OF MP WETLAND MITIG.SITE</t>
  </si>
  <si>
    <t>EXCAVATE, GRADE &amp; PAVE</t>
  </si>
  <si>
    <t>CRYSTALSTRM.WATER QUAL-MOD.1266</t>
  </si>
  <si>
    <t>TEMP4'X4'RCBOX CULV.EXT-735+42</t>
  </si>
  <si>
    <t>TEMP6'X7'RCBOX CULV.EXT-619+54</t>
  </si>
  <si>
    <t>FRP COMPOSITE MONOPILE-30"OD BY HARDCORE COMPOSITES</t>
  </si>
  <si>
    <t>EXPERIMENTAL DRILL SHAFT CASTING</t>
  </si>
  <si>
    <t>CATCH BASIN - TYPE 16 - MODIFIED (A)</t>
  </si>
  <si>
    <t>CATCH BASIN - TYPE 16 - MODIFIED (B)</t>
  </si>
  <si>
    <t>FILTRATION TRENCH  WITH 24" HDPE PIPE(TYPE S)</t>
  </si>
  <si>
    <t>FOUNDATION FOR FUTURE METAL POLE WITH 90' MAST ARM</t>
  </si>
  <si>
    <t>METAL POLE WITH 135' MAST ARM(BRIDGE) &amp; 90' MAST ARM</t>
  </si>
  <si>
    <t>CORR. STEEL PIPE CULVERT - 15" TO 18" DIAMETER (0.079")</t>
  </si>
  <si>
    <t>CORR. STEEL PIPE CULVERT - 18" TO 24" DIAMETER (0.079")</t>
  </si>
  <si>
    <t>605-010-01 PERM.W.Z.SPEED.-$200-PRIMARY ROUTES</t>
  </si>
  <si>
    <t>605-010-02 CON.SIGN.PERM.PRIM.</t>
  </si>
  <si>
    <t>605-010-02 CONSTR.SIGN.-PERM.-PRIMARY ROUTES</t>
  </si>
  <si>
    <t>605-015-00 W.Z.SPEED.-INTERST.</t>
  </si>
  <si>
    <t>605-015-00 PERM.W.Z.SPEED.-$200-INTERSTATE ROUTES</t>
  </si>
  <si>
    <t>TEMP.CONST.SIGNS(BARR.MOUNTED)</t>
  </si>
  <si>
    <t>TEMPORARY CONSTRUCTION SIGNS (BARRICADE MOUNTED)</t>
  </si>
  <si>
    <t>PERM.CONST.SIGNS(BARR.MOUNTED)</t>
  </si>
  <si>
    <t>PERMANENT CONSTRUCTION SIGNS (BARRICADE MOUNTED)</t>
  </si>
  <si>
    <t>DETOUR SIGNS</t>
  </si>
  <si>
    <t>TRUCK MOUNTED ATTENUATOR</t>
  </si>
  <si>
    <t>PORT.TERM.IMP.ATTEN.</t>
  </si>
  <si>
    <t>PORTABLE TERMINAL IMPACT ATTENUATOR</t>
  </si>
  <si>
    <t>PORT.TERM.IMP.ATTEN-(TL-2)</t>
  </si>
  <si>
    <t>PORTABLE TERMINAL IMPACT ATTENUATOR-TEST LEVEL 2</t>
  </si>
  <si>
    <t>PORT.TERM.IMP.ATTEN(TL-3)60MPH</t>
  </si>
  <si>
    <t>PORTABLE TERMINAL IMPACT ATTENUATOR-TEST LEVEL 3(60 MPH)</t>
  </si>
  <si>
    <t>PORT.IMP.ATTEN-TL-3(70MPH)</t>
  </si>
  <si>
    <t>PORTABLE TERMINAL IMPACT ATTENUATOR-TEST LEVEL 3(70MPH)</t>
  </si>
  <si>
    <t>ABSORB350-PORT.ATTEN-MOV.BARR.</t>
  </si>
  <si>
    <t>ABSORB 350 - PORTABLE IMPACT ATTENUATOR - MOVEABLE BARRIER</t>
  </si>
  <si>
    <t>ANCHOR KIT-PORT.ATTEN.(TL-2)</t>
  </si>
  <si>
    <t>ANCHOR KIT - PORT. ATTENUATOR(TEST LEVEL 2)</t>
  </si>
  <si>
    <t>ANCHOR KIT-PORT.ATT(TL-3)60MPH</t>
  </si>
  <si>
    <t>ANCHOR KIT - PORT. ATTENUATOR(TEST LEVEL 3) 60MPH</t>
  </si>
  <si>
    <t>8'X 8' P.C. BOX CULVERT {AASHTO M-259} FH = 19'</t>
  </si>
  <si>
    <t>9'X 5' P.C. BOX CULVERT ?AASHTO M-259! FH = 2</t>
  </si>
  <si>
    <t>9'X 5' P.C. BOX CULVERT ?AASHTO M-259! FH = 3</t>
  </si>
  <si>
    <t>9'X 5' P.C. BOX CULVERT ?AASHTO M-259! FH = 4</t>
  </si>
  <si>
    <t>9'X 5' P.C. BOX CULVERT ?AASHTO M-259! FH = 5</t>
  </si>
  <si>
    <t>9'X 6' P.C. BOX CULVERT {AASHTO M-259} FH = 2</t>
  </si>
  <si>
    <t>9'X 6' P.C. BOX CULVERT {AASHTO M-259} FH = 3</t>
  </si>
  <si>
    <t>6'X 5' P.C. BOX CULVERT {AASHTO M-259} FH = 5</t>
  </si>
  <si>
    <t>6'X 5' P.C. BOX CULVERT {AASHTO M-259} FH = 7</t>
  </si>
  <si>
    <t>610-040-00 CENTER LANE CLOSURE-MULTILANE-PRIMARY ROUTES</t>
  </si>
  <si>
    <t>610-105-XX LN.CL-DAY-INTERST.</t>
  </si>
  <si>
    <t>610-105-XX LANE CLOSURE-DAYTIME-INTERSTATE ROUTES</t>
  </si>
  <si>
    <t>610-110-XX LN.CL-NIT-INTERST.</t>
  </si>
  <si>
    <t>610-110-XX LANE CLOSURE-NIGHTTIME-INTERSTATE ROUTES</t>
  </si>
  <si>
    <t>610-115-XX DUAL LN.CL-INTERST.</t>
  </si>
  <si>
    <t>610-115-XX DUAL LANE CLOSURE-INTERSTATE ROUTES</t>
  </si>
  <si>
    <t>610-120-XX CNTR.LN.CL-INTERST.</t>
  </si>
  <si>
    <t>610-120-XX CENTER LANE CLOSURE-INTERSTATE ROUTES</t>
  </si>
  <si>
    <t>610-205-00 RT.SH.CL.(C1/2)PRIM.</t>
  </si>
  <si>
    <t>610-205-00 RIGHT SHOULDER CLOSURE-CASE I / II-PRIMARY ROUTES</t>
  </si>
  <si>
    <t>610-210-00 LFT.SH.CL.(C1/1)PRIM.</t>
  </si>
  <si>
    <t>CONC.MEDIAN BARRIER(TYPE-4)WITH NON-TEXTURED WHITE COATING</t>
  </si>
  <si>
    <t>CONCRETE MEDIAN BARRIER (TYPE-5)</t>
  </si>
  <si>
    <t>CONC.MEDIAN BARRIER(TYPE-5)WITH NON-TEXTURED WHITE COATING</t>
  </si>
  <si>
    <t>CONCRETE MEDIAN BARRIER (TYPE-6)</t>
  </si>
  <si>
    <t>CONC.MEDIAN BARRIER(TYPE-6)WITH NON-TEXTURED WHITE COATING</t>
  </si>
  <si>
    <t>CONCRETE MEDIAN BARRIER (TYPE 6 SPECIAL)</t>
  </si>
  <si>
    <t>&lt;DON'T USE&gt;CONC.BARR.WALL (T-11)&lt;OLD&gt;</t>
  </si>
  <si>
    <t>54" R.C. PIPE CULVERT 45 DEG BEND (CLASS V)</t>
  </si>
  <si>
    <t>54" R.C. PIPE CULVERT 90 DEG BEND (CLASS V)</t>
  </si>
  <si>
    <t>60" R.C. PIPE CULVERT 30 DEG BEND (CLASS V)</t>
  </si>
  <si>
    <t>60" R.C. PIPE CULVERT 45 DEG BEND (CLASS V)</t>
  </si>
  <si>
    <t>60" R.C. PIPE CULVERT 90 DEG BEND (CLASS V)</t>
  </si>
  <si>
    <t>72" R.C. PIPE CULVERT 30 DEG BEND (CLASS V)</t>
  </si>
  <si>
    <t>FLOATING TURBIDITY BARRIER-HEAVY DUTY(23'DEPTH)</t>
  </si>
  <si>
    <t>SEDIMENT REMOVAL FROM BODY OF WATER</t>
  </si>
  <si>
    <t>TEMPORARY DIVERSION DIKE WITH DITCH</t>
  </si>
  <si>
    <t>INLET STRUCTURE FILTER - TYPE B</t>
  </si>
  <si>
    <t>INLET STRUCTURE FILTER - TYPE E (CATCH BASIN TYPE 1)</t>
  </si>
  <si>
    <t>INLET STRUCTURE FILTER - TYPE E (CATCH BASIN TYPE 16)</t>
  </si>
  <si>
    <t>INLET STRUCTURE FILTER - TYPE E (CATCH BASIN TYPE 17)</t>
  </si>
  <si>
    <t>INLET STRUCTURE FILTER - TYPE E (CATCH BASIN TYPE 18)</t>
  </si>
  <si>
    <t>PREFABRICATED INTERIOR INLET FILTER SYSTEM FOR CBT-1</t>
  </si>
  <si>
    <t>PREFABRICATED INTERIOR INLET FILTER SYSTEM FOR CB T-9</t>
  </si>
  <si>
    <t>48" CORR. ALUM. ALLOY PIPE CUL. 90 DEG BEND (0.135")</t>
  </si>
  <si>
    <t>54" CORR. ALUM. ALLOY PIPE CUL. 30 DEG BEND (0.135")</t>
  </si>
  <si>
    <t>54" CORR. ALUM. ALLOY PIPE CUL. 45 DEG BEND (0.135")</t>
  </si>
  <si>
    <t>54" CORR. ALUM. ALLOY PIPE CUL. 90 DEG BEND (0.135")</t>
  </si>
  <si>
    <t>ILEX CORNUTA'ROTUNDA'(DW.CHINESE HOLLY)12-15"HT-B&amp;B,NO.2</t>
  </si>
  <si>
    <t>ILEX CORNUTA 'ROTUNDA'(DW.CHINESE HOLLY)18-24"HT-B&amp;B,NO.3</t>
  </si>
  <si>
    <t>ILEX CORNUTA 'CARISSA'(CARISSA HOLLY)-18-24"HT-NO 3</t>
  </si>
  <si>
    <t>ILEX CRENATA'HELLERI'(HELLER HOLLY)12-15"SPREAD-B&amp;B,NO.2</t>
  </si>
  <si>
    <t>ILEX CRENATA'ROTUNDIFOLIA'(RDLEAF HOLLY)18-24"HT-B&amp;B,NO.2</t>
  </si>
  <si>
    <t>ILEXCRENATA'COMPACTA'(COMP.JAP.HOLLY)12-15"SPRD,B&amp;B,NO.2</t>
  </si>
  <si>
    <t>ILEX VOMITORIA'NANA'(DW.YAUPON HOLLY)12-15"SPRD,B&amp;B,NO.2</t>
  </si>
  <si>
    <t>JUNIPERUS CONFERTA(SHORE JUNIPER)9-12"SPRD,NO.1</t>
  </si>
  <si>
    <t>JUNIPERUS CONFERTA (SHORE JUNIPER)12-15"SPRD,NO.2</t>
  </si>
  <si>
    <t>JUNIPERUS DAVURICA'EXPANSAPARSONI'(PARSONS)9-12"SPRD,NO.1</t>
  </si>
  <si>
    <t>JUNIPERUS DAVURICA'EXPANSAPARSONI'(PARSONS)12-15"SPRD,NO.2</t>
  </si>
  <si>
    <t>JUNIPERUS DAVURICA'EXPANSAPARSONI'(PARSONS)15-18"SPRD,NO.3</t>
  </si>
  <si>
    <t>JUNIPERUS HORIZONTALIS'WILTONI'(BLUERUG)12-15"SPRD,NO.2</t>
  </si>
  <si>
    <t>JUNIPERUS MEDIA X (OLD GOLD) 3 GAL.</t>
  </si>
  <si>
    <t>JUNIPERUS VIRGINIANA  'GRAY OWL'  24" HT 18" SPR  3 GAL</t>
  </si>
  <si>
    <t>JUNIPERUS SINENSIS 'SARGENTII" (SARGENT'S JUNIPER) 3 GAL</t>
  </si>
  <si>
    <t>MYRICA CERIFERA(SOUTHERN WAXMYRTLE)5'HT,B&amp;B,#7CONT.</t>
  </si>
  <si>
    <t>PHOTINIA FRASERI(FRASER PHOTINIA)18-24"HT,NO.2</t>
  </si>
  <si>
    <t>PHOTINIA FRASERI(FRASER PHOTINIA)3'-4'HT,NO.3</t>
  </si>
  <si>
    <t>VIBURNUM SUSPENSUM (SANDANKWA VIBURNUM) 3 GAL.</t>
  </si>
  <si>
    <t>HYDRANGEA PANICULATA (PANICLE HYDRANGEA) 5 GAL.</t>
  </si>
  <si>
    <t>HYDRANGEA ARBORESCEUS (SMOOTH HYDRANGEA) 5 GAL.</t>
  </si>
  <si>
    <t>SAGITARIA LANCEOLATA (ARROWHEAD) 3-5"(POT)</t>
  </si>
  <si>
    <t>BERBERIS THUNBERGI( JAPANESE BARBERRY)15"SPRD.-12"HT- 3 GAL.</t>
  </si>
  <si>
    <t>BERBERIS BUXIFOLIA "NANA" (MAGELLAN BARBERRY) 3 GAL.</t>
  </si>
  <si>
    <t>BERBERIS THUNBERGI(CRIMSON PYGMY JAP.BARBERRY)15-18"SPRD-#3</t>
  </si>
  <si>
    <t>CHAENOMELES JAPONICA "JET TRAIL" JAPANESE FLOWERING QUINCE</t>
  </si>
  <si>
    <t>FORSYTHIA X INTERMEDIA (BORDER FORSYTHIA) 24" HT 24" SPR</t>
  </si>
  <si>
    <t>ELEAGNUS PUNGENS (ELEAGNUS) 3 GAL</t>
  </si>
  <si>
    <t>HEMEROCALLIS-VARIETIES(DAYLILY) NO.1 CONT.</t>
  </si>
  <si>
    <t>HEMEROCALLIS HYBRIDA(GERTRUDE CONDON)15-18"HT,#1CONT.</t>
  </si>
  <si>
    <t>HEMEROCALLIS X "MONON" (STARBURST SALMON EVERGREEN DAYLILY)</t>
  </si>
  <si>
    <t>HEMEROCALLIS X "MONOW" (STARBURST YELLOW EVERGREEN DAYLILY)</t>
  </si>
  <si>
    <t>NERIUM OLEANDER CARDINAL RED-3-4'HT,3-4'SPRD,#3CONT.</t>
  </si>
  <si>
    <t>LOROPETALUM CHINENSE "SIZZLING PINK" 3 GAL.</t>
  </si>
  <si>
    <t>YUCCA ALOIFOLIA (SPANISH BAYONET) 3 GAL.</t>
  </si>
  <si>
    <t>YUCCA FILAMENTOSA (ADAM'S NEEDLE YUCCA) 3 GAL.</t>
  </si>
  <si>
    <t>CANNA X GENERALIS'THE PRESIDENT'-1'HT, #1 CONT.</t>
  </si>
  <si>
    <t>CBT-9 CONVERT JUNCTION BOX 36" X 36"</t>
  </si>
  <si>
    <t>CBT-9 CONVERT JUNCTION BOX 36" X 48"</t>
  </si>
  <si>
    <t>PRECAST CONCRETE DRAINAGE STRUCTURE - 3' X 2</t>
  </si>
  <si>
    <t>PRECAST CONCRETE DRAINAGE STRUCTURE - 3' X 3</t>
  </si>
  <si>
    <t>PRECAST CONCRETE DRAINAGE STRUCTURE - 4' X 4</t>
  </si>
  <si>
    <t>PRECAST CONCRETE DRAINAGE STRUCTURE - 5' X 5</t>
  </si>
  <si>
    <t>PRECAST CONCRETE DRAINAGE STRUCTURE - 6' X 5</t>
  </si>
  <si>
    <t>PRECAST CONCRETE DRAINAGE STRUCTURE - 6' X 6</t>
  </si>
  <si>
    <t>PRECAST CONCRETE DRAINAGE STRUCTURE - 8' X 7</t>
  </si>
  <si>
    <t>PRECAST CONCRETE DRAINAGE STRUCTURE - 8' X 8</t>
  </si>
  <si>
    <t>PRECAST CONCRETE DRAINAGE STRUCTURE - 10' X 8</t>
  </si>
  <si>
    <t>PRECAST CONCRETE DRAINAGE STRUCTURE - 10' X 10</t>
  </si>
  <si>
    <t>PRECAST CONCRETE DRAINAGE STRUCTURE - 12' X 10</t>
  </si>
  <si>
    <t>PRECAST CONCRETE DRAINAGE STRUCTURE - 12' X 12</t>
  </si>
  <si>
    <t>OVERFLOW DRAINAGE STRUCTURE NO.(___)</t>
  </si>
  <si>
    <t>STORM WATER POLLUTION CONTROL DEVICE-900 GALLONS</t>
  </si>
  <si>
    <t>STORM WATER POLLUTION CONTROL DEVICE-1200 GALLONS</t>
  </si>
  <si>
    <t>STORM WATER POLLUTION CONTROL DEVICE-1800 GALLONS</t>
  </si>
  <si>
    <t>STORM WATER POLLUTION CONTROL DEVICE-2400 GALLONS</t>
  </si>
  <si>
    <t>STORM WATER POLLUTION CONTROL DEVICE-3600 GALLONS</t>
  </si>
  <si>
    <t>MANHOLE-CONVERT CB T-5</t>
  </si>
  <si>
    <t>MANHOLE-CONVERT CB T-6</t>
  </si>
  <si>
    <t>MANHOLE-CONVERT CB T-7</t>
  </si>
  <si>
    <t>MANHOLE-CONVERT CB T-9</t>
  </si>
  <si>
    <t>1-WAY-1SECT.(COUNTDOWN HAND/MAN EMBLEM)PED.SIG.HEAD</t>
  </si>
  <si>
    <t>PEDES.PUSH BUTTON&amp;SIGN-R-10-3E</t>
  </si>
  <si>
    <t>REM.POLE FOUND-18" BELOW GRADE</t>
  </si>
  <si>
    <t>REMOVE FOUNDATION OF STEEL STRAIN POLE - 18" BELOW GRADE</t>
  </si>
  <si>
    <t>INSTALL VIDEO DETECTION SYSTEM</t>
  </si>
  <si>
    <t>INSTALL ANTENNA &amp; COAX.CABLE</t>
  </si>
  <si>
    <t>12'X 6' P.C. BOX CULVERT {AASHTO M-259} FH = 3</t>
  </si>
  <si>
    <t>12'X 6' P.C. BOX CULVERT {AASHTO M-259} FH = 4</t>
  </si>
  <si>
    <t>12'X 6' P.C. BOX CULVERT {AASHTO M-259} FH = 5</t>
  </si>
  <si>
    <t>12'X 6' P.C. BOX CULVERT {AASHTO M-259} FH = 10</t>
  </si>
  <si>
    <t>12'X 8' P.C. BOX CULVERT {AASHTO M-259} FH = 2</t>
  </si>
  <si>
    <t>12'X 8' P.C. BOX CULVERT {AASHTO M-259} FH = 3</t>
  </si>
  <si>
    <t>12'X 8' P.C. BOX CULVERT {AASHTO M-259} FH = 4</t>
  </si>
  <si>
    <t>12'X 8' P.C. BOX CULVERT {AASHTO M-259} FH = 5</t>
  </si>
  <si>
    <t>12'X 10' P.C. BOX CULVERT {AASHTO M-259} FH = 2</t>
  </si>
  <si>
    <t>12'X 10' P.C. BOX CULVERT {AASHTO M-259} FH = 3</t>
  </si>
  <si>
    <t>12'X 10' P.C. BOX CULVERT {AASHTO M-259} FH = 4</t>
  </si>
  <si>
    <t>12'X 10' P.C. BOX CULVERT {AASHTO M-259} FH = 5</t>
  </si>
  <si>
    <t>12'X 12' P.C. BOX CULVERT {AASHTO M-259} FH = 2</t>
  </si>
  <si>
    <t>12'X 12' P.C. BOX CULVERT {AASHTO M-259} FH = 3</t>
  </si>
  <si>
    <t>12'X 12' P.C. BOX CULVERT {AASHTO M-259} FH = 4</t>
  </si>
  <si>
    <t>COMPLETION OF MP WETLAND MITIGATRION SITE</t>
  </si>
  <si>
    <t>COMPLETION OF LINE 14A BIKE/PEDESTRIAN PATH</t>
  </si>
  <si>
    <t>INTERCHANGE CONCRETE SLAB REPLACE/REPAIR</t>
  </si>
  <si>
    <t>LOCAL STREETS SIGNALS, LIGHTING &amp; ELECTRICAL</t>
  </si>
  <si>
    <t>INTERCHANGE NEW LIGHTING SYSTEM HUGER, COMING &amp; MEETING ST'S</t>
  </si>
  <si>
    <t>INTERCHANGE CLEAN &amp; PAINT BRIDGE RAMP US17/I-26</t>
  </si>
  <si>
    <t>PIER 24 IN. PRESTRESSED CONCRETE PILES</t>
  </si>
  <si>
    <t>END TREATMENT TYPE IA-2 (UNIDIRECTIONAL)</t>
  </si>
  <si>
    <t>END TREATMENT TYPE IA-2 (BIDIRECTIONAL)</t>
  </si>
  <si>
    <t>RESET END TREATMENT TYPE IA-2 (BIDIRECTIONAL)</t>
  </si>
  <si>
    <t>CONCRETE MEDIAN BARRIER (TYPE-1)</t>
  </si>
  <si>
    <t>CONC.MEDIAN BARRIER(TYPE-1)WITH NON-TEXTURED WHITE COATING</t>
  </si>
  <si>
    <t>CONCRETE MEDIAN BARRIER (TYPE 1)-LIGHT WEIGHT</t>
  </si>
  <si>
    <t>48"X36" R.C. PIPE CULVERT TEE (CLASS III)</t>
  </si>
  <si>
    <t>48"X42" R.C. PIPE CULVERT TEE (CLASS III)</t>
  </si>
  <si>
    <t>48"X48" R.C. PIPE CULVERT TEE (CLASS III)</t>
  </si>
  <si>
    <t>54"X15" R.C. PIPE CULVERT TEE (CLASS III)</t>
  </si>
  <si>
    <t>30"X15" CORR. ALUM. ALLOY PIPE CULV. WYE (0.105")</t>
  </si>
  <si>
    <t>30"X18" CORR. ALUM. ALLOY PIPE CULV. WYE (0.105")</t>
  </si>
  <si>
    <t>30"X24" CORR. ALUM. ALLOY PIPE CULV. WYE (0.105")</t>
  </si>
  <si>
    <t>30"X30" CORR. ALUM. ALLOY PIPE CULV. WYE (0.105")</t>
  </si>
  <si>
    <t>36"X15" CORR. ALUM. ALLOY PIPE CULV. WYE (0.105")</t>
  </si>
  <si>
    <t>36" REINFORCED CONCRETE PIPE (CLASS V SPECIAL)TRENCHLESS</t>
  </si>
  <si>
    <t>REFURBISH OVERHEAD SIGN STRUCTURE NO.(____)</t>
  </si>
  <si>
    <t>54" REINFORCED CONCRETE PIPE (CLASS V SPECIAL)TRENCHLESS</t>
  </si>
  <si>
    <t>60" REINFORCED CONCRETE PIPE (CLASS V SPECIAL)TRENCHLESS</t>
  </si>
  <si>
    <t>42" CORR. STEEL PIPE CUL. FLARED END SECTION (0.109")</t>
  </si>
  <si>
    <t>48" CORR. STEEL PIPE CUL. FLARED END SECTION (0.109")</t>
  </si>
  <si>
    <t>54" CORR. STEEL PIPE CUL. FLARED END SECTION (0.109")</t>
  </si>
  <si>
    <t>60" CORR. STEEL PIPE CUL. FLARED END SECTION (0.109")</t>
  </si>
  <si>
    <t>72" CORR. STEEL PIPE CUL. FLARED END SECTION (0.109")</t>
  </si>
  <si>
    <t>84" CORR. STEEL PIPE CUL. FLARED END SECTION (0.109")</t>
  </si>
  <si>
    <t>96" CORR. STEEL PIPE CUL. FLARED END SECTION (0.109")</t>
  </si>
  <si>
    <t>15"X15" CORR. STEEL PIPE CULV. TEE (0.138")</t>
  </si>
  <si>
    <t>18"X15" CORR. STEEL PIPE CULV. TEE (0.138")</t>
  </si>
  <si>
    <t>18"X18" CORR. STEEL PIPE CULV. TEE (0.138")</t>
  </si>
  <si>
    <t>24"X15" CORR. STEEL PIPE CULV. TEE (0.138")</t>
  </si>
  <si>
    <t>24"X18" CORR. STEEL PIPE CULV. TEE (0.138")</t>
  </si>
  <si>
    <t>24"X24" CORR. STEEL PIPE CULV. TEE (0.138")</t>
  </si>
  <si>
    <t>30"X15" CORR. STEEL PIPE CULV. TEE (0.138")</t>
  </si>
  <si>
    <t>30"X18" CORR. STEEL PIPE CULV. TEE (0.138")</t>
  </si>
  <si>
    <t>30"X24" CORR. STEEL PIPE CULV. TEE (0.138")</t>
  </si>
  <si>
    <t>30"X30" CORR. STEEL PIPE CULV. TEE (0.138")</t>
  </si>
  <si>
    <t>36"X15" CORR. STEEL PIPE CULV. TEE (0.138")</t>
  </si>
  <si>
    <t>36"X18" CORR. STEEL PIPE CULV. TEE (0.138")</t>
  </si>
  <si>
    <t>9'X 8' P.C. BOX CULVERT {AASHTO M-259} FH = 3</t>
  </si>
  <si>
    <t>18" CORR. ALUM. ALLOY PIPE CUL. 90 DEG BEND (0.060")</t>
  </si>
  <si>
    <t>24" CORR. ALUM. ALLOY PIPE CUL. 30 DEG BEND (0.060")</t>
  </si>
  <si>
    <t>24" CORR. ALUM. ALLOY PIPE CUL. 45 DEG BEND (0.060")</t>
  </si>
  <si>
    <t>24" CORR. ALUM. ALLOY PIPE CUL. 90 DEG BEND (0.060")</t>
  </si>
  <si>
    <t>30" CORR. ALUM. ALLOY PIPE CUL. 30 DEG BEND (0.060")</t>
  </si>
  <si>
    <t>30" CORR. ALUM. ALLOY PIPE CUL. 45 DEG BEND (0.060")</t>
  </si>
  <si>
    <t>MODIFIED ECCENTRIC LOADER TERMINAL(MELT)</t>
  </si>
  <si>
    <t>SLOTTED RAIL TERMINAL - 350</t>
  </si>
  <si>
    <t>FLARED ENERGY ABSORBING TERMINAL - 350</t>
  </si>
  <si>
    <t>END ANCHOR-TYPE B(WEATHERING STEEL)</t>
  </si>
  <si>
    <t>END ANCHOR-TYPE B (THRIE BEAM)</t>
  </si>
  <si>
    <t>SEQUENTIAL KINKING TERMINAL - 350</t>
  </si>
  <si>
    <t>END TERMINAL - TYPE T(WEATHERING STEEL)</t>
  </si>
  <si>
    <t>RESET MODIFIED ECCENTRIC LOADER TERMINAL(MELT)</t>
  </si>
  <si>
    <t>CABLE BARRIER END ANCHOR(MAINTENANCE)</t>
  </si>
  <si>
    <t>REPAIR OF CABLE BARRIER END ANCHOR</t>
  </si>
  <si>
    <t>36"X24" CORR. STEEL PIPE CULV. TEE (0.138")</t>
  </si>
  <si>
    <t>36"X30" CORR. STEEL PIPE CULV. TEE (0.138")</t>
  </si>
  <si>
    <t>36"X36" CORR. STEEL PIPE CULV. TEE (0.138")</t>
  </si>
  <si>
    <t>42"X15" CORR. STEEL PIPE CULV. TEE (0.138")</t>
  </si>
  <si>
    <t>ROCK EXCAVATION FOR DRILLED PILE FOUNDATIONS -14" DIAMETER</t>
  </si>
  <si>
    <t>ROCK EXCAVATION FOR DRILLED PILE FOUNDATIONS -19" DIAMETER</t>
  </si>
  <si>
    <t>ROCK EXCAVATION FOR DRILLED PILE FOUNDATIONS - 24" DIAMETER</t>
  </si>
  <si>
    <t>ROCK EXCAVATION FOR DRILLED PILE FOUNDATIONS - 30" DIAMETER</t>
  </si>
  <si>
    <t>FLOATING TURBIDITY BARRIER-HEAVY DUTY</t>
  </si>
  <si>
    <t>FLOATING TURBIDITY BARRIER-HEAVY DUTY(5'DEPTH)</t>
  </si>
  <si>
    <t>FLOATING TURBIDITY BARRIER-HEAVY DUTY(8'DEPTH)</t>
  </si>
  <si>
    <t>REMOVAL AND DISPOSAL OF G.R.E.A.T. OR QUADGUARD</t>
  </si>
  <si>
    <t>WIDE BULLNOSE MEDIAN BARRIER TERMINAL</t>
  </si>
  <si>
    <t>CRASH-CUSHION/ATTENUATING SYS (CAT)SHOULDER BARR. TERM</t>
  </si>
  <si>
    <t>15"X15" CORR. ALUM. ALLOY PIPE CULV. WYE (0.060")</t>
  </si>
  <si>
    <t>18"X15" CORR. ALUM. ALLOY PIPE CULV. WYE (0.060")</t>
  </si>
  <si>
    <t>18"X18" CORR. ALUM. ALLOY PIPE CULV. WYE (0.060")</t>
  </si>
  <si>
    <t>24"X15" CORR. ALUM. ALLOY PIPE CULV. WYE (0.060")</t>
  </si>
  <si>
    <t>24"X18" CORR. ALUM. ALLOY PIPE CULV. WYE (0.060")</t>
  </si>
  <si>
    <t>24"X24" CORR. ALUM. ALLOY PIPE CULV. WYE (0.060")</t>
  </si>
  <si>
    <t>30"X15" CORR. ALUM. ALLOY PIPE CULV. WYE (0.060")</t>
  </si>
  <si>
    <t>30"X18" CORR. ALUM. ALLOY PIPE CULV. WYE (0.060")</t>
  </si>
  <si>
    <t>30"X24" CORR. ALUM. ALLOY PIPE CULV. WYE (0.060")</t>
  </si>
  <si>
    <t>30"X30" CORR. ALUM. ALLOY PIPE CULV. WYE (0.060")</t>
  </si>
  <si>
    <t>36"X15" CORR. ALUM. ALLOY PIPE CULV. WYE (0.060")</t>
  </si>
  <si>
    <t>FLOATING TURBIDITY BARRIER-LIGHT DUTY</t>
  </si>
  <si>
    <t>FLOATING TURBIDITY BARRIER-LIGHT DUTY(6'DEPTH)</t>
  </si>
  <si>
    <t>FLOATING TURBIDITY BARRIER-LIGHT DUTY(7'DEPTH)</t>
  </si>
  <si>
    <t>FLOATING TURBIDITY BARRIER-LIGHT DUTY(8'DEPTH)</t>
  </si>
  <si>
    <t>FLOATING TURBIDITY BARRIER-LIGHT DUTY(9'DEPTH)</t>
  </si>
  <si>
    <t>FLOATING TURBIDITY BARRIER-LIGHT DUTY(10'DEPTH)</t>
  </si>
  <si>
    <t>1.5" GALVANIZED RIGID CONDUIT BODY</t>
  </si>
  <si>
    <t>2.0" GALVANIZED RIGID CONDUIT BODY</t>
  </si>
  <si>
    <t>2.5" GALVANIZED RIGID CONDUIT BODY</t>
  </si>
  <si>
    <t>3.0" GALVANIZED RIGID CONDUIT BODY</t>
  </si>
  <si>
    <t>3.5" GALVANIZED RIGID CONDUIT BODY</t>
  </si>
  <si>
    <t>4.0" GALVANIZED RIGID CONDUIT BODY</t>
  </si>
  <si>
    <t>PRESTRESSED INDEX PILING (18" OCTAGONAL)</t>
  </si>
  <si>
    <t>PRESTRESSED CONCRETE OCTAGONAL PILING - 24"</t>
  </si>
  <si>
    <t>PRESTRESSED CONC. OCTAGONAL PILE BUILD-UP PREPARATION (24")</t>
  </si>
  <si>
    <t>PILE LOAD TEST-PRESTESSED CONCRETE OCTAGONAL PILE - 24"</t>
  </si>
  <si>
    <t>PRESTRESSED INDEX PILING (24" OCTAGONAL)</t>
  </si>
  <si>
    <t>PRESTRESSED CONCRETE OCTAGONAL PILING - TYPE A - 24"</t>
  </si>
  <si>
    <t>PRESTRESSED PILE POINT (HP8X36)</t>
  </si>
  <si>
    <t>PRESTRESSED PILE POINT (HP10X42)</t>
  </si>
  <si>
    <t>PRESTRESSED PILE POINT (HP10X57)</t>
  </si>
  <si>
    <t>PRESTRESSED PILE POINT (HP12X53)</t>
  </si>
  <si>
    <t>PRESTRESSED PILE POINT (HP12X63)</t>
  </si>
  <si>
    <t>PRESTRESSED PILE POINT (HP12X74)</t>
  </si>
  <si>
    <t>15" ALUM. ALLOY PIPE CUL. FLARED END SECTION (0.075")</t>
  </si>
  <si>
    <t>18" ALUM. ALLOY PIPE CUL. FLARED END SECTION (0.075")</t>
  </si>
  <si>
    <t>24" ALUM. ALLOY PIPE CUL. FLARED END SECTION (0.075")</t>
  </si>
  <si>
    <t>30" ALUM. ALLOY PIPE CUL. FLARED END SECTION (0.075")</t>
  </si>
  <si>
    <t>36" ALUM. ALLOY PIPE CUL. FLARED END SECTION (0.075")</t>
  </si>
  <si>
    <t>12" BIT. CTD. CORR. STEEL PIPE CUL.-0.138"</t>
  </si>
  <si>
    <t>12" BIT. CTD. CORR. STEEL PIPE CUL.-0.168"</t>
  </si>
  <si>
    <t>DBL.LT.STD.40'HT.AL.POLE 6'TRUSS AL.BRACK.ARM-GR.W/FOUND.</t>
  </si>
  <si>
    <t>DBL.LT.STD.40'HT.AL.POLE 8'TRUSS AL.BRACK.ARM-GR.W/FOUND.</t>
  </si>
  <si>
    <t>DBL.LT.STD.40'HT.AL.POLE 10'TRUSS AL.BRACK.ARM-GR.W/FOUND.</t>
  </si>
  <si>
    <t>DBL.LT.STD.40'HT.AL.POLE 12'TRUSS AL.BRACK.ARM-GR.W/FOUND.</t>
  </si>
  <si>
    <t>DBL.LT.STD.40'HT.AL.POLE 15'TRUSS AL.BRACK.ARM-GR.W/FOUND.</t>
  </si>
  <si>
    <t>DBL.LT.STD.45'HT.AL.POLE 4'TRUSS AL.BRACK.ARM-GR.W/FOUND.</t>
  </si>
  <si>
    <t>18" BIT. CTD. CORR. STEEL PIPE CUL.-0.168"</t>
  </si>
  <si>
    <t>24" BIT. CTD. CORR. STEEL PIPE CUL.-0.064"</t>
  </si>
  <si>
    <t>30"X24" CORR. ALUM. ALLOY PIPE CULV. TEE (0.105")</t>
  </si>
  <si>
    <t>48" RC PIPE (CLASS IV) WITH TUMBLING FLOW BLOCKS</t>
  </si>
  <si>
    <t>54" RC PIPE (CLASS IV) WITH TUMBLING FLOW BLOCKS</t>
  </si>
  <si>
    <t>60" RC PIPE (CLASS IV) WITH TUMBLING FLOW BLOCKS</t>
  </si>
  <si>
    <t>72" RC PIPE (CLASS IV) WITH TUMBLING FLOW BLOCKS</t>
  </si>
  <si>
    <t>84" RC PIPE (CLASS IV) WITH TUMBLING FLOW BLOCKS</t>
  </si>
  <si>
    <t>96" RC PIPE (CLASS IV) WITH TUMBLING FLOW BLOCKS</t>
  </si>
  <si>
    <t>36" RC PIPE (CLASS V) WITH TUMBLING FLOW BLOCKS</t>
  </si>
  <si>
    <t>42" RC PIPE (CLASS V) WITH TUMBLING FLOW BLOCKS</t>
  </si>
  <si>
    <t>48" RC PIPE (CLASS V) WITH TUMBLING FLOW BLOCKS</t>
  </si>
  <si>
    <t>18" COR. STEEL PIPE CULV. 30 DEG BEND (0.109")</t>
  </si>
  <si>
    <t>18" COR. STEEL PIPE CULV. 45 DEG BEND (0.109")</t>
  </si>
  <si>
    <t>18" COR. STEEL PIPE CULV. 90 DEG BEND (0.109")</t>
  </si>
  <si>
    <t>24" COR. STEEL PIPE CULV. 30 DEG BEND (0.109")</t>
  </si>
  <si>
    <t>24" COR. STEEL PIPE CULV. 45 DEG BEND (0.109")</t>
  </si>
  <si>
    <t>24" COR. STEEL PIPE CULV. 90 DEG BEND (0.109")</t>
  </si>
  <si>
    <t>30" COR. STEEL PIPE CULV. 30 DEG BEND (0.109")</t>
  </si>
  <si>
    <t>30" COR. STEEL PIPE CULV. 45 DEG BEND (0.109")</t>
  </si>
  <si>
    <t>30" COR. STEEL PIPE CULV. 90 DEG BEND (0.109")</t>
  </si>
  <si>
    <t>36" COR. STEEL PIPE CULV. 30 DEG BEND (0.109")</t>
  </si>
  <si>
    <t>36" COR. STEEL PIPE CULV. 45 DEG BEND (0.109")</t>
  </si>
  <si>
    <t>36" COR. STEEL PIPE CULV. 90 DEG BEND (0.109")</t>
  </si>
  <si>
    <t>42" COR. STEEL PIPE CULV. 30 DEG BEND (0.109")</t>
  </si>
  <si>
    <t>42" COR. STEEL PIPE CULV. 45 DEG BEND (0.109")</t>
  </si>
  <si>
    <t>42" COR. STEEL PIPE CULV. 90 DEG BEND (0.109")</t>
  </si>
  <si>
    <t>48" COR. STEEL PIPE CULV. 30 DEG BEND (0.109")</t>
  </si>
  <si>
    <t>48" COR. STEEL PIPE CULV. 45 DEG BEND (0.109")</t>
  </si>
  <si>
    <t>WOVEN WIRE FENCE - TYPE 4 WITH 2 STRANDS BARBED WIRE</t>
  </si>
  <si>
    <t>WOVEN WIRE FENCE - TYPE 4 WITH 3 STRANDS BARBED WIRE</t>
  </si>
  <si>
    <t>TOTAL PAVEMENT COST</t>
  </si>
  <si>
    <t>INTERCHANGE RECONSTRUCT I-26 MEETING ST</t>
  </si>
  <si>
    <t>RELOCATE SECTION OF GRACE BRIDGE</t>
  </si>
  <si>
    <t>REM. &amp; DISP. OF DESIG. PORTIONS OF EXISTING J.P.GRACE BRIDGE</t>
  </si>
  <si>
    <t>REM. &amp; DISP. OF DESIG. PORTIONS OF EXIST. S.N.PEARMAN BRIDGE</t>
  </si>
  <si>
    <t>MISCELLANEOUS CONSTRUCTION &amp; DEMOLITION</t>
  </si>
  <si>
    <t>TRANSPORT &amp; PLACE MATERIAL AT OFFSHORE REEFS</t>
  </si>
  <si>
    <t>36" ALUM. ALLOY PIPE CUL. FLARED END SECTION (0.135")</t>
  </si>
  <si>
    <t>42" ALUM. ALLOY PIPE CUL. FLARED END SECTION (0.135")</t>
  </si>
  <si>
    <t>48" ALUM. ALLOY PIPE CUL. FLARED END SECTION (0.135")</t>
  </si>
  <si>
    <t>54" ALUM. ALLOY PIPE CUL. FLARED END SECTION (0.135")</t>
  </si>
  <si>
    <t>60" ALUM. ALLOY PIPE CUL. FLARED END SECTION (0.135")</t>
  </si>
  <si>
    <t>72" ALUM. ALLOY PIPE CUL. FLARED END SECTION (0.135")</t>
  </si>
  <si>
    <t>84" ALUM. ALLOY PIPE CUL. FLARED END SECTION (0.135")</t>
  </si>
  <si>
    <t>96" ALUM. ALLOY PIPE CUL. FLARED END SECTION (0.135")</t>
  </si>
  <si>
    <t>15"X15" CORR. ALUM. ALLOY PIPE CULV. TEE (0.164")</t>
  </si>
  <si>
    <t>18"X15" CORR. ALUM. ALLOY PIPE CULV. TEE (0.164")</t>
  </si>
  <si>
    <t>18"X18" CORR. ALUM. ALLOY PIPE CULV. TEE (0.164")</t>
  </si>
  <si>
    <t>54" COR. STEEL PIPE CULV. 90 DEG BEND (0.109")</t>
  </si>
  <si>
    <t>60" COR. STEEL PIPE CULV. 30 DEG BEND (0.109")</t>
  </si>
  <si>
    <t>60" COR. STEEL PIPE CULV. 45 DEG BEND (0.109")</t>
  </si>
  <si>
    <t>60" COR. STEEL PIPE CULV. 90 DEG BEND (0.109")</t>
  </si>
  <si>
    <t>72" COR. STEEL PIPE CULV. 30 DEG BEND (0.109")</t>
  </si>
  <si>
    <t>72" COR. STEEL PIPE CULV. 45 DEG BEND (0.109")</t>
  </si>
  <si>
    <t>72" COR. STEEL PIPE CULV. 90 DEG BEND (0.109")</t>
  </si>
  <si>
    <t>CORR. STEEL PIPE CULVERT - 12" TO 15" DIAMETER (0.109")</t>
  </si>
  <si>
    <t>CORR. STEEL PIPE CULVERT - 15" TO 18" DIAMETER (0.109")</t>
  </si>
  <si>
    <t>CORR. STEEL PIPE CULVERT - 18" TO 24" DIAMETER (0.109")</t>
  </si>
  <si>
    <t>CORR. STEEL PIPE CULVERT - 24" TO 30" DIAMETER (0.109")</t>
  </si>
  <si>
    <t>DRILLED SHAFT WITH WET &amp; DRY EXCAVATION - 12" DIAMETER</t>
  </si>
  <si>
    <t>DRILLED SHAFT WITH ROCK EXCAVATION - 12" DIAMETER</t>
  </si>
  <si>
    <t>DRILLED LOAD SHAFT TEST - 12" DIAMETER</t>
  </si>
  <si>
    <t>CONSTRUCTION CASING - 12" DIAMETER</t>
  </si>
  <si>
    <t>DRILLED SHAFT WITH WET &amp; DRY EXCAVATION - 18" DIAMETER</t>
  </si>
  <si>
    <t>DRILLED SHAFT WITH ROCK EXCAVATION - 18" DIAMETER</t>
  </si>
  <si>
    <t>SHAFT LOAD TEST - 18" DIAMETER</t>
  </si>
  <si>
    <t>CONSTRUCTION CASING - 18" DIAMETER</t>
  </si>
  <si>
    <t>DRILLED SHAFT WITH WET &amp; DRY EXCAVATION - 24" DIAMETER</t>
  </si>
  <si>
    <t>DRILLED SHAFT WITH ROCK EXCAVATION - 24" DIAMETER</t>
  </si>
  <si>
    <t>SHAFT LOAD TEST - 24" DIAMETER</t>
  </si>
  <si>
    <t>CONSTRUCTION CASING - 24" DIAMETER</t>
  </si>
  <si>
    <t>DRILLED SHAFT WITH ROCK EXCAVATION - 30" DIAMETER</t>
  </si>
  <si>
    <t>96" R. C. PIPE CUL. FLARED END SECTN -CL 3</t>
  </si>
  <si>
    <t>15"X15" R.C. PIPE CULVERT TEE (CLASS IV)</t>
  </si>
  <si>
    <t>18"X15" R.C. PIPE CULVERT TEE (CLASS IV)</t>
  </si>
  <si>
    <t>18"X18" R.C. PIPE CULVERT TEE (CLASS IV)</t>
  </si>
  <si>
    <t>24"X15" R.C. PIPE CULVERT TEE (CLASS IV)</t>
  </si>
  <si>
    <t>24"X18" R.C. PIPE CULVERT TEE (CLASS IV)</t>
  </si>
  <si>
    <t>24"X24" R.C. PIPE CULVERT TEE (CLASS IV)</t>
  </si>
  <si>
    <t>30"X15" R.C. PIPE CULVERT TEE (CLASS IV)</t>
  </si>
  <si>
    <t>30"X18" R.C. PIPE CULVERT TEE (CLASS IV)</t>
  </si>
  <si>
    <t>30"X24" R.C. PIPE CULVERT TEE (CLASS IV)</t>
  </si>
  <si>
    <t>REMOVAL AND DISPOSAL OF 42"X30"SEDIMENT CONTROL STRUCTURE</t>
  </si>
  <si>
    <t>REMOVAL AND DISPOSAL OF 48"X36"SEDIMENT CONTROL STRUCTURE</t>
  </si>
  <si>
    <t>REMOVAL AND DISPOSAL OF 54"X42"SEDIMENT CONTROL STRUCTURE</t>
  </si>
  <si>
    <t>REMOVAL AND DISPOSAL OF 60"X48"SEDIMENT CONTROL STRUCTURE</t>
  </si>
  <si>
    <t>24" CORRUGATED ALUM.ALY.STILLING WELL</t>
  </si>
  <si>
    <t>48"CORRUGATED ALUM.ALY.STILLING WELL</t>
  </si>
  <si>
    <t>54"CORRUGATED ALUM.ALY.STILLING WELL</t>
  </si>
  <si>
    <t>84"CORRUGATED ALUM.ALY.STILLING WELL</t>
  </si>
  <si>
    <t>TEMPORARY 24"X18"SEDIMENT CONTROL STRUCTURE</t>
  </si>
  <si>
    <t>TEMPORARY 30"X24"SEDIMENT CONTROL STRUCTURE</t>
  </si>
  <si>
    <t>TEMPORARY 36"X30"SEDIMENT CONTROL STRUCTURE</t>
  </si>
  <si>
    <t>15" CORR. STEEL PIPE CUL. FLARED END SECTION (0.109")</t>
  </si>
  <si>
    <t>18" CORR. STEEL PIPE CUL. FLARED END SECTION (0.109")</t>
  </si>
  <si>
    <t>TEMPORARY FLEXIBLE PIPE SLOPE DRAIN - 10"</t>
  </si>
  <si>
    <t>TEMPORARY FLEXIBLE PIPE SLOPE DRAIN - 12"</t>
  </si>
  <si>
    <t>TEMPORARY FLEXIBLE PIPE SLOPE DRAIN - 18"</t>
  </si>
  <si>
    <t>TEMPORARY FLEXIBLE PIPE SLOPE DRAIN - 24"</t>
  </si>
  <si>
    <t>TEMPORARY FLEXIBLE PIPE SLOPE DRAIN - 30"</t>
  </si>
  <si>
    <t>TEMPORARY FLEXIBLE PERFORATED PIPE SLOPE DRAIN - 8"</t>
  </si>
  <si>
    <t>TEMPORARY FLEXIBLE PERFORATED PIPE SLOPE DRAIN - 10"</t>
  </si>
  <si>
    <t>TEMPORARY FLEXIBLE PERFORATED PIPE SLOPE DRAIN - 12"</t>
  </si>
  <si>
    <t>10"X 6" CORR.POLYETHYLENE PIPE SLOPE DRAIN TEE - (TYPE C)</t>
  </si>
  <si>
    <t>REMOVAL AND DISPOSAL OF 24"X18"SEDIMENT CONTROL STRUCTURE</t>
  </si>
  <si>
    <t>REMOVAL AND DISPOSAL OF 30"X24"SEDIMENT CONTROL STRUCTURE</t>
  </si>
  <si>
    <t>12" DIA. PIPE ADD. FOUND. WORK</t>
  </si>
  <si>
    <t>12" DIAMETER PIPE ADDITIONAL FOUNDATION WORK</t>
  </si>
  <si>
    <t>15" DIA. PIPE ADD. FOUND. WORK</t>
  </si>
  <si>
    <t>15" DIAMETER PIPE ADDITIONAL FOUNDATION WORK</t>
  </si>
  <si>
    <t>18" DIA. PIPE ADD. FOUND. WORK</t>
  </si>
  <si>
    <t>18" DIAMETER PIPE ADDITIONAL FOUNDATION WORK</t>
  </si>
  <si>
    <t>ROADWAY TOTAL</t>
  </si>
  <si>
    <t>INLET STR.FILT.-T-F(NON-WEIGHT)</t>
  </si>
  <si>
    <t>SEEDED COMPOST FILTER SOCK</t>
  </si>
  <si>
    <t>INLET STRUCTURE FILTER-TYPE D1</t>
  </si>
  <si>
    <t>FILTER MAT/ INLT.STR.FLTR.T-D1</t>
  </si>
  <si>
    <t>INLET STRUCTURE FILTER - TYPE D2</t>
  </si>
  <si>
    <t>FILTER MAT/ INLT.STR.FLTR.T-D2</t>
  </si>
  <si>
    <t>RAIL CROSSING NO.2(CONGDON ST.)</t>
  </si>
  <si>
    <t>STRUCTURAL CULV. HEADWALL EXT.</t>
  </si>
  <si>
    <t>TEMP4'X4'RCBOX CULV.EXT-452+06</t>
  </si>
  <si>
    <t>CATCH BASIN -TYPE 18 WITH MODIFIED BOX NO.(___)</t>
  </si>
  <si>
    <t>CATCH BASIN - TYPE 18 - SPECIAL</t>
  </si>
  <si>
    <t>DROP INLET (24" X 24")</t>
  </si>
  <si>
    <t>DROP INLET (24" X 24") WITH MODIFIED BOX NO.(___)</t>
  </si>
  <si>
    <t>DROP INLET (24" X 36")</t>
  </si>
  <si>
    <t>DROP INLET (24" X 36") WITH MODIFIED BOX NO.(___)</t>
  </si>
  <si>
    <t>DROP INLET (36" X 36")</t>
  </si>
  <si>
    <t>INC.</t>
  </si>
  <si>
    <t>POLYUREA 4"YELLOW SOLID LINES-PVT.EDGE&amp;NO PASSING ZONE</t>
  </si>
  <si>
    <t>POLYUREA 6"YELLOW SOLID LINES-PVT.EDGE&amp;NO PASS. ZONE</t>
  </si>
  <si>
    <t>POLYUREA 12"YELLOW SOLID LINES-DIAGONAL LINE</t>
  </si>
  <si>
    <t>POLYUREA 24" YELLOW DIAGONAL LINE</t>
  </si>
  <si>
    <t>POLYUREA 4" WHITE BROKEN LINES -(GAPS EXCLUDED)</t>
  </si>
  <si>
    <t>CLOSED CIRCUIT TELEVISION SYSTEM</t>
  </si>
  <si>
    <t>REHABILITATION OF SPAN DRIVE</t>
  </si>
  <si>
    <t>APPROACH SPAN SIDEWALK JOINT REPAIR</t>
  </si>
  <si>
    <t>ROAD WEATHER INFORMATION SYSTEM</t>
  </si>
  <si>
    <t>PRESTRESSED HOLLOW CORE SLAB CONCRETE SLAB (8")</t>
  </si>
  <si>
    <t>PRESTRESSED CONCRETE BOX GIRDER</t>
  </si>
  <si>
    <t>MAIN TRACK TO BE REMOVED AND RELAID</t>
  </si>
  <si>
    <t>CATCH BASIN T-16 WITH JUNCTION BOX-CONVERTED CATCH BASIN T-1</t>
  </si>
  <si>
    <t>MAINT&amp; REPAIR OF THE NEW &amp; EXISTING ELEC.&amp; MECH.SYSTEMS</t>
  </si>
  <si>
    <t>STATNAMIC PILE LOAD TEST</t>
  </si>
  <si>
    <t>STAINLESS STEEL CLAD REINFORCING STEEL(BRIDGE) BY SMI</t>
  </si>
  <si>
    <t>STAINLESS STEEL CLAD REINFORCING STEEL(BRIDGE) BY STELAX</t>
  </si>
  <si>
    <t>PERMANENT 48"X36"SEDIMENT CONTROL STRUCTURE</t>
  </si>
  <si>
    <t>PERMANENT 54"X42"SEDIMENT CONTROL STRUCTURE</t>
  </si>
  <si>
    <t>PERMANENT 60"X48"SEDIMENT CONTROL STRUCTURE</t>
  </si>
  <si>
    <t>SPRINKLER SYSTEM COMPLETE - 2 SYSTEMS</t>
  </si>
  <si>
    <t>DRINKING FOUNTAINS (OUTSIDE) - COMPLETE</t>
  </si>
  <si>
    <t>POLYETHYLENE EDGING, HEAVY DUTY TYPE FOR LANDSCAPING</t>
  </si>
  <si>
    <t>BRICK EDGING, LANDSCAPE CURB-TYPE</t>
  </si>
  <si>
    <t>INSTALL (ONLY) TRASH RECEPTACLE (OUTSIDE)</t>
  </si>
  <si>
    <t>CARSONITE'S MODULAR GUIDANCE SYSTEM</t>
  </si>
  <si>
    <t>SAFE HITS ANTI-GLARE SHIELD SYSTEM</t>
  </si>
  <si>
    <t>GULF INDUSTRIES GLARE-PRUF VISUAL SCREENING SYSTEM</t>
  </si>
  <si>
    <t>DECORATIVE CURB AND GUTTER (2'0") BOMACRON</t>
  </si>
  <si>
    <t>RETAINING WALL TIE-BACK (POST-TENSIONING)</t>
  </si>
  <si>
    <t>ASPHALTIC CONCRETE (SPECIAL USE)</t>
  </si>
  <si>
    <t>R.C. PIPE (CLASS III)INCREASER - 60" TO 84" DIAMETER</t>
  </si>
  <si>
    <t>42" ALUM. ALLOY PIPE CUL. BEVELED END SECTION (0.135")</t>
  </si>
  <si>
    <t>48" ALUM. ALLOY PIPE CUL. BEVELED END SECTION (0.135")</t>
  </si>
  <si>
    <t>54" ALUM. ALLOY PIPE CUL. BEVELED END SECTION (0.135")</t>
  </si>
  <si>
    <t>60" ALUM. ALLOY PIPE CUL. BEVELED END SECTION (0.135")</t>
  </si>
  <si>
    <t>72" ALUM. ALLOY PIPE CUL. BEVELED END SECTION (0.135")</t>
  </si>
  <si>
    <t>QUERCUS ACUTISSIMA(SAWTOOTH OAK)2.5-3"CALIPER,B&amp;B,30"WB</t>
  </si>
  <si>
    <t>QUERCUS PHELLOS(WIL.OAK)8-10' @1-1.25"CAL,B&amp;B,30WB,20G</t>
  </si>
  <si>
    <t>QUERCUS PHELLOS(WILLOW OAK)2-2.5"CAL,B&amp;B OR 30"WB</t>
  </si>
  <si>
    <t>QUERCUS PHELLOS(WILLOW OAK)2.5-3"CAL,B&amp;B,30"WB</t>
  </si>
  <si>
    <t>Lbs Per SY</t>
  </si>
  <si>
    <t>PYRACANTHA COCCINEA(VICTORY)10GAL</t>
  </si>
  <si>
    <t>NARCISSUS CYCLAMINEUS (FEBRUARY GOLD DAFFODIL)  - BULB</t>
  </si>
  <si>
    <t>NARCISSUS CYCLAMINEUS (FEBRUARY SILVER DAFFODIL)  - BULB</t>
  </si>
  <si>
    <t>PYRACANTHA KOIDZUMII "SANTA CRUZ" (FORMOSA FIRETHORN) 3 GAL</t>
  </si>
  <si>
    <t>ZELKOVA SERRATA(GREENVASE) 2.5-3"CAL-B&amp;B</t>
  </si>
  <si>
    <t>COTONEASTER FRANCHETII (COTONEASTER) 3 GAL.</t>
  </si>
  <si>
    <t>15" COR. STEEL PIPE CULV. 30 DEG BEND (0.138")</t>
  </si>
  <si>
    <t>30"X15" CORR. ALUM. ALLOY PIPE CULV. TEE (0.164")</t>
  </si>
  <si>
    <t>147" X 87" CORRUG. ALUM. ALLOY STRU. PLATE PIPE ARCH(0.150")</t>
  </si>
  <si>
    <t>151" X 89" CORRUG. ALUM. ALLOY STRU. PLATE PIPE ARCH(0.100")</t>
  </si>
  <si>
    <t>151" X 89" CORRUG. ALUM. ALLOY STRU. PLATE PIPE ARCH(0.125")</t>
  </si>
  <si>
    <t>151" X 89" CORRUG. ALUM. ALLOY STRU. PLATE PIPE ARCH(0.150")</t>
  </si>
  <si>
    <t>155" X 90" CORRUG. ALUM. ALLOY STRU. PLATE PIPE ARCH(0.100")</t>
  </si>
  <si>
    <t>SHT 2E</t>
  </si>
  <si>
    <t>SHT 2F</t>
  </si>
  <si>
    <t>CORR. STEEL PIPE CULVERT - 24" TO 30" DIAMETER (0.079")</t>
  </si>
  <si>
    <t>CORR. STEEL PIPE CULVERT - 30" TO 36" DIAMETER (0.079")</t>
  </si>
  <si>
    <t>LTG.CTL.PANEL"A"W/MTR.POLE,MAIN SVG,WRING,ENCL,PNL,CONT&amp;CTLS</t>
  </si>
  <si>
    <t>WEIGALA FLORIDA "BRISTOL RUBY" 3 GAL.</t>
  </si>
  <si>
    <t>ILEX X (EMILY BRUNER)5 GALLON</t>
  </si>
  <si>
    <t>ILEX VERTICILLATA (WINTERBERRY) 5' - 7' BB</t>
  </si>
  <si>
    <t>LOROPETALUM CHINENSE(LOROPETALUM)-30-36"HT-NO.3</t>
  </si>
  <si>
    <t>LAGERSTROEMIA INDICA-VARIETIES(CRAPE MYRTLE)3-4'HT-B&amp;B, NO.2</t>
  </si>
  <si>
    <t>LAGERSTROEMIA INDICA-VARIETIES(CRAPE MYRTLE)5-6'HT-15G,20"WB</t>
  </si>
  <si>
    <t>LAGERSTROEMIAINDICA-VARIETIES(CRAPE MYRTLE)7-8'HT-30"WB</t>
  </si>
  <si>
    <t>LAGERSTROEMIAINDICA-VARIETIES(CRAPE MYRTLE)8-10'HT-2-2.5"CAL</t>
  </si>
  <si>
    <t>LAGERSTROEMIAXFAUREI"NATCHEZ"(CRAPE MYRTLE)8-10',B&amp;B,#20CONT</t>
  </si>
  <si>
    <t>R.C. PIPE(CLASS III) INCREASER - 15" TO 18" DIAMETER</t>
  </si>
  <si>
    <t>R.C. PIPE (CLASS III)INCREASER - 18" TO 24" DIAMETER</t>
  </si>
  <si>
    <t>R.C. PIPE (CLASS III)INCREASER - 24" TO 30" DIAMETER</t>
  </si>
  <si>
    <t>R.C. PIPE (CLASS III)INCREASER - 30" TO 36" DIAMETER</t>
  </si>
  <si>
    <t>R.C. PIPE (CLASS III)INCREASER - 36" TO 42" DIAMETER</t>
  </si>
  <si>
    <t>R.C. PIPE (CLASS III)INCREASER - 36" TO 48" DIAMETER</t>
  </si>
  <si>
    <t>R.C. PIPE (CLASS III)INCREASER - 36" TO 54" DIAMETER</t>
  </si>
  <si>
    <t>R.C. PIPE (CLASS III)INCREASER - 42" TO 48" DIAMETER</t>
  </si>
  <si>
    <t>R.C. PIPE (CLASS III)INCREASER - 42" TO 54" DIAMETER</t>
  </si>
  <si>
    <t>R.C. PIPE (CLASS III)INCREASER - 48" TO 54" DIAMETER</t>
  </si>
  <si>
    <t>R.C. PIPE (CLASS III)INCREASER - 48" TO 60" DIAMETER</t>
  </si>
  <si>
    <t>R.C. PIPE (CLASS III)INCREASER - 48" TO 72" DIAMETER</t>
  </si>
  <si>
    <t>R.C. PIPE (CLASS III)INCREASER - 54" TO 60" DIAMETER</t>
  </si>
  <si>
    <t>R.C. PIPE (CLASS III)INCREASER - 54" TO 72" DIAMETER</t>
  </si>
  <si>
    <t>R.C. PIPE (CLASS III)INCREASER - 54" TO 78" DIAMETER</t>
  </si>
  <si>
    <t>36"X30" CORR. ALUM. ALLOY PIPE CULV. WYE (0.135")</t>
  </si>
  <si>
    <t>CONCRETE CURB AND GUTTER (3'-0") VERTICAL FACE</t>
  </si>
  <si>
    <t>CONC. C &amp; G (3'-0") SLOPING</t>
  </si>
  <si>
    <t>CONCRETE CURB AND GUTTER (3'-0") SLOPING FACE</t>
  </si>
  <si>
    <t>CONC.CURB &amp; GUTTER(3'-0") OGEE</t>
  </si>
  <si>
    <t>CONCRETE CURB AND GUTTER (3'-0") OGEE</t>
  </si>
  <si>
    <t>PEDESTRIAN RAMP RETROFIT</t>
  </si>
  <si>
    <t>CONCRETE SIDEWALK(6" UNIFORM)</t>
  </si>
  <si>
    <t>4'X4' PCBOX CULV{M-259}FH=16</t>
  </si>
  <si>
    <t>4'X 4' P.C. BOX CULVERT {AASHTO M-259} FH = 16</t>
  </si>
  <si>
    <t>G.R.W-BM. W. MOMENT SLAB FOOT.</t>
  </si>
  <si>
    <t>G.R.THR.-BM. W. MOM. SLAB FOOT.</t>
  </si>
  <si>
    <t>GUARDRAIL THRIE-BEAM WITH MOMENT SLAB FOOTING</t>
  </si>
  <si>
    <t>ROOT BARRIER</t>
  </si>
  <si>
    <t>FLOAT.TURB.BAR.HVYDUTY(10'DEEP)</t>
  </si>
  <si>
    <t>FLOATING TURBIDITY BARRIER-HEAVY DUTY (10'DEPTH)</t>
  </si>
  <si>
    <t>REFURBISH INLET FILTER STONE</t>
  </si>
  <si>
    <t>REMOVE/REPLACE CLEAR FIXTURES</t>
  </si>
  <si>
    <t>AGGREGATE FOR FABRIC PROTECTION (FA #10)</t>
  </si>
  <si>
    <t>GEOTEXTILE FOR EROSION CONTROL UNDER RIPRAP(CLASS 2)TYPE A</t>
  </si>
  <si>
    <t>42"X18" CORR. ALUM. ALLOY PIPE CULV. WYE (0.060")</t>
  </si>
  <si>
    <t>42"X24" CORR. ALUM. ALLOY PIPE CULV. WYE (0.060")</t>
  </si>
  <si>
    <t>42"X30" CORR. ALUM. ALLOY PIPE CULV. WYE (0.060")</t>
  </si>
  <si>
    <t>42"X36" CORR. ALUM. ALLOY PIPE CULV. WYE (0.060")</t>
  </si>
  <si>
    <t>42"X42" CORR. ALUM. ALLOY PIPE CULV. WYE (0.060")</t>
  </si>
  <si>
    <t>15" CORR. ALUM. ALLOY PIPE CUL. 30 DEG BEND (0.060")</t>
  </si>
  <si>
    <t>15" CORR. ALUM. ALLOY PIPE CUL. 45 DEG BEND (0.060")</t>
  </si>
  <si>
    <t>TRAFFIC MONITORING SITE CONFIGURATION - TYPE D (8 LANE)</t>
  </si>
  <si>
    <t>TRAFFIC MONITORING SITE CONFIGURATION - TYPE E (RAMP)</t>
  </si>
  <si>
    <t>PIEZO SENSOR BOARDS AND INSTALLATION</t>
  </si>
  <si>
    <t>PERMANENT HIGH SPEED WEIGH-IN-MOTION SYSTEM</t>
  </si>
  <si>
    <t>RENOVATE EXISTING HIGH SPEED WEIGH-IN-MOTION SYSTEM</t>
  </si>
  <si>
    <t>40'SEC.CH.LK.-120"DBL. ROLL GATE</t>
  </si>
  <si>
    <t>RIGHT OF WAY MARKER(REBAR&amp;CAP)</t>
  </si>
  <si>
    <t>PROP. ROW MARK. (REBAR &amp; CAP)</t>
  </si>
  <si>
    <t>PLAT PREPARATION</t>
  </si>
  <si>
    <t>SOIL TEST</t>
  </si>
  <si>
    <t>CRAPEMYRTLE(VAR)10'-12'H,B&amp;B/#45C</t>
  </si>
  <si>
    <t>COMPOST EROSION CONTROL BLANKET</t>
  </si>
  <si>
    <t>INLET STRUCT.FILT.-T-F(WEIGHT)</t>
  </si>
  <si>
    <t>DRILLED SHAFT TEST - 24" DIAMETER</t>
  </si>
  <si>
    <t>DRILLED SHAFT WITH WET &amp; DRY EXCAVATION - 30" DIAMETER</t>
  </si>
  <si>
    <t>DRILLED SHAFT TEST - 30" DIAMETER</t>
  </si>
  <si>
    <t>DRILLED SHAFT TEST - 36" DIAMETER</t>
  </si>
  <si>
    <t>DRILLED SHAFT TEST - 42" DIAMETER</t>
  </si>
  <si>
    <t>DRILLED SHAFT TEST - 48" DIAMETER</t>
  </si>
  <si>
    <t>DRILLED SHAFT TEST - 54" DIAMETER</t>
  </si>
  <si>
    <t>DRILLED SHAFT TEST - 60" DIAMETER</t>
  </si>
  <si>
    <t>DRILLED SHAFT TEST - 66" DIAMETER</t>
  </si>
  <si>
    <t>TEMP10'X8'RCBOX CULV.EXT-551+67.5</t>
  </si>
  <si>
    <t>TEMP10'X10'RCBOX CULV.EXT-515+85</t>
  </si>
  <si>
    <t>CRYSTALSTRM.WATER QUAL-MOD.956</t>
  </si>
  <si>
    <t>CRYSTALSTRM.WATER QUAL-MOD.1056</t>
  </si>
  <si>
    <t>PORT.TERM.IMP.ATTEN-6BAY-2.5'W</t>
  </si>
  <si>
    <t>PORTABLE TERMINAL IMPACT ATTENUATOR-6 BAY-2.5'WIDE</t>
  </si>
  <si>
    <t>PORT.IMP.ATTEN-9BAY-2'W(70MPH)</t>
  </si>
  <si>
    <t>PORTABLE TERMINAL IMPACT ATTENUATOR-9 BAY-2.0'WIDE</t>
  </si>
  <si>
    <t>PORT.IMP.ATTEN9BAY-2.5'(70MPH)</t>
  </si>
  <si>
    <t>PORTABLE TERMINAL IMPACT ATTENUATOR-9 BAY-2.5'WIDE(70 MPH)</t>
  </si>
  <si>
    <t>ANCHOR KIT-PORT.ATT.3BAY-18"</t>
  </si>
  <si>
    <t>ANCHOR KIT - PORT. ATTENUATOR(3 BAY) 18" THREADED RODS</t>
  </si>
  <si>
    <t>ANCHOR KIT-PORT.ATT.6BAY-18"</t>
  </si>
  <si>
    <t>ANCHOR KIT - PORT. ATTENUATOR(6 BAY) 18" THREADED RODS</t>
  </si>
  <si>
    <t>ANCHOR KIT-PORT.ATT.9 BAY-18"</t>
  </si>
  <si>
    <t>ANCHOR KIT - PORT. ATTENUATOR(9 BAY) 18" THREADED RODS</t>
  </si>
  <si>
    <t>PATCHING PAVEMENT MARKER SLOT</t>
  </si>
  <si>
    <t>48" COR. STEEL PIPE CULV. 30 DEG BEND (0.079")</t>
  </si>
  <si>
    <t>48" COR. STEEL PIPE CULV. 45 DEG BEND (0.079")</t>
  </si>
  <si>
    <t>48" COR. STEEL PIPE CULV. 90 DEG BEND (0.079")</t>
  </si>
  <si>
    <t>54" COR. STEEL PIPE CULV. 30 DEG BEND (0.079")</t>
  </si>
  <si>
    <t>54" COR. STEEL PIPE CULV. 45 DEG BEND (0.079")</t>
  </si>
  <si>
    <t>54" COR. STEEL PIPE CULV. 90 DEG BEND (0.079")</t>
  </si>
  <si>
    <t>60" COR. STEEL PIPE CULV. 30 DEG BEND (0.079")</t>
  </si>
  <si>
    <t>60" COR. STEEL PIPE CULV. 45 DEG BEND (0.079")</t>
  </si>
  <si>
    <t>60" COR. STEEL PIPE CULV. 90 DEG BEND (0.079")</t>
  </si>
  <si>
    <t>72" COR. STEEL PIPE CULV. 30 DEG BEND (0.079")</t>
  </si>
  <si>
    <t>72" COR. STEEL PIPE CULV. 45 DEG BEND (0.079")</t>
  </si>
  <si>
    <t>72" COR. STEEL PIPE CULV. 90 DEG BEND (0.079")</t>
  </si>
  <si>
    <t>CORR. STEEL PIPE CULVERT - 12" TO 15" DIAMETER (0.079")</t>
  </si>
  <si>
    <t>PRESTRESSED INDEX PILING (14" SQUARE)</t>
  </si>
  <si>
    <t>PILE BUILD-UP PREPARATION (16"SQ)</t>
  </si>
  <si>
    <t>PILE LOAD TEST-PRES.CONC. PILING (16" SQ.)</t>
  </si>
  <si>
    <t>PREDRILLING FOR PREST. CONC. PILING (16"SQ.)</t>
  </si>
  <si>
    <t>PRESTRESSED INDEX PILING (16" SQUARE)</t>
  </si>
  <si>
    <t>PILE BUILD-UP PREPARATION (18"SQ)</t>
  </si>
  <si>
    <t>PILE LOAD TEST-PRES.CONC. PILING (18" SQ.)</t>
  </si>
  <si>
    <t>DRIVE PREST. CONC. PILING - 18" SQ.(FURNISHED BY SCDHPT)</t>
  </si>
  <si>
    <t>SEAPILE COMPOSITE MARINE PILE-13"OD BY SEAWARD</t>
  </si>
  <si>
    <t>PILE LOAD TEST-PRES.CONC. PILING (24" SQ.)</t>
  </si>
  <si>
    <t>96" CORR. STEEL PIPE CUL. FLARED END SECTION (0.079")</t>
  </si>
  <si>
    <t>15"X15" CORR. STEEL PIPE CULV. TEE (0.109")</t>
  </si>
  <si>
    <t>ROCK EXCAVATION FOR DRILLED PILE FOUNDATIONS - 36" DIAMETER</t>
  </si>
  <si>
    <t>CATCH BASIN -TYPE 9 WITH WEIR</t>
  </si>
  <si>
    <t>CATCH BASIN - TYPE 9 MH WITH WEIR</t>
  </si>
  <si>
    <t>CONC.CURB AND GUTTER(1'-6") SLOPING FACE</t>
  </si>
  <si>
    <t>8'X 3' P.C. BOX CULVERT {AASHTO M-273} FH &lt; 2</t>
  </si>
  <si>
    <t>8'X 3' P.C. BOX CULVERT {AASHTO M-259} FH = 2</t>
  </si>
  <si>
    <t>10'X 3' P.C. BOX CULVERT {AASHTO M-259} FH = 10</t>
  </si>
  <si>
    <t>10'X 8' P.C. BOX CULVERT {AASHTO M-259} FH = 10'</t>
  </si>
  <si>
    <t>REMOVAL OF EXISTING GUARDRAIL</t>
  </si>
  <si>
    <t>PRIVACY SLATS FOR 72"CHAIN LINK FENCE</t>
  </si>
  <si>
    <t>PRIVACY SLATS FOR 84"CHAIN LINK FENCE</t>
  </si>
  <si>
    <t>PRIVACY SLATS FOR 96"CHAIN LINK FENCE</t>
  </si>
  <si>
    <t>PRIVACY SLATS FOR 120"CHAIN LINK FENCE</t>
  </si>
  <si>
    <t>40' WIDE-SECURITY CHN.LK.(96"HT) DOUBLE ROLL GATE</t>
  </si>
  <si>
    <t>40' WIDE-SECURITY CHN.LK.(120"HT) DOUBLE ROLL GATE</t>
  </si>
  <si>
    <t>PROPERTY RIGHT OF WAY MARKER (REBAR &amp; CAP)</t>
  </si>
  <si>
    <t>30"X15" CORR. ALUM. ALLOY PIPE CULV. WYE (0.135")</t>
  </si>
  <si>
    <t>30"X18" CORR. ALUM. ALLOY PIPE CULV. WYE (0.135")</t>
  </si>
  <si>
    <t>30"X24" CORR. ALUM. ALLOY PIPE CULV. WYE (0.135")</t>
  </si>
  <si>
    <t>30"X30" CORR. ALUM. ALLOY PIPE CULV. WYE (0.135")</t>
  </si>
  <si>
    <t>36"X15" CORR. ALUM. ALLOY PIPE CULV. WYE (0.135")</t>
  </si>
  <si>
    <t>ALUM. ALLOY PIPE INCREASER - 12" TO 15" DIAMETER (0.060")</t>
  </si>
  <si>
    <t>60"X46" CORR. STEEL CUL. PIPE ARCH-0.064"</t>
  </si>
  <si>
    <t>72" CORR. ALUM. ALLOY PIPE CUL. 30 DEG BEND (0.060")</t>
  </si>
  <si>
    <t>72" CORR. ALUM. ALLOY PIPE CUL. 45 DEG BEND (0.060")</t>
  </si>
  <si>
    <t>72" CORR. ALUM. ALLOY PIPE CUL. 90 DEG BEND (0.060")</t>
  </si>
  <si>
    <t>60"X46" CORR. STEEL CUL. PIPE ARCH-0.109"</t>
  </si>
  <si>
    <t>60"X46" CORR. STEEL CUL. PIPE ARCH-0.138"</t>
  </si>
  <si>
    <t>60"X46" CORR. STEEL CUL. PIPE ARCH-0.168"</t>
  </si>
  <si>
    <t>66"X51" CORR. STEEL CUL. PIPE ARCH-0.064"</t>
  </si>
  <si>
    <t>66"X51" CORR. STEEL CUL. PIPE ARCH-0.079"</t>
  </si>
  <si>
    <t>66"X51" CORR. STEEL CUL. PIPE ARCH-0.109"</t>
  </si>
  <si>
    <t>66"X51" CORR. STEEL CUL. PIPE ARCH-0.138"</t>
  </si>
  <si>
    <t>66"X51" CORR. STEEL CUL. PIPE ARCH-0.168"</t>
  </si>
  <si>
    <t>81"X59" CORR. STEEL CUL. PIPE ARCH-0.064"</t>
  </si>
  <si>
    <t>DBL.LT.STD.45'HT.AL.POLE 4'SGL.ARM.GROUND MNT.W/FOUND.</t>
  </si>
  <si>
    <t>DBL.LT.STD.45'HT.AL.POLE 6'SGL.ARM.GROUND MNT.W/FOUND.</t>
  </si>
  <si>
    <t>42"X18" CORR. ALUM. ALLOY PIPE CULV. WYE (0.135")</t>
  </si>
  <si>
    <t>42"X24" CORR. ALUM. ALLOY PIPE CULV. WYE (0.135")</t>
  </si>
  <si>
    <t>42"X30" CORR. ALUM. ALLOY PIPE CULV. WYE (0.135")</t>
  </si>
  <si>
    <t>610-030-00 LANE CLOSURE-NIGHTTIME-MULTILANE-PRIMARY ROUTES</t>
  </si>
  <si>
    <t>610-035-00 DL.LN.CL-MULTI-PRIM.</t>
  </si>
  <si>
    <t>610-035-00 DUAL LANE CLOSURE-MULTILANE-PRIMARY ROUTES</t>
  </si>
  <si>
    <t>610-040-00 CN.LN.CL-MULTI-PRIM.</t>
  </si>
  <si>
    <t>SY</t>
  </si>
  <si>
    <t>PREFABRICATED INTERIOR INLET FILTER SYSTEM FOR CB T-12</t>
  </si>
  <si>
    <t>PREFABRICATED INTERIOR INLET FILTER SYSTEM FOR CB T-14</t>
  </si>
  <si>
    <t>PREFABRICATED INTERIOR INLET FILTER SYSTEM FOR CB T-15</t>
  </si>
  <si>
    <t>142"X91" CORR. STEEL CUL. PIPE ARCH-0.064"</t>
  </si>
  <si>
    <t>142"X91" CORR. STEEL CUL. PIPE ARCH-0.079"</t>
  </si>
  <si>
    <t>142"X91" CORR. STEEL CUL. PIPE ARCH-0.109"</t>
  </si>
  <si>
    <t>142"X91" CORR. STEEL CUL. PIPE ARCH-0.138"</t>
  </si>
  <si>
    <t>142"X91" CORR. STEEL CUL. PIPE ARCH-0.168"</t>
  </si>
  <si>
    <t>12" BIT. CTD. CORR. STEEL PIPE CUL.-0.064"</t>
  </si>
  <si>
    <t>12" BIT. CTD. CORR. STEEL PIPE CUL.-0.079"</t>
  </si>
  <si>
    <t>12" BIT. CTD. CORR. STEEL PIPE CUL.-0.109"</t>
  </si>
  <si>
    <t>36"X24" CORR. ALUM. ALLOY PIPE CULV. TEE (0.135")</t>
  </si>
  <si>
    <t>36"X30" CORR. ALUM. ALLOY PIPE CULV. TEE (0.135")</t>
  </si>
  <si>
    <t>36"X36" CORR. ALUM. ALLOY PIPE CULV. TEE (0.135")</t>
  </si>
  <si>
    <t>42"X15" CORR. ALUM. ALLOY PIPE CULV. TEE (0.135")</t>
  </si>
  <si>
    <t>42"X18" CORR. ALUM. ALLOY PIPE CULV. TEE (0.135")</t>
  </si>
  <si>
    <t>42"X24" CORR. ALUM. ALLOY PIPE CULV. TEE (0.135")</t>
  </si>
  <si>
    <t>42"X30" CORR. ALUM. ALLOY PIPE CULV. TEE (0.135")</t>
  </si>
  <si>
    <t>42"X36" CORR. ALUM. ALLOY PIPE CULV. TEE (0.135")</t>
  </si>
  <si>
    <t>42"X42" CORR. ALUM. ALLOY PIPE CULV. TEE (0.135")</t>
  </si>
  <si>
    <t>48"X15" CORR. ALUM. ALLOY PIPE CULV. TEE (0.135")</t>
  </si>
  <si>
    <t>48"X18" CORR. ALUM. ALLOY PIPE CULV. TEE (0.135")</t>
  </si>
  <si>
    <t>48"X24" CORR. ALUM. ALLOY PIPE CULV. TEE (0.135")</t>
  </si>
  <si>
    <t>48"X30" CORR. ALUM. ALLOY PIPE CULV. TEE (0.135")</t>
  </si>
  <si>
    <t>48"X36" CORR. ALUM. ALLOY PIPE CULV. TEE (0.135")</t>
  </si>
  <si>
    <t>48"X42" CORR. ALUM. ALLOY PIPE CULV. TEE (0.135")</t>
  </si>
  <si>
    <t>48"X48" CORR. ALUM. ALLOY PIPE CULV. TEE (0.135")</t>
  </si>
  <si>
    <t>15"X15" CORR. ALUM. ALLOY PIPE CULV. WYE (0.135")</t>
  </si>
  <si>
    <t>CBT-9 CONVERT JUNCTION BOX 48" X 48"</t>
  </si>
  <si>
    <t>CBT-9 CONVERT JUNCTION BOX __" X __"</t>
  </si>
  <si>
    <t>CBT-12 CONVERT JUNCTION BOX 36" X 36"</t>
  </si>
  <si>
    <t>CBT-12 CONVERT JUNCTION BOX 36" X 48"</t>
  </si>
  <si>
    <t>CBT-12 CONVERT JUNCTION BOX __" X __"</t>
  </si>
  <si>
    <t>JUNCTION BOX - CONVERT DROP INLET 24" X 24"</t>
  </si>
  <si>
    <t>JUNCTION BOX - CONVERT CB T-15 SING.</t>
  </si>
  <si>
    <t>JUNCTION BOX - CONVERT CB T-15 DOUBLE</t>
  </si>
  <si>
    <t>JUNCTION BOX - CONVERT MANHOLE</t>
  </si>
  <si>
    <t>JUNCTION BOX - CONVERT DROP INLET 18" X 36"</t>
  </si>
  <si>
    <t>JUNCTION BOX - CONVERT DROP INLET 24" X 36"</t>
  </si>
  <si>
    <t>JUNCTION BOX - CONVERT CB T-1</t>
  </si>
  <si>
    <t>JUNCTION BOX - CONVERT CB T-5</t>
  </si>
  <si>
    <t>JUNCTION BOX - CONVERT CB T-6</t>
  </si>
  <si>
    <t>JUNCTION BOX - CONVERT CB T-7</t>
  </si>
  <si>
    <t>JUNCTION BOX - CONVERT CB T-9</t>
  </si>
  <si>
    <t>STORM WATER POLLUTION CONTROL DEVICE-7200 GALLONS</t>
  </si>
  <si>
    <t>THIS NUMBER CANNOT BE REUSED. ITEM MOVED TO 8058125</t>
  </si>
  <si>
    <t>REFURBISH CONCRETE MEDIAN BARRIER</t>
  </si>
  <si>
    <t>CONCRETE BARRIER EXTENSION (BRIDGE)</t>
  </si>
  <si>
    <t>TEMPORARY GLARE SCREENS FOR TRAFFIC CONTROL</t>
  </si>
  <si>
    <t>REMOVAL AND DISPOSAL OF GLARE SHIELDS</t>
  </si>
  <si>
    <t>WOVEN WIRE FENCE - TYPE 1 WITHOUT BARBED WIRE</t>
  </si>
  <si>
    <t>WOVEN WIRE FENCE - TYPE 1 WITH 1 STRAND BARBED WIRE</t>
  </si>
  <si>
    <t>JUNCTION BOX - CONVERT CB T-12</t>
  </si>
  <si>
    <t>JUNCTION BOX - CONVERT CB T-14/T-14-MG</t>
  </si>
  <si>
    <t>JUNCTION BOX - CONVERT CB T-16</t>
  </si>
  <si>
    <t>JUNCTION BOX - CONVERT CB T-17</t>
  </si>
  <si>
    <t>JUNCTION BOX - CONVERT CB T-18</t>
  </si>
  <si>
    <t>MANHOLE-CONVERT D.I. 24"X 24"</t>
  </si>
  <si>
    <t>MANHOLE-CONVERT D.I. 24"X 36"</t>
  </si>
  <si>
    <t>MANHOLE-CONVERT CB T-1</t>
  </si>
  <si>
    <t>12" YELLOW SOLID LINES - THERMOPLASTIC - 125 MIL.</t>
  </si>
  <si>
    <t>FL.SH,8,9,T FLUOR.FIX.SZ&amp;MSG</t>
  </si>
  <si>
    <t>FLAT SHEET,TYPE-VIII,IX, OR T, FLUORESCENT FIXED SIZE &amp; MSG.</t>
  </si>
  <si>
    <t>FL.SH,8,9,T FIX.SZ&amp;MSG</t>
  </si>
  <si>
    <t>FLAT SHEET,TYPE-VIII,IX, OR T, FIXED SIZE &amp; MSG.</t>
  </si>
  <si>
    <t>REFLECTIVE SIGN POST PANELS</t>
  </si>
  <si>
    <t>DES.&amp;INST.RDWY.LIGHT.ELEC.SYS.</t>
  </si>
  <si>
    <t>DESIGN &amp; INSTALLATION OF RDWY. LIGHTING ELECTRICAL SYSTEM</t>
  </si>
  <si>
    <t xml:space="preserve">SGL.LT.STD.35'HT.AL.BRKAWAY </t>
  </si>
  <si>
    <t>SGL.LIGHT STD.35'HT.AL.POLE-INCL TOP TENON MT., LUM. AND FND</t>
  </si>
  <si>
    <t>HM LT.SD.100'INC.LUM.POLE,FDN.</t>
  </si>
  <si>
    <t>1W.-1S.(CNTDWN HND/MAN)PED.SIG</t>
  </si>
  <si>
    <t>ELIMINATION OF N.B.LANE SEWAGE LAGOON</t>
  </si>
  <si>
    <t>ELIMINATION OF S.B.LANE SEWAGE LAGOON</t>
  </si>
  <si>
    <t>ELIMINATION OF E.B.LANE SEWAGE LAGOON</t>
  </si>
  <si>
    <t>ELIMINATION OF W.B.LANE SEWAGE LAGOON</t>
  </si>
  <si>
    <t>AUXILIARY GENERATOR &amp; PAD FOR PUMP STATION</t>
  </si>
  <si>
    <t>TOLL PLAZA PLUMBING, MECHANICAL, AND ELECTRICAL SYSTEMS</t>
  </si>
  <si>
    <t>NEW AIR RELEASE VALVE(W/BOX,COMP.)(UR)</t>
  </si>
  <si>
    <t>RELOCATE EXIST. AIR RELEASE VALVE(W/BOX,COMP.)(UR)</t>
  </si>
  <si>
    <t>NEW AIR RELEASE VALVE(ON BRIDGE STRUCTURE)(UR)</t>
  </si>
  <si>
    <t>605-010-01 W.Z.SPEED.- PRIMARY</t>
  </si>
  <si>
    <t>ADJUSTMENT FOR SEWER SERVICE CONNECTION (UR)</t>
  </si>
  <si>
    <t>REMOVAL AND DISPOSAL OF EXISTING WATER LINES</t>
  </si>
  <si>
    <t>4" PVC PIPE WITH 12" STEEL CASING(BORED &amp; JACKED)</t>
  </si>
  <si>
    <t>6" PVC PIPE WITH 12" STEEL CASING(BORED &amp; JACKED)</t>
  </si>
  <si>
    <t>8'X 4' P.C. BOX CULVERT {AASHTO M-259} FH = 4</t>
  </si>
  <si>
    <t>8'X 4' P.C. BOX CULVERT {AASHTO M-259} FH = 5</t>
  </si>
  <si>
    <t>8'X 4' P.C. BOX CULVERT {AASHTO M-259} FH = 9</t>
  </si>
  <si>
    <t>8'X 5' P.C. BOX CULVERT {AASHTO M-259} FH = 2</t>
  </si>
  <si>
    <t>8'X 5' P.C. BOX CULVERT {AASHTO M-259} FH = 3</t>
  </si>
  <si>
    <t>8'X 5' P.C. BOX CULVERT {AASHTO M-259} FH = 4</t>
  </si>
  <si>
    <t>8'X 5' P.C. BOX CULVERT {AASHTO M-259} FH = 5</t>
  </si>
  <si>
    <t>8'X 5' P.C. BOX CULVERT {AASHTO M-259} FH = 10'</t>
  </si>
  <si>
    <t>8'X 6' P.C. BOX CULVERT {AASHTO M-259} FH = 2</t>
  </si>
  <si>
    <t>8'X 6' P.C. BOX CULVERT {AASHTO M-259} FH = 3</t>
  </si>
  <si>
    <t>8'X 6' P.C. BOX CULVERT {AASHTO M-259} FH = 4</t>
  </si>
  <si>
    <t>8'X 6' P.C. BOX CULVERT {AASHTO M-259} FH = 5</t>
  </si>
  <si>
    <t>8'X 6' P.C. BOX CULVERT {AASHTO M-259} FH = 12'</t>
  </si>
  <si>
    <t>8'X 7' P.C. BOX CULVERT {AASHTO M-259} FH = 2</t>
  </si>
  <si>
    <t>8'X 7' P.C. BOX CULVERT {AASHTO M-259} FH = 3</t>
  </si>
  <si>
    <t>8'X 7' P.C. BOX CULVERT {AASHTO M-259} FH = 4</t>
  </si>
  <si>
    <t>8'X 7' P.C. BOX CULVERT {AASHTO M-259} FH = 5</t>
  </si>
  <si>
    <t>8'X 7' P.C. BOX CULVERT {AASHTO M-259} FH = 12'</t>
  </si>
  <si>
    <t>8'X 7' P.C. BOX CULVERT {AASHTO M-259} FH = 13'</t>
  </si>
  <si>
    <t>8'X 7' P.C. BOX CULVERT {AASHTO M-259} FH = 15'</t>
  </si>
  <si>
    <t>8'X 8' P.C. BOX CULVERT {AASHTO M-259} FH = 2</t>
  </si>
  <si>
    <t>8'X 8' P.C. BOX CULVERT {AASHTO M-259} FH = 3</t>
  </si>
  <si>
    <t>8'X 8' P.C. BOX CULVERT {AASHTO M-259} FH = 4</t>
  </si>
  <si>
    <t>8'X 8' P.C. BOX CULVERT ?AASHTO M-259! FH = 5</t>
  </si>
  <si>
    <t>8'X 8' P.C. BOX CULVERT ?AASHTO M-259! FH = 7</t>
  </si>
  <si>
    <t>8'X 8' P.C. BOX CULVERT ?AASHTO M-259! FH = 10</t>
  </si>
  <si>
    <t>8'X 8' P.C. BOX CULVERT {AASHTO M-259} FH = 14'</t>
  </si>
  <si>
    <t>5'X 4' P.C. BOX CULVERT {AASHTO M-259} FH = 5</t>
  </si>
  <si>
    <t>5'X 5' P.C. BOX CULVERT {AASHTO M-259} FH = 2</t>
  </si>
  <si>
    <t>5'X 5' P.C. BOX CULVERT {AASHTO M-259} FH = 3</t>
  </si>
  <si>
    <t>5'X 5' P.C. BOX CULVERT {AASHTO M-259} FH = 4</t>
  </si>
  <si>
    <t>5'X 5' P.C. BOX CULVERT {AASHTO M-259} FH = 5</t>
  </si>
  <si>
    <t>5'X 5' P.C. BOX CULVERT {AASHTO M-259} FH = 7'</t>
  </si>
  <si>
    <t>5'X 5' P.C. BOX CULVERT {AASHTO M-259} FH = 20</t>
  </si>
  <si>
    <t>6'X 3' P.C. BOX CULVERT {AASHTO M-259} FH = 2</t>
  </si>
  <si>
    <t>6'X 3' P.C. BOX CULVERT {AASHTO M-259} FH = 3</t>
  </si>
  <si>
    <t>6'X 3' P.C. BOX CULVERT {AASHTO M-259} FH = 4</t>
  </si>
  <si>
    <t>6'X 3' P.C. BOX CULVERT {AASHTO M-259} FH = 5</t>
  </si>
  <si>
    <t>6'X 4' P.C. BOX CULVERT {AASHTO M-259} FH = 2</t>
  </si>
  <si>
    <t>6'X 4' P.C. BOX CULVERT {AASHTO M-259} FH = 3</t>
  </si>
  <si>
    <t>6'X 4' P.C. BOX CULVERT {AASHTO M-259} FH = 4</t>
  </si>
  <si>
    <t>6'X 4' P.C. BOX CULVERT {AASHTO M-259} FH = 5</t>
  </si>
  <si>
    <t>6'X 6' P.C. BOX CULVERT {AASHTO M-259} FH = 2</t>
  </si>
  <si>
    <t>6'X 6' P.C. BOX CULVERT {AASHTO M-259} FH = 3</t>
  </si>
  <si>
    <t>6'X 6' P.C. BOX CULVERT {AASHTO M-259} FH = 4</t>
  </si>
  <si>
    <t>6'X 6' P.C. BOX CULVERT {AASHTO M-259} FH = 5</t>
  </si>
  <si>
    <t>6'X 6' P.C. BOX CULVERT {AASHTO M-259} FH = 6</t>
  </si>
  <si>
    <t>6'X 6' P.C. BOX CULVERT {AASHTO M-259} FH = 7</t>
  </si>
  <si>
    <t>6'X 6' P.C. BOX CULVERT {AASHTO M-259} FH = 8</t>
  </si>
  <si>
    <t>6'X 6' P.C. BOX CULVERT {AASHTO M-259} FH = 10'</t>
  </si>
  <si>
    <t>610-210-00 LEFT SHOULDER CLOSURE-CASE I / I-PRIMARY ROUTES</t>
  </si>
  <si>
    <t>610-215-00 LFT.SH.CL.(C1/2)PRIM.</t>
  </si>
  <si>
    <t>610-215-00 LEFT SHOULDER CLOSURE-CASE I / II-PRIMARY ROUTES</t>
  </si>
  <si>
    <t>610-305-00 RT.SH.CL.(C1/2)INT.</t>
  </si>
  <si>
    <t>610-305-00 RIGHT SHOULDER CLOSURE-CASE I / II-INTERSTATE</t>
  </si>
  <si>
    <t>610-310-00 LT.SH.N.M.(1/1)INT.</t>
  </si>
  <si>
    <t>9'X 8' P.C. BOX CULVERT {AASHTO M-259} FH = 4</t>
  </si>
  <si>
    <t>9'X 8' P.C. BOX CULVERT {AASHTO M-259} FH = 5</t>
  </si>
  <si>
    <t>9'X 8' P.C. BOX CULVERT {AASHTO M-259} FH = 10</t>
  </si>
  <si>
    <t>9'X 9' P.C. BOX CULVERT {AASHTO M-259} FH = 2</t>
  </si>
  <si>
    <t>9'X 9' P.C. BOX CULVERT {AASHTO M-259} FH = 3</t>
  </si>
  <si>
    <t>9'X 9' P.C. BOX CULVERT {AASHTO M-259} FH = 4</t>
  </si>
  <si>
    <t>9'X 9' P.C. BOX CULVERT {AASHTO M-259} FH = 5</t>
  </si>
  <si>
    <t>10'X 5' P.C. BOX CULVERT {AASHTO M-259} FH = 2</t>
  </si>
  <si>
    <t>10'X 5' P.C. BOX CULVERT {AASHTO M-259} FH = 3</t>
  </si>
  <si>
    <t>10'X 5' P.C. BOX CULVERT {AASHTO M-259} FH = 4</t>
  </si>
  <si>
    <t>10'X 5' P.C. BOX CULVERT {AASHTO M-259} FH = 5</t>
  </si>
  <si>
    <t>10'X 6' P.C. BOX CULVERT {AASHTO M-259} FH = 2</t>
  </si>
  <si>
    <t>10'X 6' P.C. BOX CULVERT {AASHTO M-259} FH = 3</t>
  </si>
  <si>
    <t>128"X83" CORR. STEEL CUL. PIPE ARCH-0.064"</t>
  </si>
  <si>
    <t>128"X83" CORR. STEEL CUL. PIPE ARCH-0.079"</t>
  </si>
  <si>
    <t>R.C. PIPE (CLASS III)INCREASER - 60" TO 72" DIAMETER</t>
  </si>
  <si>
    <t>CONCRETE SIDEWALK(4" UNIFORM) WITH INTEGRAL CURB</t>
  </si>
  <si>
    <t>4-CONDUCTOR 3M SHIELDED DETECTOR CABLE(M128</t>
  </si>
  <si>
    <t>OPTICAL DETECTOR 3M M721 BI-DIRECTIONAL SINGLE CHANNEL</t>
  </si>
  <si>
    <t>72" REINFORCED CONCRETE PIPE (CLASS V SPECIAL)TRENCHLESS</t>
  </si>
  <si>
    <t>84" REINFORCED CONCRETE PIPE (CLASS V SPECIAL)TRENCHLESS</t>
  </si>
  <si>
    <t>96" REINFORCED CONCRETE PIPE (CLASS V SPECIAL)TRENCHLESS</t>
  </si>
  <si>
    <t>12" PERF.CORR. ALUM. ALLOY PIPE-0.060"WITH FABRIC</t>
  </si>
  <si>
    <t>18" PERF.CORR. ALUM. ALLOY PIPE-0.060"WITH FABRIC</t>
  </si>
  <si>
    <t>24" PERF.CORR. ALUM. ALLOY PIPE-0.060"WITH FABRIC</t>
  </si>
  <si>
    <t>36" PERF.CORR. ALUM. ALLOY PIPE-0.060"WITH FABRIC</t>
  </si>
  <si>
    <t>15"X12" R.C. PIPE CULVERT TEE (CLASS III)</t>
  </si>
  <si>
    <t>15"X15" R.C. PIPE CULVERT TEE (CLASS III)</t>
  </si>
  <si>
    <t>18"X12" R.C. PIPE CULVERT TEE (CLASS III)</t>
  </si>
  <si>
    <t>18"X15" R.C. PIPE CULVERT TEE (CLASS III)</t>
  </si>
  <si>
    <t>18"X18" R.C. PIPE CULVERT TEE (CLASS III)</t>
  </si>
  <si>
    <t>24"X15" R.C. PIPE CULVERT TEE (CLASS III)</t>
  </si>
  <si>
    <t>REMOVAL AND DISPOSAL OF EXISTING 6" DIP</t>
  </si>
  <si>
    <t>SOUTH CAROLINA FLAG, 10' X 15</t>
  </si>
  <si>
    <t>UNITED STATES FLAG, 12' X 18</t>
  </si>
  <si>
    <t>4" DUCTILE IRON PIPE(TRENCHLESS)</t>
  </si>
  <si>
    <t>ORNAMENTAL HANDRAIL AND RAILING</t>
  </si>
  <si>
    <t>RENOVATE WELCOME CENTER BUILDING</t>
  </si>
  <si>
    <t>UNITED STATES FLAG, 5' X 8</t>
  </si>
  <si>
    <t>SOUTH CAROLINA FLAG, 5' X 8</t>
  </si>
  <si>
    <t>5.0" GALVANIZED RIGID CONDUIT BODY</t>
  </si>
  <si>
    <t>6.0" GALVANIZED RIGID CONDUIT BODY</t>
  </si>
  <si>
    <t>1.0" FLEXIBLE GALVANIZED STEEL CONDUIT - WEATHER TIGHT</t>
  </si>
  <si>
    <t>1.5" FLEXIBLE GALVANIZED STEEL CONDUIT - WEATHER TIGHT</t>
  </si>
  <si>
    <t>2.0" FLEXIBLE GALVANIZED STEEL CONDUIT - WEATHER TIGHT</t>
  </si>
  <si>
    <t>2.5" FLEXIBLE GALVANIZED STEEL CONDUIT - WEATHER TIGHT</t>
  </si>
  <si>
    <t>15" CORR. ALUM. ALLOY PIPE CUL. 90 DEG BEND (0.060")</t>
  </si>
  <si>
    <t>18" CORR. ALUM. ALLOY PIPE CUL. 15 DEG. BEND (0.060")</t>
  </si>
  <si>
    <t>18" CORR. ALUM. ALLOY PIPE CUL. 30 DEG BEND (0.060")</t>
  </si>
  <si>
    <t>15" BIT. CTD. CORR. STEEL PIPE CUL.-0.064"</t>
  </si>
  <si>
    <t>15" BIT. CTD. CORR. STEEL PIPE CUL.-0.079"</t>
  </si>
  <si>
    <t>15" BIT. CTD. CORR. STEEL PIPE CUL.-0.109"</t>
  </si>
  <si>
    <t>15" BIT. CTD. CORR. STEEL PIPE CUL.-0.138"</t>
  </si>
  <si>
    <t>15" BIT. CTD. CORR. STEEL PIPE CUL.-0.168"</t>
  </si>
  <si>
    <t>18" BIT. CTD. CORR. STEEL PIPE CUL.-0.064"</t>
  </si>
  <si>
    <t>18" BIT. CTD. CORR. STEEL PIPE CUL.-0.079"</t>
  </si>
  <si>
    <t>18" BIT. CTD. CORR. STEEL PIPE CUL.-0.109"</t>
  </si>
  <si>
    <t>18" BIT. CTD. CORR. STEEL PIPE CUL.-0.138"</t>
  </si>
  <si>
    <t>36" CORR. ALUM. ALLOY PIPE CUL. 90 DEG BEND (0.060")</t>
  </si>
  <si>
    <t>42" CORR. ALUM. ALLOY PIPE CUL. 30 DEG BEND (0.060")</t>
  </si>
  <si>
    <t>42" CORR. ALUM. ALLOY PIPE CUL. 45 DEG BEND (0.060")</t>
  </si>
  <si>
    <t>42" CORR. ALUM. ALLOY PIPE CUL. 90 DEG BEND (0.060")</t>
  </si>
  <si>
    <t>48" CORR. ALUM. ALLOY PIPE CUL. 30 DEG BEND (0.060")</t>
  </si>
  <si>
    <t>48" CORR. ALUM. ALLOY PIPE CUL. 45 DEG BEND (0.060")</t>
  </si>
  <si>
    <t>48" CORR. ALUM. ALLOY PIPE CUL. 90 DEG BEND (0.060")</t>
  </si>
  <si>
    <t>9'X 6' P.C. BOX CULVERT {AASHTO M-259} FH = 4</t>
  </si>
  <si>
    <t>30" BIT. CTD. CORR. STEEL PIPE CUL.-0.109"</t>
  </si>
  <si>
    <t>30" BIT. CTD. CORR. STEEL PIPE CUL.-0.138"</t>
  </si>
  <si>
    <t>30" BIT. CTD. CORR. STEEL PIPE CUL.-0.168"</t>
  </si>
  <si>
    <t>36" BIT. CTD. CORR. STEEL PIPE CUL.-0.064"</t>
  </si>
  <si>
    <t>36" BIT. CTD. CORR. STEEL PIPE CUL.-0.079"</t>
  </si>
  <si>
    <t>54" CORR. ALUM. ALLOY PIPE CUL. 30 DEG BEND (0.060")</t>
  </si>
  <si>
    <t>54" CORR. ALUM. ALLOY PIPE CUL. 45 DEG BEND (0.060")</t>
  </si>
  <si>
    <t>54" CORR. ALUM. ALLOY PIPE CUL. 90 DEG BEND (0.060")</t>
  </si>
  <si>
    <t>60" CORR. ALUM. ALLOY PIPE CUL. 30 DEG BEND (0.060")</t>
  </si>
  <si>
    <t>60" CORR. ALUM. ALLOY PIPE CUL. 45 DEG BEND (0.060")</t>
  </si>
  <si>
    <t>60" CORR. ALUM. ALLOY PIPE CUL. 90 DEG BEND (0.060")</t>
  </si>
  <si>
    <t>18" REINFORCED CONCRETE PIPE (CLASS V SPECIAL)TRENCHLESS</t>
  </si>
  <si>
    <t>24" REINFORCED CONCRETE PIPE (CLASS V SPECIAL)TRENCHLESS</t>
  </si>
  <si>
    <t>30" REINFORCED CONCRETE PIPE (CLASS V SPECIAL)TRENCHLESS</t>
  </si>
  <si>
    <t>15" COR. STEEL PIPE CULV. 45 DEG BEND (0.109")</t>
  </si>
  <si>
    <t>15" COR. STEEL PIPE CULV. 90 DEG BEND (0.109")</t>
  </si>
  <si>
    <t>CONCRETE CURB (TRANSITION)</t>
  </si>
  <si>
    <t>CONC.CURB &amp; GUTTER(1'-6")VERT.</t>
  </si>
  <si>
    <t>CONCRETE CURB AND GUTTER(1'-6") VERTICAL FACE</t>
  </si>
  <si>
    <t>CONCRETE CURB AND GUTTER(1'-6") - SLOPING FACE</t>
  </si>
  <si>
    <t>CONC.CURB &amp; GUTTER(1'-6") OGEE</t>
  </si>
  <si>
    <t>CONCRETE CURB AND GUTTER(1'-6") OGEE</t>
  </si>
  <si>
    <t>CONC.CURB &amp; GUTTER(2'-0")VERT.</t>
  </si>
  <si>
    <t>CONCRETE CURB AND GUTTER(2'-0") VERTICAL FACE</t>
  </si>
  <si>
    <t>CONCRETE CURB AND GUTTER(2'-0") SLOPING FACE</t>
  </si>
  <si>
    <t>CONC.CURB &amp; GUTTER(2'-0") OGEE</t>
  </si>
  <si>
    <t>CONCRETE CURB AND GUTTER (2'-0") OGEE</t>
  </si>
  <si>
    <t>CONC.CURB &amp; GUTTER(2'-6")VERT.</t>
  </si>
  <si>
    <t>CONCRETE CURB AND GUTTER (2'-6") VERTICAL FACE</t>
  </si>
  <si>
    <t>CONC. C &amp; G (2'-6") SLOPING</t>
  </si>
  <si>
    <t>CONCRETE CURB AND GUTTER (2'-6") - SLOPING FACE</t>
  </si>
  <si>
    <t>CONC.CURB &amp; GUTTER(2'-6") OGEE</t>
  </si>
  <si>
    <t>CONCRETE CURB AND GUTTER (2'-6") OGEE</t>
  </si>
  <si>
    <t>CONC.CURB &amp; GUTTER(3'-0")VERT.</t>
  </si>
  <si>
    <t xml:space="preserve">719209G      </t>
  </si>
  <si>
    <t xml:space="preserve">714179E      </t>
  </si>
  <si>
    <t xml:space="preserve">605212A      </t>
  </si>
  <si>
    <t xml:space="preserve">605212B      </t>
  </si>
  <si>
    <t xml:space="preserve">605212C      </t>
  </si>
  <si>
    <t>48" R.C. PIPE CULVERT 30 DEG BEND (CLASS V)</t>
  </si>
  <si>
    <t>48" R.C. PIPE CULVERT 45 DEG BEND (CLASS V)</t>
  </si>
  <si>
    <t>48" R.C. PIPE CULVERT 90 DEG BEND (CLASS V)</t>
  </si>
  <si>
    <t>54" R.C. PIPE CULVERT 30 DEG BEND (CLASS V)</t>
  </si>
  <si>
    <t>CRITICAL OFFSET STEEL BEAM GUARDRAIL(THRIE)TWO-WAY TRAFFIC</t>
  </si>
  <si>
    <t>STEEL BEAM GUARDRAIL BRIDGE RAIL</t>
  </si>
  <si>
    <t>STEEL BEAM MEDIAN BARRIER WITH ONE RUB RAIL</t>
  </si>
  <si>
    <t>STEEL-BACKED TIMBER GUARDRAIL(TYPE A)</t>
  </si>
  <si>
    <t>STEEL-BACKED TIMBER GUARDRAIL BRIDGE CONNECTOR</t>
  </si>
  <si>
    <t>STEEL-BACKED TIMBER GUARDRAIL TERMINAL - TYPE FAT30</t>
  </si>
  <si>
    <t>STEEL-BACKED TIMBER GUARDRAIL CONNECTOR</t>
  </si>
  <si>
    <t>CABLE BARRIER ROUND BEND HOOK BOLT</t>
  </si>
  <si>
    <t>48"X18" R.C. PIPE CULVERT TEE (CLASS III)</t>
  </si>
  <si>
    <t>48"X24" R.C. PIPE CULVERT TEE (CLASS III)</t>
  </si>
  <si>
    <t>48"X30" R.C. PIPE CULVERT TEE (CLASS III)</t>
  </si>
  <si>
    <t>112"X75" CORR. ALUM. ALLOY CUL. PIPE ARCH-0.164"</t>
  </si>
  <si>
    <t>128"X83" CORR. ALUM. ALLOY CUL. PIPE ARCH-0.060"</t>
  </si>
  <si>
    <t>128"X83" CORR. ALUM. ALLOY CUL. PIPE ARCH-0.075"</t>
  </si>
  <si>
    <t>128"X83" CORR. ALUM. ALLOY CUL. PIPE ARCH-0.105"</t>
  </si>
  <si>
    <t>128"X83" CORR. ALUM. ALLOY CUL. PIPE ARCH-0.135"</t>
  </si>
  <si>
    <t>54"X18" R.C. PIPE CULVERT TEE (CLASS III)</t>
  </si>
  <si>
    <t>54"X24" R.C. PIPE CULVERT TEE (CLASS III)</t>
  </si>
  <si>
    <t>54"X30" R.C. PIPE CULVERT TEE (CLASS III)</t>
  </si>
  <si>
    <t>54"X36" R.C. PIPE CULVERT TEE (CLASS III)</t>
  </si>
  <si>
    <t>54"X42" R.C. PIPE CULVERT TEE (CLASS III)</t>
  </si>
  <si>
    <t>54"X48" R.C. PIPE CULVERT TEE (CLASS III)</t>
  </si>
  <si>
    <t>54"X54" R.C. PIPE CULVERT TEE (CLASS III)</t>
  </si>
  <si>
    <t>60"X15" R.C. PIPE CULVERT TEE (CLASS III)</t>
  </si>
  <si>
    <t>60"X18" R.C. PIPE CULVERT TEE (CLASS III)</t>
  </si>
  <si>
    <t>60" CORR. ALUM. ALLOY PIPE CUL. 90 DEG BEND (0.105")</t>
  </si>
  <si>
    <t>72" CORR. ALUM. ALLOY PIPE CUL. 30 DEG BEND (0.105")</t>
  </si>
  <si>
    <t>72" CORR. ALUM. ALLOY PIPE CUL. 45 DEG BEND (0.105")</t>
  </si>
  <si>
    <t>72" CORR. ALUM. ALLOY PIPE CUL. 90 DEG BEND (0.105")</t>
  </si>
  <si>
    <t>27' STEEL POLE WITH TWIN MAST ARMS (34'X34')AT 90 DEG.</t>
  </si>
  <si>
    <t>HOT MIX ASPHALT SURFACE COURSE TYPE D</t>
  </si>
  <si>
    <t>HOT MIX ASPHALT SURFACE COURSE TYPE E</t>
  </si>
  <si>
    <t>30"X30" R.C. PIPE CULVERT TEE (CLASS IV)</t>
  </si>
  <si>
    <t>36"X15" R.C. PIPE CULVERT TEE (CLASS IV)</t>
  </si>
  <si>
    <t>36"X18" R.C. PIPE CULVERT TEE (CLASS IV)</t>
  </si>
  <si>
    <t>36"X24" R.C. PIPE CULVERT TEE (CLASS IV)</t>
  </si>
  <si>
    <t>36"X30" R.C. PIPE CULVERT TEE (CLASS IV)</t>
  </si>
  <si>
    <t>36"X36" R.C. PIPE CULVERT TEE (CLASS IV)</t>
  </si>
  <si>
    <t>42"X15" R.C. PIPE CULVERT TEE (CLASS IV)</t>
  </si>
  <si>
    <t>42"X18" R.C. PIPE CULVERT TEE (CLASS IV)</t>
  </si>
  <si>
    <t>48"X15" CORR. ALUM. ALLOY PIPE CULV. TEE (0.164")</t>
  </si>
  <si>
    <t>48"X18" CORR. ALUM. ALLOY PIPE CULV. TEE (0.164")</t>
  </si>
  <si>
    <t>48"X24" CORR. ALUM. ALLOY PIPE CULV. TEE (0.164")</t>
  </si>
  <si>
    <t>REMOVE/REPLACE YELLOW FIXTURES</t>
  </si>
  <si>
    <t>REMOVE XFMR REPLACE W / SWITCH</t>
  </si>
  <si>
    <t>REMOVE XFMR REPLACE WITH SWITCH</t>
  </si>
  <si>
    <t>#10 XHHW WIRE IN EXIST.CONDUIT</t>
  </si>
  <si>
    <t>#10 XHHW WIRE IN EXISTING CONDUIT</t>
  </si>
  <si>
    <t>SPARE CLEAR FIXTURE</t>
  </si>
  <si>
    <t>SPARE YELLOW FIXTURE</t>
  </si>
  <si>
    <t>TRENCHLESS UNDERDRAIN SYSTEM</t>
  </si>
  <si>
    <t>CLEARING</t>
  </si>
  <si>
    <t>TEMPORARY EMBANKMENT</t>
  </si>
  <si>
    <t>TEST PROGRAM</t>
  </si>
  <si>
    <t>COMPACTION GROUT PIPES</t>
  </si>
  <si>
    <t>COMPACTION GROUT</t>
  </si>
  <si>
    <t xml:space="preserve">PRESTR.CONC.DOUBLE-TEE BEAM </t>
  </si>
  <si>
    <t xml:space="preserve">PRESTRESSED CONCRETE DOUBLE-TEE BEAM </t>
  </si>
  <si>
    <t>PHASE 1 ENVIRON. SITE ASSESS.</t>
  </si>
  <si>
    <t>PHASE 1 ENVIRONMENTAL SITE ASSESSMENT</t>
  </si>
  <si>
    <t>PHASE 2 ENVIRON. SITE ASSESS.</t>
  </si>
  <si>
    <t>PHASE 2 ENVIRONMENTAL SITE ASSESSMENT</t>
  </si>
  <si>
    <t>SITE REHABILITATION PLAN</t>
  </si>
  <si>
    <t>REM.&amp; DISP.OF U.G.STORAGE TANK</t>
  </si>
  <si>
    <t>REMOVAL &amp; DISPOSAL OF UNDERGROUND STORAGE TANK</t>
  </si>
  <si>
    <t>28" SLD.WALL POLY.PIPE-DR-13.5</t>
  </si>
  <si>
    <t>28" O.D. SOLID WALL POLYETHYLENE PIPE-DR-13.5</t>
  </si>
  <si>
    <t>36" SLD. WALL POLY. PIPE-DR-21</t>
  </si>
  <si>
    <t>36" O.D. SOLID WALL POLYETHYLENE PIPE-DR-21</t>
  </si>
  <si>
    <t>48" SLD. WALL POLY. PIPE-DR-21</t>
  </si>
  <si>
    <t>48" O.D. SOLID WALL POLYETHYLENE PIPE-DR-21</t>
  </si>
  <si>
    <t>54" SLD. WALL POLY. PIPE-DR-21</t>
  </si>
  <si>
    <t>54" O.D. SOLID WALL POLYETHYLENE PIPE-DR-21</t>
  </si>
  <si>
    <t>MAGNETIC EXTENSOMETER</t>
  </si>
  <si>
    <t>PERM.INLET PROTECT. C.B.T-9</t>
  </si>
  <si>
    <t>PERMANENT INLET PROTECTION FOR CATCH BASIN TYPE 9</t>
  </si>
  <si>
    <t>PERM.INLT.PROT. C.B.T-16,17,18</t>
  </si>
  <si>
    <t>PERMANENT INLET PROTECTION FOR CATCH BASIN TYPE 16, 17, 18</t>
  </si>
  <si>
    <t>PERMEABLE INTERLOCK.CONC.PAVERS</t>
  </si>
  <si>
    <t>PERMEABLE INTERLOCKING CONCRETE PAVERS</t>
  </si>
  <si>
    <t>PAY ITEMS FOR ENHANCEMENT PROJECTS---</t>
  </si>
  <si>
    <t>SEE PRECON.SUPPORT ENGINEER FOR ADDITIONAL ITEMS</t>
  </si>
  <si>
    <t>MOVE EXIST. UTIL. UNDERGROUND</t>
  </si>
  <si>
    <t>MOVE EXISTING UTILITIES UNDERGROUND</t>
  </si>
  <si>
    <t>ENTRANCE FENCING - COMPLETE</t>
  </si>
  <si>
    <t>CAST LETTERING FOR SIGN</t>
  </si>
  <si>
    <t>IRRIGATION SERVICE AND METER</t>
  </si>
  <si>
    <t>MOBILIZATION - SUBCONTRACTOR</t>
  </si>
  <si>
    <t>BONDS AND INSURANCE</t>
  </si>
  <si>
    <t>MENTOR-PROTEGE PROGRAM</t>
  </si>
  <si>
    <t>Total sf</t>
  </si>
  <si>
    <t>Total Sign (sf)</t>
  </si>
  <si>
    <t>Information from h:\</t>
  </si>
  <si>
    <t>605-1</t>
  </si>
  <si>
    <t>42" REINFORCED CONCRETE PIPE (CLASS V SPECIAL)TRENCHLESS</t>
  </si>
  <si>
    <t>48" REINFORCED CONCRETE PIPE (CLASS V SPECIAL)TRENCHLESS</t>
  </si>
  <si>
    <t>48"X36" CORR. ALUM. ALLOY PIPE CULV. TEE (0.105")</t>
  </si>
  <si>
    <t>15" CORR. STEEL PIPE CUL. BEVELED END SECTION (0.138")</t>
  </si>
  <si>
    <t>18" CORR. STEEL PIPE CUL. BEVELED END SECTION (0.138")</t>
  </si>
  <si>
    <t>SGL.LIGHT STD.25'HT.AL.POLE-4'SGL.ARM-STRUC.MOUNT.</t>
  </si>
  <si>
    <t>SGL.LIGHT STD.25'HT.AL.POLE-6'SGL.ARM-STRUC.MOUNT.</t>
  </si>
  <si>
    <t>SGL.LIGHT STD.25'HT.AL.POLE-8'SGL.ARM-STRUC.MOUNT.</t>
  </si>
  <si>
    <t>SGL.LIGHT STD.30'HT.AL.POLE-2'TENON-STRUC.MOUNT.</t>
  </si>
  <si>
    <t>SGL.LIGHT STD.30'HT.AL.POLE-4'SGL.ARM-STRUC.MOUNT.</t>
  </si>
  <si>
    <t>SGL.LIGHT STD.30'HT.AL.POLE-6'SGL.ARM-STRUC.MOUNT.</t>
  </si>
  <si>
    <t>SGL.LIGHT STD.30'HT.AL.POLE-8'SGL.ARM-STRUC.MOUNT.</t>
  </si>
  <si>
    <t>SGL.LIGHT STD.35'HT.AL.POLE-4'SGL.ARM-STRUC.MOUNT.</t>
  </si>
  <si>
    <t>SGL.LIGHT STD.35'HT.AL.POLE-6'SGL.ARM-STRUC.MOUNT.</t>
  </si>
  <si>
    <t>PYRUS CALLERYANA 'ARISTOCRAT'(10-12'HT)30"WB,2-2.5"CAL</t>
  </si>
  <si>
    <t>PYRUS CALLERYANA 'RANCHO'(10-12'HT)B&amp;B,30"WB,2-2.5"CAL</t>
  </si>
  <si>
    <t>QUERCUS VIRGINIANA(LIVE OAK)7"-8"CALIPER(20'-22'HEIGHT),B&amp;B</t>
  </si>
  <si>
    <t>24"X15" CORR. ALUM. ALLOY PIPE CULV. TEE (0.164")</t>
  </si>
  <si>
    <t>24"X18" CORR. ALUM. ALLOY PIPE CULV. TEE (0.164")</t>
  </si>
  <si>
    <t>24"X24" CORR. ALUM. ALLOY PIPE CULV. TEE (0.164")</t>
  </si>
  <si>
    <t>CONC. C &amp; G (1'-6") SLOPING</t>
  </si>
  <si>
    <t>CONC. C &amp; G (2'-0") SLOPING</t>
  </si>
  <si>
    <t>PREFABRICATED PLASTIC CURB</t>
  </si>
  <si>
    <t>8'X3' PCBOX CULV.{M-273}FH&lt;2</t>
  </si>
  <si>
    <t>8'X3' PCBOX CULV{M-259}FH=2</t>
  </si>
  <si>
    <t>10'X3' PCBOX CULV{M-259}FH=10</t>
  </si>
  <si>
    <t>10'X8' PCBOX CULV{M-259}FH=10'</t>
  </si>
  <si>
    <t>MOVED TO 2027801</t>
  </si>
  <si>
    <t>SEE ITEM NO. 8055705</t>
  </si>
  <si>
    <t>SEE ITEM NO. 8058996</t>
  </si>
  <si>
    <t>96" SECURITY CHAIN LINK FENCE</t>
  </si>
  <si>
    <t>PRIV. SLATS FOR 72"CHN.LK.FENCE</t>
  </si>
  <si>
    <t>PRIV. SLATS FOR 84"CHN.LK.FENCE</t>
  </si>
  <si>
    <t>PRIV. SLATS FOR 96"CHN.LK.FENCE</t>
  </si>
  <si>
    <t>FLAP GATE(MED.DUTY) &lt;20 FT.HEAD - 60" X 30"</t>
  </si>
  <si>
    <t>FLAP GATE(MED.DUTY) &lt;20 FT.HEAD - 60" X 36"</t>
  </si>
  <si>
    <t>FLAP GATE(MED.DUTY) &lt;20 FT.HEAD - 60" X 48"</t>
  </si>
  <si>
    <t>FLAP GATE(MED.DUTY) &lt;20 FT.HEAD - 60" X 60"</t>
  </si>
  <si>
    <t>FLAP GATE(MED.DUTY) &lt;20 FT.HEAD - 72" X 48"</t>
  </si>
  <si>
    <t>FLAP GATE(MED.DUTY) &lt;20 FT.HEAD - 72" X 60"</t>
  </si>
  <si>
    <t>FLAP GATE(MED.DUTY) &lt;20 FT.HEAD - 72" X 72"</t>
  </si>
  <si>
    <t>FLAP GATE(MED.DUTY) &lt;20 FT.HEAD - 84" X 60"</t>
  </si>
  <si>
    <t>FLAP GATE(MED.DUTY) &lt;20 FT.HEAD - 84" X 84"</t>
  </si>
  <si>
    <t>FLAP GATE(MED.DUTY) &lt;20 FT.HEAD - 96" X 60"</t>
  </si>
  <si>
    <t>FLAP GATE(MED.DUTY) &lt;20 FT.HEAD - 96" X 84"</t>
  </si>
  <si>
    <t>FLAP GATE(MED.DUTY) &lt;20 FT.HEAD - 96" X 96"</t>
  </si>
  <si>
    <t>FLAP GATE(MED.DUTY) &lt;20 FT.HEAD - 108" X 108"</t>
  </si>
  <si>
    <t>FLAP GATE(MED.DUTY) &lt;20 FT.HEAD - 120" X 120"</t>
  </si>
  <si>
    <t>ELASTOMERIC BEARING ASSEMBLY (FLAT SLAB)</t>
  </si>
  <si>
    <t>REPLACEMENT ELASTOMERIC BEARING</t>
  </si>
  <si>
    <t>MACHINE PREPARATION OF EXISTING SURFACE</t>
  </si>
  <si>
    <t>24"X15" CORR. ALUM. ALLOY PIPE CULV. WYE (0.105")</t>
  </si>
  <si>
    <t>24"X18" CORR. ALUM. ALLOY PIPE CULV. WYE (0.105")</t>
  </si>
  <si>
    <t>24"X24" CORR. ALUM. ALLOY PIPE CULV. WYE (0.105")</t>
  </si>
  <si>
    <t>24" CORR. STEEL PIPE CUL. BEVELED END SECTION (0.138")</t>
  </si>
  <si>
    <t>30" CORR. STEEL PIPE CUL. BEVELED END SECTION (0.138")</t>
  </si>
  <si>
    <t>36" CORR. STEEL PIPE CUL. BEVELED END SECTION (0.138")</t>
  </si>
  <si>
    <t>42" CORR. STEEL PIPE CUL. BEVELED END SECTION (0.138")</t>
  </si>
  <si>
    <t>48" CORR. STEEL PIPE CUL. BEVELED END SECTION (0.138")</t>
  </si>
  <si>
    <t>54" CORR. STEEL PIPE CUL. BEVELED END SECTION (0.138")</t>
  </si>
  <si>
    <t>60" CORR. STEEL PIPE CUL. BEVELED END SECTION (0.138")</t>
  </si>
  <si>
    <t>72" CORR. STEEL PIPE CUL. BEVELED END SECTION (0.138")</t>
  </si>
  <si>
    <t>84" CORR. STEEL PIPE CUL. BEVELED END SECTION (0.138")</t>
  </si>
  <si>
    <t>PRECAST CONC. BOX CUL.---*SIZES USED WILL DETERMINE NO.</t>
  </si>
  <si>
    <t>FLAP GATE(MED.DUTY) &lt;20 FT.HEAD - 36" X 24"</t>
  </si>
  <si>
    <t>FLAP GATE(MED.DUTY) &lt;20 FT.HEAD - 36" X 36"</t>
  </si>
  <si>
    <t>FLAP GATE(MED.DUTY) &lt;20 FT.HEAD - 48" X 24"</t>
  </si>
  <si>
    <t>FLAP GATE(MED.DUTY) &lt;20 FT.HEAD - 48" X 36"</t>
  </si>
  <si>
    <t>WOVEN WIRE FENCE - TYPE 2 WITHOUT BARBED WIRE</t>
  </si>
  <si>
    <t>WOVEN WIRE FENCE - TYPE 2 WITH 1 STRAND BARBED WIRE</t>
  </si>
  <si>
    <t>WOVEN WIRE FENCE - TYPE 2 WITH 2 STRANDS BARBED WIRE</t>
  </si>
  <si>
    <t>WOVEN WIRE FENCE - TYPE 2 WITH 3 STRANDS BARBED WIRE</t>
  </si>
  <si>
    <t>WOVEN WIRE FENCE - TYPE 2 WITH 4 STRANDS BARBED WIRE</t>
  </si>
  <si>
    <t>WOVEN WIRE FENCE - TYPE 3 WITHOUT BARBED WIRE</t>
  </si>
  <si>
    <t>WOVEN WIRE FENCE - TYPE 3 WITH 1 STRAND BARBED WIRE</t>
  </si>
  <si>
    <t>WOVEN WIRE FENCE - TYPE 3 WITH 2 STRANDS BARBED WIRE</t>
  </si>
  <si>
    <t>WOVEN WIRE FENCE - TYPE 3 WITH 3 STRANDS BARBED WIRE</t>
  </si>
  <si>
    <t>WOVEN WIRE FENCE - TYPE 3 WITH 4 STRANDS BARBED WIRE</t>
  </si>
  <si>
    <t>WOVEN WIRE FENCE - TYPE 4 WITHOUT BARBED WIRE</t>
  </si>
  <si>
    <t>WOVEN WIRE FENCE - TYPE 4 WITH 1 STRAND BARBED WIRE</t>
  </si>
  <si>
    <t>12'X 7' P.C. BOX CULVERT {LRFD} SPECIAL DESIGN</t>
  </si>
  <si>
    <t>SPECIAL STAGING FOR BRIDGE CONSTRUCTION</t>
  </si>
  <si>
    <t>72"  CHAIN LINK FENCE(MODIFIED)WITH 60" FABRIC</t>
  </si>
  <si>
    <t>15" ALUM. ALLOY PIPE CUL. FLARED END SECTION (0.135")</t>
  </si>
  <si>
    <t>155" X 90" CORRUG. ALUM. ALLOY STRU. PLATE PIPE ARCH(0.125")</t>
  </si>
  <si>
    <t>LAURENS</t>
  </si>
  <si>
    <t>SC 308</t>
  </si>
  <si>
    <t xml:space="preserve">609105O      </t>
  </si>
  <si>
    <t xml:space="preserve">609105P      </t>
  </si>
  <si>
    <t xml:space="preserve">609110O      </t>
  </si>
  <si>
    <t xml:space="preserve">609110P      </t>
  </si>
  <si>
    <t xml:space="preserve">609115O      </t>
  </si>
  <si>
    <t xml:space="preserve">609115P      </t>
  </si>
  <si>
    <t xml:space="preserve">609120O      </t>
  </si>
  <si>
    <t xml:space="preserve">609120P      </t>
  </si>
  <si>
    <t xml:space="preserve">609125O      </t>
  </si>
  <si>
    <t xml:space="preserve">609125P      </t>
  </si>
  <si>
    <t xml:space="preserve">609130O      </t>
  </si>
  <si>
    <t xml:space="preserve">609130P      </t>
  </si>
  <si>
    <t xml:space="preserve">609135O      </t>
  </si>
  <si>
    <t xml:space="preserve">609135P      </t>
  </si>
  <si>
    <t xml:space="preserve">609160O      </t>
  </si>
  <si>
    <t xml:space="preserve">609165O      </t>
  </si>
  <si>
    <t xml:space="preserve">609180O      </t>
  </si>
  <si>
    <t xml:space="preserve">609185O      </t>
  </si>
  <si>
    <t xml:space="preserve">682512J      </t>
  </si>
  <si>
    <t xml:space="preserve">682512K      </t>
  </si>
  <si>
    <t xml:space="preserve">682512M      </t>
  </si>
  <si>
    <t xml:space="preserve">686573A      </t>
  </si>
  <si>
    <t xml:space="preserve">719209M      </t>
  </si>
  <si>
    <t>V.E. (CONTRACTOR'S PORTION)</t>
  </si>
  <si>
    <t>CSX RR INSURANCE &amp; FLAGGING</t>
  </si>
  <si>
    <t>RELOCATE SELECTED TREES&amp;SHRUBS</t>
  </si>
  <si>
    <t>REM.&amp; DISP.OF CONC.MED.BARR.</t>
  </si>
  <si>
    <t>RELOCATE MAILBOX</t>
  </si>
  <si>
    <t>BORROW EXC.(AASHTO A-1 SAND)</t>
  </si>
  <si>
    <t>BORROW MAT. - CONTROLLED FILL</t>
  </si>
  <si>
    <t>HIGH STRENGTH GEOTEX.  REINF.</t>
  </si>
  <si>
    <t>MON. DEVICE - SURFACE MONUMENT</t>
  </si>
  <si>
    <t>GROUND IMPROV.-DSM-SCC - BCS</t>
  </si>
  <si>
    <t>GROUND IMPROV.-DSM-SCC - GCS</t>
  </si>
  <si>
    <t>GROUND IMPROV.-DSM-LCC - BCS</t>
  </si>
  <si>
    <t>GROUND IMPROV.-DSM-LCC - GCS</t>
  </si>
  <si>
    <t>GROUND IMPROV.-DSM-LCC T-1</t>
  </si>
  <si>
    <t>GROUND IMPROV.-DSM-LCC T-2</t>
  </si>
  <si>
    <t>STONE BRIDGE LIFT MATERIAL</t>
  </si>
  <si>
    <t>GRANULAR BRIDGE LIFT MATERIAL</t>
  </si>
  <si>
    <t>UNBOUND PERM. BASE</t>
  </si>
  <si>
    <t>CEM.MOD.REC.BASE(4"UNIF)METH.1</t>
  </si>
  <si>
    <t>CEM.MOD.REC.BASE(6"UNIF)METH.1</t>
  </si>
  <si>
    <t>CEM.MOD.REC.BASE(8"UNIF)METH.1</t>
  </si>
  <si>
    <t>CEM.MOD.REC.BSE(10"UNIF)METH.1</t>
  </si>
  <si>
    <t>CEM.MOD.REC.BSE(12"UNIF)METH.1</t>
  </si>
  <si>
    <t>CEM.MOD.REC.BASE(4"UNIF)METH.2</t>
  </si>
  <si>
    <t>CEM.MOD.REC.BASE(6"UNIF)METH.2</t>
  </si>
  <si>
    <t>CEM.MOD.REC.BASE(8"UNIF)METH.2</t>
  </si>
  <si>
    <t>CEM.MOD.REC.BSE(10"UNIF)METH.2</t>
  </si>
  <si>
    <t>CEM.MOD.REC.BSE(12"UNIF)METH.2</t>
  </si>
  <si>
    <t>CEM.MOD.REC.BASE(4"UNIF)METH.3</t>
  </si>
  <si>
    <t>CEM.MOD.REC.BASE(6"UNIF)METH.3</t>
  </si>
  <si>
    <t>CEM.MOD.REC.BASE(8"UNIF)METH.3</t>
  </si>
  <si>
    <t>CEM.MOD.REC.BSE(10"UNIF)METH.3</t>
  </si>
  <si>
    <t>CEM.MOD.REC.BSE(12"UNIF)METH.3</t>
  </si>
  <si>
    <t>CEM.MOD.REC.BASE(4"UNIF)METH.4</t>
  </si>
  <si>
    <t>CEM.MOD.REC.BASE(6"UNIF)METH.4</t>
  </si>
  <si>
    <t>CEM.MOD.REC.BASE(8"UNIF)METH.4</t>
  </si>
  <si>
    <t>CEM.MOD.REC.BSE(10"UNIF)METH.4</t>
  </si>
  <si>
    <t>CEM.MOD.REC.BSE(12"UNIF)METH.4</t>
  </si>
  <si>
    <t>ASPHALT EMULSION (UNDILUTED)</t>
  </si>
  <si>
    <t>ASPHALT EMULSION (CRS-1H-MOD.)</t>
  </si>
  <si>
    <t>H/M ASPHALT THIN LIFT SEAL COURSE</t>
  </si>
  <si>
    <t>ALTERNATE THIN-HMA OR MICRO SURF.TRTMENT</t>
  </si>
  <si>
    <t>HIGH FRICTION SURF.TREAT.</t>
  </si>
  <si>
    <t>MAINTENANCE OGFC</t>
  </si>
  <si>
    <t>MICRO SURFACING SURFACE COURSE</t>
  </si>
  <si>
    <t>MICRO SURFACING LEVELING</t>
  </si>
  <si>
    <t>W/M ASPH. BASE CR.-TYPE C</t>
  </si>
  <si>
    <t>W/M ASPH. BASE CR.-TYPE D</t>
  </si>
  <si>
    <t>WMA SHOULDER WIDENING COURSE</t>
  </si>
  <si>
    <t>W/M ASPH.SURF.CR. TYPE CM</t>
  </si>
  <si>
    <t>W/M ASPH.SURF.CR. TYPE E</t>
  </si>
  <si>
    <t>WMA PREVENT. MAINT. SURF. TREAT.</t>
  </si>
  <si>
    <t>ROLL.COMP.CONC.PVMT.-6"UNIF.</t>
  </si>
  <si>
    <t>PORT. CEM. CONC. SHDRS 12"UNIF</t>
  </si>
  <si>
    <t>P.C.C. PVMT. FAST TRACK 12" UNIF</t>
  </si>
  <si>
    <t>PERVIOUS CONCRETE</t>
  </si>
  <si>
    <t>PVT.MRK(TEMP.H.B.)4"WH.BROK.</t>
  </si>
  <si>
    <t>PVT.MRK(TEMP.H.B.)4"YEL.BROK.</t>
  </si>
  <si>
    <t>PVT.MRK(TEMP-H.B.PNT.)6"WH.BROK.</t>
  </si>
  <si>
    <t>PVT.MRK(TMP-H.B.PNT)6"YEL.BRKN</t>
  </si>
  <si>
    <t>PVT.MRK(TMP-H.B. PNT)4"WH.SLD</t>
  </si>
  <si>
    <t>PVT.MRK(TMP-H.B. PNT)4"YEL.SLD</t>
  </si>
  <si>
    <t>PVT.MRK(TEMP-H.B.PNT)6"WH.SOLID</t>
  </si>
  <si>
    <t>PVT.MRK(TMP-H.B.PNT)6"YEL.SOLID</t>
  </si>
  <si>
    <t>PVT.MRK(TEMP-H.B.PNT.)8"WH.SOLID</t>
  </si>
  <si>
    <t>PVT.MRK(TMP-H.B.PNT.)8"YEL.SLD</t>
  </si>
  <si>
    <t>PVT.MRK(TEMP-H.B.PNT.)12"WH.SOLID</t>
  </si>
  <si>
    <t>PVT.MRK(TMP-H.B.PNT)12"YEL.SLD</t>
  </si>
  <si>
    <t>PVT.MRK(TEMP-H.B.PNT.)24"WH.SOLID</t>
  </si>
  <si>
    <t>PVT.MRK(TMP-H.B.PNT)24"YEL.SLD</t>
  </si>
  <si>
    <t>REM.OF PAVE.MARK.(TRAFF.CONT.)</t>
  </si>
  <si>
    <t>REM.OF PVMT.MRKG(H.PRES.WTR.)</t>
  </si>
  <si>
    <t>PVT.MRK(TMP-H.B.PNT)WH.SNG.ARW</t>
  </si>
  <si>
    <t>PVTMRK(TMP-H.B.PNT)WH.COMB.ARW</t>
  </si>
  <si>
    <t>PVT.MRK(TMP-H.B.PNT)WH.'ONLY'</t>
  </si>
  <si>
    <t>PVTMRK(TMP-H.B.PNT)WH.RR XING</t>
  </si>
  <si>
    <t>4" WH.BRKNLINE PERM.PAVEMENT MARKING</t>
  </si>
  <si>
    <t xml:space="preserve">6" WH.BRKNLINE PERM.PVMT.MARKING </t>
  </si>
  <si>
    <t>4" WH SLD LNE PVT EL PERM.PVMT.MARKING</t>
  </si>
  <si>
    <t>6" WH SLD LNE PVT EL PERM.PVMT.MARKING</t>
  </si>
  <si>
    <t>8" WH. SLDLNES PERM.PVMT.MARKING</t>
  </si>
  <si>
    <t>12" WH.SLDLNES PERM.PVMT.MARKING</t>
  </si>
  <si>
    <t>12INX18IN WH.TRIANG.YIELD BAR PERM.PVMKG</t>
  </si>
  <si>
    <t>24" WH SLDLNES PERM.PVMT.MARKING</t>
  </si>
  <si>
    <t>WHITE SGL ARROWS PERM.PVMT.MARKING</t>
  </si>
  <si>
    <t>WH.SGL.FISH-HOOK PERM.PVMT.MARKING</t>
  </si>
  <si>
    <t>WH.WORD MESS"ONLY"-PERM.PVMT.MARKING</t>
  </si>
  <si>
    <t>WH.MESS"STOP AHEAD"PERM.PVMT.MARKING</t>
  </si>
  <si>
    <t>WH.WORD MESS. -"SCHOOL"-PERM.PVMT.MARKNG</t>
  </si>
  <si>
    <t>WH.WRD.MESS."LANE ENDS-FT"-PERM.PVMT.MKG</t>
  </si>
  <si>
    <t>WH.WORD MESS"STOP"-PERM.PVMT.MARKING</t>
  </si>
  <si>
    <t>WH.COMBO.ARROWS PERM.PVMT.MARKING</t>
  </si>
  <si>
    <t>WH.COMBO.FISH-HK.PERM.PVMT.MARKING</t>
  </si>
  <si>
    <t>WH.LANEDROP ARRW PERM.PVMT.MARKING</t>
  </si>
  <si>
    <t>R.R.CROSS.SYMBOLS-PERM.PVMT.MARKNG</t>
  </si>
  <si>
    <t>HANDICAP SYMBOL-PERM.PVMT.MARKING</t>
  </si>
  <si>
    <t>4" YEL.BRKN.LINES.PERM.PVMT.MARKING</t>
  </si>
  <si>
    <t>6" YEL.BRKN.LINES.PERM.PVMT.MARKING</t>
  </si>
  <si>
    <t>4"YEL.SLD.LNES.- PERM.PVMT.MARKING</t>
  </si>
  <si>
    <t>6"YEL.SLD.LNES.- PERM.PVMT.MARKING</t>
  </si>
  <si>
    <t xml:space="preserve">8"YEL.SLD.LNES.- PERM.PVMT.MARKING </t>
  </si>
  <si>
    <t>12"YEL.SOLID LNE PERM.PVMT.MARKING</t>
  </si>
  <si>
    <t>24"YEL.SOLID LNE PERM.PVMT.MARKING</t>
  </si>
  <si>
    <t>WH.SGL.FISH-HOOK THERMO-125MIL</t>
  </si>
  <si>
    <t>WH.COMBO.FISH-HK.THERMO-125MIL</t>
  </si>
  <si>
    <t>SET BREAKAWAY SIGN SUPPORTS</t>
  </si>
  <si>
    <t>FOUNDATION FOR BREAKAWAY SIGN</t>
  </si>
  <si>
    <t>RESET BRKWY.SGN.FOUND.(WOOD)</t>
  </si>
  <si>
    <t>TUBULAR BREAKAWAY SIGN SUPPORTS</t>
  </si>
  <si>
    <t>METAL HALIDE LUMINAIRE-100W</t>
  </si>
  <si>
    <t>UNDBR.MER.VAPOR LUMIN.-100W</t>
  </si>
  <si>
    <t>UNDBR.HIGH PRES.SOD.LUM.100W</t>
  </si>
  <si>
    <t>UNDBR.METAL HALIDE LUM.100W</t>
  </si>
  <si>
    <t>1.5" SCHEDULE 80 PVC CONDUIT</t>
  </si>
  <si>
    <t>NO. 6 TRIPLEX ALUM. SERV. WIRE</t>
  </si>
  <si>
    <t>CATEGORY 5 CABLE - SHIELDED</t>
  </si>
  <si>
    <t>ETHERNET EXTENDER</t>
  </si>
  <si>
    <t>NETWORK SWITCH</t>
  </si>
  <si>
    <t>FLUSH MOUNTED WIRELESS SENSORS</t>
  </si>
  <si>
    <t>WIRELESS REPEATER</t>
  </si>
  <si>
    <t>RECEIVER (ACCESS POINT)</t>
  </si>
  <si>
    <t>MASTER CONTACT CLOSURE CARD</t>
  </si>
  <si>
    <t>CONTACT CLOSURE CARD</t>
  </si>
  <si>
    <t>MOUNT.KIT ACCESS POINT/REPEAT.</t>
  </si>
  <si>
    <t>ACCESS BOX</t>
  </si>
  <si>
    <t>EPOXY TUBES</t>
  </si>
  <si>
    <t>SSM LICENSE</t>
  </si>
  <si>
    <t>LOOP SEALANT</t>
  </si>
  <si>
    <t>DIG.SUBSC.LINE FOR TRAFF. SIG.</t>
  </si>
  <si>
    <t>80' CONCRETE STRAIN POLE</t>
  </si>
  <si>
    <t>27' STEEL POLE W/64' MAST. ARM</t>
  </si>
  <si>
    <t>27' STEEL POLE W/66' MAST. ARM</t>
  </si>
  <si>
    <t>27' STEEL POLE W/70' MAST. ARM</t>
  </si>
  <si>
    <t>CONTROL.&amp;332/336CAB.POLE MNTD.</t>
  </si>
  <si>
    <t>CONTROL.&amp;332/336CAB.BASE MNTD.</t>
  </si>
  <si>
    <t>2070L CONTROLLER UNIT</t>
  </si>
  <si>
    <t>INST. 2070L CONTR. UNIT W/SOFTWARE</t>
  </si>
  <si>
    <t>MOD.242/ 2-CHANNEL DC ISOLATER</t>
  </si>
  <si>
    <t>12"1WAY5SECT.-R.YA.YA.GA.GA</t>
  </si>
  <si>
    <t>12"1WAY4SECT.-RA+RA/YA.GA.</t>
  </si>
  <si>
    <t>12"1WAY3SECT.-RA.YA.GA.TRAF.SGN</t>
  </si>
  <si>
    <t>1WAY-3SECT-R12.Y12.Y8.TRF.SGL</t>
  </si>
  <si>
    <t>12" 4WAY-1SECT.(R.Y.R.Y.)</t>
  </si>
  <si>
    <t>12"1WAY-1SECT(RA)VEH.TRAF.SGN</t>
  </si>
  <si>
    <t>12"1WAY-1SECT(YA)VEH.TRAF.SGN</t>
  </si>
  <si>
    <t>1WAY-1SECT.HAND/MAN PED.SIGNAL</t>
  </si>
  <si>
    <t>PEDESTRIAN LED MODULE</t>
  </si>
  <si>
    <t>VEH.SIG.HEAD BRDG.MOUNT.BRACK.</t>
  </si>
  <si>
    <t>BCKPLT. W/ RETROREFL. BORDERS</t>
  </si>
  <si>
    <t>PED.TRAF.SGNL.MTG/DUALPOST TOP</t>
  </si>
  <si>
    <t>VID. DETECT. CAM.MTG.HARDWARE</t>
  </si>
  <si>
    <t>TRAFFIC ADAPTIVE SYSTEM</t>
  </si>
  <si>
    <t>INST.12"1WAY5SECT.-R.YA.GA.Y.G.</t>
  </si>
  <si>
    <t>INST.12"1WAY4SECT.-RA+RA.YA.GA.</t>
  </si>
  <si>
    <t>INST.12"1WAY-4SECT.-R.Y.G.GA.</t>
  </si>
  <si>
    <t>INST. 12" 1WAY-3SECT.-RA.YA.GA.</t>
  </si>
  <si>
    <t>INSTALL 12" 1WAY-3SECT.-R.Y.G.</t>
  </si>
  <si>
    <t>INSTALL 12" 1WAY-1SECTION(RA)</t>
  </si>
  <si>
    <t>INSTALL 12" 1WAY-1SECTION(YA)</t>
  </si>
  <si>
    <t>INSTALL 12" 1WAY-1SECTION(GA)</t>
  </si>
  <si>
    <t>INSTALL 12" 1WAY-1SECTION(RED)</t>
  </si>
  <si>
    <t>INSTALL 12" 1WAY-1SECTION(YEL)</t>
  </si>
  <si>
    <t>INSTALL 12" 1WAY-1SECTION(GR)</t>
  </si>
  <si>
    <t>INST.12" 4WAY-1SECT.(R.Y.R.Y.)</t>
  </si>
  <si>
    <t>INST.1WAY-3SECT(R12.Y12.Y8)</t>
  </si>
  <si>
    <t>INST.OP.PR.1WY5SCT-R.Y.YA.G.GA</t>
  </si>
  <si>
    <t>INST.OP.PR.1WY4SCT-RA+RA.YA.GA</t>
  </si>
  <si>
    <t>INST.OP.PR.1WY4SCT-R.Y.G.GA.</t>
  </si>
  <si>
    <t>INST.OP.PR.1WY3SCT-RA.YA.GA.</t>
  </si>
  <si>
    <t>INST.OP.PR.1WY3SCT-R.Y.G.</t>
  </si>
  <si>
    <t>INST.LED MOD.(1-100 MODULES)</t>
  </si>
  <si>
    <t>INST.LED MOD.(101-500 MODULES)</t>
  </si>
  <si>
    <t>INST.LED MOD(501-1000 MODULES)</t>
  </si>
  <si>
    <t>INSTALL PEDESTRIAN LED MODULE</t>
  </si>
  <si>
    <t>INSTALL LED BLANKOUT SIGN</t>
  </si>
  <si>
    <t>INST.BCKPLT.W/RETROREFL.BRDR.</t>
  </si>
  <si>
    <t>INSTALL TEL.SERV.FORTRAFF.SIG.</t>
  </si>
  <si>
    <t>INSTALL FND.FOR STL.STRN.POLE</t>
  </si>
  <si>
    <t>REM.FND.STL.POLE-18"BELOW GRND</t>
  </si>
  <si>
    <t>INSTALL CONCRETE STRAIN POLE</t>
  </si>
  <si>
    <t>INST.PRE-FAB. CONC.CAB.FNDTN.</t>
  </si>
  <si>
    <t>CONCRETE CABINET FOUNDATION</t>
  </si>
  <si>
    <t>INST.PREFORM.CONC.CAB.FNDTN.</t>
  </si>
  <si>
    <t>INST.SLR.POWR.FLASH.ASSMBLY.</t>
  </si>
  <si>
    <t>WORKING CREW WITH EQUIPMENT</t>
  </si>
  <si>
    <t>FURN&amp;INST.FACTRY.TERM.PTCH.PNL</t>
  </si>
  <si>
    <t>INSTALL FIBER OPTIC MODEM</t>
  </si>
  <si>
    <t>INSTL.FIBER OPT.INTCONN.CENTR.</t>
  </si>
  <si>
    <t>FACTORY TERMINATED PATCH PANEL</t>
  </si>
  <si>
    <t>INST. 10’ PED. POLE AND BASE</t>
  </si>
  <si>
    <t>8"X12"X12" PVC UNDRGRND. ENCL.</t>
  </si>
  <si>
    <t>EPOXY FOR PIEZO SENSOR</t>
  </si>
  <si>
    <t>CONC/STRUCT. - CLASS 4000 (DECK REPAIR)</t>
  </si>
  <si>
    <t>CONC. FOR STRUC. - CLASS 6000</t>
  </si>
  <si>
    <t>ARCH. FINISH 1SIDE UNPAINTED</t>
  </si>
  <si>
    <t>ARCH. FINISH 1SIDE MONO PAINT</t>
  </si>
  <si>
    <t>ARCH. FINISH 1SIDE MUTLICOLOR</t>
  </si>
  <si>
    <t>ARCH. FINISH 2 SIDE UNPAINTED</t>
  </si>
  <si>
    <t>ARCH. FINISH 2 SIDE MONO PAINT</t>
  </si>
  <si>
    <t>ARCH. FINISH 2 SIDE MUTLICOLOR</t>
  </si>
  <si>
    <t>ARCH.GRAPHICS 1SIDE UNPAINTED</t>
  </si>
  <si>
    <t>ARCH.GRAPHICS 1SIDE MONO PAINT</t>
  </si>
  <si>
    <t>ARCH.GRAPHICS 1SIDE MUTLICOLOR</t>
  </si>
  <si>
    <t>ARCH.GRAPHICS 2 SIDE UNPAINTED</t>
  </si>
  <si>
    <t>ARCH.GRAPHICS 2 SIDE MONO PAINT</t>
  </si>
  <si>
    <t>ARCH.GRAPHICS 2 SIDE MUTLICOLOR</t>
  </si>
  <si>
    <t>PRECAST CONCRETE ITEMS</t>
  </si>
  <si>
    <t>4’-6”X3’-6"PRCST CONC.BENT CAP</t>
  </si>
  <si>
    <t>DUAL-COATED REINF.STEEL(BRDG)</t>
  </si>
  <si>
    <t>P.S.C.SLAB (4’-1.5”X1'-2")-30'</t>
  </si>
  <si>
    <t>P.S.C.SLAB (5’-0”X1'-2")-30'</t>
  </si>
  <si>
    <t>P.S.C.SLAB (4’-1.5”X1'-4")-40'</t>
  </si>
  <si>
    <t>P.S.C.SLAB (5’-0”X1'-4")-40'</t>
  </si>
  <si>
    <t>CONC.BRG.BARRIER PARAPET(1'9")</t>
  </si>
  <si>
    <t>CONC.BRIDGE RAILING WALL(2'8")</t>
  </si>
  <si>
    <t>MOD.BARR. PARAPET W/ FORMLINER</t>
  </si>
  <si>
    <t>TIMBR BRDWLK-10'WIDE</t>
  </si>
  <si>
    <t>FLAT PLATE EXPANSION JOINT</t>
  </si>
  <si>
    <t>BITUMEN COAT. ON CONC. PILES</t>
  </si>
  <si>
    <t>PRESTR.PILE PNT-HP12X53(GALV)</t>
  </si>
  <si>
    <t>STEEL H BEAR PILING(HP18X 204)</t>
  </si>
  <si>
    <t>PILE LD.TEST STL.H PILE-18X204</t>
  </si>
  <si>
    <t>STL.H BEAR INDEX PILE-HP18X204</t>
  </si>
  <si>
    <t>DRILLED SHAFT AXIAL LOAD TEST 12"</t>
  </si>
  <si>
    <t>DRILLED SHAFT LATERAL LOAD TEST 12"</t>
  </si>
  <si>
    <t>DRILLED SHAFT AXIAL LOAD TEST 18"</t>
  </si>
  <si>
    <t>DRILLED SHAFT LATERIAL LOAD TEST 18"</t>
  </si>
  <si>
    <t>DRILLED SHAFT AXIAL LOAD TEST 24"</t>
  </si>
  <si>
    <t>DRILLED SHAFT LATERIAL LOAD TEST 24"</t>
  </si>
  <si>
    <t>DRILLED SHAFT AXIAL LOAD TEST 30"</t>
  </si>
  <si>
    <t>DRILLED SHAFT LATERIAL LOAD TEST 30"</t>
  </si>
  <si>
    <t>DRILLED SHAFT AXIAL LOAD TEST 36"</t>
  </si>
  <si>
    <t>DRILLED SHAFT LATERIAL LOAD TEST 36"</t>
  </si>
  <si>
    <t>DRILLED SHAFT AXIAL LOAD TEST 42"</t>
  </si>
  <si>
    <t>DRILLED SHAFT LATERIAL LOAD TEST 42"</t>
  </si>
  <si>
    <t>DRILLED SHAFT AXIAL LOAD TEST 48"</t>
  </si>
  <si>
    <t>DRILLED SHAFT LATERIAL LOAD TEST 48"</t>
  </si>
  <si>
    <t>DRILLED SHAFT AXIAL LOAD TEST 54"</t>
  </si>
  <si>
    <t>DRILLED SHAFT LATERIAL LOAD TEST 54"</t>
  </si>
  <si>
    <t>DRILLED SHAFT AXIAL LOAD TEST 60"</t>
  </si>
  <si>
    <t>DRILLED SHAFT LATERIAL LOAD TEST 60"</t>
  </si>
  <si>
    <t>DRILLED SHAFT AXIAL LOAD TEST 66"</t>
  </si>
  <si>
    <t>DRILLED SHAFT LATERIAL LOAD TEST 66"</t>
  </si>
  <si>
    <t>DRILLED SHAFT AXIAL LOAD TEST 72"</t>
  </si>
  <si>
    <t>DRILLED SHAFT LATERIAL LOAD TEST 72"</t>
  </si>
  <si>
    <t>DRILLED SHAFT AXIAL LOAD TEST 78"</t>
  </si>
  <si>
    <t>DRILLED SHAFT LATERIAL LOAD TEST 78"</t>
  </si>
  <si>
    <t>DRILLED SHAFT AXIAL LOAD TEST 84"</t>
  </si>
  <si>
    <t>DRILLED SHAFT LATERIAL LOAD TEST 84"</t>
  </si>
  <si>
    <t>DRILLED SHAFT AXIAL LOAD TEST 90"</t>
  </si>
  <si>
    <t>DRILLED SHAFT LATERIAL LOAD TEST 90"</t>
  </si>
  <si>
    <t>DRILLED SHAFT AXIAL LOAD TEST 96"</t>
  </si>
  <si>
    <t>DRILLED SHAFT LATERIAL LOAD TEST 96"</t>
  </si>
  <si>
    <t>DRILLED SHAFT AXIAL LOAD TEST 102"</t>
  </si>
  <si>
    <t>DRILLED SHAFT LATERIAL LOAD TEST 102"</t>
  </si>
  <si>
    <t>DRILLED SHAFT AXIAL LOAD TEST 108"</t>
  </si>
  <si>
    <t>DRILLED SHAFT LATERIAL LOAD TEST 108"</t>
  </si>
  <si>
    <t>DRILLED SHAFT AXIAL LOAD TEST 114"</t>
  </si>
  <si>
    <t>DRILLED SHAFT LATERIAL LOAD TEST 114"</t>
  </si>
  <si>
    <t>DRILLED SHAFT AXIAL LOAD TEST 120"</t>
  </si>
  <si>
    <t>DRILLED SHAFT LATERIAL LOAD TEST 120"</t>
  </si>
  <si>
    <t>CONT.FLIGHT AUGER PILES–36”DIA</t>
  </si>
  <si>
    <t>LINE EXISTING 12" PIPE</t>
  </si>
  <si>
    <t>LINE EXISTING 15" PIPE</t>
  </si>
  <si>
    <t>LINE EXISTING 18" PIPE</t>
  </si>
  <si>
    <t>LINE EXISTING 24" PIPE</t>
  </si>
  <si>
    <t>LINE EXISTING 30" PIPE</t>
  </si>
  <si>
    <t>LINE EXISTING 36" PIPE</t>
  </si>
  <si>
    <t>LINE EXISTING 42" PIPE</t>
  </si>
  <si>
    <t>LINE EXISTING 48" PIPE</t>
  </si>
  <si>
    <t>LINE EXISTING 54" PIPE</t>
  </si>
  <si>
    <t>LINE EXISTING 60" PIPE</t>
  </si>
  <si>
    <t>LINE EXISTING 66" PIPE</t>
  </si>
  <si>
    <t>LINE EXISTING 72" PIPE</t>
  </si>
  <si>
    <t>LINE EXISTING 78" PIPE</t>
  </si>
  <si>
    <t>LINE EXISTING 84" PIPE</t>
  </si>
  <si>
    <t>GRAVITY RETAINING WALL</t>
  </si>
  <si>
    <t>DROP INLET TYPE 112 W 4X4 BOX</t>
  </si>
  <si>
    <t>CLOSED FLUME INLET TYPE-16</t>
  </si>
  <si>
    <t>CLOSED FLUME INLET TYPE-18</t>
  </si>
  <si>
    <t>TRENCH DRAIN-12"MED.APPL.</t>
  </si>
  <si>
    <t>MANUFACT.TREAT.DEV.(MTD)TYPE 1</t>
  </si>
  <si>
    <t>MANUFACT.TREAT.DEV.(MTD)TYPE 2</t>
  </si>
  <si>
    <t>MANUFACT.TREAT.DEV.(MTD)TYPE 3</t>
  </si>
  <si>
    <t>CONC. COLLAR FOR UP TO 12" PIPE</t>
  </si>
  <si>
    <t>CONC. COLLAR FOR UP TO 24" PIPE</t>
  </si>
  <si>
    <t>CONC. COLLAR FOR UP TO 36" PIPE</t>
  </si>
  <si>
    <t>CONC. COLLAR FOR UP TO 48" PIPE</t>
  </si>
  <si>
    <t>CONC. COLLAR FOR UP TO 60" PIPE</t>
  </si>
  <si>
    <t>CONCRETE COLLAR FOR UP TO 72" PIPE</t>
  </si>
  <si>
    <t>CONC.SIDEWALK(4")W/BRICK PATT.</t>
  </si>
  <si>
    <t>IMPRINT.CONC.SIDEWALK(4"UNIF.)</t>
  </si>
  <si>
    <t>IMPRINT.CONC.DRIVEWAY(6"UNIF.)</t>
  </si>
  <si>
    <t>CONC.DR.(6"UNIF.)W/BRICK PATT.</t>
  </si>
  <si>
    <t>6'X4' PCBOX CULV{M-259}FH=10</t>
  </si>
  <si>
    <t>8'X6' PCBOX CULV{M-259}FH=25'</t>
  </si>
  <si>
    <t>10'X8' PCBOX CULV(M-259)FH=15'</t>
  </si>
  <si>
    <t>REM.&amp; REPL. W BEAM GUARDRAIL</t>
  </si>
  <si>
    <t>GR.W-BM.W/BASE PL.6.25’POST SP</t>
  </si>
  <si>
    <t>GR.W-BM.W/BASE PL.3.125’POST SP</t>
  </si>
  <si>
    <t>GR.TH-BM.W/BASE PL.6.25’PST. SP</t>
  </si>
  <si>
    <t>GR. W-BM. BRDG. CONN. (TRAILING END)</t>
  </si>
  <si>
    <t>REM.&amp;REPL.THRIE BEAM GUARDRAIL</t>
  </si>
  <si>
    <t>REM.&amp;REPL.CR.OFFSET THRIE G.R.</t>
  </si>
  <si>
    <t>REM. &amp; REPL. END ANCHOR-TYPE B</t>
  </si>
  <si>
    <t>REM.&amp;REPL.END ANCHOR-T-B(THRIE)</t>
  </si>
  <si>
    <t>REM. &amp; REPL. END TERM. -TYPE T</t>
  </si>
  <si>
    <t>REM.&amp;REPL.THRIE BM.G.R.BR.CONN.</t>
  </si>
  <si>
    <t>GR W-BEAM CURVED SYSTEM</t>
  </si>
  <si>
    <t>CURVED GR. SPECIAL ANCHOR</t>
  </si>
  <si>
    <t>REM.&amp;REPL.END TREAT. TYPE IA-1</t>
  </si>
  <si>
    <t>THRIE BEAM GRDRAIL BRACK.CONN.</t>
  </si>
  <si>
    <t>GR LEAD END IA-1 TL3 UNISYSTEM</t>
  </si>
  <si>
    <t>GR LEAD END IA-1 TL3 BI-SYSTEM</t>
  </si>
  <si>
    <t>GR LEAD END IA-2 TL3BRAKEMASTR</t>
  </si>
  <si>
    <t>GR LEAD END IA-3 TL3 CAT</t>
  </si>
  <si>
    <t>TEMPORARY PLASTIC FENCING</t>
  </si>
  <si>
    <t>RIGHT OF WAY PLAT</t>
  </si>
  <si>
    <t>PERM. GRASSING FOR SMALL PROJ.</t>
  </si>
  <si>
    <t>SELECT MATERIAL</t>
  </si>
  <si>
    <t>SELECTIVE WATERING</t>
  </si>
  <si>
    <t>LIVE OAK VAR. HIGHRISE, 2.5”-3”  CAL.</t>
  </si>
  <si>
    <t>PINK MUHLY GRASS #1 CONT.</t>
  </si>
  <si>
    <t>CAST IRON TREE GRATE</t>
  </si>
  <si>
    <t>RESET TREE GRATE</t>
  </si>
  <si>
    <t>TREE WATERING BAG SYSTEM</t>
  </si>
  <si>
    <t>TEMP. EROSION CONTROL BLANKET</t>
  </si>
  <si>
    <t>H.E.C.P. - TYPE 1</t>
  </si>
  <si>
    <t>H.E.C.P. - TYPE 2</t>
  </si>
  <si>
    <t>H.E.C.P. - TYPE 3</t>
  </si>
  <si>
    <t>H.E.C.P. - TYPE 4</t>
  </si>
  <si>
    <t>H.E.C.P. - TYPE 1(TRACER)</t>
  </si>
  <si>
    <t>SEDIMENT TUBES</t>
  </si>
  <si>
    <t>FLOAT.TURB.BAR.HVYDUTY(7'DEEP)</t>
  </si>
  <si>
    <t>FLOAT.TURB.BAR.HVYDUTY(9'DEEP)</t>
  </si>
  <si>
    <t>DEWATERING BAGS</t>
  </si>
  <si>
    <t>INLET FILTER CLEANING</t>
  </si>
  <si>
    <t>INLET STRUCTURE FILTER - TYPE G</t>
  </si>
  <si>
    <t>DECOR.CRSSWLK 6"UNIF.</t>
  </si>
  <si>
    <t>6" RJ DUCTILE IRON PIPE</t>
  </si>
  <si>
    <t>8" RJ DUCTILE IRON PIPE</t>
  </si>
  <si>
    <t>10" RJ DUCTILE IRON PIPE</t>
  </si>
  <si>
    <t>12" RJ DUCTILE IRON PIPE</t>
  </si>
  <si>
    <t>8" GATE VALVE</t>
  </si>
  <si>
    <t>FIRE HYDRANT RECONNECTION</t>
  </si>
  <si>
    <t>3/4" TO 2" NEAR SIDE SERV.LINE</t>
  </si>
  <si>
    <t>3/4" TO 2" FAR SIDE SERV.LINE</t>
  </si>
  <si>
    <t>2-1/2" TO 4" NEAR SIDE SERV.LINE</t>
  </si>
  <si>
    <t>2-1/2" TO 4" FAR SIDE SERV.LINE</t>
  </si>
  <si>
    <t>18" DIP &gt; 8' COVER</t>
  </si>
  <si>
    <t>4' DIAMETER MANHOLE</t>
  </si>
  <si>
    <t>DOGHOUSE MANHOLE</t>
  </si>
  <si>
    <t>FRAME AND COVER</t>
  </si>
  <si>
    <t>NEAR SIDE SERVICE LINE</t>
  </si>
  <si>
    <t>FAR SIDE SERVICE LINE</t>
  </si>
  <si>
    <t>MANHOLE LINER</t>
  </si>
  <si>
    <t>48" HEADER PIPE</t>
  </si>
  <si>
    <t>PUMP STATION DECOMMISSIONING</t>
  </si>
  <si>
    <t>PRECAST LARGE WEIR BOX</t>
  </si>
  <si>
    <t>2070CNTRL.W/332A MODF.CAB.BASE</t>
  </si>
  <si>
    <t>DUAL 36" RC PIPE CULVERT</t>
  </si>
  <si>
    <t>HEADWALL FOR DUAL 36" RCP</t>
  </si>
  <si>
    <t>12" PVC GRAVITY SEWER</t>
  </si>
  <si>
    <t>12"PVC GRAV.SEWER(CONC.ENCASED)</t>
  </si>
  <si>
    <t>TRIPLE 48" PIPE CROSSING NO. 2</t>
  </si>
  <si>
    <t>J.B.-LRG(36"PIPE AND LARGER)</t>
  </si>
  <si>
    <t>JUNCTION BOX NO. 2</t>
  </si>
  <si>
    <t>JUNCTION BOX NO. 3</t>
  </si>
  <si>
    <t>AMB.BI-DIR.FLEX.DEL.(10'SP)</t>
  </si>
  <si>
    <t>CONVERT C.B. TO J.B.</t>
  </si>
  <si>
    <t>DEMO. ITEMS ADD. NO. 2</t>
  </si>
  <si>
    <t>DEMO. ITEMS ADD. NO. 4</t>
  </si>
  <si>
    <t>REMOVAL 004</t>
  </si>
  <si>
    <t>16' STEEL POLE W/ 48' MAST ARM</t>
  </si>
  <si>
    <t>16' STEEL POLE W/ 60' MAST ARM</t>
  </si>
  <si>
    <t>16' STEEL POLE W/ 65' MAST ARM</t>
  </si>
  <si>
    <t>SPREAD SPECTRUM RADIO</t>
  </si>
  <si>
    <t>WIRE FOR CAMERAS</t>
  </si>
  <si>
    <t>8 PHASE 2030 CONTROLLER</t>
  </si>
  <si>
    <t>RAILROAD IMPROVEMENTS</t>
  </si>
  <si>
    <t>24" SLOTTED CORR.STL.PIPE-0.064"</t>
  </si>
  <si>
    <t>DECO.FENCE W/BRICK COLUMNS</t>
  </si>
  <si>
    <t>CEMENT DEEP SOIL MIXING (CDSM)</t>
  </si>
  <si>
    <t>HIGH-RES.DIG.DISPLAY WALL SYS.</t>
  </si>
  <si>
    <t>VIBRATING WIRE DATA</t>
  </si>
  <si>
    <t>PROTECTION WALL</t>
  </si>
  <si>
    <t>REINF.CONC. STATION MARKER</t>
  </si>
  <si>
    <t>ANTI GRAFFITI COATING</t>
  </si>
  <si>
    <t>CONTROLLED ACCESS FENCING - DELGARD</t>
  </si>
  <si>
    <t>FURN. AND INSTALL CCTV  ASS. COMPLETE</t>
  </si>
  <si>
    <t>30 AMP BREAKER</t>
  </si>
  <si>
    <t>WALL MOUNTING FOR CCTV</t>
  </si>
  <si>
    <t>FURN.AND.INSTALL.FIBER.OPTIC.COM.SYSTEM</t>
  </si>
  <si>
    <t>16" STEEL CASING</t>
  </si>
  <si>
    <t>5" HELICAL STEEL PILE</t>
  </si>
  <si>
    <t>5"HELICAL STEEL PILE LOAD TEST</t>
  </si>
  <si>
    <t>CONC.ROADSIDE BARR.W/ INDENT.</t>
  </si>
  <si>
    <t>PAY ITEMS FOR UTILITIES---</t>
  </si>
  <si>
    <t>WTR.LINE-8" DIP W/POLY</t>
  </si>
  <si>
    <t>WTR.LINE-GATE VALVES 8"</t>
  </si>
  <si>
    <t>WTR.LINE-GATE VALVES 6"</t>
  </si>
  <si>
    <t>WATER LINE TIE IN</t>
  </si>
  <si>
    <t>FIRE HYDRANT ASSEMBLY</t>
  </si>
  <si>
    <t>BACKFLOW PREVENTER</t>
  </si>
  <si>
    <t>8" DIP VERT. OFFSET&amp;RECONN.</t>
  </si>
  <si>
    <t>8" DIP CUT/CAP &amp; RECONNECT</t>
  </si>
  <si>
    <t>6" DIP CUT/CAP &amp; RECONNECT</t>
  </si>
  <si>
    <t>8" X 6" DIP TEE</t>
  </si>
  <si>
    <t>WTR.SRV.RECONN.NORTH(2"OR LESS)</t>
  </si>
  <si>
    <t>WTR.SRV.RECONN.SOUTH(2"OR LESS)</t>
  </si>
  <si>
    <t>WTR.SRV.RECONN.REPL.WTR.MTR.</t>
  </si>
  <si>
    <t>WTR.SRV.RECONN.6"DIP W/POLY.</t>
  </si>
  <si>
    <t>8"WSTWTR.FORCEMAIN OFFST&amp;REPL.</t>
  </si>
  <si>
    <t>MAT.PROCUR./MOBILIZ.</t>
  </si>
  <si>
    <t>DESIGN AND PLAN PREP</t>
  </si>
  <si>
    <t>DESIGN FEE</t>
  </si>
  <si>
    <t>PROJECT MANAGEMENT</t>
  </si>
  <si>
    <t>CONSTRUCTION SURVEY</t>
  </si>
  <si>
    <t>UTILITY COORDINATION</t>
  </si>
  <si>
    <t>PERMITTING</t>
  </si>
  <si>
    <t>PUBLIC RELATIONS</t>
  </si>
  <si>
    <t>ROW ACQUISITION</t>
  </si>
  <si>
    <t>TEMP. TRAFFIC CONTROL</t>
  </si>
  <si>
    <t>CLEARING AND GRUBBING</t>
  </si>
  <si>
    <t>CLEARING ROADWAY</t>
  </si>
  <si>
    <t>GRADING</t>
  </si>
  <si>
    <t>EARTHWORK AND GROUND IMPROV.</t>
  </si>
  <si>
    <t>EARTHWORK</t>
  </si>
  <si>
    <t>CEMENT MODIFIED SUBBASE</t>
  </si>
  <si>
    <t>STONE BASE</t>
  </si>
  <si>
    <t>GRADED AGGREGATE BASE COURSE(8"UNIF)</t>
  </si>
  <si>
    <t>CEM. STAB. AGGR. BASE</t>
  </si>
  <si>
    <t>ASPHALT PAVING</t>
  </si>
  <si>
    <t>CONCRETE PAVEMENT</t>
  </si>
  <si>
    <t>TEMP. CONC. BARRIER</t>
  </si>
  <si>
    <t>SIGNING AND PAVEMENT MARKING</t>
  </si>
  <si>
    <t>PERM. TRAFFIC DELINEATION</t>
  </si>
  <si>
    <t>PAVEMENT MARK. &amp; DELINEATION</t>
  </si>
  <si>
    <t>SIGNAGE</t>
  </si>
  <si>
    <t>SIGNAL SYSTEM</t>
  </si>
  <si>
    <t>MAST ARMS</t>
  </si>
  <si>
    <t>TRAFFIC SIGNALS</t>
  </si>
  <si>
    <t>ITS ELEMENTS</t>
  </si>
  <si>
    <t>US-17 BRIDGE OVER BOWMAN ROAD</t>
  </si>
  <si>
    <t>LIGHTING AND AESTHETIC TREATMENTS</t>
  </si>
  <si>
    <t>TUPELO BRIDGE</t>
  </si>
  <si>
    <t>ASHEPOO BRIDGE</t>
  </si>
  <si>
    <t>CSX BRIDGE</t>
  </si>
  <si>
    <t>MISC. CONC. ITEMS</t>
  </si>
  <si>
    <t>BRIDGE</t>
  </si>
  <si>
    <t>NOISE SOUND WALLS</t>
  </si>
  <si>
    <t>RETAINING WALLS</t>
  </si>
  <si>
    <t>BOX CULV. #1 DBL. 6X4</t>
  </si>
  <si>
    <t>BOX CULV. #2 DBL. 7X9</t>
  </si>
  <si>
    <t>BOX CULV. #3 DBL. 4X4</t>
  </si>
  <si>
    <t>MISC. SPECIALTY WORK</t>
  </si>
  <si>
    <t>LAKE COOPER DAM</t>
  </si>
  <si>
    <t>ADDENDUM #3 SCOPE OF WORK</t>
  </si>
  <si>
    <t>IRRIGATION SYSTEM</t>
  </si>
  <si>
    <t>US-17 MED.IRRIGATION SYSTEM</t>
  </si>
  <si>
    <t>GUARDRAIL</t>
  </si>
  <si>
    <t>PERM.CONC.BARR.&amp;MISC.CONC.</t>
  </si>
  <si>
    <t>EROSION CONTROL</t>
  </si>
  <si>
    <t>STONE RETAINING WALL</t>
  </si>
  <si>
    <t xml:space="preserve">BENCH, STEEL (OUTSIDE)  </t>
  </si>
  <si>
    <t>GAZEBO</t>
  </si>
  <si>
    <t>TEMPORARY BOLLARD</t>
  </si>
  <si>
    <t>STORMWATER BASIN RISERS</t>
  </si>
  <si>
    <t>BICYCLE PARKING RACK</t>
  </si>
  <si>
    <t>GRANITE CURB</t>
  </si>
  <si>
    <t>RESET GRANITE CURB</t>
  </si>
  <si>
    <t>IRRIGATION SYSTEM COMPLETE</t>
  </si>
  <si>
    <t>GRAVEL MULCH (GRAY SLATE 2.5")</t>
  </si>
  <si>
    <t>GRAVEL MULCH (RIVER ROCK 2.5")</t>
  </si>
  <si>
    <t>DRIP IRRIGATION BAGS</t>
  </si>
  <si>
    <t>PAY ITEMS FOR ON-CALL  PROJECTS---</t>
  </si>
  <si>
    <t>MOB.PER WRK.ORDR. 1-25MILES</t>
  </si>
  <si>
    <t>MOB.PER WRK.ORDR. 26-35MILES</t>
  </si>
  <si>
    <t>MOB.PER WRK.ORDR. 36+ MILES</t>
  </si>
  <si>
    <t>MOBLIZATN.$40K-$100K WRK.ORDR.</t>
  </si>
  <si>
    <t>MOBLZATN.$100K-$600K WRK.ORDR.</t>
  </si>
  <si>
    <t>MOBILIZATION &gt; $600K WRK.ORDR.</t>
  </si>
  <si>
    <t>MOBILIZATION INTERSTATE-NORMAL</t>
  </si>
  <si>
    <t>MOBILIZATION INTERSTATE-EMERG.</t>
  </si>
  <si>
    <t>MOBILIZ. NONINTERSTATE-NORMAL</t>
  </si>
  <si>
    <t>MOBILIZ. NONINTERSTATE-EMERG.</t>
  </si>
  <si>
    <t>MOB.MAT./WRK.ORDR. 1-100 MILES</t>
  </si>
  <si>
    <t>MOB.MAT./WRK.ORDR. 101-250 MILES</t>
  </si>
  <si>
    <t>MOB.MAT./WRK.ORDR. 251+ MILES</t>
  </si>
  <si>
    <t>T.C.PRIMARY ROAD / WRK.ORDR.</t>
  </si>
  <si>
    <t>RAILROAD LIABILITY INSURANCE</t>
  </si>
  <si>
    <t>MISC.LABOR-ON-CALL SIGN</t>
  </si>
  <si>
    <t>ON-CALL F.D.ASPH.PATCH.6"UNIF.</t>
  </si>
  <si>
    <t>ON-CALL F.D.ASPH.PATCH.8"UNIF.</t>
  </si>
  <si>
    <t>ON-CALL F.D.ASPH.PATCH.10"UNIF.</t>
  </si>
  <si>
    <t>ON-CALL F.D.ASPH.PATCH.12"UNIF.</t>
  </si>
  <si>
    <t>VALUE ENGINEERING (CONTRACTOR'S PORTION)</t>
  </si>
  <si>
    <t>CSX RAILROAD INSURANCE AND FLAGGING</t>
  </si>
  <si>
    <t>REMOVAL &amp; DISPOSAL OF CONCRETE MEDIAN BARRIER</t>
  </si>
  <si>
    <t>BORROW EXCAVATION - (AASHTO TYPE A-1 SAND)</t>
  </si>
  <si>
    <t>BORROW MATERIAL - CONTROLLED FILL</t>
  </si>
  <si>
    <t>HIGH STRENGTH GEOTEXTILE  REINFORCEMENT</t>
  </si>
  <si>
    <t>MONITORING DEVICE - SURFACE MONUMENT</t>
  </si>
  <si>
    <t>GROUND IMPROVEMENT-DEEP SOIL MIXING SOIL CEMENT COLUMNS-BCS</t>
  </si>
  <si>
    <t>GROUND IMPROVEMENT-DEEP SOIL MIXING SOIL CEMENT COLUMNS-GCS</t>
  </si>
  <si>
    <t>GROUND IMPROVEMENT-DEEP SOIL MIXING LIME CEMENT COLUMNS-BCS</t>
  </si>
  <si>
    <t>GROUND IMPROVEMENT-DEEP SOIL MIXING LIME CEMENT COLUMNS-GCS</t>
  </si>
  <si>
    <t>GROUND IMPROVEMENT-DEEP SOIL MIXING LIME CEMENT COLUMNS T-1</t>
  </si>
  <si>
    <t>GROUND IMPROVEMENT-DEEP SOIL MIXING LIME CEMENT COLUMNS T-2</t>
  </si>
  <si>
    <t>UNBOUND PERMEABLE BASE</t>
  </si>
  <si>
    <t>CEMENT MODIFIED RECYCLED BASE (4" UNIFORM) CURING METHOD 1</t>
  </si>
  <si>
    <t>CEMENT MODIFIED RECYCLED BASE (6" UNIFORM) CURING METHOD 1</t>
  </si>
  <si>
    <t>CEMENT MODIFIED RECYCLED BASE (8" UNIFORM) CURING METHOD 1</t>
  </si>
  <si>
    <t>CEMENT MODIFIED RECYCLED BASE (10" UNIFORM) CURING METHOD 1</t>
  </si>
  <si>
    <t>CEMENT MODIFIED RECYCLED BASE (12" UNIFORM) CURING METHOD 1</t>
  </si>
  <si>
    <t>CEMENT MODIFIED RECYCLED BASE (4" UNIFORM) CURING METHOD 2</t>
  </si>
  <si>
    <t>CEMENT MODIFIED RECYCLED BASE (6" UNIFORM) CURING METHOD 2</t>
  </si>
  <si>
    <t>CEMENT MODIFIED RECYCLED BASE (8" UNIFORM) CURING METHOD 2</t>
  </si>
  <si>
    <t>CEMENT MODIFIED RECYCLED BASE (10" UNIFORM) CURING METHOD 2</t>
  </si>
  <si>
    <t>CEMENT MODIFIED RECYCLED BASE (12" UNIFORM) CURING METHOD 2</t>
  </si>
  <si>
    <t>CEMENT MODIFIED RECYCLED BASE (4" UNIFORM) CURING METHOD 3</t>
  </si>
  <si>
    <t>CEMENT MODIFIED RECYCLED BASE (6" UNIFORM) CURING METHOD 3</t>
  </si>
  <si>
    <t>CEMENT MODIFIED RECYCLED BASE (8" UNIFORM) CURING METHOD 3</t>
  </si>
  <si>
    <t>CEMENT MODIFIED RECYCLED BASE (10" UNIFORM) CURING METHOD 3</t>
  </si>
  <si>
    <t>CEMENT MODIFIED RECYCLED BASE (12" UNIFORM) CURING METHOD 3</t>
  </si>
  <si>
    <t>CEMENT MODIFIED RECYCLED BASE (4" UNIFORM) CURING METHOD 4</t>
  </si>
  <si>
    <t>CEMENT MODIFIED RECYCLED BASE (6" UNIFORM) CURING METHOD 4</t>
  </si>
  <si>
    <t>CEMENT MODIFIED RECYCLED BASE (8" UNIFORM) CURING METHOD 4</t>
  </si>
  <si>
    <t>CEMENT MODIFIED RECYCLED BASE (10" UNIFORM) CURING METHOD 4</t>
  </si>
  <si>
    <t>CEMENT MODIFIED RECYCLED BASE (12" UNIFORM) CURING METHOD 4</t>
  </si>
  <si>
    <t>ASPHALT EMULSION (CRS-1H-MODIFIED)</t>
  </si>
  <si>
    <t>ALTERNATE ULTRA THIN LIFT HMA OR MICRO SURF.TREATMENT</t>
  </si>
  <si>
    <t>HIGH FRICTION SURFACE TREATMENT</t>
  </si>
  <si>
    <t>MAINTENANCE OPEN-GRADED FRICTION COURSE</t>
  </si>
  <si>
    <t>WARM MIX ASPHALT BASE COURSE - TYPE C</t>
  </si>
  <si>
    <t>WARM MIX ASPHALT BASE COURSE - TYPE D</t>
  </si>
  <si>
    <t>WARM MIX ASPHALT SURFACE COURSE TYPE CM</t>
  </si>
  <si>
    <t>WARM MIX ASPHALT SURFACE COURSE TYPE E</t>
  </si>
  <si>
    <t>WMA PREVENTATIVE MAINTENANCE SURFACE TREATMENT</t>
  </si>
  <si>
    <t>ROLLER COMPACTED CONCRETE PAVEMENT - 6" UNIFORM</t>
  </si>
  <si>
    <t>PORT. CEM. CONC. SHOULDERS 12" UNIF</t>
  </si>
  <si>
    <t>PORT.CEM.CONC.PAVEMENT - FAST TRACK - 12" UNIFORM</t>
  </si>
  <si>
    <t>PVMT.MRKS.(TEMP-HIGH BUILD PNT.W.WET REFL.) 4" WH. BRK.LNS.</t>
  </si>
  <si>
    <t>PVMT.MRKS.(TEMP-HIGH BUILD PNT.W.WET REFL.) 4" YEL. BRK.LNS.</t>
  </si>
  <si>
    <t>PVMT.MRKS(TEMP-HIGH BUILD PNT W.WET REFL.) 6" WH. BRKN LINES</t>
  </si>
  <si>
    <t>PVMT.MRKS(TEMP-HIGH BUILD PNT W.WET REFL.)6" YEL. BRKN LINES</t>
  </si>
  <si>
    <t>PVT MRK(TEMP-HI.BUIILD.PNT W.WET REFLECT.EL)-4"WH.SOLID LINE</t>
  </si>
  <si>
    <t>PVT MRK(TEMP-HI.BUIILD.PNT W.WET REFLECT.EL)4"YEL.SOLID LINE</t>
  </si>
  <si>
    <t>PVT.MRK(TEMP-HI-BUILD PAINT W/WET REFL.ELEMENT)-6"WH.SOLID</t>
  </si>
  <si>
    <t>PVT.MRK(TEMP-HI-BUILD PAINT W/WET REFL.ELEMENT) 6"YEL.SOLID</t>
  </si>
  <si>
    <t>PVT.MRK(TEMP-HI-BUILD PAINT W/WET REFLECTIVE EL.)-8"WH.SOLID</t>
  </si>
  <si>
    <t>PVT.MRK(TEMP-HI-BUILD PAINT W/WET REFLECTIVE EL.)8"YEL.SOLID</t>
  </si>
  <si>
    <t>PVT.MRK(TEMP-HI-BUILD PAINT W/WET REFLECTIVE EL)-12"WH.SOLID</t>
  </si>
  <si>
    <t>PVT.MRK(TEMP-HI-BUILD PAINT W/WET REFLECTIVE EL)12"YEL.SOLID</t>
  </si>
  <si>
    <t>PVT.MRK(TEMP-HI-BUILD PAINT W/WET REFLECTIVE EL)-24"WH.SOLID</t>
  </si>
  <si>
    <t>PVT.MRK(TEMP-HI-BUILD PAINT W/WET REFLECTIVE EL)24"YEL.SOLID</t>
  </si>
  <si>
    <t>REMOVAL OF PAVEMENT MARKINGS (TRAFFIC CONTROL)</t>
  </si>
  <si>
    <t>REMOVAL OF PVMT. MARKINGS(HIGH PRESS. WATER)(TRAFF. CONTROL)</t>
  </si>
  <si>
    <t>PVT.MRK(TEMP-HI-BLD.PNT W/WET REFLECT.ELEMEN)-WH SINGLE ARRW</t>
  </si>
  <si>
    <t>PVT MRK(TMP-HI-BUILD PNT W/WET REFLECT.ELEM.)-WH.COMB.ARW</t>
  </si>
  <si>
    <t>PVT MRK(TMP.HI-BUILD PNT W/WET REFLECT.)-WHITE WORD 'ONLY'</t>
  </si>
  <si>
    <t>PVT.MRK(TEMP.HI-BUILD PNT W/WET REFLECT.ELEM.)-WH.R.R. XING</t>
  </si>
  <si>
    <t>4" WHITE BROKEN LINES(GAPS EXCL.)PERM.PVMT.MARKING</t>
  </si>
  <si>
    <t>6" WHITE BROKEN LINES(GAPS EXCL.)PERM.PVMT.MARKING</t>
  </si>
  <si>
    <t>4" WHITE SOLID LINES (PVT. EDGE LINES) PERM.PVMT.MARKING</t>
  </si>
  <si>
    <t>6" WHITE SOLID LINES (PVT. EDGE LINES) PERM.PVMT.MARKING</t>
  </si>
  <si>
    <t>8" WHITE SOLID LINES PERM.PVMT.MARKINGS</t>
  </si>
  <si>
    <t xml:space="preserve">12" WHITE SOLID LINES - PERM.PVMT.MARKINGS </t>
  </si>
  <si>
    <t>12IN X 18IN WHITE TRIANG. YIELD BAR (GAPS EXC)PERM.PVMT.MARK</t>
  </si>
  <si>
    <t>24" WHITE SOLID LINES (STOP/DIAG LINES)-PERM.PVMT.MARKING</t>
  </si>
  <si>
    <t>WHITE SINGLE ARROWS (LT, STRGHT, RT) PERM.PVMT.MARKING</t>
  </si>
  <si>
    <t>WHITE SINGLE FISH HOOK ARROW PERM.PVMT.MARKING</t>
  </si>
  <si>
    <t>WHITE WORD MESSAGE "ONLY" -PERM.PVMT.MARKING</t>
  </si>
  <si>
    <t>WHITE WORD MESSAGE "STOP AHEAD" -PERM.PVMT.MARKING</t>
  </si>
  <si>
    <t>WHITE WORD MESSAGE "SCHOOL" -PERM.PVMT.MARKING</t>
  </si>
  <si>
    <t>WHITE WORD MESSAGE "LANE ENDS X FT" – 3 LINES -PERM.PVMT.MKG</t>
  </si>
  <si>
    <t xml:space="preserve">WHITE WORD MESSAGE "STOP" -PERM.PVMT.MARKING </t>
  </si>
  <si>
    <t>WHITE COMBINATION ARROWS(STR&amp;RT.OR STR&amp;LT)PERM.PVMT.MARKING</t>
  </si>
  <si>
    <t>WHITE COMBINATION FISH HOOK ARROW PERM.PVMT.MARKING</t>
  </si>
  <si>
    <t>WHITE LANE DROP ARROW(LT.OR RT.)PERM.PVMT.MARKING</t>
  </si>
  <si>
    <t>RAILROAD CROSSING SYMBOLS - PERM.PVMT.MARKING</t>
  </si>
  <si>
    <t>HANDICAP SYMBOL - PERM.PVMT MARKING</t>
  </si>
  <si>
    <t>4" YELLOW BROKEN LINES(GAPS EXC)PERM.PVMT.MARKING</t>
  </si>
  <si>
    <t xml:space="preserve">6" YELLOW BROKEN LINES(GAPS EXC)PERM.PVMT.MARKING </t>
  </si>
  <si>
    <t>4" YELLOW SOLID LINES(PVT.EDGE LINES) PERM.PVMT.MARKING</t>
  </si>
  <si>
    <t>6" YELLOW SOLID LINES(PVT.EDGE LINES) PERM.PVMT.MARKING</t>
  </si>
  <si>
    <t>8" YELLOW SOLID LINES(PVT.EDGE LINES) PERM.PVMT.MARKING</t>
  </si>
  <si>
    <t>12" YELLOW SOLID LINES - PERM.PVMT.MARKING</t>
  </si>
  <si>
    <t>24" YELLOW SOLID LINES - PERM.PVMT.MARKING</t>
  </si>
  <si>
    <t>WHITE SINGLE FISH HOOK ARROW THERMO.-125 MIL.</t>
  </si>
  <si>
    <t>WHITE COMBINATION FISH HOOK ARROW THERMO-125MIL</t>
  </si>
  <si>
    <t>RESET BREAKAWAY SIGN FOUNDATION (WOOD POST)</t>
  </si>
  <si>
    <t>METAL HALIDE LUMINAIRE-100 WATT</t>
  </si>
  <si>
    <t>UNDERBRIDGE MERCURY VAPOR LUMINAIRE-100 WATT</t>
  </si>
  <si>
    <t>UNDERBRIDGE HIGH PRESSURE SODIUM LUMINAIRE-100 WATT</t>
  </si>
  <si>
    <t>UNDERBRIDGE METAL HALIDE LUMINAIRE-100 WATT</t>
  </si>
  <si>
    <t>NO. 6 TRIPLEX ALUMINUM SERVICE WIRE</t>
  </si>
  <si>
    <t>MOUNTING KIT FOR ACCESS POINT/REPEATERS</t>
  </si>
  <si>
    <t>DIGITAL SUBSCRIBER LINE FOR TRAFFIC SIGNAL</t>
  </si>
  <si>
    <t>27' STEEL POLE WITH 64' MAST ARM</t>
  </si>
  <si>
    <t>27' STEEL POLE WITH 66' MAST ARM</t>
  </si>
  <si>
    <t>27' STEEL POLE WITH 70' MAST ARM</t>
  </si>
  <si>
    <t>10' BREAK-AWAY ALUMINUM PEDESTAL POLE AND BASE</t>
  </si>
  <si>
    <t>CONTROLLER AND 332/336 CABINET ASSEMBLY - POLE MOUNTED</t>
  </si>
  <si>
    <t>CONTROLLER AND 332/336 CABINET ASSEMBLY - BASE MOUNTED</t>
  </si>
  <si>
    <t>INSTALL 2070L CONTROLLER UNIT WITH SOFTWARE</t>
  </si>
  <si>
    <t>MODEL 242 TWO-CHANNEL DC ISOLATER</t>
  </si>
  <si>
    <t>12" 1-WAY-5 SECTION(R.YA.YA.GA.GA)VEHICLE TRAFFIC SIGNAL</t>
  </si>
  <si>
    <t>12" 1-WAY-4 SECTION(RA+RA/YA.GA)VEHICHLE TRAFFIC SIGNAL</t>
  </si>
  <si>
    <t>12" 1-WAY-3 SECTION(RA.YA.GA.)VEHICLE TRAFFIC SIGNAL</t>
  </si>
  <si>
    <t>1 WAY -3 SECTION (R(12").Y(12").Y(8"))VEHICLE TRAFFIC SIGNAL</t>
  </si>
  <si>
    <t>12" 4-WAY-1 SECT.(R.Y.R.Y.)CLUST. MOUNT CAUTION HEAD</t>
  </si>
  <si>
    <t>12" 1-WAY-1 SECTION(RA)VEHICLE TRAFFIC SIGNAL</t>
  </si>
  <si>
    <t>12" 1-WAY-1 SECTION(YA)VEHICLE TRAFFIC SIGNAL</t>
  </si>
  <si>
    <t>1-WAY-1SECT.HAND/MAN COUNTDOWN PEDESTRIAN SIGNAL HEAD</t>
  </si>
  <si>
    <t>PEDESTRIAN PUSH BUTTON STATION ASSEMBLY AND SIGN (R-10-3E)</t>
  </si>
  <si>
    <t>VEHICLE SIGNAL HEAD BRIDGE MOUNTING BRACKET</t>
  </si>
  <si>
    <t>BACKPLATE W/ RETROREFL.BORDERS FOR TRAFF. SIG.</t>
  </si>
  <si>
    <t>PED. TRAF. SIGNAL HEAD MOUNT. ASSEMBLY FOR DUAL POST TOP</t>
  </si>
  <si>
    <t>VIDEO DETECTION CAMERA MOUNTING HARDWARE</t>
  </si>
  <si>
    <t>INSTALL 12" 1-WAY-5 SECTION(R.YA.GA.Y.G)VEHICLE TRAFF SIGNAL</t>
  </si>
  <si>
    <t>INSTALL12" 1-WAY-4 SECTION(RA+RA.YA.GA)VEHICHLE TRAFF SIGNAL</t>
  </si>
  <si>
    <t>INSTALL 12" 1-WAY-4 SECTION(R.Y.G.GA)VEHICLE TRAFFIC SIGNAL</t>
  </si>
  <si>
    <t>INSTALL 12" 1-WAY-3 SECTION(RA.YA.GA.)VEHICLE TRAFFIC SIGNAL</t>
  </si>
  <si>
    <t>INSTALL 12" 1-WAY-3 SECTION(R.Y.G.)VEHICLE TRAFFIC SIGNAL</t>
  </si>
  <si>
    <t>INSTALL 12" 1-WAY-1 SECTION(RA)VEHICLE TRAFFIC SIGNAL</t>
  </si>
  <si>
    <t>INSTALL 12" 1-WAY-1 SECTION(YA)VEHICLE TRAFFIC SIGNAL</t>
  </si>
  <si>
    <t>INSTALL 12" 1-WAY-1 SECTION(GA)VEHICLE TRAFFIC SIGNAL</t>
  </si>
  <si>
    <t>INSTALL 12" 1-WAY-1 SECTION(RED)VEHICLE TRAFFIC SIGNAL</t>
  </si>
  <si>
    <t>INSTALL 12" 1-WAY-1 SECTION(YELLOW)VEHICLE TRAFFIC SIGNAL</t>
  </si>
  <si>
    <t>INSTALL 12" 1-WAY-1 SECTION(GREEN)VEHICLE TRAFFIC SIGNAL</t>
  </si>
  <si>
    <t>INSTALL 12" 4-WAY-1 SECT.(R.Y.R.Y.)CLUST. MOUNT CAUTION HEAD</t>
  </si>
  <si>
    <t>INSTALL 1-WAY-3 SECT.(R(12").Y(12").Y(8"))VEH. TRAFF. SIGNAL</t>
  </si>
  <si>
    <t>INSTALL OPTICALLY PROG.1-WAY-5SECT.VEH.TRAF.SIG(R.Y.YA.G.GA)</t>
  </si>
  <si>
    <t>INSTALL OPTICALLY PROG.1-WAY-4SECT.VEH.TRAF.SIG(RA+RA.YA.GA)</t>
  </si>
  <si>
    <t>INSTALL OPTICALLY PROG.1-WAY-4SECT.VEH.TRAF.SIG(R.Y.G.GA.)</t>
  </si>
  <si>
    <t>INSTALL OPTICALLY PROG.1-WAY-3SECT.VEH.TRAF.SIG(RA.YA.GA.)</t>
  </si>
  <si>
    <t>INSTALL OPTICALLY PROG.1-WAY-3SECT.VEH.TRAF.SIG(R.Y.G.)</t>
  </si>
  <si>
    <t>INSTALL LED MODULE (1-100 MODULES)</t>
  </si>
  <si>
    <t>INSTALL LED MODULE (101-500 MODULES)</t>
  </si>
  <si>
    <t>INSTALL LED MODULE (501-1000 MODULES)</t>
  </si>
  <si>
    <t>INSTALL BACKPLATE W/ RETROREFL.BORDER FOR TRAFF. SIG.</t>
  </si>
  <si>
    <t>INSTALL TELEPHONE SERVICE FOR TRAFFIC SIGNAL</t>
  </si>
  <si>
    <t>INSTALL FOUNDATION FOR STEEL STRAIN POLE</t>
  </si>
  <si>
    <t>REMOVE FOUNDATION FOR STEEL STRAIN POLE - 18" BELOW GROUND</t>
  </si>
  <si>
    <t>INSTALLL PREFABRICATED CONCRETE CABINET FOUNDATION</t>
  </si>
  <si>
    <t>INSTALL PREFORMED CABINET FOUNDATION</t>
  </si>
  <si>
    <t>FURNISH &amp; INSTALL FACTORY TERMINATED PATCH PANEL</t>
  </si>
  <si>
    <t>INSTALL FIBER OPTIC INTERCONNECT CENTER</t>
  </si>
  <si>
    <t>INSTALL 10’ PEDESTRIAN PEDESTAL POLE AND BASE</t>
  </si>
  <si>
    <t>INSTALL CONTROLLER AND 332/336 CABINET - POLE MOUNTED</t>
  </si>
  <si>
    <t>INSTALL CONTROLLER AND 332/336 CABINET - BASE MOUNTED</t>
  </si>
  <si>
    <t>INSTALL PEDESTRIAN PUSH BUTTON STATION ASSEMBLY AND SIGN</t>
  </si>
  <si>
    <t>8"X12"X12" PVC UNDERGROUND WATERTIGHT ENCLOSURE</t>
  </si>
  <si>
    <t>CONCRETE FOR SUPERSTRUCTURES - CLASS 4000 (DECK REPAIR)</t>
  </si>
  <si>
    <t>CONC. FOR STRUCTURES - CLASS 6000</t>
  </si>
  <si>
    <t>RESERVED - DO NOT USE - USE 7023200</t>
  </si>
  <si>
    <t>ARCHITECTURAL FINISH 1SIDE UNPAINTED</t>
  </si>
  <si>
    <t>ARCHITECTURAL FINISH 1SIDE MONO PAINT</t>
  </si>
  <si>
    <t>ARCHITECTURAL FINISH 1SIDE MUTLICOLOR</t>
  </si>
  <si>
    <t>ARCHITECTURAL FINISH 2 SIDE UNPAINTED</t>
  </si>
  <si>
    <t>ARCHITECTURAL FINISH 2 SIDE MONO PAINT</t>
  </si>
  <si>
    <t>ARCHITECTURAL FINISH 2 SIDE MUTLICOLOR</t>
  </si>
  <si>
    <t>ARCHITECTURAL GRAPHICS 1SIDE UNPAINTED</t>
  </si>
  <si>
    <t>ARCHITECTURAL GRAPHICS 1SIDE MONO PAINT</t>
  </si>
  <si>
    <t>ARCHITECTURAL GRAPHICS 1SIDE MUTLICOLOR</t>
  </si>
  <si>
    <t>ARCHITECTURAL GRAPHICS 2 SIDE UNPAINTED</t>
  </si>
  <si>
    <t>ARCHITECTURAL GRAPHICS 2 SIDE MONO PAINT</t>
  </si>
  <si>
    <t>ARCHITECTURAL GRAPHICS 2 SIDE MUTLICOLOR</t>
  </si>
  <si>
    <t>4’-6” X 3’-6" PRECAST CONCRETE BENT CAP</t>
  </si>
  <si>
    <t>DUAL-COATED REINF. STEEL FOR STRUCTURES (BRIDGE)</t>
  </si>
  <si>
    <t>P.S. CONC. SLAB UNIT (4’-1.5” WIDE X 1’-2” TALL)-30' SPAN</t>
  </si>
  <si>
    <t>P.S. CONC. SLAB UNIT (5’-0” WIDE X 1’-2” TALL)-30' SPAN</t>
  </si>
  <si>
    <t>P.S. CONC. SLAB UNIT (4’-1.5” WIDE X 1’-4” TALL)-40' SPAN</t>
  </si>
  <si>
    <t>P.S. CONC. SLAB UNIT (5’-0” WIDE X 1’-4” TALL)-40' SPAN</t>
  </si>
  <si>
    <t>CONCRETE BRIDGE BARRIER PARAPET (1'9")</t>
  </si>
  <si>
    <t>CONCRETE BRIDGE RAILING WALL (2'8"HT)</t>
  </si>
  <si>
    <t>MODIFIED BARRIER PARAPET WITH FORMLINER FINISH</t>
  </si>
  <si>
    <t>TIMBER BOARDWALK (10' WIDE)</t>
  </si>
  <si>
    <t>BITUMEN COATING ON CONCRETE PILES</t>
  </si>
  <si>
    <t>PRESTRESSED PILE POINT (HP12X53) - GALVANIZED</t>
  </si>
  <si>
    <t>STEEL H BEARING PILING (HP18 X 204)</t>
  </si>
  <si>
    <t>PILE LOAD TEST-STEEL H BEARING PILING (HP18 X 204)</t>
  </si>
  <si>
    <t>STEEL H BEARING INDEX PILING (HP18X 204)</t>
  </si>
  <si>
    <t>CONTINUOUS FLIGHT AUGER (CFA) PILES – 36” DIAMETER</t>
  </si>
  <si>
    <t>DROP INLET TYPE 112 WITH 4X4 BOX</t>
  </si>
  <si>
    <t>TRENCH DRAIN-12" MEDIAN APPLICATION</t>
  </si>
  <si>
    <t>MANUFACTURED STORMWATER TREATMENT DEVICE (MTD) TYPE 1</t>
  </si>
  <si>
    <t>MANUFACTURED STORMWATER TREATMENT DEVICE (MTD) TYPE 2</t>
  </si>
  <si>
    <t>MANUFACTURED STORMWATER TREATMENT DEVICE (MTD) TYPE 3</t>
  </si>
  <si>
    <t>CONCRETE COLLAR FOR UP TO 24" PIPE</t>
  </si>
  <si>
    <t>CONCRETE COLLAR FOR UP TO 36" PIPE</t>
  </si>
  <si>
    <t>CONCRETE COLLAR FOR UP TO 48" PIPE</t>
  </si>
  <si>
    <t>CONCRETE COLLAR FOR UP TO 60" PIPE</t>
  </si>
  <si>
    <t>CONCRETE SIDEWALK(4" UNIFORM) WITH BRICK PATTERN</t>
  </si>
  <si>
    <t>IMPRINTED CONCRETE SIDEWALK(4" UNIFORM)</t>
  </si>
  <si>
    <t>IMPRINTED CONCRETE DRIVEWAY(6" UNIFORM)</t>
  </si>
  <si>
    <t>CONCRETE DRIVEWAY(6" UNIFORM) W/ BRICK PATTERN</t>
  </si>
  <si>
    <t>6'X 4' P.C. BOX CULVERT {AASHTO M-259} FH = 10</t>
  </si>
  <si>
    <t>8'X 6' P.C. BOX CULVERT {AASHTO M-259} FH = 25'</t>
  </si>
  <si>
    <t>10'X 8' P.C. BOX CULVERT (AASHTO M-259) FILL HEIGHT= 15'</t>
  </si>
  <si>
    <t>REMOVE AND REPLACE W BEAM GUARDRAIL</t>
  </si>
  <si>
    <t>GUARDRAIL W-BEAM CONNECTOR (TRAILING END)</t>
  </si>
  <si>
    <t>REMOVE AND REPLACE THRIE BEAM GUARDRAIL</t>
  </si>
  <si>
    <t>REMOVE AND REPLACE CRITICAL OFFSET THRIE BEAM GUARDRAIL</t>
  </si>
  <si>
    <t>REMOVE AND REPLACE END ANCHOR-TYPE B</t>
  </si>
  <si>
    <t>REMOVE AND REPLACE END ANCHOR-TYPE B (THRIE)</t>
  </si>
  <si>
    <t>REMOVE AND REPLACE END TERMINAL - TYPE T</t>
  </si>
  <si>
    <t>REMOVE AND REPLACE THRIE BEAM G.R.BRIDGE CONN.</t>
  </si>
  <si>
    <t>GUARDRAIL W-BEAM CURVED SYSTEM</t>
  </si>
  <si>
    <t>CURVED GUARDRAIL SPECIAL ANCHOR</t>
  </si>
  <si>
    <t>REMOVE AND REPLACE END TREATMENT TYPE IA-1</t>
  </si>
  <si>
    <t>THRIE BEAM GUARDRAIL BRACKET CONNECTION</t>
  </si>
  <si>
    <t>GUARDRAIL LEADING END IA-1 TEST LEVEL 3 UNIDIRECTION SYSTEM</t>
  </si>
  <si>
    <t>GUARDRAIL LEADING END IA-1 TEST LEVEL 3 BIDIRECTION SYSTEM</t>
  </si>
  <si>
    <t>GUARDRAIL LEADING END IA-2 TEST LEVEL 3 BRAKEMASTER</t>
  </si>
  <si>
    <t>GUARDRAIL LEADING END IA-3 TEST LEVEL 3 CAT</t>
  </si>
  <si>
    <t>RIGHT OF WAY MARKER(REBAR AND CAP)</t>
  </si>
  <si>
    <t>PERMANENT GRASSING FOR SMALL PROJECTS</t>
  </si>
  <si>
    <t>QUERCUS VIRGINIANA QVTIA (LIVE OAK) 2.5”-3”  CAL.</t>
  </si>
  <si>
    <t>MUHLENBERGIA CAPILLARIS (PINK MUHLY GRASS) #1 CONT.</t>
  </si>
  <si>
    <t>TEMPORARY EROSION CONTROL BLANKET (ECB)</t>
  </si>
  <si>
    <t>HYDRAULIC EROSION CONTROL PRODUCT (HECP) - TYPE 1</t>
  </si>
  <si>
    <t>HYDRAULIC EROSION CONTROL PRODUCT (HECP) - TYPE 2</t>
  </si>
  <si>
    <t>HYDRAULIC EROSION CONTROL PRODUCT (HECP) - TYPE 3</t>
  </si>
  <si>
    <t>HYDRAULIC EROSION CONTROL PRODUCT (HECP) - TYPE 4</t>
  </si>
  <si>
    <t>HYDR.EROS.CONTRL.PROD.(HECP) - TYPE 1 AS TRACER UNDER TRM</t>
  </si>
  <si>
    <t>SEDIMENT TUBES FOR DITCH CHECKS</t>
  </si>
  <si>
    <t>FLOATING TURBIDITY BARRIER-HEAVY DUTY(7'DEPTH)</t>
  </si>
  <si>
    <t>FLOATING TURBIDITY BARRIER-HEAVY DUTY(9'DEPTH)</t>
  </si>
  <si>
    <t>DECORATIVE CROSSWALK PAVING 6" UNIFORM</t>
  </si>
  <si>
    <t>6" RESTRAINED JOINT DUCTILE IRON PIPE</t>
  </si>
  <si>
    <t>8" RESTRAINED JOINT DUCTILE IRON PIPE</t>
  </si>
  <si>
    <t>10" RESTRAINED JOINT DUCTILE IRON PIPE</t>
  </si>
  <si>
    <t>12" RESTRAINED JOINT DUCTILE IRON PIPE</t>
  </si>
  <si>
    <t>3/4" TO 2" NEAR SIDE SERVICE LINE</t>
  </si>
  <si>
    <t>3/4" TO 2" FAR SIDE SERVICE LINE</t>
  </si>
  <si>
    <t>2-1/2" TO 4" NEAR SIDE SERVICE LINE</t>
  </si>
  <si>
    <t>2-1/2" TO 4" FAR SIDE SERVICE LINE</t>
  </si>
  <si>
    <t>2070 CONTROLLER W/332A MODF. CABINET - BASE MTD</t>
  </si>
  <si>
    <t>12" PVC GRAVITY SEWER (CONCRETE ENCASED)</t>
  </si>
  <si>
    <t>JUNCTION BOX-LARGE(36"PIPE AND LARGER)</t>
  </si>
  <si>
    <t>AMBER BI-DIRECTIONAL FLEX. DEL.(10' SPACING)</t>
  </si>
  <si>
    <t>CONVERT C.B. TO JUNCTION BOX</t>
  </si>
  <si>
    <t>DEMOLITION ITEMS - ADDITIVE NO. 2</t>
  </si>
  <si>
    <t>DEMOLITION ITEMS - ADDITIVE NO. 4</t>
  </si>
  <si>
    <t>24" SLOTTED CORRUGATED STEEL PIPE-0.064"</t>
  </si>
  <si>
    <t>DECORATIVE FENCE WITH BRICK COLUMNS</t>
  </si>
  <si>
    <t>HIGH-RESOLUTION DIGITAL DISPLAY WALL SYSTEM</t>
  </si>
  <si>
    <t>REINFORCED CONCRETE STATION MARKER</t>
  </si>
  <si>
    <t>FURNISH AND INSTALL CCTV ASSEMBLY COMPLETE</t>
  </si>
  <si>
    <t>FURNISH AND INSTALL FIBER OPTIC COMMICATION SYSTEM</t>
  </si>
  <si>
    <t>5" HELICAL STEEL PILE LOAD TEST</t>
  </si>
  <si>
    <t>CONCRETE ROADSIDE BARRIER WITH PICTURE FRAME INDENTIONS</t>
  </si>
  <si>
    <t>WATER LINE - DUCTILE IRON PIPE W/POLY WRAP - 8" DIP</t>
  </si>
  <si>
    <t>WATER LINE - GATE VALVES 8"</t>
  </si>
  <si>
    <t>WATER LINE - GATE VALVES 6"</t>
  </si>
  <si>
    <t>8" DIP VERTICAL OFFSET AND RECONNECT</t>
  </si>
  <si>
    <t>WATER SERVICE RENEWAL/RELOC.&amp;RECONN.(NORTH) 2" DIA. OR LESS</t>
  </si>
  <si>
    <t>WATER SERVICE RENEWAL/RELOC.&amp;RECONN.(SOUTH) 2" DIA. OR LESS</t>
  </si>
  <si>
    <t>WATER SERVICE RENEWAL/RELOC.&amp;RECONN.REPLACE WATER METER</t>
  </si>
  <si>
    <t>WATER SERVICE RENEWAL/RELOC.&amp;RECONN.6" DIP WITH POLY WRAP</t>
  </si>
  <si>
    <t>8" WASTEWATER FORCE MAIN OFFSET AND REPLACEMENT</t>
  </si>
  <si>
    <t>MATERIAL PROCUREMENT / MOBILIZATION</t>
  </si>
  <si>
    <t>TEMPORARY TRAFFIC CONTROL</t>
  </si>
  <si>
    <t>EARTHWORK AND GROUND IMPROVEMENTS</t>
  </si>
  <si>
    <t>CEMENT STABILIZED AGGREGATE BASE</t>
  </si>
  <si>
    <t>PERMANENT TRAFFIC DELINEATION</t>
  </si>
  <si>
    <t>PAVEMENT MARKINGS &amp; DELINEATION</t>
  </si>
  <si>
    <t>MISCELLANEOUS CONCRETE ITEMS</t>
  </si>
  <si>
    <t>BOX CULVERT #1 DOUBLE 6' X 4'</t>
  </si>
  <si>
    <t>BOX CULVERT #2 DOUBLE 7' X 9'</t>
  </si>
  <si>
    <t>BOX CULVERT #3 DOUBLE 4' X 4'</t>
  </si>
  <si>
    <t>ADDENDUM #3 SCOPE OF WORK ITEM #1: BOWMAN ROAD OVER SHEM CRK</t>
  </si>
  <si>
    <t>US-17 MED.IRRIGATION AND UNDERDRAIN SYSTEM W/TRAFFIC CONTROL</t>
  </si>
  <si>
    <t>PERMANENT CONCRETE BARRIER &amp; MISC.CONCRETE</t>
  </si>
  <si>
    <t>STONE RETAINING WALL COMPLETE</t>
  </si>
  <si>
    <t>GRAVEL MULCH (3/4" - 2" GRAY SLATE CHIPS, 2.5" THICK)</t>
  </si>
  <si>
    <t>GRAVEL MULCH (3/4" - 1-1/2" RIVER ROCK, 2.5" THICK)</t>
  </si>
  <si>
    <t>MOBILIZATION PER WORK ORDER, 1-25 MILES FROM DIST. ELEC.SHOP</t>
  </si>
  <si>
    <t>MOBILIZATION PER WORK ORDER,26-35 MILES FROM DIST. ELEC.SHOP</t>
  </si>
  <si>
    <t>MOBILIZATION PER WORK ORDER, 36+ MILES FROM DIST. ELEC.SHOP</t>
  </si>
  <si>
    <t>MOBILIZATION - $40,000-$100,000 WORK ORDER</t>
  </si>
  <si>
    <t>MOBILIZATION - $100,000-$600,000 WORK ORDER</t>
  </si>
  <si>
    <t>MOBILIZATION  GREATER THAN $600,000 WORK ORDER</t>
  </si>
  <si>
    <t>MOBILIZATION INTERSTATE (NORMAL)</t>
  </si>
  <si>
    <t>MOBILIZATION INTERSTATE (EMERGENCY)</t>
  </si>
  <si>
    <t>MOBILIZATION NONINTERSTATE (NORMAL)</t>
  </si>
  <si>
    <t>MOBILIZATION NONINTERSTATE (EMERGENCY)</t>
  </si>
  <si>
    <t>MOB. MATERIAL / WORK ORDER, 1-100 MILES FROM LOC.TO WORKSITE</t>
  </si>
  <si>
    <t>MOB. MATERIAL/ WORK ORDER,101-250 MILES FROM LOC.TO WORKSITE</t>
  </si>
  <si>
    <t>MOB. MATERIAL/ WORK ORDER, 250+ MILES FROM LOC.TO WORKSITE</t>
  </si>
  <si>
    <t>TRAFFIC CONTROL PRIMARY ROAD PER WORK ORDER(% OF W.O. TOTAL)</t>
  </si>
  <si>
    <t>MISCELLANEOUS LABOR - ON-CALL SIGN</t>
  </si>
  <si>
    <t>ON-CALL FULL DEPTH ASPHALT PAVEMENT PATCHING 6" UNIFORM</t>
  </si>
  <si>
    <t>ON-CALL FULL DEPTH ASPHALT PAVEMENT PATCHING 8" UNIFORM</t>
  </si>
  <si>
    <t>ON-CALL FULL DEPTH ASPHALT PAVEMENT PATCHING 10" UNIFORM</t>
  </si>
  <si>
    <t>ON-CALL FULL DEPTH ASPHALT PAVEMENT PATCHING 12" UNIFORM</t>
  </si>
  <si>
    <t>Specification Year 2007 Pay Items</t>
  </si>
  <si>
    <t>PAYITEM_07.xlsx (261Kb)</t>
  </si>
  <si>
    <t>MILEAGE</t>
  </si>
  <si>
    <t>COUNTY</t>
  </si>
  <si>
    <t>FILE NO.</t>
  </si>
  <si>
    <t>BEGIN</t>
  </si>
  <si>
    <t>END</t>
  </si>
  <si>
    <t>EXCEPTIONS</t>
  </si>
  <si>
    <t>BRIDGES</t>
  </si>
  <si>
    <t>NET ROADWAY</t>
  </si>
  <si>
    <t>NET BRIDGES</t>
  </si>
  <si>
    <t>NET PROJECT</t>
  </si>
  <si>
    <t>GROSS PROJECT</t>
  </si>
  <si>
    <t>SHEET NO</t>
  </si>
  <si>
    <t>SHEET SUB-TOTALS</t>
  </si>
  <si>
    <t>4A</t>
  </si>
  <si>
    <t>5A</t>
  </si>
  <si>
    <t>TC1</t>
  </si>
  <si>
    <t>PM1</t>
  </si>
  <si>
    <t>EC1</t>
  </si>
  <si>
    <t>TITLE SHEET</t>
  </si>
  <si>
    <t>TYPICAL SECTIONS</t>
  </si>
  <si>
    <t>SUMMARY OF ESTIMATED QUANTITIES</t>
  </si>
  <si>
    <t>RIGHT OF WAY DATA SHEET</t>
  </si>
  <si>
    <t>GENERAL CONSTRUCTION  NOTES</t>
  </si>
  <si>
    <t>PLAN AND PROFILE</t>
  </si>
  <si>
    <t>TRAFFIC CONTROL PLAN</t>
  </si>
  <si>
    <t>PAVEMENT MARKINGS</t>
  </si>
  <si>
    <t>OMITTED</t>
  </si>
  <si>
    <t>CROSS SECTIONS</t>
  </si>
  <si>
    <t>STA.</t>
  </si>
  <si>
    <t>TO STA.</t>
  </si>
  <si>
    <t>CONSTRUCT</t>
  </si>
  <si>
    <t>L.F. BRIDGE</t>
  </si>
  <si>
    <t>(BOUND SEPARATELY)</t>
  </si>
  <si>
    <t>EXCEPTION TO PROJECT</t>
  </si>
  <si>
    <t>BACK =</t>
  </si>
  <si>
    <t>AHEAD</t>
  </si>
  <si>
    <t>EQUALITIES:</t>
  </si>
  <si>
    <t>LATITUDE</t>
  </si>
  <si>
    <t>LONGITUDE</t>
  </si>
  <si>
    <t>o</t>
  </si>
  <si>
    <t>TRAFFIC DATA</t>
  </si>
  <si>
    <t>ADT</t>
  </si>
  <si>
    <t>TRUCKS</t>
  </si>
  <si>
    <t>%</t>
  </si>
  <si>
    <t>PROJ. NO.</t>
  </si>
  <si>
    <t>RIGHT OF WAY STRIP MAP</t>
  </si>
  <si>
    <t>6-7</t>
  </si>
  <si>
    <t>EROSION CONTROL DATA SHEET</t>
  </si>
  <si>
    <t>X1 - X5</t>
  </si>
  <si>
    <t>REFERENCE DATA SHEET</t>
  </si>
  <si>
    <t>R/W TITLE SHEET</t>
  </si>
  <si>
    <t>CONSTRUCTION TITLE SHEET</t>
  </si>
  <si>
    <t>1A</t>
  </si>
  <si>
    <t>RIGHT OF WAY TITLE SHEET (FOR INFORMATION ONLY)</t>
  </si>
  <si>
    <t>Surface Course</t>
  </si>
  <si>
    <t>Intermediate Course</t>
  </si>
  <si>
    <t>Fine Grading</t>
  </si>
  <si>
    <t>Tot.Quant.</t>
  </si>
  <si>
    <t>MILLING (")</t>
  </si>
  <si>
    <t>ROAD</t>
  </si>
  <si>
    <t>CY</t>
  </si>
  <si>
    <t>Lbs Per CY</t>
  </si>
  <si>
    <t>Inter. (Build Up)</t>
  </si>
  <si>
    <t>Total Intermediate</t>
  </si>
  <si>
    <t>Surf. (Temp)</t>
  </si>
  <si>
    <t xml:space="preserve">SEEDING WORKSHEET </t>
  </si>
  <si>
    <t>SEEDING</t>
  </si>
  <si>
    <t>CHAIN</t>
  </si>
  <si>
    <t>***</t>
  </si>
  <si>
    <t>TOTAL (AC) =</t>
  </si>
  <si>
    <t>Permanent Cover =</t>
  </si>
  <si>
    <t>Acre</t>
  </si>
  <si>
    <t>Temporary Cover =</t>
  </si>
  <si>
    <t xml:space="preserve">Half the quantity of permanent cover </t>
  </si>
  <si>
    <t>Compost =</t>
  </si>
  <si>
    <t>270 times Acres of permanent cover</t>
  </si>
  <si>
    <t>Stabilized Mulch Matrix (SMM)  =</t>
  </si>
  <si>
    <t>22% of permanent cover</t>
  </si>
  <si>
    <t>Fertilizer (Nitrogen 10%) =</t>
  </si>
  <si>
    <t>lbs</t>
  </si>
  <si>
    <t>Fertilizer (Phosphoric Acid 10%) =</t>
  </si>
  <si>
    <t>Fertilizer (Potash 10%) =</t>
  </si>
  <si>
    <t>Ag. Granular Lime =</t>
  </si>
  <si>
    <t>2000 lb per acre of permanent cover</t>
  </si>
  <si>
    <t>Watering =</t>
  </si>
  <si>
    <t>Gal</t>
  </si>
  <si>
    <t>Mowing =</t>
  </si>
  <si>
    <t>2 times the sum of permanent &amp; temporary cover</t>
  </si>
  <si>
    <t>Bonded Fiber Matrix (BFM) =</t>
  </si>
  <si>
    <t>20% of permanent cover</t>
  </si>
  <si>
    <t>Fiber Reinforced Matrix (FRM)  =</t>
  </si>
  <si>
    <t>2% of permanent cover</t>
  </si>
  <si>
    <t>Turf. Reinf. Matting Type 1 =</t>
  </si>
  <si>
    <t>Asph.Base Course</t>
  </si>
  <si>
    <t>Gr.Agg..Base Course</t>
  </si>
  <si>
    <t>RECEIVING WATERS</t>
  </si>
  <si>
    <t>OUTFALL DITCH</t>
  </si>
  <si>
    <t>STATION</t>
  </si>
  <si>
    <t>SIDE</t>
  </si>
  <si>
    <t>NAME OF RECEIVING WATERS</t>
  </si>
  <si>
    <t>NAME OF ULTIMATE RECEIVING WATERS</t>
  </si>
  <si>
    <t>ZONE</t>
  </si>
  <si>
    <t>SOIL TYPES</t>
  </si>
  <si>
    <t>ROAD / ROUTE</t>
  </si>
  <si>
    <t xml:space="preserve">STATION TO </t>
  </si>
  <si>
    <t>SOIL PARTICLE SIZE (COARSE / FINE)</t>
  </si>
  <si>
    <t>DEPTH OF BLANKET (FT)</t>
  </si>
  <si>
    <t>DITCH BOTTOM WIDTH (FT)</t>
  </si>
  <si>
    <t>CLASS A</t>
  </si>
  <si>
    <t>CLASS B</t>
  </si>
  <si>
    <t>CLASS C</t>
  </si>
  <si>
    <t>SEDIMENT DAM</t>
  </si>
  <si>
    <t>NOTE : NO INCISEMENT IS NEEDED IN ANY OF THE DITCHES</t>
  </si>
  <si>
    <t>NO</t>
  </si>
  <si>
    <t>DRAINED OR NOT DRAINED</t>
  </si>
  <si>
    <t>LENGTH OF SILT BASIN</t>
  </si>
  <si>
    <t>DEPTH OF SILT BASIN</t>
  </si>
  <si>
    <t>SIDE SLOPE OF SILT BASIN</t>
  </si>
  <si>
    <t>SPILLWAY WIDTH</t>
  </si>
  <si>
    <t>SPILLWAY DEPTH</t>
  </si>
  <si>
    <t>TOTAL HIEGHT OF SPILLWAY</t>
  </si>
  <si>
    <t>SEDIMENT STORAGE VOLUME</t>
  </si>
  <si>
    <t>PERMANET TURF REINFORCEMENT MAT</t>
  </si>
  <si>
    <t>TEMPORARY EROSION CONTROL BLANKET</t>
  </si>
  <si>
    <t>STATION TO</t>
  </si>
  <si>
    <t>DEPTH OF MAT (FT)</t>
  </si>
  <si>
    <t>TYPE 1  (MSY)</t>
  </si>
  <si>
    <t>TYPE 2 (MSY)</t>
  </si>
  <si>
    <t>TYPE 3 (MSY)</t>
  </si>
  <si>
    <t>SEDIMENT TUBES (20") IN DITCHES</t>
  </si>
  <si>
    <t>AVERAGE LENGTH</t>
  </si>
  <si>
    <t>SPACING (FT)</t>
  </si>
  <si>
    <t>COMMENTS</t>
  </si>
  <si>
    <t>SLOPE (FRONT / BACK)</t>
  </si>
  <si>
    <t>SLOPES (FRONT / BACK)</t>
  </si>
  <si>
    <t>WIDTH OF SILT BASIN</t>
  </si>
  <si>
    <t>RUNOFF STORAGE VOLUME</t>
  </si>
  <si>
    <t>TYPE 4 (MSY)</t>
  </si>
  <si>
    <t>SubTotal</t>
  </si>
  <si>
    <t>SH 6</t>
  </si>
  <si>
    <t>SH 7</t>
  </si>
  <si>
    <t>SH 8</t>
  </si>
  <si>
    <t>SH 9</t>
  </si>
  <si>
    <t>SH 10</t>
  </si>
  <si>
    <t>SH 11</t>
  </si>
  <si>
    <t>OUTFALL CHANNEL DEPTH</t>
  </si>
  <si>
    <t>OUTFALL CHANNEL WIDTH</t>
  </si>
  <si>
    <t>OUTFALL CHANNEL LENGTH</t>
  </si>
  <si>
    <t>OUTFALL</t>
  </si>
  <si>
    <t xml:space="preserve">EROSION </t>
  </si>
  <si>
    <t>ENTRANCE</t>
  </si>
  <si>
    <t>Tract</t>
  </si>
  <si>
    <t>TAX MAP</t>
  </si>
  <si>
    <t>LEFT</t>
  </si>
  <si>
    <t>TYPE OF</t>
  </si>
  <si>
    <t>DITCH</t>
  </si>
  <si>
    <t>SLOPE</t>
  </si>
  <si>
    <t>STRUCTURE</t>
  </si>
  <si>
    <t>CONTROL</t>
  </si>
  <si>
    <t>REMARKS</t>
  </si>
  <si>
    <t>No.</t>
  </si>
  <si>
    <t>PROPERTY OWNERS</t>
  </si>
  <si>
    <t>REFERENCE</t>
  </si>
  <si>
    <t>EASEMENT</t>
  </si>
  <si>
    <t>ACQUIRED</t>
  </si>
  <si>
    <t>INSTRUMENT</t>
  </si>
  <si>
    <t>PERMISSION</t>
  </si>
  <si>
    <t>TOTAL TRACT (AC)</t>
  </si>
  <si>
    <t>AC</t>
  </si>
  <si>
    <t>(YES)</t>
  </si>
  <si>
    <t>0.15 X 1000lb/acre X permanent cover</t>
  </si>
  <si>
    <t>0.05 X 1000lb/acre X permanent cover</t>
  </si>
  <si>
    <t>0.25 X 1000lb/acre X permanent cover</t>
  </si>
  <si>
    <t>150% of permanent cover</t>
  </si>
  <si>
    <t>Hydraulic Mulch (HM)Type1 =</t>
  </si>
  <si>
    <t>Hydraulic Mulch (HM)Type2 =</t>
  </si>
  <si>
    <t>Hydraulic Mulch (HM)Type3 =</t>
  </si>
  <si>
    <t>Hydraulic Mulch (HM)Type4 =</t>
  </si>
  <si>
    <t>STA TO STA</t>
  </si>
  <si>
    <t>MOVING ITEMS, REMOVAL &amp; DISPOSAL, NEW OR RESET FENCE</t>
  </si>
  <si>
    <t>FED. RD.</t>
  </si>
  <si>
    <t>STATE</t>
  </si>
  <si>
    <t>PROJECT ID NO.</t>
  </si>
  <si>
    <t>ROUTE</t>
  </si>
  <si>
    <t>SHEET</t>
  </si>
  <si>
    <t>DIV. NO.</t>
  </si>
  <si>
    <t>NO.</t>
  </si>
  <si>
    <t>SCDOT R/WForm 995 (03-2017)</t>
  </si>
  <si>
    <t>S.C.</t>
  </si>
  <si>
    <t>GEORGETOWN</t>
  </si>
  <si>
    <t>P028308</t>
  </si>
  <si>
    <t>US 17A</t>
  </si>
  <si>
    <t>LOCATION</t>
  </si>
  <si>
    <t>WORK TO BE DONE</t>
  </si>
  <si>
    <t>OWNER</t>
  </si>
  <si>
    <t>TRACT NO.</t>
  </si>
  <si>
    <t>COMPLETED</t>
  </si>
  <si>
    <t>DELETED</t>
  </si>
  <si>
    <t>OFFSET  LT/RT</t>
  </si>
  <si>
    <t>39'</t>
  </si>
  <si>
    <t>LT</t>
  </si>
  <si>
    <t>711+90 TO 712+84</t>
  </si>
  <si>
    <t>3' WHITE WOODEN FENCE WITH 4 BOARDS TOP TO BOTTOM FROM POST TO POST</t>
  </si>
  <si>
    <t>RESET CLEAR OF NEW R/W</t>
  </si>
  <si>
    <t>ROCKY W. BONE</t>
  </si>
  <si>
    <t>NOTES</t>
  </si>
  <si>
    <t>LINEAR FEET</t>
  </si>
  <si>
    <t>LT/RT</t>
  </si>
  <si>
    <t>STATION TO STATION</t>
  </si>
  <si>
    <t>LOWMAN EULA M LIFE ESTATE</t>
  </si>
  <si>
    <t>ST. PETER BAPTIST</t>
  </si>
  <si>
    <t>BOLOS JOANNE &amp; CHRISTOPHER GEDDINGS</t>
  </si>
  <si>
    <t>LEXINGTON COUNTY SCHL DIS 5</t>
  </si>
  <si>
    <t>TURTLE TRAIL DEVELOPMENT LLC</t>
  </si>
  <si>
    <t>EICHELBERGER ALBERT ETAL &amp; AMY EICHELBERGER</t>
  </si>
  <si>
    <t>GALLMAN JOHN E</t>
  </si>
  <si>
    <t>QUATTLEBAUM MARVIE ANN</t>
  </si>
  <si>
    <t>DOWDY EVELYN E</t>
  </si>
  <si>
    <t>BETHELEHEM EVANGELICAL/ LUTHERN CHURCH</t>
  </si>
  <si>
    <t>DAVIS SHIRVY S SR</t>
  </si>
  <si>
    <t>DAVIS MELVIN &amp; BENNIE R</t>
  </si>
  <si>
    <t>DAVIS JAMES &amp; SHARON BOWMAN</t>
  </si>
  <si>
    <t>JAMES E CASSELL JR LLC</t>
  </si>
  <si>
    <t>DUNBAR FAMILY LTD PRTNRSHP</t>
  </si>
  <si>
    <t>MCLEOD INVESTMENTS LLC</t>
  </si>
  <si>
    <t>LUTHERAN HOMES OF SOUTH/CAROLINA INC</t>
  </si>
  <si>
    <t>COOGLER STANLEY MARION</t>
  </si>
  <si>
    <t>BALLENTINE PAULINE K</t>
  </si>
  <si>
    <t>BRIAN W. &amp; AMANDA TUREBEVILLE</t>
  </si>
  <si>
    <t>BALLENTINE CHARLES W &amp; ANN</t>
  </si>
  <si>
    <t>KOON DONALD L</t>
  </si>
  <si>
    <t>BALLENTINE PROPERTIES LLC</t>
  </si>
  <si>
    <t>BARR INVESTORS LP</t>
  </si>
  <si>
    <t>LINDLER SARA B</t>
  </si>
  <si>
    <t>NOWELL BETHANY C &amp; /WILLIAM E HAXTON</t>
  </si>
  <si>
    <t>WANG KE DONG &amp; HUI /JTWRS</t>
  </si>
  <si>
    <t>FINCH MAMLEY R &amp; SHANNON /SURVIVORSHIP</t>
  </si>
  <si>
    <t>CASE ELAINE S &amp; VIVIAN A CASE</t>
  </si>
  <si>
    <t>KOON ELSIE B</t>
  </si>
  <si>
    <t>AMICK ROYCE A</t>
  </si>
  <si>
    <t>LONG DAVID B</t>
  </si>
  <si>
    <t>BALLENTINE CHRISTOPHER M</t>
  </si>
  <si>
    <t>EE RESIDENTIAL PROPERTIES LLC</t>
  </si>
  <si>
    <t>VESS DAVID J &amp; SHAUNA H /JTWRS</t>
  </si>
  <si>
    <t>ALLEN KORTNEI M</t>
  </si>
  <si>
    <t>PHILLIPS BRIAN M &amp; M NOELLE /SURVIVORSHIP</t>
  </si>
  <si>
    <t>JUMPER BRANDIE</t>
  </si>
  <si>
    <t>COX JACQUELIN A</t>
  </si>
  <si>
    <t>AMERICAN HOMES 4 RENT /PROPERTIES SIX LLC</t>
  </si>
  <si>
    <t>MM RESIDENTIAL PROPERTIES LLC</t>
  </si>
  <si>
    <t>BOUKNIGHT HOWARD JAMES</t>
  </si>
  <si>
    <t>JENNINGS HOMER M &amp; MABEL B</t>
  </si>
  <si>
    <t>SCHUMPERT PHILLIP JASON &amp; /ELIZABETH R</t>
  </si>
  <si>
    <t xml:space="preserve">CRAFT DOUGLAS O &amp; JERRY L </t>
  </si>
  <si>
    <t>LEVER FARMS LLC</t>
  </si>
  <si>
    <t>USPG PORTFOLIO FIVE LLC % LEGAL DEPARTMENT</t>
  </si>
  <si>
    <t>LEXINGTON COUNTY HEALTH /SERVICES DISTRICT INC</t>
  </si>
  <si>
    <t>CP PEAK LLC AND IM PEAK LLC</t>
  </si>
  <si>
    <t>SC DEPARTMENT OF PUBLIC SAFETY</t>
  </si>
  <si>
    <t>SC DEPARTMENT  OF /TRANSPORTATION</t>
  </si>
  <si>
    <t>CRIPPS ROBERTE II</t>
  </si>
  <si>
    <t>ELEAZER FAMILY LMTD PRTNSHP /ETAL</t>
  </si>
  <si>
    <t>FAIR BANKS HARRISON</t>
  </si>
  <si>
    <t>DRUMM MARK</t>
  </si>
  <si>
    <t>SCHOOL DISTRICT FIVE LEXINGTON/RICHLAND COUNTIES</t>
  </si>
  <si>
    <t>LEVER LAWSON E</t>
  </si>
  <si>
    <t>FREYJA COOL LIVING TRUST CAROLINE HOFFMAN DILWORTH CHRISTANNE HOFFMAN COFFEY</t>
  </si>
  <si>
    <t>DERRICK HOYT W &amp; EARLINE A /LIFE ESTATE</t>
  </si>
  <si>
    <t>GOODLETT BARBARA ANN</t>
  </si>
  <si>
    <t>MARTIN ELIZABETH TERRY TRUST</t>
  </si>
  <si>
    <t>MCREA JAMES &amp; /ELIZABETH TERRY MARTIN</t>
  </si>
  <si>
    <t>COLE DAVID HAROLD &amp; /CHARLES JAYROE COLE</t>
  </si>
  <si>
    <t>MARTIN ENGINEERING INC</t>
  </si>
  <si>
    <t>CROUCH STEPHEN T</t>
  </si>
  <si>
    <t>RAWLINGS JAMES W &amp; BILLIE JO H /JTWRS</t>
  </si>
  <si>
    <t>WINGO RONALD A</t>
  </si>
  <si>
    <t>RITCHIE MICHAEL DEAN</t>
  </si>
  <si>
    <t>RITCHIE MICHAEL D</t>
  </si>
  <si>
    <t>RILEY CAREY A</t>
  </si>
  <si>
    <t>OWENS DONALD R</t>
  </si>
  <si>
    <t>UNKNOWN</t>
  </si>
  <si>
    <t>ADDISON WILLIAM L &amp; BETH ANN</t>
  </si>
  <si>
    <t>BALDWIN PATRICIA A/K/A /TRISHA A THOMPSON(BALDWIN)</t>
  </si>
  <si>
    <t>MARTIN RUBY LEE</t>
  </si>
  <si>
    <t>DRENNAN SHARON M</t>
  </si>
  <si>
    <t>JORDAN DAVID DEWAYNE &amp; /PATRICIA C - SURVIVORSHIP</t>
  </si>
  <si>
    <t>LEVER DAVID L</t>
  </si>
  <si>
    <t>DERRICK JERRY W</t>
  </si>
  <si>
    <t>BROWN E H JR</t>
  </si>
  <si>
    <t>HARRIS JOHN W III</t>
  </si>
  <si>
    <t>ALLEN ADAM B &amp; ALISON B /JTWRS</t>
  </si>
  <si>
    <t>NORTH RICHLAND LLC</t>
  </si>
  <si>
    <t>TOWN OF CHAPIN</t>
  </si>
  <si>
    <t>LINDLER CHAD S &amp; CAROLINE H</t>
  </si>
  <si>
    <t>LINDLER JAMES RICHARD</t>
  </si>
  <si>
    <t>LINDLER DANIEL ONEIL SR &amp; FLORIEDE R</t>
  </si>
  <si>
    <t>COLCREEK DGK LLC</t>
  </si>
  <si>
    <t>ANDERSON OIL CO</t>
  </si>
  <si>
    <t>GOLDEN ARCH LTD PARTNERSHIP</t>
  </si>
  <si>
    <t>CP CHAPIN LLC</t>
  </si>
  <si>
    <t>RUBIN FAMILY PROPERTIES LLC</t>
  </si>
  <si>
    <t>COUNTY OF LEXINGTON</t>
  </si>
  <si>
    <t>HALTIWANGER DON H</t>
  </si>
  <si>
    <t>HALTIWANGER BRENT L &amp; APRIL</t>
  </si>
  <si>
    <t>SHEALY DANNY R</t>
  </si>
  <si>
    <t>HALTIWANGER CHERYL E ETALS</t>
  </si>
  <si>
    <t>DODD DAQVID ALLEN &amp; MELINIE W</t>
  </si>
  <si>
    <t>FULMER DENNIS K</t>
  </si>
  <si>
    <t>WATTS JAMES E &amp; BETTY</t>
  </si>
  <si>
    <t>BURNES JUDY COMALANDER (NOW ELLIS)</t>
  </si>
  <si>
    <t>LINDLER JAMES MICHAEL &amp; LINDLER ANDREA</t>
  </si>
  <si>
    <t>SHEALY ANN D LIFE ESTATE</t>
  </si>
  <si>
    <t>SHEALY ALICE LOUISE</t>
  </si>
  <si>
    <t>CHAPMAN MARVIN L</t>
  </si>
  <si>
    <t>MONTS KENNETH CALVIN &amp; MONTS PAMELA JANE</t>
  </si>
  <si>
    <t>MONTS BETTY S</t>
  </si>
  <si>
    <t>ETHEREDGE CAROLYN CHAPMAN</t>
  </si>
  <si>
    <t>LINTZ KEVIN JAMES</t>
  </si>
  <si>
    <t>MOORE JAMES W</t>
  </si>
  <si>
    <t>GUNDLER DAVID A SR &amp; GUNDLER FAYE M</t>
  </si>
  <si>
    <t>CHAPMAN SHIRBY A</t>
  </si>
  <si>
    <t>SHEALY CHARLIE B &amp; SHEALY ANN S JNT SURV</t>
  </si>
  <si>
    <t>SHEALY ANN SITES ETAL</t>
  </si>
  <si>
    <t>DERRICK ROXIE K</t>
  </si>
  <si>
    <t>DERRICK BETTIE C</t>
  </si>
  <si>
    <t>PRINCE GRADY E &amp; PHIFER SUSAN</t>
  </si>
  <si>
    <t>DAVIS JAMES W &amp; DAVIS LAUREN M</t>
  </si>
  <si>
    <t>CAUSEY FRANCES KAY</t>
  </si>
  <si>
    <t>DERRICK RONALD A ETAL</t>
  </si>
  <si>
    <t>MCGEE MARION B</t>
  </si>
  <si>
    <t>HENTZ LINDA M</t>
  </si>
  <si>
    <t>SIMS CHRISTINE WHEELER &amp; RANDY WHEELER</t>
  </si>
  <si>
    <t>SC DEPT OF TRANSPORTATION</t>
  </si>
  <si>
    <t>FRAZIER JOHN R JR &amp; SUSAN F NEWTON</t>
  </si>
  <si>
    <t>SHEALY CHARLES PAUL</t>
  </si>
  <si>
    <t>FRAZIER FAMILY HOLDINGS LLC</t>
  </si>
  <si>
    <t>GALLMAN BLONDELL E</t>
  </si>
  <si>
    <t>AMERICAN TIMBERLAND LLC C/O BTG PACTUAL</t>
  </si>
  <si>
    <t>WHEELER JOHN F JR &amp; WHEELER III JOHN FOREST</t>
  </si>
  <si>
    <t>MORRIS JOHNNIE T</t>
  </si>
  <si>
    <t>CZURA WALTER M</t>
  </si>
  <si>
    <t>MACDONALD DAWN MICHELLE MORRIS</t>
  </si>
  <si>
    <t>BOLAND WESLEY M</t>
  </si>
  <si>
    <t>BOLAND GENE C</t>
  </si>
  <si>
    <t>ALEWINE JERRY W</t>
  </si>
  <si>
    <t>ALEWINE TIMOTHY C &amp; DOMINICK TINA ALEWINE</t>
  </si>
  <si>
    <t>WHITE SCOTT L &amp; ALISON K</t>
  </si>
  <si>
    <t>HASELDEN ANDREW DAVID III</t>
  </si>
  <si>
    <t>TYLER TIM  1200 PUTNAM DR CHAPIN SC 29036</t>
  </si>
  <si>
    <t>TOWN OF LITTLE MOUNTAIN</t>
  </si>
  <si>
    <t>GOOD WORKS</t>
  </si>
  <si>
    <t>HOUSEAL WILLIE LIFE ESTATE</t>
  </si>
  <si>
    <t>DAVENPORT GEORGE W ETAL C/O SOPHIA VAN WISE</t>
  </si>
  <si>
    <t>HOUSEAL, MATTIE A LIFE EST</t>
  </si>
  <si>
    <t>MEGEHEE TERRY L</t>
  </si>
  <si>
    <t>WILLIAMS TONY</t>
  </si>
  <si>
    <t>CUNNINGHAM CATHERINE B</t>
  </si>
  <si>
    <t xml:space="preserve">KONSTANTIS GEORGE </t>
  </si>
  <si>
    <t>DICKEY OLGA YUKHNO</t>
  </si>
  <si>
    <t>CLARKSON ALTHEA</t>
  </si>
  <si>
    <t>GEIGER FLOYD A &amp; GEIGER CATHERINE</t>
  </si>
  <si>
    <t>CHAPMAN KELVIN B</t>
  </si>
  <si>
    <t>NOLFF EULA MAE C LIFE EST &amp; NOLFF DWIGHT E LIFE EST</t>
  </si>
  <si>
    <t>SHEALY DANIEL DWIGHT</t>
  </si>
  <si>
    <t>HOUSE SANDY</t>
  </si>
  <si>
    <t>WICKER DONALD C</t>
  </si>
  <si>
    <t>TRIHEY CHARLES MICHAEL</t>
  </si>
  <si>
    <t>DERRICK JOHN WESLEY &amp; DERRICK FRANCES G</t>
  </si>
  <si>
    <t>COMALANDER PATSY M LIFE ESTATE</t>
  </si>
  <si>
    <t>COMALANDER MICHAEL L</t>
  </si>
  <si>
    <t>COMALANDER TROY O &amp; GREGORY L</t>
  </si>
  <si>
    <t>MARTIN CARLTON W &amp; JANE E</t>
  </si>
  <si>
    <t>MACK ALLAN S &amp; DENISE E</t>
  </si>
  <si>
    <t>SHEALY LYNN M &amp; ELIZABETH M</t>
  </si>
  <si>
    <t>WD&amp;L ENTERPRISES II LLC</t>
  </si>
  <si>
    <t>DAVID JO</t>
  </si>
  <si>
    <t>SHEALY EARLINE</t>
  </si>
  <si>
    <t>RISTER LAMAR E</t>
  </si>
  <si>
    <t>DERRICK JERRY W &amp; /VICKI D WHEATLEY</t>
  </si>
  <si>
    <t>HOOSS RICHARD LEE ETAL</t>
  </si>
  <si>
    <t>RISTER JAMES LEO</t>
  </si>
  <si>
    <t>WRIGHT RONALD L &amp; PHYLLIS D</t>
  </si>
  <si>
    <t>AZARIGIAN ROBERT M &amp; /KATHERINE JTWRS</t>
  </si>
  <si>
    <t>KOENIG FRANK R JR &amp; JASON V</t>
  </si>
  <si>
    <t>CHABOT VINCENT P &amp; ROBIN R</t>
  </si>
  <si>
    <t>GANUS MILDRED A</t>
  </si>
  <si>
    <t>WALL SHERYL W</t>
  </si>
  <si>
    <t>WILLIAMS FAMILY TRUST &amp; GEORGE M LEE III/TRUST</t>
  </si>
  <si>
    <t>W L HUBBARD INC</t>
  </si>
  <si>
    <t>AMICK SULA SLICE</t>
  </si>
  <si>
    <t>LESTER DOROTHY</t>
  </si>
  <si>
    <t>DAVID JO A</t>
  </si>
  <si>
    <t>DAVID MARGIE</t>
  </si>
  <si>
    <t>BREBNER IAN</t>
  </si>
  <si>
    <t>HUTTO ALBURN E &amp; AMELIA M /SURVIVORSHIP</t>
  </si>
  <si>
    <t>LUTZ JACOB</t>
  </si>
  <si>
    <t>WILLIAMSON VIRGINIA MICHELL</t>
  </si>
  <si>
    <t>DEWEESE DAVID N &amp; ELINE</t>
  </si>
  <si>
    <t>TEMPLES JOEL S</t>
  </si>
  <si>
    <t>SCOLLON FAMILY PARTNERSHIP</t>
  </si>
  <si>
    <t>TOY VANNIE MEETZE &amp; /THELMA MEETZE RAWLS</t>
  </si>
  <si>
    <t>WILLIAMS GENE E</t>
  </si>
  <si>
    <t>TWIN GATES LLC</t>
  </si>
  <si>
    <t>MUNGO HOMES INC</t>
  </si>
  <si>
    <t>BROAD RIVER DEVELOPERS LLC</t>
  </si>
  <si>
    <t>GRACE POINT PRESBYTERIAN /CHURCH</t>
  </si>
  <si>
    <t>EXIT NINETY-SEVEN SC GEN /PARTNERSHIP</t>
  </si>
  <si>
    <t>GANVAN JAY</t>
  </si>
  <si>
    <t>IRMO FEE OWNER LLC &amp; CAPE ASSET MANAGEMENT</t>
  </si>
  <si>
    <t>MCABEE KAREN H</t>
  </si>
  <si>
    <t>K R PARTNERSHIP ETAL &amp; KAHN DEVELOPMENT CO</t>
  </si>
  <si>
    <t>STANLEY O FORT TRUST</t>
  </si>
  <si>
    <t xml:space="preserve">ZOBEL ROBERT H &amp; /KENNETH </t>
  </si>
  <si>
    <t>LINDLER CATHERINE ELAIN</t>
  </si>
  <si>
    <t>LOFTIS INVESTMENT GROUP LTD STE 100</t>
  </si>
  <si>
    <t>AMICK ELIZABETH B AKA BETTY /B &amp; JACK C</t>
  </si>
  <si>
    <t>DAVIS WILLIAM M</t>
  </si>
  <si>
    <t>EDWARDS CAROLINE S</t>
  </si>
  <si>
    <t>KELLY DEBRA K ETAL</t>
  </si>
  <si>
    <t>COOGLER HOWARD D JR</t>
  </si>
  <si>
    <t>COOGLER HOWARD D JR &amp; /MARGARET B</t>
  </si>
  <si>
    <t>ULLMAN JAC O JR</t>
  </si>
  <si>
    <t xml:space="preserve">LEE MYRLE S ESTATE </t>
  </si>
  <si>
    <t>MIZE DAVID W &amp; KATHERINE L</t>
  </si>
  <si>
    <t>SHUTTERES DONALD L &amp; JANET /JTWRS</t>
  </si>
  <si>
    <t>GEORGE MAVIS K</t>
  </si>
  <si>
    <t>MIZE LANDSCAPING INC</t>
  </si>
  <si>
    <t>SCOTT RONALD T</t>
  </si>
  <si>
    <t>RATCHFORD DAVID M TRUST</t>
  </si>
  <si>
    <t>AKINS WANDA J</t>
  </si>
  <si>
    <t>BAILEY REAL ESTATE PROPERTIES /INC</t>
  </si>
  <si>
    <t>HANCOCK &amp; JOHNSON LLC</t>
  </si>
  <si>
    <t>EAST J KEN JR</t>
  </si>
  <si>
    <t>431 WESTERN LANE LLC</t>
  </si>
  <si>
    <t>CROUCH ROGER E</t>
  </si>
  <si>
    <t>IRMO WESTERN LANE LLC</t>
  </si>
  <si>
    <t>WESTERN LANE HOLDINGS LLC</t>
  </si>
  <si>
    <t>JEFFERS REAL ESTATE HOLDINGS /LLC</t>
  </si>
  <si>
    <t>LOWMAN ROOF E LIFE EST &amp; /EULA M LIFE EST</t>
  </si>
  <si>
    <t>MONTS JOYCE L</t>
  </si>
  <si>
    <t>COOGLER SAMUEL D &amp; PATRICIA W</t>
  </si>
  <si>
    <t>COOGLER SAM D</t>
  </si>
  <si>
    <t>COOGER JAMES  L &amp; EILEEN</t>
  </si>
  <si>
    <t>COOGLER JAMES  LUCIUS</t>
  </si>
  <si>
    <t>TRILLIUM SC LLC</t>
  </si>
  <si>
    <t>MARTINSTEWART S</t>
  </si>
  <si>
    <t>HODGES WILLIAM MARSHALL &amp; MARQURITE A</t>
  </si>
  <si>
    <t>COOGLER JOSEPH J JR</t>
  </si>
  <si>
    <t>COOGLER JOSEPH J</t>
  </si>
  <si>
    <t>COOGLER CHRISTOPHER DAVID</t>
  </si>
  <si>
    <t>PEDERSEN FANNY C &amp; PETER M</t>
  </si>
  <si>
    <t>PEDERSEN FANNY L COOGLER</t>
  </si>
  <si>
    <t>IVY GREEN HOMEOWNERS'</t>
  </si>
  <si>
    <t>COOGLER SARAH W</t>
  </si>
  <si>
    <t>MCLAUGHLIN WALTER L JR</t>
  </si>
  <si>
    <t>CALVIN KOON TRUST</t>
  </si>
  <si>
    <t>LINDLER CHARLENE G</t>
  </si>
  <si>
    <t>KOON PAUL HUGH HOLLY DEBRUHL</t>
  </si>
  <si>
    <t>KOON FURMAN</t>
  </si>
  <si>
    <t>LINDLER RUTH B TRUSTEE &amp; CARROLL M LINDER</t>
  </si>
  <si>
    <t>BOUKNIGHT CHARLIE R</t>
  </si>
  <si>
    <t>LINDLER RUTH B TRUSTEE</t>
  </si>
  <si>
    <t>FORT STANLEY O</t>
  </si>
  <si>
    <t>DRAFTS JOSEPH MARTIN</t>
  </si>
  <si>
    <t>BALLENTINE CROSSING LLC</t>
  </si>
  <si>
    <t>PEAK HOLDINGS LLC &amp; WALTER TAYLOR CO</t>
  </si>
  <si>
    <t>PEAK HOLDINGS LLC</t>
  </si>
  <si>
    <t>BOB BRANDI STATIONS INC</t>
  </si>
  <si>
    <t>PLEX INDOOR SPORTS LLC</t>
  </si>
  <si>
    <t>PEAK EXIT STORAGE LLC</t>
  </si>
  <si>
    <t>COLONIAL FUEL AND LUBICANT SERVICE INC</t>
  </si>
  <si>
    <t>REAMER JOHN H</t>
  </si>
  <si>
    <t>HUFF HENRY B JR</t>
  </si>
  <si>
    <t>ELEAZER CHARLES R &amp; FRANCES F SURVIVORSHIP</t>
  </si>
  <si>
    <t>ON THE RUN # 1 LLC</t>
  </si>
  <si>
    <t>STURKE KINLEY M &amp; LAJUANA S</t>
  </si>
  <si>
    <t>68 USC LLC</t>
  </si>
  <si>
    <t>RICHLAND COUNTY DIRECTOR OF PUBLIC WORKS</t>
  </si>
  <si>
    <t>RIVER SPRINGS CHURCH</t>
  </si>
  <si>
    <t>BOTON GROUP LLC</t>
  </si>
  <si>
    <t>MORRIS JOSEPH W</t>
  </si>
  <si>
    <t>MORRIS JAMES C</t>
  </si>
  <si>
    <t>MORRIS TIMOTHY PRESTON</t>
  </si>
  <si>
    <t>WEBER CONSTRUCTION COMPANY INC</t>
  </si>
  <si>
    <t>SMOAK JO ANN ETAL</t>
  </si>
  <si>
    <t>CRIPPS ROBERT E KWIK WAY</t>
  </si>
  <si>
    <t>JOHNSON STEPHEN L JOHNNY T JOHNSON</t>
  </si>
  <si>
    <t>MILLER MEREDITH ELANE</t>
  </si>
  <si>
    <t>LEXINGTON COUNTY HEALTH SERVICE</t>
  </si>
  <si>
    <t>GEORGE BRYAN GOLF INC</t>
  </si>
  <si>
    <t>BRYAN GEORGE E &amp; VALERIE R</t>
  </si>
  <si>
    <t>GOODLETT DAVID WAYNE</t>
  </si>
  <si>
    <t>GOODLET BARBARA A</t>
  </si>
  <si>
    <t>MCNEELY CHARLES E SR &amp; JANET B</t>
  </si>
  <si>
    <t>EDENFIELD DAVID YOUNG</t>
  </si>
  <si>
    <t>EDENFIELD CHARLES D</t>
  </si>
  <si>
    <t>HUTTO AMELIA</t>
  </si>
  <si>
    <t>MID SOUTH EQUIPMENT RENTALS LLC</t>
  </si>
  <si>
    <t>POLK G DAVID</t>
  </si>
  <si>
    <t>SCHOOL DISTRICT FIVE OF LEXINGTON</t>
  </si>
  <si>
    <t>CANTOR REBECCA A &amp; GORDON M</t>
  </si>
  <si>
    <t>ROWELL TERRY D</t>
  </si>
  <si>
    <t>MEETZE HERBERT CECIL LIFE</t>
  </si>
  <si>
    <t>LORICK JAMES C &amp; HOPE E</t>
  </si>
  <si>
    <t>STONE BARRY W</t>
  </si>
  <si>
    <t>LINDER JESSEE LEE JR &amp;</t>
  </si>
  <si>
    <t>HARRIS  JOHN W III</t>
  </si>
  <si>
    <t>TROUTMAN CATHY RAE &amp; ROGER K/SURVIVORSHIP</t>
  </si>
  <si>
    <t>PALMER CHERYL D &amp; JAMES S</t>
  </si>
  <si>
    <t>QUICK BRENDA L</t>
  </si>
  <si>
    <t>QUICK JEREMY T</t>
  </si>
  <si>
    <t>ALEXANDER ROBIN M</t>
  </si>
  <si>
    <t>DUPAGE PHILLIP &amp; MARGARETT JENEEN DUPAGE</t>
  </si>
  <si>
    <t>PARKER BENJAMIN KEITH</t>
  </si>
  <si>
    <t>MCCRADY SMYTH F JR &amp; FATIMA L/ SURVIVORSHIP</t>
  </si>
  <si>
    <t>EARGLE JEANETTE W</t>
  </si>
  <si>
    <t>EARGLE JAMES D</t>
  </si>
  <si>
    <t>PARKER KIRK W</t>
  </si>
  <si>
    <t>NUFINISH INC</t>
  </si>
  <si>
    <t>BBCS PROPERTIES LLC</t>
  </si>
  <si>
    <t>WALTERS RICHARD A &amp; BRENDA B</t>
  </si>
  <si>
    <t>DYE HOWARD M III &amp; SANDRA M</t>
  </si>
  <si>
    <t>SENN DONNIE R &amp; ANN P</t>
  </si>
  <si>
    <t>LEXINGTON COUNTY HEALTH SERVICES DIST</t>
  </si>
  <si>
    <t xml:space="preserve">RUBIN FAMILY PROPERTIES LLC </t>
  </si>
  <si>
    <t>COLE, FRED A TRUSTEE</t>
  </si>
  <si>
    <t>F &amp; D ELECTRIC OF SC LLC</t>
  </si>
  <si>
    <t>SHEALY WAYNE ERROL</t>
  </si>
  <si>
    <t>DOUGLAS DANIEL J &amp; WILDER ROBERT E JR</t>
  </si>
  <si>
    <t>DILLE MELISSA D &amp; JACK E ETAL</t>
  </si>
  <si>
    <t>AMICK DERRIEL LIONELL &amp; LYNN F</t>
  </si>
  <si>
    <t xml:space="preserve">DOUGLAS DANIEL J &amp; WILDER ROBERT E </t>
  </si>
  <si>
    <t>DAVID JO AMICK</t>
  </si>
  <si>
    <t>RE-STATION INC</t>
  </si>
  <si>
    <t>MEEHAN VIRGINIA F</t>
  </si>
  <si>
    <t>ARC BJCNSC001 LLC</t>
  </si>
  <si>
    <t>COLE, HELEN R &amp; FRED A CO TRUSTEES</t>
  </si>
  <si>
    <t>STROKE JOHN J</t>
  </si>
  <si>
    <t>SHEALY FRANCES S</t>
  </si>
  <si>
    <t>GRAHAM BONNIE S</t>
  </si>
  <si>
    <t>WILKES KEITH R &amp; STEPHANIE G</t>
  </si>
  <si>
    <t>DERRICK JERALD E &amp; NELL</t>
  </si>
  <si>
    <t>AMICK HELEN A</t>
  </si>
  <si>
    <t>HALTIWANGER CARROLL W</t>
  </si>
  <si>
    <t>COMALANDER GREGORY LANE &amp; LISA C</t>
  </si>
  <si>
    <t>COMALANDER CAROLYN M</t>
  </si>
  <si>
    <t>COMLANDER KENNETH B &amp; ANNIE D</t>
  </si>
  <si>
    <t>COMALANDER PATSY MAE BALLENTINE</t>
  </si>
  <si>
    <t>AMOS LOWRIE B</t>
  </si>
  <si>
    <t>C/O FERNANDO ALVEREZ TADEO</t>
  </si>
  <si>
    <t>BARTSCH ALBERT C</t>
  </si>
  <si>
    <t>MCMAHAN JUDITH A</t>
  </si>
  <si>
    <t>COMALANDER EARLINE W LIFE ESTATE</t>
  </si>
  <si>
    <t>COMALANNDER EARLINE W LIFE ESTATE</t>
  </si>
  <si>
    <t>BRANDON DONALD J &amp; SHIRLEY L</t>
  </si>
  <si>
    <t>CARTIN STEVEN B</t>
  </si>
  <si>
    <t>COGDILL GARY ALAN JR &amp; KRISTINE L</t>
  </si>
  <si>
    <t>COGDILL  KRISTINE L</t>
  </si>
  <si>
    <t>CLINE MICKEY H ETAL</t>
  </si>
  <si>
    <t>HOLLIS WAYNE R &amp; ANDREA L</t>
  </si>
  <si>
    <t>TURNER JUDY S</t>
  </si>
  <si>
    <t>SHEALY JAMES M</t>
  </si>
  <si>
    <t>SMOAK CAROL M</t>
  </si>
  <si>
    <t>BOLLAND ALLISSA MICHELLE &amp; PHILLIP L</t>
  </si>
  <si>
    <t>METTS ROBERT EFFICE</t>
  </si>
  <si>
    <t>C/O CYNTHIA H CATO</t>
  </si>
  <si>
    <t>JOINT SURVIVORSHIP</t>
  </si>
  <si>
    <t>BAMR LLC</t>
  </si>
  <si>
    <t>THOMAS FRANCES PETRIE</t>
  </si>
  <si>
    <t>EPTING DANIEL C</t>
  </si>
  <si>
    <t>MCLEOD WALTON J</t>
  </si>
  <si>
    <t>CORLEY ARTHUR G III</t>
  </si>
  <si>
    <t>BODIE BRENDA B LIFE ESTATE</t>
  </si>
  <si>
    <t>JONELL S ABRAHAM</t>
  </si>
  <si>
    <t>KINARD JAMES O</t>
  </si>
  <si>
    <t>KINARD CHERYL W &amp; JAMES O JR</t>
  </si>
  <si>
    <t>SHEALY DONNA H</t>
  </si>
  <si>
    <t>HARRIS KEITH S</t>
  </si>
  <si>
    <t>HARRIS A S &amp; SON INC</t>
  </si>
  <si>
    <t>HOLSTEIN PROPERTIES OF CHAPIN LLC</t>
  </si>
  <si>
    <t xml:space="preserve">BOUKNIGHT SARA B &amp; JOHNNIE L </t>
  </si>
  <si>
    <r>
      <rPr>
        <sz val="10"/>
        <color rgb="FFFF0000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GALLMAN, CALVIN R. ETAL</t>
    </r>
  </si>
  <si>
    <r>
      <t xml:space="preserve">RIDDLE BONNIE H </t>
    </r>
    <r>
      <rPr>
        <sz val="10"/>
        <color theme="1"/>
        <rFont val="Times New Roman"/>
        <family val="1"/>
      </rPr>
      <t>&amp; SAMUEL WYANE</t>
    </r>
  </si>
  <si>
    <r>
      <t xml:space="preserve">RIDDLE BONNIE H </t>
    </r>
    <r>
      <rPr>
        <sz val="10"/>
        <color rgb="FFFF0000"/>
        <rFont val="Times New Roman"/>
        <family val="1"/>
      </rPr>
      <t xml:space="preserve"> </t>
    </r>
    <r>
      <rPr>
        <sz val="10"/>
        <color theme="1"/>
        <rFont val="Times New Roman"/>
        <family val="1"/>
      </rPr>
      <t>&amp; SAMUEL WYANE</t>
    </r>
  </si>
  <si>
    <r>
      <t xml:space="preserve">NORTH RICHLAND LLC  - </t>
    </r>
    <r>
      <rPr>
        <sz val="10"/>
        <color theme="1"/>
        <rFont val="Times New Roman"/>
        <family val="1"/>
      </rPr>
      <t>RISTER CHARLES F</t>
    </r>
  </si>
  <si>
    <t xml:space="preserve">BELLSOUTH TELECOMMUNICATIONS/ INC </t>
  </si>
  <si>
    <t>R04000-07-04</t>
  </si>
  <si>
    <t>R04007-02-07</t>
  </si>
  <si>
    <t>R04007-02-11</t>
  </si>
  <si>
    <t>R04006-01-05</t>
  </si>
  <si>
    <t>R04007-01-05</t>
  </si>
  <si>
    <t>R04007-01-04</t>
  </si>
  <si>
    <t>R04007-01-10</t>
  </si>
  <si>
    <t>R04007-01-02</t>
  </si>
  <si>
    <t>R04007-01-01</t>
  </si>
  <si>
    <t>R04000-02-08</t>
  </si>
  <si>
    <t>R04000-02-05</t>
  </si>
  <si>
    <t>R04100-07-34A</t>
  </si>
  <si>
    <t>R04000-02-04</t>
  </si>
  <si>
    <t>R04000-02-15</t>
  </si>
  <si>
    <t>R04000-02-16</t>
  </si>
  <si>
    <t>R04000-02-02</t>
  </si>
  <si>
    <t>R04101-01-08</t>
  </si>
  <si>
    <t>R04101-01-07</t>
  </si>
  <si>
    <t>R04101-01-06</t>
  </si>
  <si>
    <t>R04100-05-01</t>
  </si>
  <si>
    <t>R03300-05-01</t>
  </si>
  <si>
    <t>R03300-05-07</t>
  </si>
  <si>
    <t>R03300-06-01</t>
  </si>
  <si>
    <t>R03300-06-09</t>
  </si>
  <si>
    <t>R03300-03-07</t>
  </si>
  <si>
    <t>R03300-03-06</t>
  </si>
  <si>
    <t>R03300-03-37</t>
  </si>
  <si>
    <t>R03400-03-06</t>
  </si>
  <si>
    <t>R03400-03-05</t>
  </si>
  <si>
    <t>R03400-03-04</t>
  </si>
  <si>
    <t>R03400-03-03</t>
  </si>
  <si>
    <t>R03400-03-02</t>
  </si>
  <si>
    <t>R03400-03-01</t>
  </si>
  <si>
    <t>R03400-04-09</t>
  </si>
  <si>
    <t>R03400-04-15</t>
  </si>
  <si>
    <t>R03400-04-08</t>
  </si>
  <si>
    <t>R03400-04-07</t>
  </si>
  <si>
    <t>R03406-03-11</t>
  </si>
  <si>
    <t>R03406-03-10</t>
  </si>
  <si>
    <t>R03406-03-09</t>
  </si>
  <si>
    <t>R03406-03-06</t>
  </si>
  <si>
    <t>R03406-03-05</t>
  </si>
  <si>
    <t>R03406-03-04</t>
  </si>
  <si>
    <t>R03406-03-03</t>
  </si>
  <si>
    <t>R03406-03-02</t>
  </si>
  <si>
    <t>R03406-03-01</t>
  </si>
  <si>
    <t>R03402-02-18</t>
  </si>
  <si>
    <t>R03402-02-17</t>
  </si>
  <si>
    <t>R03400-04-13</t>
  </si>
  <si>
    <t>R03400-04-17</t>
  </si>
  <si>
    <t>R03400-04-21</t>
  </si>
  <si>
    <t>R03400-04-16</t>
  </si>
  <si>
    <t>R03400-04-01</t>
  </si>
  <si>
    <t>R02500-05-10</t>
  </si>
  <si>
    <t>R02500-05-02</t>
  </si>
  <si>
    <t>R02500-05-08</t>
  </si>
  <si>
    <t>R02500-05-09</t>
  </si>
  <si>
    <t>R02500-05-01</t>
  </si>
  <si>
    <t>R02500-07-16</t>
  </si>
  <si>
    <t>R02500-07-31</t>
  </si>
  <si>
    <t>R02500-01-08</t>
  </si>
  <si>
    <t>R02500-01-09</t>
  </si>
  <si>
    <t>R02500-01-07</t>
  </si>
  <si>
    <t>R02500-01-06</t>
  </si>
  <si>
    <t>R02600-08-18</t>
  </si>
  <si>
    <t>R02600-08-17</t>
  </si>
  <si>
    <t>R01600-08-02</t>
  </si>
  <si>
    <t>R01600-08-20</t>
  </si>
  <si>
    <t>R01600-08-01</t>
  </si>
  <si>
    <t>R01600-07-02</t>
  </si>
  <si>
    <t>R01600-07-01</t>
  </si>
  <si>
    <t>R01600-10-09</t>
  </si>
  <si>
    <t>R01600-10-24</t>
  </si>
  <si>
    <t>R01600-10-08</t>
  </si>
  <si>
    <t>R01600-10-07</t>
  </si>
  <si>
    <t>R01600-03-04</t>
  </si>
  <si>
    <t>R01600-03-06</t>
  </si>
  <si>
    <t>R01600-03-05</t>
  </si>
  <si>
    <t>R01600-03-01</t>
  </si>
  <si>
    <t>R01600-02-05</t>
  </si>
  <si>
    <t>R01600-02-23</t>
  </si>
  <si>
    <t>R01600-02-22</t>
  </si>
  <si>
    <t>R01600-02-07</t>
  </si>
  <si>
    <t>R01600-02-26</t>
  </si>
  <si>
    <t>R01600-02-04</t>
  </si>
  <si>
    <t>R01600-02-20</t>
  </si>
  <si>
    <t>R01600-02-15</t>
  </si>
  <si>
    <t>R01600-02-03</t>
  </si>
  <si>
    <t>R01600-02-02</t>
  </si>
  <si>
    <t>R01600-02-01</t>
  </si>
  <si>
    <t>R01700-09-03</t>
  </si>
  <si>
    <t>R01700-09-02</t>
  </si>
  <si>
    <t>R01700-09-01</t>
  </si>
  <si>
    <t>R01700-09-05</t>
  </si>
  <si>
    <t>R01700-09-04</t>
  </si>
  <si>
    <t>R00700-03-01</t>
  </si>
  <si>
    <t>000800-01-011</t>
  </si>
  <si>
    <t>000800-01-007</t>
  </si>
  <si>
    <t>000700-03-003</t>
  </si>
  <si>
    <t>000700-02-002</t>
  </si>
  <si>
    <t>000700-02-078</t>
  </si>
  <si>
    <t>000700-03-066</t>
  </si>
  <si>
    <t>000300-04-049</t>
  </si>
  <si>
    <t>000300-04-013</t>
  </si>
  <si>
    <t>00300-04-013_A</t>
  </si>
  <si>
    <t>000300-04-011</t>
  </si>
  <si>
    <t>000300-04-051</t>
  </si>
  <si>
    <t>000300-04-006</t>
  </si>
  <si>
    <t>000300-04-007</t>
  </si>
  <si>
    <t>000300-04-048</t>
  </si>
  <si>
    <t>000300-01-005</t>
  </si>
  <si>
    <t>000300-04-001</t>
  </si>
  <si>
    <t>000300-04-047</t>
  </si>
  <si>
    <t>000300-04-019</t>
  </si>
  <si>
    <t>000300-03-043</t>
  </si>
  <si>
    <t>000300-03-042</t>
  </si>
  <si>
    <t>740-40</t>
  </si>
  <si>
    <t>740-15</t>
  </si>
  <si>
    <t>740-1-1</t>
  </si>
  <si>
    <t>739-17</t>
  </si>
  <si>
    <t>739-15</t>
  </si>
  <si>
    <t>739-6</t>
  </si>
  <si>
    <t>737-11</t>
  </si>
  <si>
    <t>739-47</t>
  </si>
  <si>
    <t>739-16</t>
  </si>
  <si>
    <t>739-14</t>
  </si>
  <si>
    <t>737-1</t>
  </si>
  <si>
    <t>737-34</t>
  </si>
  <si>
    <t>737-5</t>
  </si>
  <si>
    <t>696-26</t>
  </si>
  <si>
    <t>696-9</t>
  </si>
  <si>
    <t>696-22</t>
  </si>
  <si>
    <t>696-8</t>
  </si>
  <si>
    <t>696-6</t>
  </si>
  <si>
    <t>696-11</t>
  </si>
  <si>
    <t>696-4</t>
  </si>
  <si>
    <t>695-13</t>
  </si>
  <si>
    <t>695-16</t>
  </si>
  <si>
    <t>695-19</t>
  </si>
  <si>
    <t>695-20</t>
  </si>
  <si>
    <t>695-17</t>
  </si>
  <si>
    <t>695-1</t>
  </si>
  <si>
    <t>636-41</t>
  </si>
  <si>
    <t>636-3</t>
  </si>
  <si>
    <t>636-22</t>
  </si>
  <si>
    <t>635-9</t>
  </si>
  <si>
    <t>635-10</t>
  </si>
  <si>
    <t>635-3</t>
  </si>
  <si>
    <t>636-12</t>
  </si>
  <si>
    <t>636-12-3</t>
  </si>
  <si>
    <t>636-12-2</t>
  </si>
  <si>
    <t>636-12-1</t>
  </si>
  <si>
    <t>636-53</t>
  </si>
  <si>
    <t>636-8</t>
  </si>
  <si>
    <t>636-52</t>
  </si>
  <si>
    <t>636-47</t>
  </si>
  <si>
    <t>636-39</t>
  </si>
  <si>
    <t>636-37</t>
  </si>
  <si>
    <t>693-46</t>
  </si>
  <si>
    <t>693-17</t>
  </si>
  <si>
    <t>695-18</t>
  </si>
  <si>
    <t>695-22</t>
  </si>
  <si>
    <t>695-15</t>
  </si>
  <si>
    <t>695-14</t>
  </si>
  <si>
    <t>695-23</t>
  </si>
  <si>
    <t>695-24</t>
  </si>
  <si>
    <t>694-15</t>
  </si>
  <si>
    <t>696-65</t>
  </si>
  <si>
    <t>696-61</t>
  </si>
  <si>
    <t>696-10</t>
  </si>
  <si>
    <t>696-24</t>
  </si>
  <si>
    <t>696-12</t>
  </si>
  <si>
    <t>696-63</t>
  </si>
  <si>
    <t>696-50</t>
  </si>
  <si>
    <t>737-22</t>
  </si>
  <si>
    <t>737-10</t>
  </si>
  <si>
    <t>737-4</t>
  </si>
  <si>
    <t>737-35</t>
  </si>
  <si>
    <t>737-6</t>
  </si>
  <si>
    <t>740-1</t>
  </si>
  <si>
    <t>740-4</t>
  </si>
  <si>
    <t>740-12</t>
  </si>
  <si>
    <t>740-33</t>
  </si>
  <si>
    <t>740-23</t>
  </si>
  <si>
    <t>000300-02-01</t>
  </si>
  <si>
    <t>000300-02-02</t>
  </si>
  <si>
    <t>000300-01-003</t>
  </si>
  <si>
    <t>000300-01-004</t>
  </si>
  <si>
    <t>000300-01-053</t>
  </si>
  <si>
    <t>000300-01-006</t>
  </si>
  <si>
    <t>000300-01-040</t>
  </si>
  <si>
    <t>000300-01-027</t>
  </si>
  <si>
    <t>000300-01-008</t>
  </si>
  <si>
    <t>000300-01-017</t>
  </si>
  <si>
    <t>000700-12-005</t>
  </si>
  <si>
    <t>000700-12-004</t>
  </si>
  <si>
    <t>000400-01-003</t>
  </si>
  <si>
    <t>R00700-01-03</t>
  </si>
  <si>
    <t>R00700-02-02</t>
  </si>
  <si>
    <t>R00700-02-01</t>
  </si>
  <si>
    <t>R01700-10-01</t>
  </si>
  <si>
    <t>R01700-10-12</t>
  </si>
  <si>
    <t>R01700-10-11</t>
  </si>
  <si>
    <t>R01700-10-24</t>
  </si>
  <si>
    <t>R01700-10-17</t>
  </si>
  <si>
    <t>R01700-10-04</t>
  </si>
  <si>
    <t>R01700-08-19</t>
  </si>
  <si>
    <t>R01700-08-18</t>
  </si>
  <si>
    <t>R01700-08-04</t>
  </si>
  <si>
    <t>R01600-04-03</t>
  </si>
  <si>
    <t>R01600-04-01</t>
  </si>
  <si>
    <t>R01612-02-03</t>
  </si>
  <si>
    <t>R01612-02-04</t>
  </si>
  <si>
    <t>R01612-02-05</t>
  </si>
  <si>
    <t>R01612-02-06</t>
  </si>
  <si>
    <t>R01612-02-07</t>
  </si>
  <si>
    <t>R01612-02-13</t>
  </si>
  <si>
    <t>R01612-02-09</t>
  </si>
  <si>
    <t>R01612-02-10</t>
  </si>
  <si>
    <t>R01612-02-11</t>
  </si>
  <si>
    <t>R01612-02-12</t>
  </si>
  <si>
    <t>R01600-05-06</t>
  </si>
  <si>
    <t>R01600-05-07</t>
  </si>
  <si>
    <t>R01600-05-08</t>
  </si>
  <si>
    <t>R01600-05-09</t>
  </si>
  <si>
    <t>R02600-09-01</t>
  </si>
  <si>
    <t>R02602-04-32</t>
  </si>
  <si>
    <t>R02602-04-13</t>
  </si>
  <si>
    <t>R02600-09-11</t>
  </si>
  <si>
    <t>R02600-09-05</t>
  </si>
  <si>
    <t>R02600-09-07</t>
  </si>
  <si>
    <t>R02600-09-06</t>
  </si>
  <si>
    <t>R02600-07-10</t>
  </si>
  <si>
    <t>R02600-07-09</t>
  </si>
  <si>
    <t>R02500-10-02</t>
  </si>
  <si>
    <t>R02500-04-03</t>
  </si>
  <si>
    <t>R03400-01-13</t>
  </si>
  <si>
    <t>R03400-01-12</t>
  </si>
  <si>
    <t>R03400-02-26</t>
  </si>
  <si>
    <t>R03400-02-24</t>
  </si>
  <si>
    <t>R03400-02-45</t>
  </si>
  <si>
    <t>R03400-02-21</t>
  </si>
  <si>
    <t>R03400-02-48</t>
  </si>
  <si>
    <t>R03400-02-22</t>
  </si>
  <si>
    <t>R03300-04-08</t>
  </si>
  <si>
    <t>R03300-04-07</t>
  </si>
  <si>
    <t>R03300-04-13</t>
  </si>
  <si>
    <t>R03300-04-10</t>
  </si>
  <si>
    <t>R03300-04-04</t>
  </si>
  <si>
    <t>R04100-07-64</t>
  </si>
  <si>
    <t>R04100-07-63</t>
  </si>
  <si>
    <t>R04100-07-62</t>
  </si>
  <si>
    <t>R04100-07-59</t>
  </si>
  <si>
    <t>R04100-07-75</t>
  </si>
  <si>
    <t>R04100-07-56</t>
  </si>
  <si>
    <t>R04100-07-43</t>
  </si>
  <si>
    <t>R04100-07-39</t>
  </si>
  <si>
    <t>R04000-03-05</t>
  </si>
  <si>
    <t>R04000-03-01</t>
  </si>
  <si>
    <t>R04000-03-02</t>
  </si>
  <si>
    <t>R04000-03-04</t>
  </si>
  <si>
    <t>R04000-03-03</t>
  </si>
  <si>
    <t>R04000-04-79</t>
  </si>
  <si>
    <t>R04000-04-73</t>
  </si>
  <si>
    <t>R04000-04-66</t>
  </si>
  <si>
    <t>R04000-04-74</t>
  </si>
  <si>
    <t>R04000-04-84</t>
  </si>
  <si>
    <t>R04000-04-05</t>
  </si>
  <si>
    <t>R04000-04-68</t>
  </si>
  <si>
    <t>R04000-04-83</t>
  </si>
  <si>
    <t>R04000-04-58</t>
  </si>
  <si>
    <t>R04000-05-28</t>
  </si>
  <si>
    <t>R04000-05-19</t>
  </si>
  <si>
    <t>R03300-04-03</t>
  </si>
  <si>
    <t>R04100-01-05</t>
  </si>
  <si>
    <t>R04100-01-04</t>
  </si>
  <si>
    <t>R04100-01-14</t>
  </si>
  <si>
    <t>R04100-01-16</t>
  </si>
  <si>
    <t>R04100-01-17</t>
  </si>
  <si>
    <t>R04100-01-09</t>
  </si>
  <si>
    <t>R04100-01-10</t>
  </si>
  <si>
    <t>R04100-01-18</t>
  </si>
  <si>
    <t>R04100-02-31</t>
  </si>
  <si>
    <t>R04100-02-30</t>
  </si>
  <si>
    <t>R04100-02-32</t>
  </si>
  <si>
    <t>R04100-02-33</t>
  </si>
  <si>
    <t>R04100-02-28</t>
  </si>
  <si>
    <t>R04100-02-27</t>
  </si>
  <si>
    <t>R04103-01-01</t>
  </si>
  <si>
    <t>R04103-02-07</t>
  </si>
  <si>
    <t>R04100-07-02</t>
  </si>
  <si>
    <t>R03300-06-08</t>
  </si>
  <si>
    <t>R03300-06-10</t>
  </si>
  <si>
    <t>R03400-04-12</t>
  </si>
  <si>
    <t>R03400-04-11</t>
  </si>
  <si>
    <t>R03400-04-10</t>
  </si>
  <si>
    <t>R03400-01-07</t>
  </si>
  <si>
    <t>R03407-03-27</t>
  </si>
  <si>
    <t>R03400-02-31</t>
  </si>
  <si>
    <t>R03400-02-49</t>
  </si>
  <si>
    <t>R03400-02-27</t>
  </si>
  <si>
    <t>R03400-03-07</t>
  </si>
  <si>
    <t>R02500-07-33</t>
  </si>
  <si>
    <t>R02500-07-29</t>
  </si>
  <si>
    <t>R02500-07-32</t>
  </si>
  <si>
    <t>R02500-07-05</t>
  </si>
  <si>
    <t>R02500-07-34</t>
  </si>
  <si>
    <t>R02500-07-25</t>
  </si>
  <si>
    <t>R02500-07-26</t>
  </si>
  <si>
    <t>R02500-07-20</t>
  </si>
  <si>
    <t>R02500-07-24</t>
  </si>
  <si>
    <t>R02500-07-30</t>
  </si>
  <si>
    <t>R02500-07-23</t>
  </si>
  <si>
    <t>R02500-07-04</t>
  </si>
  <si>
    <t>R02500-07-03</t>
  </si>
  <si>
    <t>R02500-01-31</t>
  </si>
  <si>
    <t>R02500-10-01</t>
  </si>
  <si>
    <t>R02600-07-12</t>
  </si>
  <si>
    <t>R02600-07-11</t>
  </si>
  <si>
    <t>R02600-07-08</t>
  </si>
  <si>
    <t>R02600-07-02</t>
  </si>
  <si>
    <t>R02600-07-05</t>
  </si>
  <si>
    <t>R02600-04-44</t>
  </si>
  <si>
    <t>R02600-04-42</t>
  </si>
  <si>
    <t>R02600-04-51</t>
  </si>
  <si>
    <t>R02600-04-14</t>
  </si>
  <si>
    <t>R02600-06-17</t>
  </si>
  <si>
    <t>R02600-06-18</t>
  </si>
  <si>
    <t>R02600-06-16</t>
  </si>
  <si>
    <t>R02600-06-33</t>
  </si>
  <si>
    <t>R02600-06-14</t>
  </si>
  <si>
    <t>R02600-06-13</t>
  </si>
  <si>
    <t>R02600-06-11</t>
  </si>
  <si>
    <t>R02500-03-01</t>
  </si>
  <si>
    <t>R02500-04-04</t>
  </si>
  <si>
    <t>R02500-04-05</t>
  </si>
  <si>
    <t>R02500-05-06</t>
  </si>
  <si>
    <t>R01600-10-39</t>
  </si>
  <si>
    <t>R01600-10-38</t>
  </si>
  <si>
    <t>R01600-10-31</t>
  </si>
  <si>
    <t>R01600-10-10</t>
  </si>
  <si>
    <t>R01600-10-30</t>
  </si>
  <si>
    <t>R01600-10-33</t>
  </si>
  <si>
    <t>R06100-10-28</t>
  </si>
  <si>
    <t>R01612-01-06</t>
  </si>
  <si>
    <t>R01612-01-07</t>
  </si>
  <si>
    <t>R01612-01-08</t>
  </si>
  <si>
    <t>R01700-07-15</t>
  </si>
  <si>
    <t>R01700-07-04</t>
  </si>
  <si>
    <t>R01700-04-36</t>
  </si>
  <si>
    <t>R01700-06-03</t>
  </si>
  <si>
    <t>R01600-05-01</t>
  </si>
  <si>
    <t>R01600-01-11</t>
  </si>
  <si>
    <t>R01600-01-04</t>
  </si>
  <si>
    <t>R01600-01-03</t>
  </si>
  <si>
    <t>R01600-01-02</t>
  </si>
  <si>
    <t>R01600-01-01</t>
  </si>
  <si>
    <t>R01700-10-26</t>
  </si>
  <si>
    <t>R01700-10-22</t>
  </si>
  <si>
    <t>R01700-10-25</t>
  </si>
  <si>
    <t>R01700-10-19</t>
  </si>
  <si>
    <t>R01700-08-17</t>
  </si>
  <si>
    <t>R01700-08-22</t>
  </si>
  <si>
    <t>R01700-08-23</t>
  </si>
  <si>
    <t>R01700-08-24</t>
  </si>
  <si>
    <t>R01700-08-16</t>
  </si>
  <si>
    <t>R01700-08-05</t>
  </si>
  <si>
    <t>R01700-08-15</t>
  </si>
  <si>
    <t>R01600-02-09</t>
  </si>
  <si>
    <t>R01600-02-14</t>
  </si>
  <si>
    <t>R01600-02-27</t>
  </si>
  <si>
    <t>R01600-02-25</t>
  </si>
  <si>
    <t>R01600-02-08</t>
  </si>
  <si>
    <t>R01600-02-16</t>
  </si>
  <si>
    <t>R01600-02-06</t>
  </si>
  <si>
    <t>000700-01-011</t>
  </si>
  <si>
    <t>000300-04-050</t>
  </si>
  <si>
    <t>000300-01-056</t>
  </si>
  <si>
    <t>000300-01-057</t>
  </si>
  <si>
    <t>000300-01-058</t>
  </si>
  <si>
    <t>000300-01-059</t>
  </si>
  <si>
    <t>000300-01-051</t>
  </si>
  <si>
    <t>000300-01-055</t>
  </si>
  <si>
    <t>000300-01-015</t>
  </si>
  <si>
    <t>000300-01-036</t>
  </si>
  <si>
    <t>000300-01-035</t>
  </si>
  <si>
    <t>000300-01-038</t>
  </si>
  <si>
    <t>000300-01-039</t>
  </si>
  <si>
    <t>000700-03-073</t>
  </si>
  <si>
    <t>000700-03-186</t>
  </si>
  <si>
    <t>000700-03-204</t>
  </si>
  <si>
    <t>000700-03-185</t>
  </si>
  <si>
    <t>000700-03-002</t>
  </si>
  <si>
    <t>000700-03-001</t>
  </si>
  <si>
    <t>000700-03-056</t>
  </si>
  <si>
    <t>000300-03-008</t>
  </si>
  <si>
    <t>000300-03-007</t>
  </si>
  <si>
    <t>000300-03-006</t>
  </si>
  <si>
    <t>000300-03-005</t>
  </si>
  <si>
    <t>000300-03-034</t>
  </si>
  <si>
    <t>000300-03-041</t>
  </si>
  <si>
    <t>000300-03-002</t>
  </si>
  <si>
    <t>000300-02-003</t>
  </si>
  <si>
    <t>000300-02-004</t>
  </si>
  <si>
    <t>740-32</t>
  </si>
  <si>
    <t>740-10-1</t>
  </si>
  <si>
    <t>740-29</t>
  </si>
  <si>
    <t>740-20</t>
  </si>
  <si>
    <t>740-48</t>
  </si>
  <si>
    <t>000300-01-041</t>
  </si>
  <si>
    <t>000300-01-066</t>
  </si>
  <si>
    <t>000300-01-002</t>
  </si>
  <si>
    <t>000300-04-002</t>
  </si>
  <si>
    <t>000300-04-031</t>
  </si>
  <si>
    <t>000300-04-003</t>
  </si>
  <si>
    <t xml:space="preserve">000300-04-033 </t>
  </si>
  <si>
    <t>739-4</t>
  </si>
  <si>
    <t>739-6-1</t>
  </si>
  <si>
    <t>737-12</t>
  </si>
  <si>
    <t>738-16</t>
  </si>
  <si>
    <t>738-60</t>
  </si>
  <si>
    <t>738-41</t>
  </si>
  <si>
    <t>738-40</t>
  </si>
  <si>
    <t>739-48</t>
  </si>
  <si>
    <t>739-59</t>
  </si>
  <si>
    <t>739-58</t>
  </si>
  <si>
    <t>739-38</t>
  </si>
  <si>
    <t>696-21</t>
  </si>
  <si>
    <t>696-7</t>
  </si>
  <si>
    <t>695-40</t>
  </si>
  <si>
    <t>696-3</t>
  </si>
  <si>
    <t>695-4</t>
  </si>
  <si>
    <t>693-9</t>
  </si>
  <si>
    <t>693-40</t>
  </si>
  <si>
    <t>693-30</t>
  </si>
  <si>
    <t>694-5</t>
  </si>
  <si>
    <t>695-21</t>
  </si>
  <si>
    <t>695-28</t>
  </si>
  <si>
    <t>R03300-05-02</t>
  </si>
  <si>
    <t>2..82</t>
  </si>
  <si>
    <t>(           )</t>
  </si>
  <si>
    <t>ARBOR SPRINGS HOMEOWNERS /ASSOC. INC %MJS INC</t>
  </si>
  <si>
    <t>ARBOR SPRINGS HOMEOWNERS /ASSOC. INC % HOA SER</t>
  </si>
  <si>
    <t>EICHELBERGER WM.ARTHUR /CHRISTINE S /SURVIVORSHIP</t>
  </si>
  <si>
    <t>RIDDLE CLAUDE W JR&amp;RIDDLE JOHN ERIC&amp;RIDDLE COLIE JERRAD</t>
  </si>
  <si>
    <t>BEDENBAUGH R OEST/MARY W LIFE EST%ALICE STEVENS</t>
  </si>
  <si>
    <t>BROAD RIVER LAND INVEST. LLC &amp; DURBAN MANAGE. LLC</t>
  </si>
  <si>
    <t>RUBIN FAMILY PROP. LLC NJB ASSOC. LLC &amp; DEBORAH K RUBIN</t>
  </si>
  <si>
    <t>ASHFORD HOMEOWNER ASSOC. INC HALCYON RES LLC</t>
  </si>
  <si>
    <t>S C ELECTRIC &amp; GAS &amp; SC PUBLIC SERVICE AUTH.</t>
  </si>
  <si>
    <t>COOGLER STANLEY M &amp; /DOROTHY L DERRICK CO TRUST %MARGARET COOGLER</t>
  </si>
  <si>
    <t>COOK NARVIS H</t>
  </si>
  <si>
    <t>BOWERS NINA A</t>
  </si>
  <si>
    <t>WHITMORE BARBARA J &amp; ROBERT JR JOINT SURVIVORSHIP</t>
  </si>
  <si>
    <t>RAUCH EDWARD MITCHELL</t>
  </si>
  <si>
    <t>ETHEREDGE DAVID</t>
  </si>
  <si>
    <t>BRANNON JESSICA F</t>
  </si>
  <si>
    <t>METTS JOHNNIE EMLON</t>
  </si>
  <si>
    <t>695-35</t>
  </si>
  <si>
    <t>695-34</t>
  </si>
  <si>
    <t>695-32</t>
  </si>
  <si>
    <t>738-61</t>
  </si>
  <si>
    <t>739-5</t>
  </si>
  <si>
    <t>739-37</t>
  </si>
  <si>
    <t>739-36</t>
  </si>
  <si>
    <t>739-60</t>
  </si>
  <si>
    <t>739-8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</si>
</sst>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7" formatCode="&quot;$&quot;#,##0.00_);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"/>
    <numFmt numFmtId="165" formatCode="[$-409]mmmm\ d\,\ yyyy;@"/>
    <numFmt numFmtId="166" formatCode="0.0"/>
    <numFmt numFmtId="167" formatCode="[$-409]d\-mmm\-yy;@"/>
    <numFmt numFmtId="168" formatCode="&quot;$&quot;#,##0.00"/>
    <numFmt numFmtId="169" formatCode="0\+00.00"/>
    <numFmt numFmtId="170" formatCode="#,##0\'"/>
    <numFmt numFmtId="171" formatCode="&quot;$&quot;#,##0"/>
    <numFmt numFmtId="172" formatCode="_(* #,##0.00000_);_(* \(#,##0.00000\);_(* &quot;-&quot;??_);_(@_)"/>
    <numFmt numFmtId="173" formatCode="_(* #,##0.000_);_(* \(#,##0.000\);_(* &quot;-&quot;??_);_(@_)"/>
    <numFmt numFmtId="174" formatCode="_(* #,##0_);_(* \(#,##0\);_(* &quot;-&quot;??_);_(@_)"/>
    <numFmt numFmtId="175" formatCode="_(* #,##0.000_);_(* \(#,##0.000\);_(* &quot;-&quot;???_);_(@_)"/>
    <numFmt numFmtId="176" formatCode="\(0000\)"/>
    <numFmt numFmtId="177" formatCode="\(0\)"/>
    <numFmt numFmtId="178" formatCode="0\'"/>
    <numFmt numFmtId="179" formatCode="0.00;[Red]0.00"/>
    <numFmt numFmtId="180" formatCode="0;[Red]0"/>
    <numFmt numFmtId="181" formatCode="#,##0.000"/>
    <numFmt numFmtId="182" formatCode="0#######################"/>
  </numFmts>
  <fonts count="7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0"/>
      <color indexed="10"/>
      <name val="Arial"/>
      <family val="2"/>
    </font>
    <font>
      <b/>
      <sz val="14"/>
      <name val="Arial"/>
      <family val="2"/>
    </font>
    <font>
      <sz val="10"/>
      <color indexed="10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4"/>
      <color indexed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color indexed="10"/>
      <name val="Arial"/>
      <family val="2"/>
    </font>
    <font>
      <b/>
      <sz val="18"/>
      <name val="Arial"/>
      <family val="2"/>
    </font>
    <font>
      <sz val="12"/>
      <color indexed="10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b/>
      <sz val="12"/>
      <color indexed="10"/>
      <name val="Arial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2"/>
      <name val="Arial MT"/>
    </font>
    <font>
      <b/>
      <sz val="10"/>
      <name val="Arial MT"/>
    </font>
    <font>
      <b/>
      <sz val="14"/>
      <name val="Arial MT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 MT"/>
    </font>
    <font>
      <sz val="10"/>
      <color indexed="48"/>
      <name val="Arial"/>
      <family val="2"/>
    </font>
    <font>
      <sz val="10"/>
      <color indexed="17"/>
      <name val="Arial"/>
      <family val="2"/>
    </font>
    <font>
      <b/>
      <sz val="14"/>
      <color indexed="12"/>
      <name val="Arial"/>
      <family val="2"/>
    </font>
    <font>
      <sz val="8"/>
      <color indexed="10"/>
      <name val="Arial"/>
      <family val="2"/>
    </font>
    <font>
      <sz val="11"/>
      <color indexed="10"/>
      <name val="Arial"/>
      <family val="2"/>
    </font>
    <font>
      <sz val="8"/>
      <color indexed="10"/>
      <name val="Arial"/>
      <family val="2"/>
    </font>
    <font>
      <sz val="9"/>
      <color indexed="10"/>
      <name val="Arial"/>
      <family val="2"/>
    </font>
    <font>
      <sz val="10"/>
      <name val="MS Sans Serif"/>
      <family val="2"/>
    </font>
    <font>
      <sz val="9"/>
      <color indexed="10"/>
      <name val="Arial"/>
      <family val="2"/>
    </font>
    <font>
      <sz val="9"/>
      <name val="Times New Roman"/>
      <family val="1"/>
    </font>
    <font>
      <sz val="14"/>
      <name val="Arial"/>
      <family val="2"/>
    </font>
    <font>
      <sz val="11"/>
      <color indexed="8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sz val="11"/>
      <color theme="1"/>
      <name val="Calibri"/>
      <family val="2"/>
    </font>
    <font>
      <b/>
      <sz val="9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6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0"/>
      <name val="Arial"/>
      <family val="2"/>
    </font>
    <font>
      <b/>
      <sz val="12"/>
      <color indexed="8"/>
      <name val="Calibri"/>
      <family val="2"/>
    </font>
    <font>
      <b/>
      <sz val="11"/>
      <color indexed="8"/>
      <name val="Calibri"/>
      <family val="2"/>
    </font>
    <font>
      <b/>
      <sz val="20"/>
      <name val="Arial"/>
      <family val="2"/>
    </font>
    <font>
      <sz val="11"/>
      <color theme="1"/>
      <name val="Times New Roman"/>
      <family val="1"/>
    </font>
    <font>
      <b/>
      <sz val="44"/>
      <color theme="1"/>
      <name val="Times New Roman"/>
      <family val="1"/>
    </font>
    <font>
      <b/>
      <sz val="8"/>
      <color theme="1"/>
      <name val="Times New Roman"/>
      <family val="1"/>
    </font>
    <font>
      <sz val="9"/>
      <color theme="1"/>
      <name val="Times New Roman"/>
      <family val="1"/>
    </font>
    <font>
      <b/>
      <sz val="10"/>
      <color theme="1"/>
      <name val="Times New Roman"/>
      <family val="1"/>
    </font>
    <font>
      <sz val="12"/>
      <color theme="1"/>
      <name val="Times New Roman"/>
      <family val="1"/>
    </font>
    <font>
      <b/>
      <sz val="24"/>
      <color theme="1"/>
      <name val="Times New Roman"/>
      <family val="1"/>
    </font>
    <font>
      <b/>
      <sz val="13"/>
      <color theme="1"/>
      <name val="Times New Roman"/>
      <family val="1"/>
    </font>
    <font>
      <sz val="13"/>
      <color theme="1"/>
      <name val="Times New Roman"/>
      <family val="1"/>
    </font>
    <font>
      <sz val="10"/>
      <name val="Times New Roman"/>
      <family val="1"/>
    </font>
    <font>
      <sz val="10"/>
      <color rgb="FFFF0000"/>
      <name val="Times New Roman"/>
      <family val="1"/>
    </font>
    <font>
      <sz val="10"/>
      <color theme="1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42">
    <xf numFmtId="0" fontId="0" fillId="0" borderId="0"/>
    <xf numFmtId="43" fontId="5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8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48" fillId="0" borderId="0" applyFont="0" applyFill="0" applyBorder="0" applyAlignment="0" applyProtection="0"/>
    <xf numFmtId="44" fontId="31" fillId="0" borderId="0" applyFont="0" applyFill="0" applyBorder="0" applyAlignment="0" applyProtection="0"/>
    <xf numFmtId="44" fontId="48" fillId="0" borderId="0" applyFont="0" applyFill="0" applyBorder="0" applyAlignment="0" applyProtection="0"/>
    <xf numFmtId="0" fontId="48" fillId="0" borderId="0"/>
    <xf numFmtId="0" fontId="31" fillId="0" borderId="0"/>
    <xf numFmtId="0" fontId="48" fillId="0" borderId="0"/>
    <xf numFmtId="0" fontId="27" fillId="0" borderId="0"/>
    <xf numFmtId="0" fontId="25" fillId="0" borderId="0"/>
    <xf numFmtId="0" fontId="41" fillId="0" borderId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" fillId="0" borderId="0"/>
    <xf numFmtId="0" fontId="5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4" fontId="57" fillId="0" borderId="0" applyFont="0" applyFill="0" applyBorder="0" applyAlignment="0" applyProtection="0"/>
    <xf numFmtId="44" fontId="57" fillId="0" borderId="0" applyFont="0" applyFill="0" applyBorder="0" applyAlignment="0" applyProtection="0"/>
    <xf numFmtId="0" fontId="3" fillId="0" borderId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5" fillId="0" borderId="0" applyFont="0" applyFill="0" applyBorder="0" applyAlignment="0" applyProtection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733">
    <xf numFmtId="0" fontId="0" fillId="0" borderId="0" xfId="0"/>
    <xf numFmtId="44" fontId="11" fillId="0" borderId="0" xfId="5" applyFont="1" applyAlignment="1" applyProtection="1">
      <alignment horizontal="center"/>
      <protection locked="0"/>
    </xf>
    <xf numFmtId="0" fontId="13" fillId="0" borderId="0" xfId="0" applyFont="1" applyProtection="1"/>
    <xf numFmtId="0" fontId="8" fillId="0" borderId="0" xfId="0" applyFont="1" applyProtection="1"/>
    <xf numFmtId="0" fontId="0" fillId="0" borderId="0" xfId="0" applyAlignment="1" applyProtection="1">
      <alignment horizontal="left"/>
    </xf>
    <xf numFmtId="0" fontId="0" fillId="0" borderId="0" xfId="0" applyProtection="1"/>
    <xf numFmtId="0" fontId="0" fillId="0" borderId="0" xfId="0" applyAlignment="1" applyProtection="1">
      <alignment horizontal="center"/>
    </xf>
    <xf numFmtId="0" fontId="6" fillId="0" borderId="2" xfId="0" applyFont="1" applyBorder="1" applyAlignment="1" applyProtection="1">
      <alignment horizontal="left"/>
    </xf>
    <xf numFmtId="0" fontId="6" fillId="0" borderId="2" xfId="0" applyFont="1" applyBorder="1" applyProtection="1"/>
    <xf numFmtId="0" fontId="6" fillId="0" borderId="2" xfId="0" applyFont="1" applyBorder="1" applyAlignment="1" applyProtection="1">
      <alignment horizontal="center"/>
    </xf>
    <xf numFmtId="0" fontId="0" fillId="0" borderId="3" xfId="0" applyBorder="1" applyAlignment="1" applyProtection="1">
      <alignment horizontal="left"/>
    </xf>
    <xf numFmtId="0" fontId="0" fillId="0" borderId="3" xfId="0" applyBorder="1" applyProtection="1"/>
    <xf numFmtId="0" fontId="0" fillId="0" borderId="3" xfId="0" applyBorder="1" applyAlignment="1" applyProtection="1">
      <alignment horizontal="center"/>
    </xf>
    <xf numFmtId="0" fontId="0" fillId="0" borderId="0" xfId="0" applyBorder="1" applyAlignment="1" applyProtection="1">
      <alignment horizontal="left"/>
    </xf>
    <xf numFmtId="0" fontId="0" fillId="0" borderId="0" xfId="0" applyNumberFormat="1" applyFill="1" applyBorder="1" applyAlignment="1"/>
    <xf numFmtId="0" fontId="7" fillId="0" borderId="0" xfId="0" applyNumberFormat="1" applyFont="1" applyBorder="1" applyAlignment="1">
      <alignment horizontal="center" vertical="center"/>
    </xf>
    <xf numFmtId="0" fontId="15" fillId="0" borderId="0" xfId="1" applyNumberFormat="1" applyFont="1" applyBorder="1" applyAlignment="1">
      <alignment horizontal="center" vertical="center"/>
    </xf>
    <xf numFmtId="0" fontId="0" fillId="0" borderId="0" xfId="0" applyNumberFormat="1" applyBorder="1" applyAlignment="1"/>
    <xf numFmtId="0" fontId="0" fillId="0" borderId="0" xfId="0" applyAlignment="1" applyProtection="1">
      <alignment horizontal="left"/>
      <protection locked="0"/>
    </xf>
    <xf numFmtId="0" fontId="0" fillId="0" borderId="0" xfId="0" applyBorder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0" xfId="0" applyFont="1" applyBorder="1" applyAlignment="1" applyProtection="1">
      <alignment horizontal="left"/>
      <protection locked="0"/>
    </xf>
    <xf numFmtId="0" fontId="0" fillId="0" borderId="0" xfId="0" applyBorder="1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0" xfId="0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0" xfId="0" applyFont="1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167" fontId="0" fillId="0" borderId="0" xfId="0" applyNumberFormat="1" applyAlignment="1" applyProtection="1">
      <alignment horizontal="center"/>
      <protection locked="0"/>
    </xf>
    <xf numFmtId="167" fontId="0" fillId="0" borderId="0" xfId="0" applyNumberFormat="1" applyBorder="1" applyAlignment="1">
      <alignment horizontal="center"/>
    </xf>
    <xf numFmtId="167" fontId="9" fillId="0" borderId="0" xfId="0" applyNumberFormat="1" applyFont="1" applyBorder="1" applyAlignment="1">
      <alignment horizontal="center"/>
    </xf>
    <xf numFmtId="167" fontId="9" fillId="0" borderId="0" xfId="0" applyNumberFormat="1" applyFont="1" applyBorder="1" applyAlignment="1" applyProtection="1">
      <alignment horizontal="center"/>
      <protection locked="0"/>
    </xf>
    <xf numFmtId="167" fontId="0" fillId="0" borderId="0" xfId="0" applyNumberFormat="1" applyBorder="1" applyAlignment="1" applyProtection="1">
      <alignment horizontal="center"/>
      <protection locked="0"/>
    </xf>
    <xf numFmtId="0" fontId="9" fillId="0" borderId="0" xfId="0" applyFont="1" applyAlignment="1" applyProtection="1">
      <alignment horizontal="left"/>
      <protection locked="0"/>
    </xf>
    <xf numFmtId="167" fontId="0" fillId="0" borderId="0" xfId="0" applyNumberFormat="1" applyAlignment="1" applyProtection="1">
      <alignment horizontal="center"/>
    </xf>
    <xf numFmtId="0" fontId="10" fillId="0" borderId="0" xfId="0" applyFont="1" applyAlignment="1" applyProtection="1">
      <alignment horizontal="left"/>
    </xf>
    <xf numFmtId="44" fontId="0" fillId="0" borderId="0" xfId="5" applyNumberFormat="1" applyFont="1" applyProtection="1"/>
    <xf numFmtId="44" fontId="6" fillId="0" borderId="2" xfId="5" applyNumberFormat="1" applyFont="1" applyBorder="1" applyProtection="1"/>
    <xf numFmtId="44" fontId="0" fillId="0" borderId="3" xfId="5" applyNumberFormat="1" applyFont="1" applyBorder="1" applyProtection="1"/>
    <xf numFmtId="0" fontId="0" fillId="0" borderId="0" xfId="0" applyBorder="1" applyProtection="1"/>
    <xf numFmtId="0" fontId="0" fillId="0" borderId="0" xfId="0" applyBorder="1" applyAlignment="1" applyProtection="1">
      <alignment horizontal="center"/>
    </xf>
    <xf numFmtId="44" fontId="0" fillId="0" borderId="0" xfId="5" applyNumberFormat="1" applyFont="1" applyBorder="1" applyProtection="1"/>
    <xf numFmtId="0" fontId="6" fillId="0" borderId="0" xfId="0" applyFont="1" applyAlignment="1" applyProtection="1">
      <alignment horizontal="center"/>
    </xf>
    <xf numFmtId="44" fontId="17" fillId="0" borderId="0" xfId="5" applyFont="1" applyAlignment="1" applyProtection="1">
      <alignment horizontal="center"/>
      <protection locked="0"/>
    </xf>
    <xf numFmtId="44" fontId="0" fillId="0" borderId="0" xfId="0" applyNumberFormat="1" applyProtection="1"/>
    <xf numFmtId="0" fontId="18" fillId="0" borderId="0" xfId="0" applyFont="1"/>
    <xf numFmtId="0" fontId="6" fillId="0" borderId="0" xfId="0" applyFont="1"/>
    <xf numFmtId="0" fontId="0" fillId="0" borderId="0" xfId="0" applyAlignment="1">
      <alignment horizontal="center"/>
    </xf>
    <xf numFmtId="0" fontId="21" fillId="0" borderId="0" xfId="0" applyFont="1" applyAlignment="1">
      <alignment horizontal="left"/>
    </xf>
    <xf numFmtId="0" fontId="20" fillId="0" borderId="0" xfId="0" applyFont="1"/>
    <xf numFmtId="169" fontId="20" fillId="0" borderId="0" xfId="0" applyNumberFormat="1" applyFont="1"/>
    <xf numFmtId="1" fontId="20" fillId="0" borderId="0" xfId="0" applyNumberFormat="1" applyFont="1"/>
    <xf numFmtId="0" fontId="21" fillId="0" borderId="0" xfId="0" applyFont="1"/>
    <xf numFmtId="14" fontId="21" fillId="0" borderId="0" xfId="0" applyNumberFormat="1" applyFont="1" applyAlignment="1">
      <alignment horizontal="left"/>
    </xf>
    <xf numFmtId="169" fontId="0" fillId="0" borderId="0" xfId="0" applyNumberFormat="1"/>
    <xf numFmtId="1" fontId="0" fillId="0" borderId="0" xfId="0" applyNumberFormat="1"/>
    <xf numFmtId="0" fontId="16" fillId="0" borderId="4" xfId="0" applyFont="1" applyBorder="1"/>
    <xf numFmtId="0" fontId="22" fillId="0" borderId="0" xfId="0" applyFont="1"/>
    <xf numFmtId="169" fontId="22" fillId="0" borderId="0" xfId="0" applyNumberFormat="1" applyFont="1"/>
    <xf numFmtId="1" fontId="22" fillId="0" borderId="0" xfId="0" applyNumberFormat="1" applyFont="1"/>
    <xf numFmtId="0" fontId="22" fillId="0" borderId="4" xfId="0" applyFont="1" applyBorder="1"/>
    <xf numFmtId="0" fontId="16" fillId="0" borderId="0" xfId="0" applyFont="1" applyAlignment="1">
      <alignment horizontal="center"/>
    </xf>
    <xf numFmtId="169" fontId="8" fillId="0" borderId="0" xfId="0" applyNumberFormat="1" applyFont="1"/>
    <xf numFmtId="0" fontId="8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14" fontId="10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/>
    <xf numFmtId="14" fontId="14" fillId="0" borderId="0" xfId="0" applyNumberFormat="1" applyFont="1" applyAlignment="1">
      <alignment horizontal="left"/>
    </xf>
    <xf numFmtId="0" fontId="10" fillId="0" borderId="0" xfId="0" applyFont="1"/>
    <xf numFmtId="0" fontId="20" fillId="0" borderId="0" xfId="0" applyFont="1" applyAlignment="1">
      <alignment horizontal="center"/>
    </xf>
    <xf numFmtId="0" fontId="20" fillId="0" borderId="4" xfId="0" applyFont="1" applyBorder="1"/>
    <xf numFmtId="0" fontId="9" fillId="0" borderId="0" xfId="0" applyFont="1" applyProtection="1">
      <protection locked="0"/>
    </xf>
    <xf numFmtId="0" fontId="9" fillId="0" borderId="0" xfId="0" applyFont="1" applyAlignment="1" applyProtection="1">
      <alignment horizontal="right"/>
      <protection locked="0"/>
    </xf>
    <xf numFmtId="0" fontId="9" fillId="0" borderId="0" xfId="0" applyFont="1" applyProtection="1"/>
    <xf numFmtId="0" fontId="0" fillId="0" borderId="0" xfId="0" applyProtection="1">
      <protection locked="0"/>
    </xf>
    <xf numFmtId="0" fontId="14" fillId="0" borderId="0" xfId="0" applyFont="1" applyAlignment="1" applyProtection="1">
      <alignment horizontal="left"/>
    </xf>
    <xf numFmtId="0" fontId="6" fillId="0" borderId="0" xfId="0" applyFont="1" applyProtection="1"/>
    <xf numFmtId="0" fontId="23" fillId="0" borderId="0" xfId="0" applyFont="1" applyAlignment="1" applyProtection="1">
      <alignment horizontal="center"/>
    </xf>
    <xf numFmtId="0" fontId="18" fillId="0" borderId="0" xfId="0" applyFont="1" applyProtection="1">
      <protection locked="0"/>
    </xf>
    <xf numFmtId="0" fontId="9" fillId="0" borderId="0" xfId="0" applyFont="1" applyAlignment="1" applyProtection="1">
      <alignment horizontal="center"/>
    </xf>
    <xf numFmtId="1" fontId="11" fillId="0" borderId="0" xfId="0" applyNumberFormat="1" applyFont="1" applyFill="1" applyAlignment="1" applyProtection="1">
      <alignment horizontal="center"/>
      <protection locked="0"/>
    </xf>
    <xf numFmtId="1" fontId="11" fillId="0" borderId="0" xfId="0" applyNumberFormat="1" applyFont="1" applyAlignment="1" applyProtection="1">
      <alignment horizontal="center"/>
      <protection locked="0"/>
    </xf>
    <xf numFmtId="0" fontId="0" fillId="0" borderId="0" xfId="0" applyAlignment="1" applyProtection="1">
      <alignment horizontal="right"/>
      <protection locked="0"/>
    </xf>
    <xf numFmtId="0" fontId="18" fillId="0" borderId="0" xfId="0" applyFont="1" applyAlignment="1">
      <alignment horizontal="center"/>
    </xf>
    <xf numFmtId="167" fontId="9" fillId="0" borderId="0" xfId="0" quotePrefix="1" applyNumberFormat="1" applyFont="1" applyAlignment="1" applyProtection="1">
      <alignment horizontal="left"/>
      <protection locked="0"/>
    </xf>
    <xf numFmtId="0" fontId="11" fillId="0" borderId="0" xfId="0" applyFont="1" applyAlignment="1">
      <alignment horizontal="center"/>
    </xf>
    <xf numFmtId="0" fontId="8" fillId="0" borderId="0" xfId="0" applyFont="1" applyAlignment="1">
      <alignment horizontal="right" shrinkToFit="1"/>
    </xf>
    <xf numFmtId="0" fontId="0" fillId="2" borderId="0" xfId="0" applyFill="1" applyProtection="1"/>
    <xf numFmtId="1" fontId="0" fillId="0" borderId="3" xfId="0" applyNumberFormat="1" applyBorder="1" applyAlignment="1" applyProtection="1">
      <alignment horizontal="center"/>
    </xf>
    <xf numFmtId="2" fontId="0" fillId="0" borderId="3" xfId="0" applyNumberFormat="1" applyBorder="1" applyAlignment="1" applyProtection="1">
      <alignment horizontal="center"/>
    </xf>
    <xf numFmtId="2" fontId="0" fillId="0" borderId="3" xfId="0" applyNumberFormat="1" applyBorder="1" applyAlignment="1" applyProtection="1">
      <alignment horizontal="right"/>
    </xf>
    <xf numFmtId="0" fontId="27" fillId="0" borderId="6" xfId="12" applyBorder="1" applyAlignment="1">
      <alignment horizontal="center"/>
    </xf>
    <xf numFmtId="0" fontId="27" fillId="0" borderId="7" xfId="12" applyBorder="1" applyAlignment="1">
      <alignment horizontal="center"/>
    </xf>
    <xf numFmtId="0" fontId="27" fillId="0" borderId="0" xfId="12"/>
    <xf numFmtId="3" fontId="27" fillId="0" borderId="4" xfId="12" applyNumberFormat="1" applyBorder="1" applyAlignment="1">
      <alignment horizontal="center"/>
    </xf>
    <xf numFmtId="0" fontId="27" fillId="0" borderId="4" xfId="12" applyBorder="1" applyAlignment="1">
      <alignment horizontal="center"/>
    </xf>
    <xf numFmtId="0" fontId="27" fillId="0" borderId="8" xfId="12" applyBorder="1" applyAlignment="1">
      <alignment horizontal="center"/>
    </xf>
    <xf numFmtId="3" fontId="27" fillId="0" borderId="9" xfId="12" applyNumberFormat="1" applyBorder="1" applyAlignment="1">
      <alignment horizontal="center"/>
    </xf>
    <xf numFmtId="3" fontId="27" fillId="0" borderId="4" xfId="12" applyNumberFormat="1" applyFont="1" applyBorder="1" applyAlignment="1">
      <alignment horizontal="center"/>
    </xf>
    <xf numFmtId="170" fontId="27" fillId="0" borderId="9" xfId="12" applyNumberFormat="1" applyFont="1" applyBorder="1" applyAlignment="1">
      <alignment horizontal="center"/>
    </xf>
    <xf numFmtId="3" fontId="27" fillId="0" borderId="9" xfId="12" applyNumberFormat="1" applyBorder="1" applyAlignment="1">
      <alignment horizontal="left"/>
    </xf>
    <xf numFmtId="170" fontId="27" fillId="0" borderId="9" xfId="12" applyNumberFormat="1" applyBorder="1" applyAlignment="1">
      <alignment horizontal="center"/>
    </xf>
    <xf numFmtId="170" fontId="27" fillId="0" borderId="9" xfId="12" applyNumberFormat="1" applyBorder="1"/>
    <xf numFmtId="170" fontId="27" fillId="0" borderId="10" xfId="12" applyNumberFormat="1" applyBorder="1"/>
    <xf numFmtId="171" fontId="27" fillId="0" borderId="0" xfId="12" applyNumberFormat="1"/>
    <xf numFmtId="0" fontId="27" fillId="0" borderId="3" xfId="12" applyBorder="1" applyAlignment="1">
      <alignment horizontal="center"/>
    </xf>
    <xf numFmtId="0" fontId="27" fillId="0" borderId="12" xfId="12" applyBorder="1" applyAlignment="1">
      <alignment horizontal="center"/>
    </xf>
    <xf numFmtId="1" fontId="27" fillId="0" borderId="4" xfId="12" applyNumberFormat="1" applyBorder="1" applyAlignment="1">
      <alignment horizontal="center"/>
    </xf>
    <xf numFmtId="0" fontId="27" fillId="0" borderId="10" xfId="12" applyBorder="1"/>
    <xf numFmtId="0" fontId="27" fillId="0" borderId="11" xfId="12" applyBorder="1"/>
    <xf numFmtId="0" fontId="27" fillId="0" borderId="10" xfId="12" applyBorder="1" applyAlignment="1">
      <alignment horizontal="center"/>
    </xf>
    <xf numFmtId="0" fontId="27" fillId="0" borderId="0" xfId="12" applyAlignment="1">
      <alignment horizontal="center"/>
    </xf>
    <xf numFmtId="0" fontId="27" fillId="0" borderId="13" xfId="12" applyBorder="1" applyAlignment="1">
      <alignment horizontal="center"/>
    </xf>
    <xf numFmtId="170" fontId="27" fillId="0" borderId="10" xfId="12" applyNumberFormat="1" applyBorder="1" applyAlignment="1">
      <alignment horizontal="center"/>
    </xf>
    <xf numFmtId="0" fontId="27" fillId="0" borderId="9" xfId="12" applyBorder="1"/>
    <xf numFmtId="0" fontId="27" fillId="0" borderId="4" xfId="12" applyBorder="1"/>
    <xf numFmtId="1" fontId="27" fillId="0" borderId="14" xfId="12" applyNumberFormat="1" applyFont="1" applyBorder="1" applyAlignment="1">
      <alignment horizontal="left"/>
    </xf>
    <xf numFmtId="0" fontId="27" fillId="0" borderId="0" xfId="12" applyBorder="1"/>
    <xf numFmtId="0" fontId="27" fillId="0" borderId="4" xfId="12" applyFont="1" applyBorder="1" applyAlignment="1">
      <alignment horizontal="center"/>
    </xf>
    <xf numFmtId="2" fontId="27" fillId="0" borderId="0" xfId="12" applyNumberFormat="1"/>
    <xf numFmtId="1" fontId="27" fillId="0" borderId="0" xfId="12" applyNumberFormat="1" applyAlignment="1">
      <alignment horizontal="center"/>
    </xf>
    <xf numFmtId="0" fontId="0" fillId="2" borderId="15" xfId="0" applyFill="1" applyBorder="1" applyAlignment="1" applyProtection="1">
      <alignment horizontal="left"/>
    </xf>
    <xf numFmtId="0" fontId="31" fillId="0" borderId="0" xfId="0" applyFont="1" applyAlignment="1" applyProtection="1">
      <alignment horizontal="center"/>
    </xf>
    <xf numFmtId="0" fontId="31" fillId="0" borderId="0" xfId="0" applyFont="1" applyFill="1" applyAlignment="1" applyProtection="1">
      <alignment horizontal="center"/>
    </xf>
    <xf numFmtId="0" fontId="31" fillId="0" borderId="15" xfId="0" applyFont="1" applyFill="1" applyBorder="1" applyAlignment="1" applyProtection="1">
      <alignment horizontal="center"/>
    </xf>
    <xf numFmtId="1" fontId="26" fillId="3" borderId="2" xfId="0" applyNumberFormat="1" applyFont="1" applyFill="1" applyBorder="1" applyAlignment="1">
      <alignment horizontal="right" vertical="center"/>
    </xf>
    <xf numFmtId="7" fontId="0" fillId="0" borderId="0" xfId="0" applyNumberFormat="1" applyProtection="1"/>
    <xf numFmtId="0" fontId="32" fillId="0" borderId="0" xfId="0" applyFont="1"/>
    <xf numFmtId="0" fontId="32" fillId="0" borderId="0" xfId="0" applyFont="1" applyAlignment="1">
      <alignment shrinkToFit="1"/>
    </xf>
    <xf numFmtId="1" fontId="32" fillId="0" borderId="0" xfId="0" applyNumberFormat="1" applyFont="1"/>
    <xf numFmtId="1" fontId="8" fillId="0" borderId="0" xfId="0" applyNumberFormat="1" applyFont="1"/>
    <xf numFmtId="0" fontId="8" fillId="0" borderId="0" xfId="0" applyNumberFormat="1" applyFont="1" applyAlignment="1">
      <alignment horizontal="center" shrinkToFit="1"/>
    </xf>
    <xf numFmtId="0" fontId="0" fillId="0" borderId="15" xfId="0" applyFill="1" applyBorder="1" applyAlignment="1" applyProtection="1">
      <alignment horizontal="left"/>
    </xf>
    <xf numFmtId="0" fontId="0" fillId="0" borderId="0" xfId="0" applyFill="1" applyProtection="1"/>
    <xf numFmtId="0" fontId="0" fillId="0" borderId="0" xfId="0" applyNumberFormat="1"/>
    <xf numFmtId="1" fontId="11" fillId="0" borderId="15" xfId="0" applyNumberFormat="1" applyFont="1" applyBorder="1" applyAlignment="1" applyProtection="1">
      <alignment horizontal="center"/>
      <protection locked="0"/>
    </xf>
    <xf numFmtId="44" fontId="11" fillId="0" borderId="15" xfId="5" applyFont="1" applyBorder="1" applyAlignment="1" applyProtection="1">
      <alignment horizontal="center"/>
      <protection locked="0"/>
    </xf>
    <xf numFmtId="1" fontId="26" fillId="4" borderId="2" xfId="0" applyNumberFormat="1" applyFont="1" applyFill="1" applyBorder="1" applyAlignment="1">
      <alignment horizontal="right" vertical="center"/>
    </xf>
    <xf numFmtId="0" fontId="0" fillId="0" borderId="2" xfId="0" applyFill="1" applyBorder="1" applyProtection="1"/>
    <xf numFmtId="0" fontId="13" fillId="0" borderId="2" xfId="0" applyFont="1" applyFill="1" applyBorder="1" applyProtection="1"/>
    <xf numFmtId="1" fontId="24" fillId="0" borderId="2" xfId="0" applyNumberFormat="1" applyFont="1" applyFill="1" applyBorder="1" applyAlignment="1" applyProtection="1">
      <alignment horizontal="center"/>
    </xf>
    <xf numFmtId="0" fontId="25" fillId="0" borderId="15" xfId="13" applyFont="1" applyFill="1" applyBorder="1" applyAlignment="1">
      <alignment wrapText="1"/>
    </xf>
    <xf numFmtId="1" fontId="11" fillId="0" borderId="15" xfId="0" applyNumberFormat="1" applyFont="1" applyFill="1" applyBorder="1" applyAlignment="1" applyProtection="1">
      <alignment horizontal="center"/>
      <protection locked="0"/>
    </xf>
    <xf numFmtId="0" fontId="8" fillId="0" borderId="15" xfId="0" applyFont="1" applyBorder="1" applyAlignment="1" applyProtection="1">
      <alignment horizontal="center"/>
    </xf>
    <xf numFmtId="0" fontId="0" fillId="0" borderId="15" xfId="0" applyBorder="1" applyProtection="1"/>
    <xf numFmtId="0" fontId="0" fillId="2" borderId="15" xfId="0" applyFill="1" applyBorder="1" applyProtection="1"/>
    <xf numFmtId="0" fontId="31" fillId="0" borderId="17" xfId="0" applyFont="1" applyFill="1" applyBorder="1" applyAlignment="1" applyProtection="1">
      <alignment horizontal="center"/>
    </xf>
    <xf numFmtId="0" fontId="31" fillId="0" borderId="18" xfId="0" applyFont="1" applyFill="1" applyBorder="1" applyAlignment="1" applyProtection="1">
      <alignment horizontal="center"/>
    </xf>
    <xf numFmtId="166" fontId="26" fillId="3" borderId="2" xfId="0" applyNumberFormat="1" applyFont="1" applyFill="1" applyBorder="1" applyAlignment="1">
      <alignment horizontal="right" vertical="center"/>
    </xf>
    <xf numFmtId="2" fontId="8" fillId="0" borderId="3" xfId="0" applyNumberFormat="1" applyFont="1" applyBorder="1" applyAlignment="1" applyProtection="1">
      <alignment horizontal="center"/>
    </xf>
    <xf numFmtId="171" fontId="8" fillId="0" borderId="3" xfId="0" applyNumberFormat="1" applyFont="1" applyBorder="1" applyAlignment="1" applyProtection="1">
      <alignment horizontal="right"/>
    </xf>
    <xf numFmtId="7" fontId="17" fillId="0" borderId="0" xfId="0" applyNumberFormat="1" applyFont="1" applyProtection="1"/>
    <xf numFmtId="0" fontId="17" fillId="0" borderId="0" xfId="0" applyFont="1" applyProtection="1"/>
    <xf numFmtId="1" fontId="8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1" fontId="18" fillId="0" borderId="0" xfId="0" applyNumberFormat="1" applyFont="1"/>
    <xf numFmtId="1" fontId="27" fillId="0" borderId="4" xfId="12" applyNumberFormat="1" applyFont="1" applyBorder="1" applyAlignment="1">
      <alignment horizontal="center"/>
    </xf>
    <xf numFmtId="1" fontId="27" fillId="0" borderId="3" xfId="12" applyNumberFormat="1" applyFont="1" applyBorder="1" applyAlignment="1">
      <alignment horizontal="center"/>
    </xf>
    <xf numFmtId="3" fontId="33" fillId="0" borderId="11" xfId="12" applyNumberFormat="1" applyFont="1" applyBorder="1" applyAlignment="1">
      <alignment horizontal="center"/>
    </xf>
    <xf numFmtId="171" fontId="33" fillId="0" borderId="19" xfId="12" applyNumberFormat="1" applyFont="1" applyBorder="1" applyAlignment="1">
      <alignment horizontal="center"/>
    </xf>
    <xf numFmtId="168" fontId="33" fillId="0" borderId="11" xfId="12" applyNumberFormat="1" applyFont="1" applyBorder="1" applyAlignment="1">
      <alignment horizontal="center"/>
    </xf>
    <xf numFmtId="0" fontId="27" fillId="0" borderId="8" xfId="12" applyBorder="1"/>
    <xf numFmtId="0" fontId="27" fillId="0" borderId="6" xfId="12" applyBorder="1"/>
    <xf numFmtId="0" fontId="27" fillId="0" borderId="7" xfId="12" applyBorder="1"/>
    <xf numFmtId="0" fontId="27" fillId="0" borderId="9" xfId="12" applyBorder="1" applyAlignment="1">
      <alignment horizontal="center"/>
    </xf>
    <xf numFmtId="170" fontId="27" fillId="0" borderId="20" xfId="12" applyNumberFormat="1" applyFont="1" applyBorder="1" applyAlignment="1">
      <alignment horizontal="center"/>
    </xf>
    <xf numFmtId="171" fontId="33" fillId="0" borderId="2" xfId="12" applyNumberFormat="1" applyFont="1" applyBorder="1" applyAlignment="1">
      <alignment horizontal="center"/>
    </xf>
    <xf numFmtId="0" fontId="0" fillId="0" borderId="15" xfId="0" applyBorder="1"/>
    <xf numFmtId="0" fontId="6" fillId="0" borderId="15" xfId="0" applyFont="1" applyBorder="1" applyAlignment="1">
      <alignment horizontal="center"/>
    </xf>
    <xf numFmtId="0" fontId="25" fillId="0" borderId="15" xfId="13" applyNumberFormat="1" applyFont="1" applyFill="1" applyBorder="1" applyAlignment="1">
      <alignment wrapText="1"/>
    </xf>
    <xf numFmtId="0" fontId="32" fillId="0" borderId="15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25" fillId="0" borderId="15" xfId="13" applyFont="1" applyFill="1" applyBorder="1" applyAlignment="1">
      <alignment horizontal="center" wrapText="1"/>
    </xf>
    <xf numFmtId="1" fontId="25" fillId="0" borderId="15" xfId="13" applyNumberFormat="1" applyFont="1" applyFill="1" applyBorder="1" applyAlignment="1">
      <alignment wrapText="1"/>
    </xf>
    <xf numFmtId="1" fontId="0" fillId="0" borderId="15" xfId="0" applyNumberFormat="1" applyBorder="1"/>
    <xf numFmtId="0" fontId="34" fillId="0" borderId="15" xfId="13" applyNumberFormat="1" applyFont="1" applyFill="1" applyBorder="1" applyAlignment="1">
      <alignment wrapText="1"/>
    </xf>
    <xf numFmtId="1" fontId="34" fillId="0" borderId="15" xfId="13" applyNumberFormat="1" applyFont="1" applyFill="1" applyBorder="1" applyAlignment="1">
      <alignment wrapText="1"/>
    </xf>
    <xf numFmtId="0" fontId="5" fillId="0" borderId="0" xfId="0" applyFont="1" applyBorder="1" applyAlignment="1" applyProtection="1">
      <alignment horizontal="center"/>
    </xf>
    <xf numFmtId="0" fontId="36" fillId="0" borderId="0" xfId="0" applyFont="1" applyBorder="1" applyAlignment="1">
      <alignment horizontal="center"/>
    </xf>
    <xf numFmtId="0" fontId="0" fillId="0" borderId="0" xfId="0" applyBorder="1" applyAlignment="1" applyProtection="1">
      <protection locked="0"/>
    </xf>
    <xf numFmtId="0" fontId="0" fillId="0" borderId="0" xfId="0" applyBorder="1" applyAlignment="1"/>
    <xf numFmtId="0" fontId="9" fillId="0" borderId="0" xfId="0" applyFont="1" applyBorder="1" applyAlignment="1" applyProtection="1">
      <protection locked="0"/>
    </xf>
    <xf numFmtId="2" fontId="11" fillId="0" borderId="0" xfId="0" applyNumberFormat="1" applyFont="1" applyBorder="1" applyAlignment="1" applyProtection="1">
      <alignment horizontal="center"/>
      <protection locked="0"/>
    </xf>
    <xf numFmtId="164" fontId="6" fillId="0" borderId="0" xfId="0" applyNumberFormat="1" applyFont="1" applyBorder="1" applyAlignment="1">
      <alignment horizontal="center"/>
    </xf>
    <xf numFmtId="0" fontId="5" fillId="0" borderId="0" xfId="0" applyFont="1" applyBorder="1" applyAlignment="1"/>
    <xf numFmtId="167" fontId="0" fillId="0" borderId="0" xfId="0" applyNumberFormat="1" applyBorder="1" applyAlignment="1"/>
    <xf numFmtId="0" fontId="9" fillId="0" borderId="0" xfId="0" applyFont="1" applyBorder="1" applyAlignment="1" applyProtection="1">
      <alignment horizontal="left"/>
    </xf>
    <xf numFmtId="0" fontId="9" fillId="0" borderId="0" xfId="0" applyFont="1" applyBorder="1" applyAlignment="1" applyProtection="1">
      <alignment horizontal="center"/>
    </xf>
    <xf numFmtId="164" fontId="7" fillId="0" borderId="0" xfId="0" applyNumberFormat="1" applyFont="1" applyBorder="1" applyAlignment="1" applyProtection="1">
      <alignment horizontal="center"/>
    </xf>
    <xf numFmtId="1" fontId="37" fillId="0" borderId="0" xfId="0" applyNumberFormat="1" applyFont="1" applyBorder="1" applyAlignment="1" applyProtection="1">
      <alignment horizontal="center" vertical="center"/>
    </xf>
    <xf numFmtId="1" fontId="12" fillId="0" borderId="0" xfId="0" applyNumberFormat="1" applyFont="1" applyBorder="1" applyAlignment="1" applyProtection="1">
      <alignment horizontal="center"/>
    </xf>
    <xf numFmtId="1" fontId="0" fillId="0" borderId="0" xfId="0" applyNumberFormat="1" applyBorder="1" applyAlignment="1" applyProtection="1">
      <alignment horizontal="center"/>
    </xf>
    <xf numFmtId="43" fontId="7" fillId="0" borderId="0" xfId="0" applyNumberFormat="1" applyFont="1" applyBorder="1" applyAlignment="1" applyProtection="1">
      <alignment horizontal="center"/>
    </xf>
    <xf numFmtId="0" fontId="7" fillId="0" borderId="0" xfId="0" applyFont="1" applyBorder="1" applyAlignment="1" applyProtection="1">
      <alignment horizontal="center"/>
    </xf>
    <xf numFmtId="43" fontId="37" fillId="0" borderId="0" xfId="0" applyNumberFormat="1" applyFont="1" applyBorder="1" applyAlignment="1" applyProtection="1">
      <alignment horizontal="center"/>
    </xf>
    <xf numFmtId="43" fontId="9" fillId="0" borderId="0" xfId="0" applyNumberFormat="1" applyFont="1" applyBorder="1" applyAlignment="1" applyProtection="1">
      <alignment horizontal="center"/>
    </xf>
    <xf numFmtId="43" fontId="37" fillId="0" borderId="0" xfId="0" applyNumberFormat="1" applyFont="1" applyBorder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43" fontId="7" fillId="0" borderId="0" xfId="0" applyNumberFormat="1" applyFont="1" applyBorder="1" applyAlignment="1" applyProtection="1">
      <alignment horizontal="center" vertical="center"/>
    </xf>
    <xf numFmtId="2" fontId="19" fillId="0" borderId="0" xfId="0" applyNumberFormat="1" applyFont="1" applyBorder="1" applyAlignment="1" applyProtection="1">
      <alignment horizontal="center"/>
    </xf>
    <xf numFmtId="2" fontId="11" fillId="0" borderId="0" xfId="0" applyNumberFormat="1" applyFont="1" applyBorder="1" applyAlignment="1" applyProtection="1">
      <alignment horizontal="center"/>
    </xf>
    <xf numFmtId="164" fontId="32" fillId="0" borderId="0" xfId="0" applyNumberFormat="1" applyFont="1" applyBorder="1" applyAlignment="1" applyProtection="1">
      <alignment horizontal="center"/>
    </xf>
    <xf numFmtId="0" fontId="0" fillId="0" borderId="0" xfId="0" applyBorder="1" applyAlignment="1" applyProtection="1"/>
    <xf numFmtId="0" fontId="5" fillId="0" borderId="0" xfId="0" applyFont="1" applyBorder="1" applyAlignment="1" applyProtection="1"/>
    <xf numFmtId="0" fontId="37" fillId="0" borderId="0" xfId="0" applyFont="1" applyBorder="1" applyAlignment="1" applyProtection="1">
      <alignment horizontal="left" vertical="center"/>
    </xf>
    <xf numFmtId="1" fontId="32" fillId="0" borderId="0" xfId="0" applyNumberFormat="1" applyFont="1" applyBorder="1" applyAlignment="1" applyProtection="1">
      <alignment horizontal="center" vertical="center"/>
    </xf>
    <xf numFmtId="172" fontId="7" fillId="0" borderId="0" xfId="0" applyNumberFormat="1" applyFont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/>
    </xf>
    <xf numFmtId="43" fontId="37" fillId="0" borderId="0" xfId="0" applyNumberFormat="1" applyFont="1" applyBorder="1" applyAlignment="1" applyProtection="1">
      <alignment horizontal="left" vertical="center"/>
    </xf>
    <xf numFmtId="1" fontId="37" fillId="0" borderId="0" xfId="0" applyNumberFormat="1" applyFont="1" applyBorder="1" applyAlignment="1" applyProtection="1">
      <alignment horizontal="center"/>
    </xf>
    <xf numFmtId="172" fontId="7" fillId="0" borderId="0" xfId="0" applyNumberFormat="1" applyFont="1" applyBorder="1" applyAlignment="1" applyProtection="1">
      <alignment horizontal="center"/>
    </xf>
    <xf numFmtId="2" fontId="38" fillId="0" borderId="0" xfId="0" applyNumberFormat="1" applyFont="1" applyBorder="1" applyAlignment="1" applyProtection="1">
      <alignment horizontal="center"/>
    </xf>
    <xf numFmtId="2" fontId="39" fillId="0" borderId="0" xfId="0" applyNumberFormat="1" applyFont="1" applyBorder="1" applyAlignment="1" applyProtection="1">
      <alignment horizontal="center"/>
    </xf>
    <xf numFmtId="43" fontId="5" fillId="0" borderId="16" xfId="0" applyNumberFormat="1" applyFont="1" applyBorder="1" applyAlignment="1" applyProtection="1">
      <alignment horizontal="center"/>
    </xf>
    <xf numFmtId="0" fontId="37" fillId="0" borderId="16" xfId="0" applyFont="1" applyBorder="1" applyAlignment="1" applyProtection="1">
      <alignment horizontal="left" vertical="center"/>
    </xf>
    <xf numFmtId="43" fontId="9" fillId="0" borderId="16" xfId="0" applyNumberFormat="1" applyFont="1" applyBorder="1" applyAlignment="1" applyProtection="1">
      <alignment horizontal="center"/>
    </xf>
    <xf numFmtId="164" fontId="7" fillId="0" borderId="16" xfId="0" applyNumberFormat="1" applyFont="1" applyBorder="1" applyAlignment="1" applyProtection="1">
      <alignment horizontal="center"/>
    </xf>
    <xf numFmtId="43" fontId="37" fillId="0" borderId="16" xfId="0" applyNumberFormat="1" applyFont="1" applyBorder="1" applyAlignment="1" applyProtection="1">
      <alignment horizontal="center"/>
    </xf>
    <xf numFmtId="43" fontId="7" fillId="0" borderId="16" xfId="0" applyNumberFormat="1" applyFont="1" applyBorder="1" applyAlignment="1" applyProtection="1">
      <alignment horizontal="center"/>
    </xf>
    <xf numFmtId="172" fontId="7" fillId="0" borderId="16" xfId="0" applyNumberFormat="1" applyFont="1" applyBorder="1" applyAlignment="1" applyProtection="1">
      <alignment horizontal="center"/>
    </xf>
    <xf numFmtId="0" fontId="0" fillId="0" borderId="16" xfId="0" applyBorder="1" applyAlignment="1" applyProtection="1"/>
    <xf numFmtId="172" fontId="7" fillId="0" borderId="16" xfId="0" applyNumberFormat="1" applyFont="1" applyBorder="1" applyAlignment="1" applyProtection="1">
      <alignment horizontal="center" vertical="center"/>
    </xf>
    <xf numFmtId="43" fontId="7" fillId="0" borderId="16" xfId="0" applyNumberFormat="1" applyFont="1" applyBorder="1" applyAlignment="1" applyProtection="1">
      <alignment horizontal="center" vertical="center"/>
    </xf>
    <xf numFmtId="0" fontId="9" fillId="0" borderId="0" xfId="0" applyFont="1" applyBorder="1" applyAlignment="1"/>
    <xf numFmtId="167" fontId="9" fillId="0" borderId="0" xfId="0" applyNumberFormat="1" applyFont="1" applyBorder="1" applyAlignment="1"/>
    <xf numFmtId="0" fontId="15" fillId="0" borderId="0" xfId="0" applyNumberFormat="1" applyFont="1" applyBorder="1" applyAlignment="1" applyProtection="1">
      <alignment horizontal="center" vertical="center"/>
    </xf>
    <xf numFmtId="0" fontId="9" fillId="0" borderId="0" xfId="0" applyFont="1" applyBorder="1" applyAlignment="1" applyProtection="1">
      <alignment horizontal="left" vertical="center"/>
      <protection locked="0"/>
    </xf>
    <xf numFmtId="164" fontId="32" fillId="0" borderId="0" xfId="0" applyNumberFormat="1" applyFont="1" applyBorder="1" applyAlignment="1">
      <alignment horizontal="center"/>
    </xf>
    <xf numFmtId="173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vertical="center"/>
    </xf>
    <xf numFmtId="164" fontId="22" fillId="0" borderId="0" xfId="0" applyNumberFormat="1" applyFont="1" applyBorder="1" applyAlignment="1">
      <alignment horizontal="center" vertical="center"/>
    </xf>
    <xf numFmtId="175" fontId="37" fillId="0" borderId="0" xfId="0" applyNumberFormat="1" applyFont="1" applyBorder="1" applyAlignment="1" applyProtection="1">
      <alignment horizontal="center" vertical="center"/>
      <protection locked="0"/>
    </xf>
    <xf numFmtId="175" fontId="7" fillId="0" borderId="0" xfId="0" applyNumberFormat="1" applyFont="1" applyBorder="1" applyAlignment="1">
      <alignment horizontal="center" vertical="center"/>
    </xf>
    <xf numFmtId="176" fontId="15" fillId="0" borderId="0" xfId="1" applyNumberFormat="1" applyFont="1" applyBorder="1" applyAlignment="1">
      <alignment horizontal="center" vertical="center"/>
    </xf>
    <xf numFmtId="177" fontId="15" fillId="0" borderId="0" xfId="1" applyNumberFormat="1" applyFont="1" applyBorder="1" applyAlignment="1">
      <alignment horizontal="center" vertical="center"/>
    </xf>
    <xf numFmtId="167" fontId="9" fillId="0" borderId="0" xfId="0" applyNumberFormat="1" applyFont="1" applyBorder="1" applyAlignment="1" applyProtection="1">
      <protection locked="0"/>
    </xf>
    <xf numFmtId="2" fontId="40" fillId="0" borderId="0" xfId="0" applyNumberFormat="1" applyFont="1" applyBorder="1" applyAlignment="1" applyProtection="1">
      <alignment horizontal="center" vertical="center"/>
      <protection locked="0"/>
    </xf>
    <xf numFmtId="164" fontId="32" fillId="0" borderId="0" xfId="0" applyNumberFormat="1" applyFont="1" applyBorder="1" applyAlignment="1">
      <alignment horizontal="center" vertical="center"/>
    </xf>
    <xf numFmtId="164" fontId="32" fillId="0" borderId="0" xfId="0" quotePrefix="1" applyNumberFormat="1" applyFont="1" applyBorder="1" applyAlignment="1">
      <alignment horizontal="center" vertical="center"/>
    </xf>
    <xf numFmtId="167" fontId="0" fillId="0" borderId="0" xfId="0" applyNumberFormat="1" applyBorder="1" applyAlignment="1" applyProtection="1">
      <protection locked="0"/>
    </xf>
    <xf numFmtId="2" fontId="11" fillId="0" borderId="0" xfId="14" applyNumberFormat="1" applyFont="1" applyBorder="1" applyAlignment="1" applyProtection="1">
      <alignment horizontal="center"/>
      <protection locked="0"/>
    </xf>
    <xf numFmtId="164" fontId="32" fillId="0" borderId="0" xfId="14" applyNumberFormat="1" applyFont="1" applyBorder="1" applyAlignment="1">
      <alignment horizontal="center"/>
    </xf>
    <xf numFmtId="173" fontId="42" fillId="0" borderId="0" xfId="0" quotePrefix="1" applyNumberFormat="1" applyFont="1" applyBorder="1" applyAlignment="1" applyProtection="1">
      <alignment horizontal="center" vertical="center"/>
      <protection locked="0"/>
    </xf>
    <xf numFmtId="174" fontId="42" fillId="0" borderId="0" xfId="1" applyNumberFormat="1" applyFont="1" applyBorder="1" applyAlignment="1" applyProtection="1">
      <alignment horizontal="center" vertical="center"/>
      <protection locked="0"/>
    </xf>
    <xf numFmtId="0" fontId="9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Fill="1" applyBorder="1" applyAlignment="1" applyProtection="1">
      <protection locked="0"/>
    </xf>
    <xf numFmtId="3" fontId="42" fillId="0" borderId="0" xfId="0" applyNumberFormat="1" applyFont="1" applyBorder="1" applyAlignment="1" applyProtection="1">
      <alignment horizontal="center" vertical="center"/>
      <protection locked="0"/>
    </xf>
    <xf numFmtId="0" fontId="32" fillId="0" borderId="0" xfId="0" applyFont="1" applyBorder="1" applyAlignment="1">
      <alignment vertical="center"/>
    </xf>
    <xf numFmtId="164" fontId="22" fillId="0" borderId="0" xfId="0" applyNumberFormat="1" applyFont="1" applyBorder="1" applyAlignment="1">
      <alignment horizontal="left" vertical="center"/>
    </xf>
    <xf numFmtId="3" fontId="22" fillId="0" borderId="0" xfId="1" applyNumberFormat="1" applyFont="1" applyBorder="1" applyAlignment="1">
      <alignment horizontal="center" vertical="center"/>
    </xf>
    <xf numFmtId="0" fontId="43" fillId="0" borderId="0" xfId="0" applyFont="1" applyBorder="1" applyAlignment="1">
      <alignment vertical="center"/>
    </xf>
    <xf numFmtId="3" fontId="43" fillId="0" borderId="0" xfId="1" applyNumberFormat="1" applyFont="1" applyBorder="1" applyAlignment="1">
      <alignment horizontal="center" vertical="center"/>
    </xf>
    <xf numFmtId="164" fontId="43" fillId="0" borderId="0" xfId="0" applyNumberFormat="1" applyFont="1" applyBorder="1" applyAlignment="1">
      <alignment horizontal="left" vertical="center"/>
    </xf>
    <xf numFmtId="164" fontId="43" fillId="0" borderId="0" xfId="0" applyNumberFormat="1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43" fillId="0" borderId="0" xfId="0" applyFont="1" applyBorder="1" applyAlignment="1">
      <alignment horizontal="center" vertical="center"/>
    </xf>
    <xf numFmtId="2" fontId="11" fillId="0" borderId="0" xfId="0" applyNumberFormat="1" applyFont="1" applyFill="1" applyBorder="1" applyAlignment="1" applyProtection="1">
      <alignment horizontal="center"/>
      <protection locked="0"/>
    </xf>
    <xf numFmtId="173" fontId="42" fillId="0" borderId="0" xfId="0" applyNumberFormat="1" applyFont="1" applyBorder="1" applyAlignment="1" applyProtection="1">
      <alignment horizontal="center" vertical="center"/>
      <protection locked="0"/>
    </xf>
    <xf numFmtId="0" fontId="9" fillId="0" borderId="0" xfId="0" applyFont="1" applyBorder="1" applyAlignment="1" applyProtection="1">
      <alignment horizontal="center" vertical="center"/>
      <protection locked="0"/>
    </xf>
    <xf numFmtId="173" fontId="22" fillId="0" borderId="0" xfId="0" applyNumberFormat="1" applyFont="1" applyBorder="1" applyAlignment="1">
      <alignment vertical="center"/>
    </xf>
    <xf numFmtId="174" fontId="22" fillId="0" borderId="0" xfId="0" applyNumberFormat="1" applyFont="1" applyBorder="1" applyAlignment="1">
      <alignment horizontal="center" vertical="center"/>
    </xf>
    <xf numFmtId="0" fontId="9" fillId="0" borderId="0" xfId="0" applyFont="1"/>
    <xf numFmtId="43" fontId="12" fillId="0" borderId="0" xfId="0" applyNumberFormat="1" applyFont="1" applyBorder="1" applyAlignment="1" applyProtection="1">
      <alignment horizontal="center" vertical="center"/>
    </xf>
    <xf numFmtId="1" fontId="12" fillId="0" borderId="0" xfId="0" applyNumberFormat="1" applyFont="1" applyBorder="1" applyAlignment="1" applyProtection="1">
      <alignment horizontal="center" vertical="center"/>
    </xf>
    <xf numFmtId="0" fontId="9" fillId="0" borderId="0" xfId="0" applyFont="1" applyAlignment="1">
      <alignment horizontal="center"/>
    </xf>
    <xf numFmtId="178" fontId="9" fillId="0" borderId="0" xfId="0" applyNumberFormat="1" applyFont="1" applyAlignment="1" applyProtection="1">
      <alignment horizontal="center"/>
      <protection locked="0"/>
    </xf>
    <xf numFmtId="169" fontId="9" fillId="0" borderId="0" xfId="0" applyNumberFormat="1" applyFont="1" applyAlignment="1" applyProtection="1">
      <alignment horizontal="center"/>
      <protection locked="0"/>
    </xf>
    <xf numFmtId="0" fontId="9" fillId="0" borderId="0" xfId="0" applyFont="1" applyAlignment="1" applyProtection="1">
      <alignment horizontal="center"/>
      <protection locked="0"/>
    </xf>
    <xf numFmtId="0" fontId="44" fillId="0" borderId="0" xfId="0" applyFont="1" applyAlignment="1">
      <alignment horizontal="left"/>
    </xf>
    <xf numFmtId="0" fontId="44" fillId="0" borderId="0" xfId="0" applyFont="1" applyAlignment="1">
      <alignment horizontal="center"/>
    </xf>
    <xf numFmtId="0" fontId="0" fillId="0" borderId="21" xfId="0" applyBorder="1"/>
    <xf numFmtId="0" fontId="9" fillId="0" borderId="21" xfId="0" applyFont="1" applyBorder="1" applyAlignment="1" applyProtection="1">
      <alignment horizontal="center"/>
      <protection locked="0"/>
    </xf>
    <xf numFmtId="3" fontId="42" fillId="0" borderId="21" xfId="0" applyNumberFormat="1" applyFont="1" applyBorder="1" applyAlignment="1" applyProtection="1">
      <alignment horizontal="center" vertical="center"/>
      <protection locked="0"/>
    </xf>
    <xf numFmtId="174" fontId="42" fillId="0" borderId="21" xfId="1" applyNumberFormat="1" applyFont="1" applyBorder="1" applyAlignment="1" applyProtection="1">
      <alignment horizontal="center" vertical="center"/>
      <protection locked="0"/>
    </xf>
    <xf numFmtId="173" fontId="42" fillId="0" borderId="21" xfId="0" quotePrefix="1" applyNumberFormat="1" applyFont="1" applyBorder="1" applyAlignment="1" applyProtection="1">
      <alignment horizontal="center" vertical="center"/>
      <protection locked="0"/>
    </xf>
    <xf numFmtId="173" fontId="42" fillId="0" borderId="21" xfId="0" applyNumberFormat="1" applyFont="1" applyBorder="1" applyAlignment="1" applyProtection="1">
      <alignment horizontal="center" vertical="center"/>
      <protection locked="0"/>
    </xf>
    <xf numFmtId="0" fontId="0" fillId="0" borderId="21" xfId="0" applyBorder="1" applyAlignment="1">
      <alignment horizontal="center"/>
    </xf>
    <xf numFmtId="0" fontId="8" fillId="5" borderId="22" xfId="0" applyFont="1" applyFill="1" applyBorder="1"/>
    <xf numFmtId="0" fontId="8" fillId="5" borderId="23" xfId="0" applyFont="1" applyFill="1" applyBorder="1"/>
    <xf numFmtId="1" fontId="8" fillId="5" borderId="2" xfId="0" applyNumberFormat="1" applyFont="1" applyFill="1" applyBorder="1" applyAlignment="1">
      <alignment horizontal="right"/>
    </xf>
    <xf numFmtId="0" fontId="45" fillId="0" borderId="1" xfId="13" applyFont="1" applyFill="1" applyBorder="1" applyAlignment="1">
      <alignment wrapText="1"/>
    </xf>
    <xf numFmtId="0" fontId="45" fillId="0" borderId="1" xfId="13" applyNumberFormat="1" applyFont="1" applyFill="1" applyBorder="1" applyAlignment="1">
      <alignment wrapText="1"/>
    </xf>
    <xf numFmtId="44" fontId="11" fillId="0" borderId="0" xfId="5" applyFont="1" applyBorder="1" applyAlignment="1" applyProtection="1">
      <alignment horizontal="center"/>
      <protection locked="0"/>
    </xf>
    <xf numFmtId="44" fontId="0" fillId="0" borderId="0" xfId="0" applyNumberFormat="1" applyBorder="1" applyProtection="1"/>
    <xf numFmtId="0" fontId="49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49" fillId="0" borderId="0" xfId="0" applyFont="1" applyAlignment="1">
      <alignment horizontal="right"/>
    </xf>
    <xf numFmtId="167" fontId="0" fillId="0" borderId="0" xfId="0" applyNumberFormat="1" applyAlignment="1" applyProtection="1">
      <alignment horizontal="right"/>
    </xf>
    <xf numFmtId="167" fontId="9" fillId="0" borderId="0" xfId="0" quotePrefix="1" applyNumberFormat="1" applyFont="1" applyAlignment="1" applyProtection="1">
      <alignment horizontal="right"/>
      <protection locked="0"/>
    </xf>
    <xf numFmtId="0" fontId="32" fillId="0" borderId="0" xfId="0" applyFont="1" applyAlignment="1">
      <alignment horizontal="right"/>
    </xf>
    <xf numFmtId="169" fontId="32" fillId="0" borderId="0" xfId="0" applyNumberFormat="1" applyFont="1" applyAlignment="1">
      <alignment horizontal="right"/>
    </xf>
    <xf numFmtId="179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9" fontId="32" fillId="0" borderId="0" xfId="0" applyNumberFormat="1" applyFont="1" applyAlignment="1">
      <alignment horizontal="center"/>
    </xf>
    <xf numFmtId="179" fontId="0" fillId="0" borderId="0" xfId="0" applyNumberFormat="1" applyAlignment="1">
      <alignment horizontal="center"/>
    </xf>
    <xf numFmtId="173" fontId="0" fillId="0" borderId="0" xfId="0" applyNumberFormat="1" applyAlignment="1">
      <alignment horizontal="right"/>
    </xf>
    <xf numFmtId="169" fontId="0" fillId="0" borderId="0" xfId="0" applyNumberFormat="1" applyAlignment="1">
      <alignment horizontal="center"/>
    </xf>
    <xf numFmtId="0" fontId="32" fillId="0" borderId="0" xfId="0" applyFont="1" applyAlignment="1">
      <alignment horizontal="center"/>
    </xf>
    <xf numFmtId="49" fontId="32" fillId="0" borderId="0" xfId="0" applyNumberFormat="1" applyFont="1" applyAlignment="1">
      <alignment horizontal="center"/>
    </xf>
    <xf numFmtId="0" fontId="0" fillId="0" borderId="0" xfId="0" applyAlignment="1">
      <alignment horizontal="left"/>
    </xf>
    <xf numFmtId="169" fontId="0" fillId="0" borderId="0" xfId="0" applyNumberFormat="1" applyAlignment="1">
      <alignment horizontal="left"/>
    </xf>
    <xf numFmtId="180" fontId="0" fillId="0" borderId="0" xfId="0" applyNumberFormat="1" applyAlignment="1">
      <alignment horizontal="left"/>
    </xf>
    <xf numFmtId="0" fontId="7" fillId="0" borderId="0" xfId="0" applyFont="1" applyAlignment="1">
      <alignment horizontal="right" vertical="top" indent="1"/>
    </xf>
    <xf numFmtId="0" fontId="7" fillId="0" borderId="0" xfId="0" applyFont="1" applyAlignment="1">
      <alignment horizontal="left" vertical="top"/>
    </xf>
    <xf numFmtId="1" fontId="0" fillId="0" borderId="0" xfId="0" applyNumberFormat="1" applyAlignment="1">
      <alignment horizontal="center"/>
    </xf>
    <xf numFmtId="0" fontId="49" fillId="0" borderId="0" xfId="0" applyFont="1" applyAlignment="1" applyProtection="1">
      <alignment horizontal="left"/>
      <protection locked="0"/>
    </xf>
    <xf numFmtId="3" fontId="27" fillId="0" borderId="6" xfId="12" applyNumberFormat="1" applyBorder="1" applyAlignment="1">
      <alignment horizontal="center"/>
    </xf>
    <xf numFmtId="3" fontId="33" fillId="0" borderId="24" xfId="12" applyNumberFormat="1" applyFont="1" applyBorder="1" applyAlignment="1">
      <alignment horizontal="center"/>
    </xf>
    <xf numFmtId="0" fontId="27" fillId="0" borderId="11" xfId="12" applyBorder="1" applyAlignment="1">
      <alignment horizontal="center"/>
    </xf>
    <xf numFmtId="0" fontId="27" fillId="0" borderId="0" xfId="12" applyBorder="1" applyAlignment="1">
      <alignment horizontal="center"/>
    </xf>
    <xf numFmtId="0" fontId="29" fillId="0" borderId="0" xfId="12" applyFont="1" applyBorder="1" applyAlignment="1">
      <alignment horizontal="center"/>
    </xf>
    <xf numFmtId="1" fontId="27" fillId="0" borderId="14" xfId="12" applyNumberFormat="1" applyFont="1" applyBorder="1" applyAlignment="1">
      <alignment horizontal="center"/>
    </xf>
    <xf numFmtId="0" fontId="27" fillId="0" borderId="2" xfId="12" applyBorder="1" applyAlignment="1">
      <alignment horizontal="center"/>
    </xf>
    <xf numFmtId="3" fontId="33" fillId="0" borderId="11" xfId="12" applyNumberFormat="1" applyFont="1" applyBorder="1" applyAlignment="1">
      <alignment horizontal="center" vertical="center"/>
    </xf>
    <xf numFmtId="168" fontId="33" fillId="0" borderId="11" xfId="12" applyNumberFormat="1" applyFont="1" applyBorder="1" applyAlignment="1">
      <alignment horizontal="center" vertical="center"/>
    </xf>
    <xf numFmtId="171" fontId="33" fillId="0" borderId="19" xfId="12" applyNumberFormat="1" applyFont="1" applyBorder="1" applyAlignment="1">
      <alignment horizontal="center" vertical="center"/>
    </xf>
    <xf numFmtId="0" fontId="27" fillId="0" borderId="0" xfId="12" applyAlignment="1">
      <alignment horizontal="center" vertical="center"/>
    </xf>
    <xf numFmtId="170" fontId="27" fillId="0" borderId="9" xfId="12" applyNumberFormat="1" applyFont="1" applyBorder="1" applyAlignment="1">
      <alignment horizontal="center" vertical="center"/>
    </xf>
    <xf numFmtId="0" fontId="27" fillId="0" borderId="25" xfId="12" applyBorder="1" applyAlignment="1">
      <alignment horizontal="center" vertical="center"/>
    </xf>
    <xf numFmtId="0" fontId="27" fillId="0" borderId="25" xfId="12" applyBorder="1"/>
    <xf numFmtId="0" fontId="27" fillId="0" borderId="26" xfId="12" applyBorder="1"/>
    <xf numFmtId="0" fontId="27" fillId="0" borderId="27" xfId="12" applyBorder="1"/>
    <xf numFmtId="3" fontId="27" fillId="0" borderId="27" xfId="12" applyNumberFormat="1" applyBorder="1" applyAlignment="1">
      <alignment horizontal="center"/>
    </xf>
    <xf numFmtId="3" fontId="27" fillId="0" borderId="27" xfId="12" applyNumberFormat="1" applyFont="1" applyBorder="1" applyAlignment="1">
      <alignment horizontal="center"/>
    </xf>
    <xf numFmtId="0" fontId="27" fillId="0" borderId="27" xfId="12" applyBorder="1" applyAlignment="1">
      <alignment horizontal="center"/>
    </xf>
    <xf numFmtId="0" fontId="27" fillId="0" borderId="28" xfId="12" applyBorder="1" applyAlignment="1">
      <alignment horizontal="center"/>
    </xf>
    <xf numFmtId="0" fontId="27" fillId="0" borderId="28" xfId="12" applyBorder="1"/>
    <xf numFmtId="1" fontId="27" fillId="0" borderId="4" xfId="12" applyNumberFormat="1" applyFont="1" applyBorder="1" applyAlignment="1">
      <alignment horizontal="center" vertical="center"/>
    </xf>
    <xf numFmtId="1" fontId="27" fillId="0" borderId="4" xfId="12" applyNumberFormat="1" applyBorder="1" applyAlignment="1">
      <alignment horizontal="center" vertical="center"/>
    </xf>
    <xf numFmtId="1" fontId="27" fillId="0" borderId="11" xfId="12" applyNumberFormat="1" applyBorder="1" applyAlignment="1">
      <alignment horizontal="center" vertical="center"/>
    </xf>
    <xf numFmtId="1" fontId="27" fillId="0" borderId="0" xfId="12" applyNumberFormat="1" applyAlignment="1">
      <alignment horizontal="center" vertical="center"/>
    </xf>
    <xf numFmtId="1" fontId="33" fillId="0" borderId="11" xfId="12" applyNumberFormat="1" applyFont="1" applyBorder="1" applyAlignment="1">
      <alignment horizontal="center" vertical="center"/>
    </xf>
    <xf numFmtId="1" fontId="33" fillId="0" borderId="24" xfId="12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0" fillId="0" borderId="17" xfId="0" applyBorder="1" applyProtection="1"/>
    <xf numFmtId="0" fontId="0" fillId="2" borderId="17" xfId="0" applyFill="1" applyBorder="1" applyProtection="1"/>
    <xf numFmtId="1" fontId="11" fillId="0" borderId="29" xfId="0" applyNumberFormat="1" applyFont="1" applyBorder="1" applyAlignment="1" applyProtection="1">
      <alignment horizontal="center"/>
      <protection locked="0"/>
    </xf>
    <xf numFmtId="1" fontId="9" fillId="0" borderId="4" xfId="0" applyNumberFormat="1" applyFont="1" applyFill="1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31" fillId="0" borderId="4" xfId="0" applyFont="1" applyFill="1" applyBorder="1" applyAlignment="1" applyProtection="1">
      <alignment horizontal="center"/>
    </xf>
    <xf numFmtId="1" fontId="9" fillId="2" borderId="4" xfId="0" applyNumberFormat="1" applyFont="1" applyFill="1" applyBorder="1" applyAlignment="1" applyProtection="1">
      <alignment horizontal="center"/>
    </xf>
    <xf numFmtId="44" fontId="35" fillId="0" borderId="4" xfId="5" applyFont="1" applyFill="1" applyBorder="1" applyAlignment="1" applyProtection="1">
      <alignment horizontal="center"/>
      <protection locked="0"/>
    </xf>
    <xf numFmtId="44" fontId="0" fillId="0" borderId="8" xfId="0" applyNumberFormat="1" applyBorder="1" applyProtection="1"/>
    <xf numFmtId="165" fontId="51" fillId="0" borderId="0" xfId="0" applyNumberFormat="1" applyFont="1" applyAlignment="1" applyProtection="1">
      <alignment horizontal="right"/>
    </xf>
    <xf numFmtId="0" fontId="52" fillId="0" borderId="0" xfId="0" applyNumberFormat="1" applyFont="1" applyAlignment="1" applyProtection="1">
      <alignment horizontal="right"/>
      <protection locked="0"/>
    </xf>
    <xf numFmtId="0" fontId="50" fillId="0" borderId="4" xfId="13" applyNumberFormat="1" applyFont="1" applyFill="1" applyBorder="1" applyAlignment="1">
      <alignment horizontal="right" wrapText="1"/>
    </xf>
    <xf numFmtId="0" fontId="50" fillId="0" borderId="1" xfId="13" applyNumberFormat="1" applyFont="1" applyFill="1" applyBorder="1" applyAlignment="1">
      <alignment wrapText="1"/>
    </xf>
    <xf numFmtId="0" fontId="53" fillId="0" borderId="0" xfId="0" applyNumberFormat="1" applyFont="1" applyAlignment="1" applyProtection="1">
      <alignment horizontal="right"/>
      <protection locked="0"/>
    </xf>
    <xf numFmtId="0" fontId="50" fillId="0" borderId="1" xfId="13" applyNumberFormat="1" applyFont="1" applyFill="1" applyBorder="1" applyAlignment="1">
      <alignment horizontal="right" wrapText="1"/>
    </xf>
    <xf numFmtId="0" fontId="50" fillId="0" borderId="1" xfId="13" applyFont="1" applyFill="1" applyBorder="1" applyAlignment="1">
      <alignment horizontal="right" wrapText="1"/>
    </xf>
    <xf numFmtId="1" fontId="53" fillId="6" borderId="22" xfId="0" applyNumberFormat="1" applyFont="1" applyFill="1" applyBorder="1" applyAlignment="1" applyProtection="1">
      <alignment horizontal="center" vertical="center"/>
    </xf>
    <xf numFmtId="166" fontId="53" fillId="6" borderId="22" xfId="0" applyNumberFormat="1" applyFont="1" applyFill="1" applyBorder="1" applyAlignment="1" applyProtection="1">
      <alignment horizontal="center" vertical="center"/>
    </xf>
    <xf numFmtId="1" fontId="53" fillId="0" borderId="0" xfId="0" applyNumberFormat="1" applyFont="1" applyAlignment="1" applyProtection="1">
      <alignment horizontal="center" vertical="center"/>
    </xf>
    <xf numFmtId="166" fontId="53" fillId="5" borderId="22" xfId="0" applyNumberFormat="1" applyFont="1" applyFill="1" applyBorder="1" applyAlignment="1" applyProtection="1">
      <alignment horizontal="center" vertical="center"/>
    </xf>
    <xf numFmtId="1" fontId="53" fillId="5" borderId="22" xfId="0" applyNumberFormat="1" applyFont="1" applyFill="1" applyBorder="1" applyAlignment="1" applyProtection="1">
      <alignment horizontal="center" vertical="center"/>
    </xf>
    <xf numFmtId="2" fontId="53" fillId="5" borderId="22" xfId="0" applyNumberFormat="1" applyFont="1" applyFill="1" applyBorder="1" applyAlignment="1" applyProtection="1">
      <alignment horizontal="center" vertical="center"/>
    </xf>
    <xf numFmtId="0" fontId="53" fillId="5" borderId="22" xfId="0" applyFont="1" applyFill="1" applyBorder="1" applyAlignment="1" applyProtection="1">
      <alignment horizontal="center" vertical="center"/>
    </xf>
    <xf numFmtId="1" fontId="53" fillId="0" borderId="0" xfId="0" applyNumberFormat="1" applyFont="1" applyBorder="1" applyAlignment="1">
      <alignment horizontal="center" vertical="center"/>
    </xf>
    <xf numFmtId="1" fontId="53" fillId="0" borderId="0" xfId="0" applyNumberFormat="1" applyFont="1" applyBorder="1" applyAlignment="1" applyProtection="1">
      <alignment horizontal="center" vertical="center"/>
    </xf>
    <xf numFmtId="0" fontId="54" fillId="0" borderId="0" xfId="0" applyNumberFormat="1" applyFont="1" applyBorder="1" applyAlignment="1" applyProtection="1">
      <alignment horizontal="right"/>
    </xf>
    <xf numFmtId="1" fontId="19" fillId="0" borderId="0" xfId="0" applyNumberFormat="1" applyFont="1" applyBorder="1" applyAlignment="1" applyProtection="1">
      <alignment horizontal="center"/>
    </xf>
    <xf numFmtId="1" fontId="11" fillId="0" borderId="0" xfId="0" applyNumberFormat="1" applyFont="1" applyBorder="1" applyAlignment="1" applyProtection="1">
      <alignment horizontal="center"/>
      <protection locked="0"/>
    </xf>
    <xf numFmtId="1" fontId="17" fillId="0" borderId="0" xfId="0" applyNumberFormat="1" applyFont="1" applyBorder="1" applyAlignment="1" applyProtection="1">
      <alignment horizontal="center"/>
    </xf>
    <xf numFmtId="0" fontId="13" fillId="0" borderId="0" xfId="0" applyFont="1" applyBorder="1" applyAlignment="1" applyProtection="1">
      <alignment horizontal="left"/>
    </xf>
    <xf numFmtId="0" fontId="6" fillId="0" borderId="0" xfId="0" applyFont="1" applyBorder="1" applyAlignment="1" applyProtection="1">
      <alignment horizontal="left"/>
    </xf>
    <xf numFmtId="0" fontId="31" fillId="0" borderId="0" xfId="0" applyFont="1" applyBorder="1" applyAlignment="1" applyProtection="1">
      <alignment horizontal="center"/>
    </xf>
    <xf numFmtId="0" fontId="30" fillId="0" borderId="0" xfId="0" applyFont="1" applyBorder="1" applyAlignment="1" applyProtection="1">
      <alignment horizontal="center"/>
    </xf>
    <xf numFmtId="44" fontId="19" fillId="0" borderId="0" xfId="5" applyFont="1" applyBorder="1" applyAlignment="1" applyProtection="1">
      <alignment horizontal="center"/>
      <protection locked="0"/>
    </xf>
    <xf numFmtId="44" fontId="17" fillId="0" borderId="0" xfId="5" applyFont="1" applyBorder="1" applyAlignment="1" applyProtection="1">
      <alignment horizontal="center"/>
      <protection locked="0"/>
    </xf>
    <xf numFmtId="44" fontId="13" fillId="0" borderId="0" xfId="0" applyNumberFormat="1" applyFont="1" applyBorder="1" applyProtection="1"/>
    <xf numFmtId="44" fontId="8" fillId="0" borderId="0" xfId="0" applyNumberFormat="1" applyFont="1" applyBorder="1" applyProtection="1"/>
    <xf numFmtId="1" fontId="55" fillId="0" borderId="0" xfId="0" applyNumberFormat="1" applyFont="1" applyBorder="1" applyAlignment="1" applyProtection="1">
      <alignment horizontal="center" vertical="center"/>
    </xf>
    <xf numFmtId="0" fontId="56" fillId="0" borderId="0" xfId="0" applyFont="1" applyBorder="1" applyAlignment="1" applyProtection="1">
      <alignment horizontal="center" vertical="center"/>
    </xf>
    <xf numFmtId="1" fontId="53" fillId="6" borderId="0" xfId="0" applyNumberFormat="1" applyFont="1" applyFill="1" applyAlignment="1" applyProtection="1">
      <alignment horizontal="center" vertical="center"/>
    </xf>
    <xf numFmtId="0" fontId="27" fillId="0" borderId="4" xfId="12" applyBorder="1" applyAlignment="1">
      <alignment horizontal="center" vertical="center"/>
    </xf>
    <xf numFmtId="164" fontId="53" fillId="5" borderId="22" xfId="0" applyNumberFormat="1" applyFont="1" applyFill="1" applyBorder="1" applyAlignment="1" applyProtection="1">
      <alignment horizontal="center" vertical="center"/>
    </xf>
    <xf numFmtId="3" fontId="27" fillId="6" borderId="4" xfId="12" applyNumberFormat="1" applyFill="1" applyBorder="1" applyAlignment="1">
      <alignment horizontal="center"/>
    </xf>
    <xf numFmtId="3" fontId="27" fillId="6" borderId="4" xfId="12" applyNumberFormat="1" applyFont="1" applyFill="1" applyBorder="1" applyAlignment="1">
      <alignment horizontal="center"/>
    </xf>
    <xf numFmtId="171" fontId="29" fillId="7" borderId="2" xfId="12" applyNumberFormat="1" applyFont="1" applyFill="1" applyBorder="1" applyAlignment="1">
      <alignment horizontal="center"/>
    </xf>
    <xf numFmtId="0" fontId="4" fillId="0" borderId="0" xfId="24"/>
    <xf numFmtId="0" fontId="4" fillId="0" borderId="0" xfId="24" applyNumberFormat="1" applyAlignment="1">
      <alignment horizontal="right"/>
    </xf>
    <xf numFmtId="0" fontId="4" fillId="0" borderId="0" xfId="24" applyNumberFormat="1"/>
    <xf numFmtId="0" fontId="4" fillId="0" borderId="0" xfId="24"/>
    <xf numFmtId="0" fontId="4" fillId="0" borderId="0" xfId="24" applyFill="1"/>
    <xf numFmtId="0" fontId="45" fillId="0" borderId="0" xfId="13" applyNumberFormat="1" applyFont="1" applyFill="1" applyBorder="1" applyAlignment="1">
      <alignment wrapText="1"/>
    </xf>
    <xf numFmtId="0" fontId="27" fillId="6" borderId="9" xfId="12" applyFill="1" applyBorder="1" applyAlignment="1">
      <alignment horizontal="center"/>
    </xf>
    <xf numFmtId="0" fontId="27" fillId="6" borderId="4" xfId="12" applyFill="1" applyBorder="1" applyAlignment="1">
      <alignment horizontal="center" vertical="center"/>
    </xf>
    <xf numFmtId="3" fontId="27" fillId="6" borderId="4" xfId="12" applyNumberFormat="1" applyFill="1" applyBorder="1" applyAlignment="1">
      <alignment horizontal="center" vertical="center"/>
    </xf>
    <xf numFmtId="1" fontId="33" fillId="0" borderId="11" xfId="12" applyNumberFormat="1" applyFont="1" applyFill="1" applyBorder="1" applyAlignment="1">
      <alignment horizontal="center"/>
    </xf>
    <xf numFmtId="0" fontId="27" fillId="0" borderId="30" xfId="12" applyBorder="1"/>
    <xf numFmtId="1" fontId="33" fillId="0" borderId="11" xfId="12" applyNumberFormat="1" applyFont="1" applyFill="1" applyBorder="1" applyAlignment="1">
      <alignment horizontal="center" vertical="center"/>
    </xf>
    <xf numFmtId="0" fontId="27" fillId="0" borderId="31" xfId="12" applyBorder="1"/>
    <xf numFmtId="171" fontId="33" fillId="0" borderId="11" xfId="12" applyNumberFormat="1" applyFont="1" applyBorder="1" applyAlignment="1">
      <alignment horizontal="center" vertical="center"/>
    </xf>
    <xf numFmtId="1" fontId="27" fillId="0" borderId="31" xfId="12" applyNumberFormat="1" applyBorder="1" applyAlignment="1">
      <alignment horizontal="center" vertical="center"/>
    </xf>
    <xf numFmtId="170" fontId="27" fillId="0" borderId="4" xfId="12" applyNumberFormat="1" applyFont="1" applyBorder="1" applyAlignment="1">
      <alignment horizontal="center"/>
    </xf>
    <xf numFmtId="170" fontId="27" fillId="0" borderId="4" xfId="12" applyNumberFormat="1" applyFont="1" applyBorder="1" applyAlignment="1">
      <alignment horizontal="center" vertical="center"/>
    </xf>
    <xf numFmtId="171" fontId="33" fillId="0" borderId="4" xfId="12" applyNumberFormat="1" applyFont="1" applyBorder="1" applyAlignment="1">
      <alignment horizontal="center"/>
    </xf>
    <xf numFmtId="3" fontId="27" fillId="0" borderId="4" xfId="12" applyNumberFormat="1" applyBorder="1" applyAlignment="1">
      <alignment horizontal="left"/>
    </xf>
    <xf numFmtId="170" fontId="27" fillId="0" borderId="11" xfId="12" applyNumberFormat="1" applyBorder="1" applyAlignment="1">
      <alignment horizontal="center"/>
    </xf>
    <xf numFmtId="0" fontId="27" fillId="0" borderId="3" xfId="12" applyBorder="1"/>
    <xf numFmtId="0" fontId="27" fillId="0" borderId="11" xfId="12" applyBorder="1" applyAlignment="1">
      <alignment vertical="center"/>
    </xf>
    <xf numFmtId="0" fontId="6" fillId="0" borderId="11" xfId="12" applyFont="1" applyBorder="1" applyAlignment="1">
      <alignment horizontal="center" vertical="center"/>
    </xf>
    <xf numFmtId="3" fontId="6" fillId="0" borderId="9" xfId="12" applyNumberFormat="1" applyFont="1" applyBorder="1" applyAlignment="1">
      <alignment horizontal="center" vertical="center"/>
    </xf>
    <xf numFmtId="0" fontId="6" fillId="0" borderId="5" xfId="12" applyFont="1" applyBorder="1" applyAlignment="1">
      <alignment horizontal="center" vertical="center"/>
    </xf>
    <xf numFmtId="170" fontId="28" fillId="0" borderId="3" xfId="12" applyNumberFormat="1" applyFont="1" applyBorder="1" applyAlignment="1">
      <alignment horizontal="center" vertical="center"/>
    </xf>
    <xf numFmtId="170" fontId="6" fillId="0" borderId="9" xfId="12" applyNumberFormat="1" applyFont="1" applyBorder="1" applyAlignment="1">
      <alignment horizontal="center" vertical="center"/>
    </xf>
    <xf numFmtId="3" fontId="6" fillId="0" borderId="5" xfId="12" applyNumberFormat="1" applyFont="1" applyBorder="1" applyAlignment="1">
      <alignment horizontal="center" vertical="center"/>
    </xf>
    <xf numFmtId="170" fontId="6" fillId="0" borderId="3" xfId="12" applyNumberFormat="1" applyFont="1" applyBorder="1" applyAlignment="1">
      <alignment horizontal="center" vertical="center"/>
    </xf>
    <xf numFmtId="0" fontId="6" fillId="0" borderId="9" xfId="12" applyFont="1" applyBorder="1" applyAlignment="1">
      <alignment horizontal="center"/>
    </xf>
    <xf numFmtId="41" fontId="11" fillId="0" borderId="4" xfId="0" applyNumberFormat="1" applyFont="1" applyBorder="1" applyAlignment="1" applyProtection="1">
      <alignment vertical="center"/>
    </xf>
    <xf numFmtId="1" fontId="11" fillId="0" borderId="4" xfId="0" applyNumberFormat="1" applyFont="1" applyBorder="1" applyAlignment="1" applyProtection="1">
      <alignment horizontal="center" vertical="center"/>
    </xf>
    <xf numFmtId="1" fontId="19" fillId="0" borderId="4" xfId="0" applyNumberFormat="1" applyFont="1" applyBorder="1" applyAlignment="1" applyProtection="1">
      <alignment horizontal="center" vertical="center"/>
    </xf>
    <xf numFmtId="1" fontId="24" fillId="0" borderId="4" xfId="0" applyNumberFormat="1" applyFont="1" applyBorder="1" applyAlignment="1" applyProtection="1">
      <alignment horizontal="center" vertical="center"/>
    </xf>
    <xf numFmtId="1" fontId="11" fillId="0" borderId="4" xfId="0" applyNumberFormat="1" applyFont="1" applyFill="1" applyBorder="1" applyAlignment="1" applyProtection="1">
      <alignment horizontal="center" vertical="center"/>
    </xf>
    <xf numFmtId="1" fontId="11" fillId="2" borderId="4" xfId="0" applyNumberFormat="1" applyFont="1" applyFill="1" applyBorder="1" applyAlignment="1" applyProtection="1">
      <alignment horizontal="center" vertical="center"/>
    </xf>
    <xf numFmtId="0" fontId="58" fillId="0" borderId="0" xfId="0" applyFont="1" applyAlignment="1"/>
    <xf numFmtId="0" fontId="59" fillId="0" borderId="0" xfId="0" applyFont="1" applyAlignment="1">
      <alignment horizontal="center"/>
    </xf>
    <xf numFmtId="0" fontId="58" fillId="0" borderId="0" xfId="0" applyFont="1" applyAlignment="1">
      <alignment horizontal="center"/>
    </xf>
    <xf numFmtId="0" fontId="59" fillId="0" borderId="0" xfId="0" applyFont="1"/>
    <xf numFmtId="0" fontId="0" fillId="0" borderId="16" xfId="0" applyBorder="1"/>
    <xf numFmtId="0" fontId="0" fillId="0" borderId="16" xfId="0" applyBorder="1" applyAlignment="1">
      <alignment horizontal="center"/>
    </xf>
    <xf numFmtId="0" fontId="59" fillId="0" borderId="0" xfId="0" applyFont="1" applyAlignment="1">
      <alignment horizontal="right"/>
    </xf>
    <xf numFmtId="181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/>
    </xf>
    <xf numFmtId="0" fontId="0" fillId="8" borderId="0" xfId="0" applyFill="1" applyAlignment="1">
      <alignment horizontal="right"/>
    </xf>
    <xf numFmtId="2" fontId="0" fillId="9" borderId="0" xfId="0" applyNumberFormat="1" applyFill="1"/>
    <xf numFmtId="2" fontId="0" fillId="0" borderId="0" xfId="0" applyNumberFormat="1"/>
    <xf numFmtId="174" fontId="2" fillId="0" borderId="0" xfId="35" applyNumberFormat="1" applyFont="1"/>
    <xf numFmtId="43" fontId="2" fillId="0" borderId="0" xfId="35" applyNumberFormat="1" applyFont="1"/>
    <xf numFmtId="0" fontId="0" fillId="10" borderId="0" xfId="0" applyFill="1" applyAlignment="1">
      <alignment horizontal="right"/>
    </xf>
    <xf numFmtId="174" fontId="2" fillId="9" borderId="0" xfId="35" applyNumberFormat="1" applyFont="1" applyFill="1"/>
    <xf numFmtId="164" fontId="0" fillId="0" borderId="0" xfId="0" applyNumberFormat="1"/>
    <xf numFmtId="0" fontId="0" fillId="0" borderId="0" xfId="0" applyFont="1" applyFill="1" applyBorder="1" applyAlignment="1">
      <alignment horizontal="right"/>
    </xf>
    <xf numFmtId="3" fontId="9" fillId="0" borderId="4" xfId="0" applyNumberFormat="1" applyFont="1" applyFill="1" applyBorder="1" applyAlignment="1" applyProtection="1">
      <alignment horizontal="center"/>
    </xf>
    <xf numFmtId="0" fontId="13" fillId="0" borderId="0" xfId="0" applyFont="1"/>
    <xf numFmtId="10" fontId="8" fillId="0" borderId="0" xfId="0" applyNumberFormat="1" applyFont="1" applyAlignment="1">
      <alignment horizontal="right" shrinkToFit="1"/>
    </xf>
    <xf numFmtId="0" fontId="8" fillId="0" borderId="0" xfId="0" applyFont="1" applyAlignment="1">
      <alignment horizontal="center" vertical="center"/>
    </xf>
    <xf numFmtId="1" fontId="8" fillId="0" borderId="2" xfId="0" applyNumberFormat="1" applyFont="1" applyFill="1" applyBorder="1" applyAlignment="1">
      <alignment horizontal="right"/>
    </xf>
    <xf numFmtId="164" fontId="9" fillId="0" borderId="4" xfId="0" applyNumberFormat="1" applyFont="1" applyFill="1" applyBorder="1" applyAlignment="1" applyProtection="1">
      <alignment horizontal="center"/>
    </xf>
    <xf numFmtId="0" fontId="0" fillId="2" borderId="0" xfId="0" applyFill="1" applyBorder="1" applyProtection="1"/>
    <xf numFmtId="1" fontId="27" fillId="0" borderId="32" xfId="12" applyNumberFormat="1" applyBorder="1" applyAlignment="1">
      <alignment horizontal="center" vertical="center"/>
    </xf>
    <xf numFmtId="1" fontId="27" fillId="0" borderId="6" xfId="12" applyNumberFormat="1" applyFont="1" applyBorder="1" applyAlignment="1">
      <alignment horizontal="center"/>
    </xf>
    <xf numFmtId="0" fontId="27" fillId="0" borderId="32" xfId="12" applyBorder="1"/>
    <xf numFmtId="3" fontId="27" fillId="0" borderId="6" xfId="12" applyNumberFormat="1" applyBorder="1"/>
    <xf numFmtId="170" fontId="28" fillId="0" borderId="6" xfId="12" applyNumberFormat="1" applyFont="1" applyBorder="1" applyAlignment="1">
      <alignment horizontal="center" vertical="center"/>
    </xf>
    <xf numFmtId="3" fontId="6" fillId="0" borderId="6" xfId="12" applyNumberFormat="1" applyFont="1" applyBorder="1" applyAlignment="1">
      <alignment horizontal="center" vertical="center"/>
    </xf>
    <xf numFmtId="0" fontId="0" fillId="0" borderId="32" xfId="0" applyBorder="1"/>
    <xf numFmtId="1" fontId="53" fillId="6" borderId="0" xfId="0" applyNumberFormat="1" applyFont="1" applyFill="1" applyBorder="1" applyAlignment="1" applyProtection="1">
      <alignment horizontal="center" vertical="center"/>
    </xf>
    <xf numFmtId="164" fontId="0" fillId="6" borderId="22" xfId="0" applyNumberFormat="1" applyFill="1" applyBorder="1" applyAlignment="1">
      <alignment horizontal="center" vertical="center"/>
    </xf>
    <xf numFmtId="0" fontId="8" fillId="0" borderId="2" xfId="0" applyFont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0" fontId="8" fillId="0" borderId="42" xfId="0" applyFont="1" applyBorder="1" applyAlignment="1">
      <alignment horizontal="center"/>
    </xf>
    <xf numFmtId="0" fontId="8" fillId="0" borderId="43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40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8" fillId="0" borderId="22" xfId="0" applyFont="1" applyBorder="1" applyAlignment="1">
      <alignment horizontal="center"/>
    </xf>
    <xf numFmtId="0" fontId="0" fillId="0" borderId="46" xfId="0" applyBorder="1" applyAlignment="1">
      <alignment horizontal="center"/>
    </xf>
    <xf numFmtId="0" fontId="0" fillId="0" borderId="22" xfId="0" applyBorder="1"/>
    <xf numFmtId="0" fontId="0" fillId="0" borderId="47" xfId="0" applyBorder="1"/>
    <xf numFmtId="0" fontId="44" fillId="0" borderId="47" xfId="0" applyFont="1" applyBorder="1"/>
    <xf numFmtId="0" fontId="60" fillId="0" borderId="47" xfId="0" applyFont="1" applyBorder="1"/>
    <xf numFmtId="0" fontId="0" fillId="0" borderId="23" xfId="0" applyBorder="1"/>
    <xf numFmtId="0" fontId="60" fillId="0" borderId="47" xfId="0" applyFont="1" applyBorder="1" applyAlignment="1">
      <alignment horizontal="center"/>
    </xf>
    <xf numFmtId="0" fontId="0" fillId="0" borderId="47" xfId="0" applyBorder="1" applyAlignment="1">
      <alignment horizontal="center"/>
    </xf>
    <xf numFmtId="0" fontId="60" fillId="0" borderId="47" xfId="0" applyFont="1" applyBorder="1" applyAlignment="1">
      <alignment horizontal="center" vertical="center"/>
    </xf>
    <xf numFmtId="0" fontId="8" fillId="0" borderId="47" xfId="0" applyFont="1" applyBorder="1" applyAlignment="1">
      <alignment horizontal="center" vertical="center"/>
    </xf>
    <xf numFmtId="0" fontId="0" fillId="0" borderId="23" xfId="0" applyBorder="1" applyAlignment="1">
      <alignment horizontal="center"/>
    </xf>
    <xf numFmtId="0" fontId="0" fillId="0" borderId="33" xfId="0" applyBorder="1"/>
    <xf numFmtId="0" fontId="8" fillId="0" borderId="48" xfId="0" applyFont="1" applyBorder="1" applyAlignment="1">
      <alignment horizontal="center"/>
    </xf>
    <xf numFmtId="0" fontId="10" fillId="0" borderId="2" xfId="0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/>
    </xf>
    <xf numFmtId="0" fontId="10" fillId="0" borderId="0" xfId="0" applyFont="1" applyAlignment="1">
      <alignment horizontal="right"/>
    </xf>
    <xf numFmtId="0" fontId="8" fillId="0" borderId="2" xfId="0" applyFont="1" applyBorder="1" applyAlignment="1">
      <alignment horizontal="right"/>
    </xf>
    <xf numFmtId="0" fontId="8" fillId="0" borderId="2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36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0" fillId="0" borderId="49" xfId="0" applyBorder="1" applyAlignment="1">
      <alignment horizontal="center"/>
    </xf>
    <xf numFmtId="0" fontId="5" fillId="0" borderId="37" xfId="0" applyFont="1" applyBorder="1" applyAlignment="1">
      <alignment horizontal="center"/>
    </xf>
    <xf numFmtId="0" fontId="5" fillId="0" borderId="44" xfId="0" applyFont="1" applyBorder="1" applyAlignment="1">
      <alignment horizontal="center"/>
    </xf>
    <xf numFmtId="0" fontId="5" fillId="0" borderId="45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50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8" fillId="0" borderId="2" xfId="0" applyFont="1" applyFill="1" applyBorder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8" fillId="0" borderId="41" xfId="0" applyFont="1" applyBorder="1" applyAlignment="1">
      <alignment horizontal="center" vertical="center"/>
    </xf>
    <xf numFmtId="1" fontId="5" fillId="0" borderId="11" xfId="0" applyNumberFormat="1" applyFont="1" applyBorder="1" applyAlignment="1">
      <alignment horizontal="center"/>
    </xf>
    <xf numFmtId="1" fontId="5" fillId="0" borderId="4" xfId="0" applyNumberFormat="1" applyFont="1" applyBorder="1" applyAlignment="1">
      <alignment horizontal="center"/>
    </xf>
    <xf numFmtId="0" fontId="0" fillId="0" borderId="4" xfId="0" applyBorder="1"/>
    <xf numFmtId="0" fontId="5" fillId="0" borderId="0" xfId="0" applyFont="1"/>
    <xf numFmtId="0" fontId="10" fillId="0" borderId="2" xfId="0" applyFont="1" applyBorder="1" applyAlignment="1">
      <alignment horizontal="center"/>
    </xf>
    <xf numFmtId="0" fontId="0" fillId="0" borderId="0" xfId="0" applyBorder="1"/>
    <xf numFmtId="1" fontId="0" fillId="0" borderId="0" xfId="0" applyNumberFormat="1" applyAlignment="1" applyProtection="1">
      <alignment horizontal="center" vertical="center"/>
    </xf>
    <xf numFmtId="1" fontId="0" fillId="0" borderId="0" xfId="0" applyNumberFormat="1" applyProtection="1"/>
    <xf numFmtId="1" fontId="13" fillId="0" borderId="0" xfId="0" applyNumberFormat="1" applyFont="1" applyAlignment="1" applyProtection="1">
      <alignment horizontal="center" vertical="center"/>
    </xf>
    <xf numFmtId="0" fontId="13" fillId="0" borderId="0" xfId="0" applyFont="1" applyFill="1" applyProtection="1"/>
    <xf numFmtId="1" fontId="13" fillId="0" borderId="0" xfId="0" applyNumberFormat="1" applyFont="1" applyProtection="1"/>
    <xf numFmtId="1" fontId="0" fillId="0" borderId="44" xfId="0" applyNumberFormat="1" applyBorder="1" applyAlignment="1">
      <alignment horizontal="center" vertical="center"/>
    </xf>
    <xf numFmtId="4" fontId="0" fillId="0" borderId="11" xfId="0" applyNumberFormat="1" applyFill="1" applyBorder="1" applyAlignment="1">
      <alignment horizontal="center"/>
    </xf>
    <xf numFmtId="4" fontId="0" fillId="0" borderId="37" xfId="0" applyNumberFormat="1" applyFill="1" applyBorder="1" applyAlignment="1">
      <alignment horizontal="center"/>
    </xf>
    <xf numFmtId="1" fontId="0" fillId="0" borderId="25" xfId="0" applyNumberFormat="1" applyFill="1" applyBorder="1" applyAlignment="1">
      <alignment horizontal="center"/>
    </xf>
    <xf numFmtId="1" fontId="0" fillId="0" borderId="4" xfId="0" applyNumberFormat="1" applyFill="1" applyBorder="1" applyAlignment="1">
      <alignment horizontal="center"/>
    </xf>
    <xf numFmtId="1" fontId="0" fillId="0" borderId="45" xfId="1" applyNumberFormat="1" applyFont="1" applyFill="1" applyBorder="1" applyAlignment="1">
      <alignment horizontal="right" vertical="center" wrapText="1"/>
    </xf>
    <xf numFmtId="0" fontId="25" fillId="0" borderId="20" xfId="13" applyNumberFormat="1" applyFont="1" applyFill="1" applyBorder="1" applyAlignment="1">
      <alignment horizontal="center" wrapText="1"/>
    </xf>
    <xf numFmtId="0" fontId="5" fillId="0" borderId="4" xfId="0" applyFont="1" applyFill="1" applyBorder="1" applyAlignment="1" applyProtection="1">
      <alignment horizontal="center"/>
    </xf>
    <xf numFmtId="1" fontId="0" fillId="0" borderId="45" xfId="0" applyNumberFormat="1" applyFill="1" applyBorder="1" applyAlignment="1">
      <alignment horizontal="center" vertical="center"/>
    </xf>
    <xf numFmtId="1" fontId="49" fillId="0" borderId="45" xfId="1" applyNumberFormat="1" applyFont="1" applyFill="1" applyBorder="1" applyAlignment="1">
      <alignment horizontal="right" vertical="center" wrapText="1"/>
    </xf>
    <xf numFmtId="1" fontId="53" fillId="0" borderId="45" xfId="1" applyNumberFormat="1" applyFont="1" applyFill="1" applyBorder="1" applyAlignment="1">
      <alignment horizontal="right" vertical="center" wrapText="1"/>
    </xf>
    <xf numFmtId="0" fontId="25" fillId="0" borderId="33" xfId="13" applyNumberFormat="1" applyFont="1" applyFill="1" applyBorder="1" applyAlignment="1">
      <alignment horizontal="center" wrapText="1"/>
    </xf>
    <xf numFmtId="0" fontId="5" fillId="0" borderId="0" xfId="0" applyFont="1" applyAlignment="1">
      <alignment horizontal="right"/>
    </xf>
    <xf numFmtId="0" fontId="8" fillId="0" borderId="21" xfId="0" applyFont="1" applyFill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53" xfId="0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0" fillId="0" borderId="54" xfId="0" applyBorder="1"/>
    <xf numFmtId="0" fontId="5" fillId="0" borderId="55" xfId="0" applyFont="1" applyBorder="1" applyAlignment="1">
      <alignment horizontal="center"/>
    </xf>
    <xf numFmtId="0" fontId="5" fillId="0" borderId="56" xfId="0" applyFont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0" xfId="0" applyBorder="1"/>
    <xf numFmtId="0" fontId="0" fillId="0" borderId="57" xfId="0" applyBorder="1" applyAlignment="1">
      <alignment horizontal="center"/>
    </xf>
    <xf numFmtId="0" fontId="0" fillId="0" borderId="45" xfId="0" applyBorder="1" applyAlignment="1">
      <alignment horizontal="center"/>
    </xf>
    <xf numFmtId="0" fontId="0" fillId="0" borderId="45" xfId="0" applyBorder="1"/>
    <xf numFmtId="0" fontId="0" fillId="0" borderId="39" xfId="0" applyBorder="1" applyAlignment="1">
      <alignment horizontal="center"/>
    </xf>
    <xf numFmtId="0" fontId="9" fillId="0" borderId="0" xfId="0" applyFont="1" applyBorder="1" applyAlignment="1" applyProtection="1">
      <alignment horizontal="left" wrapText="1"/>
      <protection locked="0"/>
    </xf>
    <xf numFmtId="164" fontId="5" fillId="0" borderId="0" xfId="0" applyNumberFormat="1" applyFont="1" applyBorder="1" applyAlignment="1" applyProtection="1">
      <alignment horizontal="center"/>
    </xf>
    <xf numFmtId="1" fontId="7" fillId="0" borderId="0" xfId="0" applyNumberFormat="1" applyFont="1" applyBorder="1" applyAlignment="1" applyProtection="1">
      <alignment horizontal="center"/>
    </xf>
    <xf numFmtId="0" fontId="5" fillId="0" borderId="0" xfId="0" applyFont="1" applyBorder="1" applyAlignment="1" applyProtection="1">
      <alignment horizontal="center" vertical="center"/>
    </xf>
    <xf numFmtId="1" fontId="5" fillId="0" borderId="0" xfId="0" applyNumberFormat="1" applyFont="1" applyBorder="1" applyAlignment="1" applyProtection="1">
      <alignment horizontal="center" vertical="center"/>
    </xf>
    <xf numFmtId="1" fontId="7" fillId="0" borderId="16" xfId="0" applyNumberFormat="1" applyFont="1" applyBorder="1" applyAlignment="1" applyProtection="1">
      <alignment horizontal="center" vertical="center"/>
    </xf>
    <xf numFmtId="173" fontId="5" fillId="0" borderId="0" xfId="0" applyNumberFormat="1" applyFont="1" applyBorder="1" applyAlignment="1">
      <alignment vertical="center"/>
    </xf>
    <xf numFmtId="164" fontId="5" fillId="0" borderId="0" xfId="0" applyNumberFormat="1" applyFont="1" applyBorder="1" applyAlignment="1">
      <alignment horizontal="center"/>
    </xf>
    <xf numFmtId="173" fontId="15" fillId="0" borderId="0" xfId="0" applyNumberFormat="1" applyFont="1" applyBorder="1" applyAlignment="1">
      <alignment horizontal="center" vertical="center"/>
    </xf>
    <xf numFmtId="173" fontId="15" fillId="0" borderId="0" xfId="0" applyNumberFormat="1" applyFont="1" applyBorder="1" applyAlignment="1">
      <alignment vertical="center"/>
    </xf>
    <xf numFmtId="41" fontId="15" fillId="0" borderId="0" xfId="0" applyNumberFormat="1" applyFont="1" applyBorder="1" applyAlignment="1">
      <alignment horizontal="center" vertical="center"/>
    </xf>
    <xf numFmtId="174" fontId="15" fillId="0" borderId="0" xfId="0" applyNumberFormat="1" applyFont="1" applyBorder="1" applyAlignment="1">
      <alignment horizontal="center" vertical="center"/>
    </xf>
    <xf numFmtId="164" fontId="5" fillId="0" borderId="0" xfId="0" applyNumberFormat="1" applyFont="1" applyBorder="1" applyAlignment="1">
      <alignment horizontal="center" vertical="center"/>
    </xf>
    <xf numFmtId="164" fontId="5" fillId="0" borderId="0" xfId="0" quotePrefix="1" applyNumberFormat="1" applyFont="1" applyBorder="1" applyAlignment="1">
      <alignment horizontal="center" vertical="center"/>
    </xf>
    <xf numFmtId="164" fontId="5" fillId="0" borderId="0" xfId="14" applyNumberFormat="1" applyFont="1" applyBorder="1" applyAlignment="1">
      <alignment horizontal="center"/>
    </xf>
    <xf numFmtId="173" fontId="40" fillId="0" borderId="0" xfId="0" quotePrefix="1" applyNumberFormat="1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164" fontId="15" fillId="0" borderId="0" xfId="0" applyNumberFormat="1" applyFont="1" applyBorder="1" applyAlignment="1">
      <alignment horizontal="left" vertical="center"/>
    </xf>
    <xf numFmtId="3" fontId="15" fillId="0" borderId="0" xfId="1" applyNumberFormat="1" applyFont="1" applyBorder="1" applyAlignment="1">
      <alignment horizontal="center" vertical="center"/>
    </xf>
    <xf numFmtId="164" fontId="15" fillId="0" borderId="0" xfId="0" applyNumberFormat="1" applyFont="1" applyBorder="1" applyAlignment="1">
      <alignment horizontal="center" vertical="center"/>
    </xf>
    <xf numFmtId="173" fontId="40" fillId="0" borderId="0" xfId="0" applyNumberFormat="1" applyFont="1" applyBorder="1" applyAlignment="1" applyProtection="1">
      <alignment horizontal="center" vertical="center"/>
      <protection locked="0"/>
    </xf>
    <xf numFmtId="43" fontId="53" fillId="5" borderId="22" xfId="0" applyNumberFormat="1" applyFont="1" applyFill="1" applyBorder="1" applyAlignment="1" applyProtection="1">
      <alignment horizontal="center" vertical="center"/>
    </xf>
    <xf numFmtId="0" fontId="63" fillId="0" borderId="52" xfId="0" applyFont="1" applyBorder="1" applyAlignment="1" applyProtection="1">
      <alignment horizontal="center" vertical="center"/>
    </xf>
    <xf numFmtId="0" fontId="63" fillId="0" borderId="27" xfId="0" applyFont="1" applyBorder="1" applyAlignment="1" applyProtection="1">
      <alignment horizontal="center" vertical="center"/>
    </xf>
    <xf numFmtId="0" fontId="63" fillId="0" borderId="50" xfId="0" applyFont="1" applyBorder="1" applyAlignment="1" applyProtection="1">
      <alignment horizontal="center" vertical="center"/>
    </xf>
    <xf numFmtId="0" fontId="63" fillId="0" borderId="3" xfId="0" applyFont="1" applyBorder="1" applyAlignment="1" applyProtection="1">
      <alignment horizontal="center" vertical="center"/>
    </xf>
    <xf numFmtId="49" fontId="65" fillId="0" borderId="4" xfId="0" applyNumberFormat="1" applyFont="1" applyBorder="1" applyAlignment="1" applyProtection="1">
      <alignment horizontal="center" vertical="center"/>
    </xf>
    <xf numFmtId="0" fontId="65" fillId="0" borderId="35" xfId="0" applyFont="1" applyBorder="1" applyAlignment="1" applyProtection="1">
      <alignment horizontal="center" vertical="center"/>
      <protection locked="0"/>
    </xf>
    <xf numFmtId="0" fontId="65" fillId="0" borderId="4" xfId="0" applyFont="1" applyBorder="1" applyAlignment="1" applyProtection="1">
      <alignment horizontal="center" vertical="center"/>
      <protection locked="0"/>
    </xf>
    <xf numFmtId="0" fontId="68" fillId="0" borderId="27" xfId="0" applyFont="1" applyBorder="1" applyAlignment="1" applyProtection="1">
      <alignment horizontal="center" vertical="center"/>
      <protection locked="0"/>
    </xf>
    <xf numFmtId="0" fontId="68" fillId="0" borderId="3" xfId="0" applyFont="1" applyBorder="1" applyAlignment="1" applyProtection="1">
      <alignment horizontal="center" vertical="center"/>
      <protection locked="0"/>
    </xf>
    <xf numFmtId="0" fontId="68" fillId="0" borderId="4" xfId="0" applyFont="1" applyBorder="1" applyAlignment="1" applyProtection="1">
      <alignment horizontal="center" vertical="center"/>
      <protection locked="0"/>
    </xf>
    <xf numFmtId="0" fontId="68" fillId="0" borderId="54" xfId="0" applyFont="1" applyBorder="1" applyAlignment="1" applyProtection="1">
      <alignment horizontal="center" vertical="center"/>
      <protection locked="0"/>
    </xf>
    <xf numFmtId="0" fontId="69" fillId="0" borderId="35" xfId="0" applyFont="1" applyBorder="1" applyAlignment="1" applyProtection="1">
      <alignment horizontal="center" vertical="center"/>
      <protection locked="0"/>
    </xf>
    <xf numFmtId="0" fontId="69" fillId="0" borderId="11" xfId="0" applyFont="1" applyBorder="1" applyAlignment="1" applyProtection="1">
      <alignment horizontal="center" vertical="center"/>
      <protection locked="0"/>
    </xf>
    <xf numFmtId="0" fontId="69" fillId="0" borderId="55" xfId="0" applyFont="1" applyBorder="1" applyAlignment="1" applyProtection="1">
      <alignment horizontal="center" vertical="center"/>
      <protection locked="0"/>
    </xf>
    <xf numFmtId="0" fontId="69" fillId="0" borderId="24" xfId="0" applyFont="1" applyBorder="1" applyAlignment="1" applyProtection="1">
      <alignment horizontal="center" vertical="center"/>
      <protection locked="0"/>
    </xf>
    <xf numFmtId="0" fontId="69" fillId="0" borderId="0" xfId="0" applyFont="1" applyAlignment="1" applyProtection="1">
      <alignment horizontal="center" vertical="center"/>
      <protection locked="0"/>
    </xf>
    <xf numFmtId="0" fontId="69" fillId="0" borderId="4" xfId="0" applyFont="1" applyBorder="1" applyAlignment="1" applyProtection="1">
      <alignment horizontal="center" vertical="center"/>
      <protection locked="0"/>
    </xf>
    <xf numFmtId="0" fontId="69" fillId="0" borderId="54" xfId="0" applyFont="1" applyBorder="1" applyAlignment="1" applyProtection="1">
      <alignment horizontal="center" vertical="center"/>
      <protection locked="0"/>
    </xf>
    <xf numFmtId="0" fontId="68" fillId="0" borderId="27" xfId="0" applyFont="1" applyBorder="1" applyAlignment="1" applyProtection="1">
      <alignment horizontal="center" vertical="center" wrapText="1"/>
      <protection locked="0"/>
    </xf>
    <xf numFmtId="0" fontId="69" fillId="0" borderId="25" xfId="0" applyFont="1" applyBorder="1" applyAlignment="1" applyProtection="1">
      <alignment horizontal="center" vertical="center"/>
      <protection locked="0"/>
    </xf>
    <xf numFmtId="0" fontId="68" fillId="0" borderId="61" xfId="0" applyFont="1" applyBorder="1" applyAlignment="1" applyProtection="1">
      <alignment horizontal="center" vertical="center" wrapText="1"/>
      <protection locked="0"/>
    </xf>
    <xf numFmtId="0" fontId="69" fillId="0" borderId="37" xfId="0" applyFont="1" applyBorder="1" applyAlignment="1" applyProtection="1">
      <alignment horizontal="center" vertical="center"/>
      <protection locked="0"/>
    </xf>
    <xf numFmtId="0" fontId="68" fillId="0" borderId="62" xfId="0" applyFont="1" applyBorder="1" applyAlignment="1" applyProtection="1">
      <alignment horizontal="center" vertical="center" wrapText="1"/>
      <protection locked="0"/>
    </xf>
    <xf numFmtId="0" fontId="69" fillId="0" borderId="6" xfId="0" applyFont="1" applyBorder="1" applyAlignment="1" applyProtection="1">
      <alignment horizontal="center" vertical="center"/>
      <protection locked="0"/>
    </xf>
    <xf numFmtId="0" fontId="69" fillId="0" borderId="34" xfId="0" applyFont="1" applyBorder="1" applyAlignment="1" applyProtection="1">
      <alignment horizontal="center" vertical="center"/>
      <protection locked="0"/>
    </xf>
    <xf numFmtId="0" fontId="69" fillId="0" borderId="36" xfId="0" applyFont="1" applyBorder="1" applyAlignment="1" applyProtection="1">
      <alignment horizontal="center" vertical="center"/>
      <protection locked="0"/>
    </xf>
    <xf numFmtId="0" fontId="69" fillId="0" borderId="53" xfId="0" applyFont="1" applyBorder="1" applyAlignment="1" applyProtection="1">
      <alignment horizontal="center" vertical="center"/>
      <protection locked="0"/>
    </xf>
    <xf numFmtId="0" fontId="68" fillId="0" borderId="31" xfId="0" applyFont="1" applyBorder="1" applyAlignment="1" applyProtection="1">
      <alignment horizontal="center" vertical="center" wrapText="1"/>
      <protection locked="0"/>
    </xf>
    <xf numFmtId="0" fontId="69" fillId="0" borderId="3" xfId="0" applyFont="1" applyBorder="1" applyAlignment="1" applyProtection="1">
      <alignment horizontal="center" vertical="center"/>
      <protection locked="0"/>
    </xf>
    <xf numFmtId="0" fontId="69" fillId="0" borderId="50" xfId="0" applyFont="1" applyBorder="1" applyAlignment="1" applyProtection="1">
      <alignment horizontal="center" vertical="center"/>
      <protection locked="0"/>
    </xf>
    <xf numFmtId="0" fontId="69" fillId="0" borderId="51" xfId="0" applyFont="1" applyBorder="1" applyAlignment="1" applyProtection="1">
      <alignment horizontal="center" vertical="center"/>
      <protection locked="0"/>
    </xf>
    <xf numFmtId="0" fontId="69" fillId="0" borderId="16" xfId="0" applyFont="1" applyBorder="1" applyAlignment="1" applyProtection="1">
      <alignment horizontal="center" vertical="center"/>
      <protection locked="0"/>
    </xf>
    <xf numFmtId="0" fontId="68" fillId="0" borderId="3" xfId="0" applyFont="1" applyBorder="1" applyAlignment="1" applyProtection="1">
      <alignment horizontal="center" vertical="center" wrapText="1"/>
      <protection locked="0"/>
    </xf>
    <xf numFmtId="0" fontId="61" fillId="0" borderId="58" xfId="0" applyFont="1" applyBorder="1" applyAlignment="1" applyProtection="1">
      <alignment horizontal="center"/>
    </xf>
    <xf numFmtId="0" fontId="61" fillId="0" borderId="0" xfId="0" applyFont="1" applyBorder="1" applyAlignment="1" applyProtection="1">
      <alignment horizontal="center"/>
    </xf>
    <xf numFmtId="0" fontId="61" fillId="0" borderId="16" xfId="0" applyFont="1" applyBorder="1" applyAlignment="1" applyProtection="1">
      <alignment horizontal="center" textRotation="90"/>
      <protection locked="0"/>
    </xf>
    <xf numFmtId="0" fontId="61" fillId="0" borderId="58" xfId="0" applyFont="1" applyBorder="1" applyAlignment="1" applyProtection="1">
      <alignment horizontal="center" vertical="center"/>
    </xf>
    <xf numFmtId="0" fontId="61" fillId="0" borderId="0" xfId="0" applyFont="1" applyBorder="1" applyAlignment="1" applyProtection="1">
      <alignment horizontal="center" vertical="center"/>
    </xf>
    <xf numFmtId="0" fontId="64" fillId="0" borderId="0" xfId="0" applyFont="1" applyBorder="1" applyAlignment="1" applyProtection="1">
      <alignment horizontal="center" vertical="center"/>
    </xf>
    <xf numFmtId="0" fontId="61" fillId="0" borderId="0" xfId="0" applyFont="1" applyAlignment="1" applyProtection="1">
      <alignment horizontal="center" vertical="center"/>
    </xf>
    <xf numFmtId="0" fontId="61" fillId="0" borderId="16" xfId="0" applyFont="1" applyBorder="1" applyAlignment="1" applyProtection="1">
      <alignment horizontal="center" vertical="center" textRotation="90"/>
      <protection locked="0"/>
    </xf>
    <xf numFmtId="14" fontId="61" fillId="0" borderId="16" xfId="0" applyNumberFormat="1" applyFont="1" applyBorder="1" applyAlignment="1" applyProtection="1">
      <alignment horizontal="center" vertical="center"/>
      <protection locked="0"/>
    </xf>
    <xf numFmtId="0" fontId="61" fillId="0" borderId="16" xfId="0" applyFont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 vertical="center"/>
    </xf>
    <xf numFmtId="182" fontId="70" fillId="0" borderId="4" xfId="40" applyNumberFormat="1" applyFont="1" applyFill="1" applyBorder="1" applyAlignment="1" applyProtection="1">
      <alignment vertical="center" wrapText="1"/>
      <protection locked="0"/>
    </xf>
    <xf numFmtId="0" fontId="70" fillId="0" borderId="4" xfId="40" applyFont="1" applyFill="1" applyBorder="1" applyAlignment="1" applyProtection="1">
      <alignment horizontal="left" vertical="center" wrapText="1"/>
      <protection locked="0"/>
    </xf>
    <xf numFmtId="0" fontId="70" fillId="0" borderId="4" xfId="40" applyFont="1" applyFill="1" applyBorder="1" applyAlignment="1" applyProtection="1">
      <alignment vertical="center" wrapText="1"/>
      <protection locked="0"/>
    </xf>
    <xf numFmtId="0" fontId="71" fillId="0" borderId="4" xfId="40" applyFont="1" applyFill="1" applyBorder="1" applyAlignment="1" applyProtection="1">
      <alignment vertical="center" wrapText="1"/>
      <protection locked="0"/>
    </xf>
    <xf numFmtId="0" fontId="70" fillId="0" borderId="4" xfId="0" applyFont="1" applyFill="1" applyBorder="1" applyAlignment="1" applyProtection="1">
      <alignment horizontal="left"/>
      <protection locked="0"/>
    </xf>
    <xf numFmtId="0" fontId="70" fillId="0" borderId="4" xfId="0" applyFont="1" applyFill="1" applyBorder="1" applyAlignment="1" applyProtection="1">
      <alignment vertical="center" wrapText="1"/>
      <protection locked="0"/>
    </xf>
    <xf numFmtId="0" fontId="70" fillId="0" borderId="4" xfId="0" applyFont="1" applyFill="1" applyBorder="1" applyAlignment="1" applyProtection="1">
      <protection locked="0"/>
    </xf>
    <xf numFmtId="0" fontId="70" fillId="11" borderId="4" xfId="0" applyFont="1" applyFill="1" applyBorder="1" applyAlignment="1" applyProtection="1">
      <alignment vertical="center" wrapText="1"/>
      <protection locked="0"/>
    </xf>
    <xf numFmtId="0" fontId="70" fillId="0" borderId="4" xfId="0" applyFont="1" applyFill="1" applyBorder="1" applyAlignment="1" applyProtection="1">
      <alignment horizontal="left" vertical="center"/>
      <protection locked="0"/>
    </xf>
    <xf numFmtId="0" fontId="70" fillId="0" borderId="4" xfId="0" applyFont="1" applyFill="1" applyBorder="1" applyAlignment="1" applyProtection="1">
      <alignment horizontal="left" vertical="center" wrapText="1"/>
      <protection locked="0"/>
    </xf>
    <xf numFmtId="0" fontId="70" fillId="11" borderId="4" xfId="0" applyFont="1" applyFill="1" applyBorder="1" applyAlignment="1" applyProtection="1">
      <alignment horizontal="left" vertical="center" wrapText="1"/>
      <protection locked="0"/>
    </xf>
    <xf numFmtId="0" fontId="71" fillId="11" borderId="4" xfId="0" applyFont="1" applyFill="1" applyBorder="1" applyAlignment="1" applyProtection="1">
      <alignment horizontal="left" vertical="center" wrapText="1"/>
      <protection locked="0"/>
    </xf>
    <xf numFmtId="49" fontId="70" fillId="0" borderId="4" xfId="40" applyNumberFormat="1" applyFont="1" applyFill="1" applyBorder="1" applyAlignment="1" applyProtection="1">
      <alignment vertical="center" shrinkToFit="1"/>
      <protection locked="0"/>
    </xf>
    <xf numFmtId="49" fontId="70" fillId="0" borderId="4" xfId="40" applyNumberFormat="1" applyFont="1" applyFill="1" applyBorder="1" applyAlignment="1" applyProtection="1">
      <alignment horizontal="center" vertical="center"/>
      <protection locked="0"/>
    </xf>
    <xf numFmtId="49" fontId="71" fillId="0" borderId="4" xfId="40" applyNumberFormat="1" applyFont="1" applyFill="1" applyBorder="1" applyAlignment="1" applyProtection="1">
      <alignment horizontal="center" vertical="center"/>
      <protection locked="0"/>
    </xf>
    <xf numFmtId="49" fontId="70" fillId="0" borderId="4" xfId="0" applyNumberFormat="1" applyFont="1" applyFill="1" applyBorder="1" applyAlignment="1" applyProtection="1">
      <alignment horizontal="center"/>
      <protection locked="0"/>
    </xf>
    <xf numFmtId="49" fontId="70" fillId="0" borderId="4" xfId="0" applyNumberFormat="1" applyFont="1" applyFill="1" applyBorder="1" applyAlignment="1" applyProtection="1">
      <alignment horizontal="center" vertical="center"/>
      <protection locked="0"/>
    </xf>
    <xf numFmtId="49" fontId="70" fillId="11" borderId="4" xfId="0" applyNumberFormat="1" applyFont="1" applyFill="1" applyBorder="1" applyAlignment="1" applyProtection="1">
      <alignment horizontal="center" vertical="center"/>
      <protection locked="0"/>
    </xf>
    <xf numFmtId="49" fontId="71" fillId="11" borderId="4" xfId="0" applyNumberFormat="1" applyFont="1" applyFill="1" applyBorder="1" applyAlignment="1" applyProtection="1">
      <alignment horizontal="center" vertical="center"/>
      <protection locked="0"/>
    </xf>
    <xf numFmtId="2" fontId="9" fillId="0" borderId="0" xfId="0" applyNumberFormat="1" applyFont="1" applyBorder="1" applyAlignment="1" applyProtection="1">
      <alignment horizontal="right"/>
      <protection locked="0"/>
    </xf>
    <xf numFmtId="2" fontId="9" fillId="0" borderId="0" xfId="0" applyNumberFormat="1" applyFont="1" applyBorder="1" applyAlignment="1" applyProtection="1">
      <alignment horizontal="right"/>
    </xf>
    <xf numFmtId="2" fontId="9" fillId="0" borderId="16" xfId="0" applyNumberFormat="1" applyFont="1" applyBorder="1" applyAlignment="1" applyProtection="1">
      <alignment horizontal="right"/>
    </xf>
    <xf numFmtId="0" fontId="70" fillId="0" borderId="4" xfId="0" applyNumberFormat="1" applyFont="1" applyFill="1" applyBorder="1" applyAlignment="1" applyProtection="1">
      <alignment horizontal="right"/>
      <protection locked="0"/>
    </xf>
    <xf numFmtId="0" fontId="70" fillId="11" borderId="4" xfId="0" applyNumberFormat="1" applyFont="1" applyFill="1" applyBorder="1" applyAlignment="1" applyProtection="1">
      <alignment horizontal="right"/>
      <protection locked="0"/>
    </xf>
    <xf numFmtId="164" fontId="70" fillId="11" borderId="4" xfId="0" applyNumberFormat="1" applyFont="1" applyFill="1" applyBorder="1" applyAlignment="1" applyProtection="1">
      <alignment horizontal="right"/>
      <protection locked="0"/>
    </xf>
    <xf numFmtId="0" fontId="5" fillId="11" borderId="4" xfId="0" applyNumberFormat="1" applyFont="1" applyFill="1" applyBorder="1" applyAlignment="1" applyProtection="1">
      <alignment horizontal="right"/>
      <protection locked="0"/>
    </xf>
    <xf numFmtId="2" fontId="70" fillId="0" borderId="4" xfId="40" applyNumberFormat="1" applyFont="1" applyFill="1" applyBorder="1" applyAlignment="1" applyProtection="1">
      <alignment horizontal="right"/>
      <protection locked="0"/>
    </xf>
    <xf numFmtId="0" fontId="70" fillId="0" borderId="4" xfId="40" applyNumberFormat="1" applyFont="1" applyFill="1" applyBorder="1" applyAlignment="1" applyProtection="1">
      <alignment horizontal="right"/>
      <protection locked="0"/>
    </xf>
    <xf numFmtId="0" fontId="70" fillId="0" borderId="4" xfId="40" applyNumberFormat="1" applyFont="1" applyBorder="1" applyAlignment="1" applyProtection="1">
      <alignment horizontal="right"/>
      <protection locked="0"/>
    </xf>
    <xf numFmtId="0" fontId="70" fillId="0" borderId="4" xfId="40" quotePrefix="1" applyNumberFormat="1" applyFont="1" applyFill="1" applyBorder="1" applyAlignment="1" applyProtection="1">
      <alignment horizontal="right"/>
      <protection locked="0"/>
    </xf>
    <xf numFmtId="2" fontId="71" fillId="0" borderId="4" xfId="40" applyNumberFormat="1" applyFont="1" applyFill="1" applyBorder="1" applyAlignment="1" applyProtection="1">
      <alignment horizontal="right"/>
      <protection locked="0"/>
    </xf>
    <xf numFmtId="2" fontId="19" fillId="0" borderId="0" xfId="0" applyNumberFormat="1" applyFont="1" applyBorder="1" applyAlignment="1" applyProtection="1">
      <alignment horizontal="right"/>
    </xf>
    <xf numFmtId="2" fontId="38" fillId="0" borderId="0" xfId="0" applyNumberFormat="1" applyFont="1" applyBorder="1" applyAlignment="1" applyProtection="1">
      <alignment horizontal="right"/>
    </xf>
    <xf numFmtId="2" fontId="37" fillId="0" borderId="16" xfId="0" applyNumberFormat="1" applyFont="1" applyBorder="1" applyAlignment="1" applyProtection="1">
      <alignment horizontal="right"/>
    </xf>
    <xf numFmtId="2" fontId="5" fillId="0" borderId="0" xfId="0" applyNumberFormat="1" applyFont="1" applyBorder="1" applyAlignment="1">
      <alignment horizontal="right" vertical="center"/>
    </xf>
    <xf numFmtId="2" fontId="0" fillId="0" borderId="0" xfId="0" applyNumberFormat="1" applyBorder="1" applyAlignment="1">
      <alignment horizontal="right"/>
    </xf>
    <xf numFmtId="2" fontId="9" fillId="0" borderId="0" xfId="14" applyNumberFormat="1" applyFont="1" applyBorder="1" applyAlignment="1" applyProtection="1">
      <alignment horizontal="right"/>
      <protection locked="0"/>
    </xf>
    <xf numFmtId="2" fontId="9" fillId="0" borderId="0" xfId="0" applyNumberFormat="1" applyFont="1" applyFill="1" applyBorder="1" applyAlignment="1" applyProtection="1">
      <alignment horizontal="right"/>
      <protection locked="0"/>
    </xf>
    <xf numFmtId="2" fontId="0" fillId="0" borderId="0" xfId="0" applyNumberFormat="1" applyAlignment="1">
      <alignment horizontal="right"/>
    </xf>
    <xf numFmtId="0" fontId="9" fillId="0" borderId="16" xfId="0" applyFont="1" applyBorder="1" applyAlignment="1" applyProtection="1">
      <alignment horizontal="center" vertical="center"/>
    </xf>
    <xf numFmtId="4" fontId="9" fillId="0" borderId="0" xfId="0" applyNumberFormat="1" applyFont="1" applyBorder="1" applyAlignment="1" applyProtection="1">
      <protection locked="0"/>
    </xf>
    <xf numFmtId="4" fontId="37" fillId="0" borderId="0" xfId="0" applyNumberFormat="1" applyFont="1" applyBorder="1" applyAlignment="1" applyProtection="1">
      <alignment horizontal="center" vertical="center"/>
    </xf>
    <xf numFmtId="4" fontId="37" fillId="0" borderId="0" xfId="0" applyNumberFormat="1" applyFont="1" applyBorder="1" applyAlignment="1" applyProtection="1">
      <alignment horizontal="center"/>
    </xf>
    <xf numFmtId="4" fontId="37" fillId="0" borderId="16" xfId="0" applyNumberFormat="1" applyFont="1" applyBorder="1" applyAlignment="1" applyProtection="1">
      <alignment horizontal="center"/>
    </xf>
    <xf numFmtId="4" fontId="9" fillId="0" borderId="0" xfId="0" applyNumberFormat="1" applyFont="1" applyBorder="1" applyAlignment="1" applyProtection="1">
      <alignment horizontal="center" vertical="center"/>
      <protection locked="0"/>
    </xf>
    <xf numFmtId="4" fontId="40" fillId="0" borderId="0" xfId="0" applyNumberFormat="1" applyFont="1" applyBorder="1" applyAlignment="1" applyProtection="1">
      <alignment horizontal="center" vertical="center"/>
      <protection locked="0"/>
    </xf>
    <xf numFmtId="4" fontId="0" fillId="0" borderId="0" xfId="0" applyNumberFormat="1" applyAlignment="1">
      <alignment horizontal="center"/>
    </xf>
    <xf numFmtId="2" fontId="0" fillId="0" borderId="0" xfId="0" applyNumberFormat="1" applyBorder="1" applyAlignment="1" applyProtection="1">
      <alignment horizontal="center"/>
      <protection locked="0"/>
    </xf>
    <xf numFmtId="2" fontId="37" fillId="0" borderId="0" xfId="0" applyNumberFormat="1" applyFont="1" applyBorder="1" applyAlignment="1" applyProtection="1">
      <alignment horizontal="center" vertical="center"/>
    </xf>
    <xf numFmtId="2" fontId="37" fillId="0" borderId="0" xfId="0" applyNumberFormat="1" applyFont="1" applyBorder="1" applyAlignment="1" applyProtection="1">
      <alignment horizontal="center"/>
    </xf>
    <xf numFmtId="2" fontId="37" fillId="0" borderId="16" xfId="0" applyNumberFormat="1" applyFont="1" applyBorder="1" applyAlignment="1" applyProtection="1">
      <alignment horizontal="center"/>
    </xf>
    <xf numFmtId="2" fontId="9" fillId="0" borderId="0" xfId="0" applyNumberFormat="1" applyFont="1" applyBorder="1" applyAlignment="1" applyProtection="1">
      <alignment horizontal="center" vertical="center"/>
      <protection locked="0"/>
    </xf>
    <xf numFmtId="2" fontId="40" fillId="0" borderId="0" xfId="1" applyNumberFormat="1" applyFont="1" applyBorder="1" applyAlignment="1" applyProtection="1">
      <alignment horizontal="center" vertical="center"/>
      <protection locked="0"/>
    </xf>
    <xf numFmtId="2" fontId="0" fillId="0" borderId="0" xfId="0" applyNumberFormat="1" applyAlignment="1">
      <alignment horizontal="center"/>
    </xf>
    <xf numFmtId="4" fontId="5" fillId="0" borderId="0" xfId="0" applyNumberFormat="1" applyFont="1" applyAlignment="1">
      <alignment horizontal="center"/>
    </xf>
    <xf numFmtId="0" fontId="6" fillId="0" borderId="0" xfId="0" applyFont="1" applyBorder="1" applyAlignment="1" applyProtection="1">
      <alignment horizontal="right"/>
    </xf>
    <xf numFmtId="165" fontId="8" fillId="0" borderId="0" xfId="0" applyNumberFormat="1" applyFont="1" applyAlignment="1" applyProtection="1">
      <alignment horizontal="left"/>
    </xf>
    <xf numFmtId="0" fontId="10" fillId="0" borderId="0" xfId="0" applyFont="1" applyAlignment="1" applyProtection="1">
      <alignment horizontal="left"/>
    </xf>
    <xf numFmtId="0" fontId="8" fillId="0" borderId="0" xfId="0" applyFont="1" applyAlignment="1" applyProtection="1">
      <alignment horizontal="left"/>
    </xf>
    <xf numFmtId="0" fontId="58" fillId="0" borderId="0" xfId="0" applyFont="1" applyAlignment="1">
      <alignment horizontal="center"/>
    </xf>
    <xf numFmtId="0" fontId="62" fillId="0" borderId="58" xfId="0" applyFont="1" applyBorder="1" applyAlignment="1" applyProtection="1">
      <alignment horizontal="center" vertical="center"/>
    </xf>
    <xf numFmtId="0" fontId="62" fillId="0" borderId="0" xfId="0" applyFont="1" applyBorder="1" applyAlignment="1" applyProtection="1">
      <alignment horizontal="center" vertical="center"/>
    </xf>
    <xf numFmtId="0" fontId="62" fillId="0" borderId="16" xfId="0" applyFont="1" applyBorder="1" applyAlignment="1" applyProtection="1">
      <alignment horizontal="center" vertical="center"/>
    </xf>
    <xf numFmtId="0" fontId="63" fillId="0" borderId="52" xfId="0" applyFont="1" applyBorder="1" applyAlignment="1" applyProtection="1">
      <alignment horizontal="center" vertical="center"/>
    </xf>
    <xf numFmtId="0" fontId="63" fillId="0" borderId="49" xfId="0" applyFont="1" applyBorder="1" applyAlignment="1" applyProtection="1">
      <alignment horizontal="center" vertical="center"/>
    </xf>
    <xf numFmtId="0" fontId="63" fillId="0" borderId="27" xfId="0" applyFont="1" applyBorder="1" applyAlignment="1" applyProtection="1">
      <alignment horizontal="center" vertical="center"/>
    </xf>
    <xf numFmtId="0" fontId="63" fillId="0" borderId="3" xfId="0" applyFont="1" applyBorder="1" applyAlignment="1" applyProtection="1">
      <alignment horizontal="center" vertical="center"/>
    </xf>
    <xf numFmtId="0" fontId="63" fillId="0" borderId="50" xfId="0" applyFont="1" applyBorder="1" applyAlignment="1" applyProtection="1">
      <alignment horizontal="center" vertical="center"/>
    </xf>
    <xf numFmtId="0" fontId="63" fillId="0" borderId="51" xfId="0" applyFont="1" applyBorder="1" applyAlignment="1" applyProtection="1">
      <alignment horizontal="center" vertical="center"/>
    </xf>
    <xf numFmtId="0" fontId="63" fillId="0" borderId="27" xfId="0" applyFont="1" applyBorder="1" applyAlignment="1" applyProtection="1">
      <alignment horizontal="center" vertical="center" wrapText="1"/>
    </xf>
    <xf numFmtId="0" fontId="63" fillId="0" borderId="3" xfId="0" applyFont="1" applyBorder="1" applyAlignment="1" applyProtection="1">
      <alignment horizontal="center" vertical="center" wrapText="1"/>
    </xf>
    <xf numFmtId="0" fontId="63" fillId="0" borderId="59" xfId="0" applyFont="1" applyBorder="1" applyAlignment="1" applyProtection="1">
      <alignment horizontal="center" vertical="center"/>
    </xf>
    <xf numFmtId="0" fontId="63" fillId="0" borderId="60" xfId="0" applyFont="1" applyBorder="1" applyAlignment="1" applyProtection="1">
      <alignment horizontal="center" vertical="center"/>
    </xf>
    <xf numFmtId="49" fontId="65" fillId="0" borderId="35" xfId="0" applyNumberFormat="1" applyFont="1" applyBorder="1" applyAlignment="1" applyProtection="1">
      <alignment horizontal="center" vertical="center"/>
    </xf>
    <xf numFmtId="49" fontId="65" fillId="0" borderId="25" xfId="0" applyNumberFormat="1" applyFont="1" applyBorder="1" applyAlignment="1" applyProtection="1">
      <alignment horizontal="center" vertical="center"/>
    </xf>
    <xf numFmtId="0" fontId="65" fillId="0" borderId="35" xfId="0" applyFont="1" applyBorder="1" applyAlignment="1" applyProtection="1">
      <alignment horizontal="center" vertical="center"/>
      <protection locked="0"/>
    </xf>
    <xf numFmtId="0" fontId="65" fillId="0" borderId="25" xfId="0" applyFont="1" applyBorder="1" applyAlignment="1" applyProtection="1">
      <alignment horizontal="center" vertical="center"/>
      <protection locked="0"/>
    </xf>
    <xf numFmtId="0" fontId="66" fillId="0" borderId="54" xfId="0" applyFont="1" applyBorder="1" applyAlignment="1" applyProtection="1">
      <alignment horizontal="center" vertical="center"/>
    </xf>
    <xf numFmtId="0" fontId="66" fillId="0" borderId="25" xfId="0" applyFont="1" applyBorder="1" applyAlignment="1" applyProtection="1">
      <alignment horizontal="center" vertical="center"/>
    </xf>
    <xf numFmtId="0" fontId="67" fillId="0" borderId="52" xfId="0" applyFont="1" applyBorder="1" applyAlignment="1" applyProtection="1">
      <alignment horizontal="center" vertical="center"/>
      <protection locked="0"/>
    </xf>
    <xf numFmtId="0" fontId="67" fillId="0" borderId="58" xfId="0" applyFont="1" applyBorder="1" applyAlignment="1" applyProtection="1">
      <alignment horizontal="center" vertical="center"/>
      <protection locked="0"/>
    </xf>
    <xf numFmtId="0" fontId="67" fillId="0" borderId="49" xfId="0" applyFont="1" applyBorder="1" applyAlignment="1" applyProtection="1">
      <alignment horizontal="center" vertical="center"/>
      <protection locked="0"/>
    </xf>
    <xf numFmtId="0" fontId="67" fillId="0" borderId="50" xfId="0" applyFont="1" applyBorder="1" applyAlignment="1" applyProtection="1">
      <alignment horizontal="center" vertical="center"/>
      <protection locked="0"/>
    </xf>
    <xf numFmtId="0" fontId="67" fillId="0" borderId="16" xfId="0" applyFont="1" applyBorder="1" applyAlignment="1" applyProtection="1">
      <alignment horizontal="center" vertical="center"/>
      <protection locked="0"/>
    </xf>
    <xf numFmtId="0" fontId="67" fillId="0" borderId="51" xfId="0" applyFont="1" applyBorder="1" applyAlignment="1" applyProtection="1">
      <alignment horizontal="center" vertical="center"/>
      <protection locked="0"/>
    </xf>
    <xf numFmtId="0" fontId="68" fillId="0" borderId="35" xfId="0" applyFont="1" applyBorder="1" applyAlignment="1" applyProtection="1">
      <alignment horizontal="center" vertical="center"/>
      <protection locked="0"/>
    </xf>
    <xf numFmtId="0" fontId="68" fillId="0" borderId="54" xfId="0" applyFont="1" applyBorder="1" applyAlignment="1" applyProtection="1">
      <alignment horizontal="center" vertical="center"/>
      <protection locked="0"/>
    </xf>
    <xf numFmtId="0" fontId="68" fillId="0" borderId="25" xfId="0" applyFont="1" applyBorder="1" applyAlignment="1" applyProtection="1">
      <alignment horizontal="center" vertical="center"/>
      <protection locked="0"/>
    </xf>
    <xf numFmtId="0" fontId="68" fillId="0" borderId="27" xfId="0" applyFont="1" applyBorder="1" applyAlignment="1" applyProtection="1">
      <alignment horizontal="center" vertical="center"/>
      <protection locked="0"/>
    </xf>
    <xf numFmtId="0" fontId="68" fillId="0" borderId="3" xfId="0" applyFont="1" applyBorder="1" applyAlignment="1" applyProtection="1">
      <alignment horizontal="center" vertical="center"/>
      <protection locked="0"/>
    </xf>
    <xf numFmtId="0" fontId="68" fillId="0" borderId="52" xfId="0" applyFont="1" applyBorder="1" applyAlignment="1" applyProtection="1">
      <alignment horizontal="center" vertical="center" wrapText="1"/>
      <protection locked="0"/>
    </xf>
    <xf numFmtId="0" fontId="68" fillId="0" borderId="49" xfId="0" applyFont="1" applyBorder="1" applyAlignment="1" applyProtection="1">
      <alignment horizontal="center" vertical="center" wrapText="1"/>
      <protection locked="0"/>
    </xf>
    <xf numFmtId="0" fontId="68" fillId="0" borderId="50" xfId="0" applyFont="1" applyBorder="1" applyAlignment="1" applyProtection="1">
      <alignment horizontal="center" vertical="center" wrapText="1"/>
      <protection locked="0"/>
    </xf>
    <xf numFmtId="0" fontId="68" fillId="0" borderId="51" xfId="0" applyFont="1" applyBorder="1" applyAlignment="1" applyProtection="1">
      <alignment horizontal="center" vertical="center" wrapText="1"/>
      <protection locked="0"/>
    </xf>
    <xf numFmtId="0" fontId="68" fillId="0" borderId="52" xfId="0" applyFont="1" applyBorder="1" applyAlignment="1" applyProtection="1">
      <alignment horizontal="center" vertical="center"/>
      <protection locked="0"/>
    </xf>
    <xf numFmtId="0" fontId="68" fillId="0" borderId="49" xfId="0" applyFont="1" applyBorder="1" applyAlignment="1" applyProtection="1">
      <alignment horizontal="center" vertical="center"/>
      <protection locked="0"/>
    </xf>
    <xf numFmtId="0" fontId="68" fillId="0" borderId="50" xfId="0" applyFont="1" applyBorder="1" applyAlignment="1" applyProtection="1">
      <alignment horizontal="center" vertical="center"/>
      <protection locked="0"/>
    </xf>
    <xf numFmtId="0" fontId="68" fillId="0" borderId="51" xfId="0" applyFont="1" applyBorder="1" applyAlignment="1" applyProtection="1">
      <alignment horizontal="center" vertical="center"/>
      <protection locked="0"/>
    </xf>
    <xf numFmtId="0" fontId="68" fillId="0" borderId="58" xfId="0" applyFont="1" applyBorder="1" applyAlignment="1" applyProtection="1">
      <alignment horizontal="center" vertical="center" wrapText="1"/>
      <protection locked="0"/>
    </xf>
    <xf numFmtId="0" fontId="68" fillId="0" borderId="16" xfId="0" applyFont="1" applyBorder="1" applyAlignment="1" applyProtection="1">
      <alignment horizontal="center" vertical="center" wrapText="1"/>
      <protection locked="0"/>
    </xf>
    <xf numFmtId="0" fontId="68" fillId="0" borderId="27" xfId="0" applyFont="1" applyBorder="1" applyAlignment="1" applyProtection="1">
      <alignment horizontal="center" vertical="center" wrapText="1"/>
      <protection locked="0"/>
    </xf>
    <xf numFmtId="0" fontId="68" fillId="0" borderId="61" xfId="0" applyFont="1" applyBorder="1" applyAlignment="1" applyProtection="1">
      <alignment horizontal="center" vertical="center" wrapText="1"/>
      <protection locked="0"/>
    </xf>
    <xf numFmtId="0" fontId="69" fillId="0" borderId="35" xfId="0" applyFont="1" applyBorder="1" applyAlignment="1" applyProtection="1">
      <alignment horizontal="center" vertical="center"/>
      <protection locked="0"/>
    </xf>
    <xf numFmtId="0" fontId="69" fillId="0" borderId="25" xfId="0" applyFont="1" applyBorder="1" applyAlignment="1" applyProtection="1">
      <alignment horizontal="center" vertical="center"/>
      <protection locked="0"/>
    </xf>
    <xf numFmtId="0" fontId="69" fillId="0" borderId="54" xfId="0" applyFont="1" applyBorder="1" applyAlignment="1" applyProtection="1">
      <alignment horizontal="center" vertical="center"/>
      <protection locked="0"/>
    </xf>
    <xf numFmtId="0" fontId="69" fillId="0" borderId="24" xfId="0" applyFont="1" applyBorder="1" applyAlignment="1" applyProtection="1">
      <alignment horizontal="center" vertical="center"/>
      <protection locked="0"/>
    </xf>
    <xf numFmtId="0" fontId="69" fillId="0" borderId="37" xfId="0" applyFont="1" applyBorder="1" applyAlignment="1" applyProtection="1">
      <alignment horizontal="center" vertical="center"/>
      <protection locked="0"/>
    </xf>
    <xf numFmtId="0" fontId="69" fillId="0" borderId="55" xfId="0" applyFont="1" applyBorder="1" applyAlignment="1" applyProtection="1">
      <alignment horizontal="center" vertical="center"/>
      <protection locked="0"/>
    </xf>
    <xf numFmtId="0" fontId="68" fillId="0" borderId="3" xfId="0" applyFont="1" applyBorder="1" applyAlignment="1" applyProtection="1">
      <alignment horizontal="center" vertical="center" wrapText="1"/>
      <protection locked="0"/>
    </xf>
    <xf numFmtId="0" fontId="68" fillId="0" borderId="59" xfId="0" applyFont="1" applyBorder="1" applyAlignment="1" applyProtection="1">
      <alignment horizontal="center" vertical="center" wrapText="1"/>
      <protection locked="0"/>
    </xf>
    <xf numFmtId="0" fontId="68" fillId="0" borderId="0" xfId="0" applyFont="1" applyBorder="1" applyAlignment="1" applyProtection="1">
      <alignment horizontal="center" vertical="center" wrapText="1"/>
      <protection locked="0"/>
    </xf>
    <xf numFmtId="0" fontId="68" fillId="0" borderId="60" xfId="0" applyFont="1" applyBorder="1" applyAlignment="1" applyProtection="1">
      <alignment horizontal="center" vertical="center" wrapText="1"/>
      <protection locked="0"/>
    </xf>
    <xf numFmtId="0" fontId="8" fillId="0" borderId="0" xfId="0" applyFont="1" applyAlignment="1">
      <alignment horizontal="center"/>
    </xf>
    <xf numFmtId="0" fontId="6" fillId="0" borderId="0" xfId="0" applyFont="1" applyAlignment="1"/>
  </cellXfs>
  <cellStyles count="42">
    <cellStyle name="Comma" xfId="1" builtinId="3"/>
    <cellStyle name="Comma 2" xfId="2"/>
    <cellStyle name="Comma 2 2" xfId="19"/>
    <cellStyle name="Comma 2 3" xfId="29"/>
    <cellStyle name="Comma 2 4" xfId="34"/>
    <cellStyle name="Comma 3" xfId="3"/>
    <cellStyle name="Comma 3 2" xfId="20"/>
    <cellStyle name="Comma 3 3" xfId="35"/>
    <cellStyle name="Comma 4" xfId="4"/>
    <cellStyle name="Comma 5" xfId="18"/>
    <cellStyle name="Comma 6" xfId="28"/>
    <cellStyle name="Comma 7" xfId="33"/>
    <cellStyle name="Currency" xfId="5" builtinId="4"/>
    <cellStyle name="Currency 2" xfId="6"/>
    <cellStyle name="Currency 2 2" xfId="22"/>
    <cellStyle name="Currency 2 3" xfId="31"/>
    <cellStyle name="Currency 3" xfId="7"/>
    <cellStyle name="Currency 3 2" xfId="23"/>
    <cellStyle name="Currency 4" xfId="8"/>
    <cellStyle name="Currency 5" xfId="21"/>
    <cellStyle name="Currency 6" xfId="30"/>
    <cellStyle name="Normal" xfId="0" builtinId="0"/>
    <cellStyle name="Normal 10" xfId="41"/>
    <cellStyle name="Normal 2" xfId="9"/>
    <cellStyle name="Normal 2 2" xfId="24"/>
    <cellStyle name="Normal 2 3" xfId="36"/>
    <cellStyle name="Normal 2_Seeding" xfId="37"/>
    <cellStyle name="Normal 3" xfId="10"/>
    <cellStyle name="Normal 3 2" xfId="25"/>
    <cellStyle name="Normal 4" xfId="11"/>
    <cellStyle name="Normal 5" xfId="17"/>
    <cellStyle name="Normal 6" xfId="32"/>
    <cellStyle name="Normal 7" xfId="38"/>
    <cellStyle name="Normal 8" xfId="39"/>
    <cellStyle name="Normal 9" xfId="40"/>
    <cellStyle name="Normal_RR_ESTIMATE_2" xfId="12"/>
    <cellStyle name="Normal_Sheet1" xfId="13"/>
    <cellStyle name="Normal_WSA" xfId="14"/>
    <cellStyle name="Percent 2" xfId="15"/>
    <cellStyle name="Percent 2 2" xfId="27"/>
    <cellStyle name="Percent 3" xfId="16"/>
    <cellStyle name="Percent 4" xfId="26"/>
  </cellStyles>
  <dxfs count="19"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27213</xdr:colOff>
      <xdr:row>0</xdr:row>
      <xdr:rowOff>136070</xdr:rowOff>
    </xdr:from>
    <xdr:to>
      <xdr:col>2</xdr:col>
      <xdr:colOff>253412</xdr:colOff>
      <xdr:row>4</xdr:row>
      <xdr:rowOff>44249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56" t="13881" r="2033" b="13467"/>
        <a:stretch/>
      </xdr:blipFill>
      <xdr:spPr>
        <a:xfrm>
          <a:off x="522513" y="136070"/>
          <a:ext cx="1969274" cy="61302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/2011/O4711/Design/Project%20PIN%20Number/Drainage/Quantities/sh02_qty_DRAINAG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Project Info"/>
      <sheetName val="Title Sheet"/>
      <sheetName val="QTY_LIST"/>
      <sheetName val="QTY_DRAIN"/>
      <sheetName val="Cost Est"/>
      <sheetName val="Payitem"/>
      <sheetName val="Guardrail"/>
      <sheetName val="Earthwork"/>
      <sheetName val="Pavement Quants."/>
      <sheetName val="Seeding"/>
      <sheetName val="RW Instr."/>
      <sheetName val="RW Data"/>
      <sheetName val="Moving Items"/>
      <sheetName val="Demolition Items"/>
      <sheetName val="Reset-New Fence"/>
      <sheetName val="Erosion Control"/>
      <sheetName val="Permanent Const. Sign"/>
    </sheetNames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2"/>
  <sheetViews>
    <sheetView workbookViewId="0">
      <selection activeCell="A12" sqref="A12:N12"/>
    </sheetView>
  </sheetViews>
  <sheetFormatPr defaultRowHeight="12.75"/>
  <cols>
    <col min="1" max="1" width="9.140625" style="47"/>
  </cols>
  <sheetData>
    <row r="2" spans="1:8" ht="23.25">
      <c r="A2" s="84">
        <v>1</v>
      </c>
      <c r="B2" s="45" t="s">
        <v>5474</v>
      </c>
      <c r="C2" s="45"/>
      <c r="D2" s="45"/>
      <c r="E2" s="45"/>
      <c r="F2" s="45"/>
      <c r="G2" s="45"/>
      <c r="H2" s="45"/>
    </row>
    <row r="3" spans="1:8" ht="23.25">
      <c r="A3" s="84"/>
      <c r="B3" s="45"/>
      <c r="C3" s="45"/>
      <c r="D3" s="45"/>
      <c r="E3" s="45"/>
      <c r="F3" s="45"/>
      <c r="G3" s="45"/>
      <c r="H3" s="45"/>
    </row>
    <row r="4" spans="1:8" ht="23.25">
      <c r="A4" s="84">
        <v>2</v>
      </c>
      <c r="B4" s="45" t="s">
        <v>7199</v>
      </c>
      <c r="C4" s="45"/>
      <c r="D4" s="45"/>
      <c r="E4" s="45"/>
      <c r="F4" s="45"/>
      <c r="G4" s="45"/>
      <c r="H4" s="45"/>
    </row>
    <row r="5" spans="1:8" ht="23.25">
      <c r="A5" s="84"/>
      <c r="B5" s="45"/>
      <c r="C5" s="45"/>
      <c r="D5" s="45"/>
      <c r="E5" s="45"/>
      <c r="F5" s="45"/>
      <c r="G5" s="45"/>
      <c r="H5" s="45"/>
    </row>
    <row r="6" spans="1:8" ht="23.25">
      <c r="A6" s="84">
        <v>3</v>
      </c>
      <c r="B6" s="45" t="s">
        <v>7200</v>
      </c>
      <c r="C6" s="45"/>
      <c r="D6" s="45"/>
      <c r="E6" s="45"/>
      <c r="F6" s="45"/>
      <c r="G6" s="45"/>
      <c r="H6" s="45"/>
    </row>
    <row r="7" spans="1:8" ht="23.25">
      <c r="A7" s="84"/>
      <c r="B7" s="45"/>
      <c r="C7" s="45"/>
      <c r="D7" s="45"/>
      <c r="E7" s="45"/>
      <c r="F7" s="45"/>
      <c r="G7" s="45"/>
      <c r="H7" s="45"/>
    </row>
    <row r="8" spans="1:8" ht="23.25">
      <c r="A8" s="84">
        <v>4</v>
      </c>
      <c r="B8" s="45" t="s">
        <v>8804</v>
      </c>
      <c r="C8" s="45"/>
      <c r="D8" s="45"/>
      <c r="E8" s="45"/>
      <c r="F8" s="45"/>
      <c r="G8" s="45"/>
      <c r="H8" s="45"/>
    </row>
    <row r="9" spans="1:8" ht="23.25">
      <c r="A9" s="84"/>
      <c r="B9" s="45"/>
      <c r="C9" s="45"/>
      <c r="D9" s="45"/>
      <c r="E9" s="45"/>
      <c r="F9" s="45"/>
      <c r="G9" s="45"/>
      <c r="H9" s="45"/>
    </row>
    <row r="10" spans="1:8" ht="23.25">
      <c r="A10" s="84">
        <v>5</v>
      </c>
      <c r="B10" s="45" t="s">
        <v>7201</v>
      </c>
      <c r="C10" s="45"/>
      <c r="D10" s="45"/>
      <c r="E10" s="45"/>
      <c r="F10" s="45"/>
    </row>
    <row r="12" spans="1:8" ht="23.25">
      <c r="A12" s="84"/>
      <c r="B12" s="45"/>
      <c r="C12" s="45"/>
      <c r="D12" s="45"/>
      <c r="E12" s="45"/>
      <c r="F12" s="45"/>
      <c r="G12" s="45"/>
      <c r="H12" s="45"/>
    </row>
  </sheetData>
  <phoneticPr fontId="12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workbookViewId="0">
      <selection activeCell="B6" sqref="B6"/>
    </sheetView>
  </sheetViews>
  <sheetFormatPr defaultRowHeight="12.75"/>
  <cols>
    <col min="1" max="1" width="14.42578125" customWidth="1"/>
    <col min="2" max="2" width="27.42578125" style="23" customWidth="1"/>
    <col min="3" max="3" width="27.42578125" style="28" customWidth="1"/>
    <col min="4" max="4" width="27.42578125" style="18" customWidth="1"/>
    <col min="5" max="5" width="14.7109375" customWidth="1"/>
    <col min="6" max="6" width="14.28515625" customWidth="1"/>
  </cols>
  <sheetData>
    <row r="1" spans="1:6">
      <c r="A1" t="s">
        <v>2171</v>
      </c>
      <c r="B1" s="33" t="s">
        <v>1391</v>
      </c>
    </row>
    <row r="2" spans="1:6">
      <c r="B2" s="33"/>
    </row>
    <row r="3" spans="1:6">
      <c r="A3" t="s">
        <v>14489</v>
      </c>
      <c r="B3" s="33" t="s">
        <v>1391</v>
      </c>
      <c r="C3" s="34" t="s">
        <v>2180</v>
      </c>
      <c r="D3" s="33"/>
      <c r="E3" t="s">
        <v>2165</v>
      </c>
      <c r="F3" s="85"/>
    </row>
    <row r="4" spans="1:6">
      <c r="A4" s="128" t="s">
        <v>14490</v>
      </c>
      <c r="B4" s="33"/>
      <c r="C4" s="34" t="s">
        <v>2181</v>
      </c>
      <c r="D4" s="33"/>
      <c r="E4" t="s">
        <v>2165</v>
      </c>
      <c r="F4" s="85"/>
    </row>
    <row r="5" spans="1:6">
      <c r="A5" s="128" t="s">
        <v>14532</v>
      </c>
      <c r="B5" s="306"/>
      <c r="C5" s="34" t="s">
        <v>2182</v>
      </c>
      <c r="D5" s="33"/>
      <c r="E5" t="s">
        <v>2165</v>
      </c>
      <c r="F5" s="85"/>
    </row>
    <row r="6" spans="1:6">
      <c r="A6" t="s">
        <v>14547</v>
      </c>
      <c r="B6" s="33" t="s">
        <v>1391</v>
      </c>
    </row>
    <row r="7" spans="1:6">
      <c r="A7" s="17" t="s">
        <v>2175</v>
      </c>
      <c r="B7" s="24"/>
      <c r="C7" s="29"/>
      <c r="D7" s="19"/>
    </row>
    <row r="8" spans="1:6">
      <c r="A8" s="14" t="s">
        <v>2172</v>
      </c>
      <c r="B8" s="24"/>
      <c r="C8" s="29"/>
      <c r="D8" s="19"/>
    </row>
    <row r="9" spans="1:6">
      <c r="A9" s="15" t="s">
        <v>2173</v>
      </c>
      <c r="B9" s="25" t="s">
        <v>2164</v>
      </c>
      <c r="C9" s="30" t="s">
        <v>2165</v>
      </c>
      <c r="D9" s="20" t="s">
        <v>2174</v>
      </c>
    </row>
    <row r="10" spans="1:6">
      <c r="A10" s="16">
        <v>4</v>
      </c>
      <c r="B10" s="26"/>
      <c r="C10" s="31"/>
      <c r="D10" s="21"/>
    </row>
    <row r="11" spans="1:6">
      <c r="A11" s="16">
        <v>3</v>
      </c>
      <c r="B11" s="26"/>
      <c r="C11" s="31"/>
      <c r="D11" s="21"/>
    </row>
    <row r="12" spans="1:6">
      <c r="A12" s="16">
        <v>2</v>
      </c>
      <c r="B12" s="26"/>
      <c r="C12" s="31"/>
      <c r="D12" s="21"/>
    </row>
    <row r="13" spans="1:6">
      <c r="A13" s="16">
        <v>1</v>
      </c>
      <c r="B13" s="26"/>
      <c r="C13" s="31"/>
      <c r="D13" s="21"/>
    </row>
    <row r="14" spans="1:6">
      <c r="A14" s="16"/>
      <c r="B14" s="24"/>
      <c r="C14" s="29"/>
      <c r="D14" s="19"/>
    </row>
    <row r="15" spans="1:6">
      <c r="A15" s="17" t="s">
        <v>2176</v>
      </c>
      <c r="B15" s="24"/>
      <c r="C15" s="29"/>
      <c r="D15" s="19"/>
    </row>
    <row r="16" spans="1:6">
      <c r="A16" s="14" t="s">
        <v>2172</v>
      </c>
      <c r="B16" s="24"/>
      <c r="C16" s="29"/>
      <c r="D16" s="19"/>
    </row>
    <row r="17" spans="1:4">
      <c r="A17" s="15" t="s">
        <v>2173</v>
      </c>
      <c r="B17" s="25" t="s">
        <v>2164</v>
      </c>
      <c r="C17" s="30" t="s">
        <v>2165</v>
      </c>
      <c r="D17" s="20" t="s">
        <v>2174</v>
      </c>
    </row>
    <row r="18" spans="1:4">
      <c r="A18" s="16">
        <v>4</v>
      </c>
      <c r="B18" s="26"/>
      <c r="C18" s="31"/>
      <c r="D18" s="21"/>
    </row>
    <row r="19" spans="1:4">
      <c r="A19" s="16">
        <v>3</v>
      </c>
      <c r="B19" s="26"/>
      <c r="C19" s="31"/>
      <c r="D19" s="21"/>
    </row>
    <row r="20" spans="1:4">
      <c r="A20" s="16">
        <v>2</v>
      </c>
      <c r="B20" s="26"/>
      <c r="C20" s="31"/>
      <c r="D20" s="21"/>
    </row>
    <row r="21" spans="1:4">
      <c r="A21" s="16">
        <v>1</v>
      </c>
      <c r="B21" s="26"/>
      <c r="C21" s="31"/>
      <c r="D21" s="21"/>
    </row>
    <row r="22" spans="1:4">
      <c r="A22" s="16"/>
      <c r="B22" s="27"/>
      <c r="C22" s="32"/>
      <c r="D22" s="22"/>
    </row>
    <row r="23" spans="1:4">
      <c r="A23" s="17" t="s">
        <v>2177</v>
      </c>
      <c r="B23" s="24"/>
      <c r="C23" s="29"/>
      <c r="D23" s="19"/>
    </row>
    <row r="24" spans="1:4">
      <c r="A24" s="14" t="s">
        <v>2172</v>
      </c>
      <c r="B24" s="24"/>
      <c r="C24" s="29"/>
      <c r="D24" s="19"/>
    </row>
    <row r="25" spans="1:4">
      <c r="A25" s="15" t="s">
        <v>2173</v>
      </c>
      <c r="B25" s="25" t="s">
        <v>2164</v>
      </c>
      <c r="C25" s="30" t="s">
        <v>2165</v>
      </c>
      <c r="D25" s="20" t="s">
        <v>2174</v>
      </c>
    </row>
    <row r="26" spans="1:4">
      <c r="A26" s="16">
        <v>4</v>
      </c>
      <c r="B26" s="26"/>
      <c r="C26" s="31"/>
      <c r="D26" s="21"/>
    </row>
    <row r="27" spans="1:4">
      <c r="A27" s="16">
        <v>3</v>
      </c>
      <c r="B27" s="26"/>
      <c r="C27" s="31"/>
      <c r="D27" s="21"/>
    </row>
    <row r="28" spans="1:4">
      <c r="A28" s="16">
        <v>2</v>
      </c>
      <c r="B28" s="26"/>
      <c r="C28" s="31"/>
      <c r="D28" s="21"/>
    </row>
    <row r="29" spans="1:4">
      <c r="A29" s="16">
        <v>1</v>
      </c>
      <c r="B29" s="26"/>
      <c r="C29" s="31"/>
      <c r="D29" s="21"/>
    </row>
    <row r="30" spans="1:4">
      <c r="A30" s="16"/>
      <c r="B30" s="24"/>
      <c r="C30" s="29"/>
      <c r="D30" s="19"/>
    </row>
    <row r="31" spans="1:4">
      <c r="A31" s="17" t="s">
        <v>2178</v>
      </c>
      <c r="B31" s="24"/>
      <c r="C31" s="29"/>
      <c r="D31" s="19"/>
    </row>
    <row r="32" spans="1:4">
      <c r="A32" s="14" t="s">
        <v>2172</v>
      </c>
      <c r="B32" s="24"/>
      <c r="C32" s="29"/>
      <c r="D32" s="19"/>
    </row>
    <row r="33" spans="1:4">
      <c r="A33" s="15" t="s">
        <v>2173</v>
      </c>
      <c r="B33" s="25" t="s">
        <v>2164</v>
      </c>
      <c r="C33" s="30" t="s">
        <v>2165</v>
      </c>
      <c r="D33" s="20" t="s">
        <v>2174</v>
      </c>
    </row>
    <row r="34" spans="1:4">
      <c r="A34" s="16">
        <v>4</v>
      </c>
      <c r="B34" s="26"/>
      <c r="C34" s="31"/>
      <c r="D34" s="21"/>
    </row>
    <row r="35" spans="1:4">
      <c r="A35" s="16">
        <v>3</v>
      </c>
      <c r="B35" s="26"/>
      <c r="C35" s="31"/>
      <c r="D35" s="21"/>
    </row>
    <row r="36" spans="1:4">
      <c r="A36" s="16">
        <v>2</v>
      </c>
      <c r="B36" s="26"/>
      <c r="C36" s="31"/>
      <c r="D36" s="21"/>
    </row>
    <row r="37" spans="1:4">
      <c r="A37" s="16">
        <v>1</v>
      </c>
      <c r="B37" s="26"/>
      <c r="C37" s="31"/>
      <c r="D37" s="21"/>
    </row>
    <row r="38" spans="1:4">
      <c r="A38" s="16"/>
      <c r="B38" s="24"/>
      <c r="C38" s="29"/>
      <c r="D38" s="19"/>
    </row>
    <row r="39" spans="1:4">
      <c r="A39" s="17" t="s">
        <v>2179</v>
      </c>
      <c r="B39" s="24"/>
      <c r="C39" s="29"/>
      <c r="D39" s="19"/>
    </row>
    <row r="40" spans="1:4">
      <c r="A40" s="14" t="s">
        <v>2172</v>
      </c>
      <c r="B40" s="24"/>
      <c r="C40" s="29"/>
      <c r="D40" s="19"/>
    </row>
    <row r="41" spans="1:4">
      <c r="A41" s="15" t="s">
        <v>2173</v>
      </c>
      <c r="B41" s="25" t="s">
        <v>2164</v>
      </c>
      <c r="C41" s="30" t="s">
        <v>2165</v>
      </c>
      <c r="D41" s="20" t="s">
        <v>2174</v>
      </c>
    </row>
    <row r="42" spans="1:4">
      <c r="A42" s="16">
        <v>4</v>
      </c>
      <c r="B42" s="26"/>
      <c r="C42" s="31"/>
      <c r="D42" s="21"/>
    </row>
    <row r="43" spans="1:4">
      <c r="A43" s="16">
        <v>3</v>
      </c>
      <c r="B43" s="26"/>
      <c r="C43" s="31"/>
      <c r="D43" s="21"/>
    </row>
    <row r="44" spans="1:4">
      <c r="A44" s="16">
        <v>2</v>
      </c>
      <c r="B44" s="26"/>
      <c r="C44" s="31"/>
      <c r="D44" s="21"/>
    </row>
    <row r="45" spans="1:4">
      <c r="A45" s="16">
        <v>1</v>
      </c>
      <c r="B45" s="26"/>
      <c r="C45" s="31"/>
      <c r="D45" s="21"/>
    </row>
    <row r="47" spans="1:4">
      <c r="A47" s="17" t="s">
        <v>13068</v>
      </c>
      <c r="B47" s="24"/>
      <c r="C47" s="29"/>
      <c r="D47" s="19"/>
    </row>
    <row r="48" spans="1:4">
      <c r="A48" s="14" t="s">
        <v>2172</v>
      </c>
      <c r="B48" s="24"/>
      <c r="C48" s="29"/>
      <c r="D48" s="19"/>
    </row>
    <row r="49" spans="1:4">
      <c r="A49" s="15" t="s">
        <v>2173</v>
      </c>
      <c r="B49" s="25" t="s">
        <v>2164</v>
      </c>
      <c r="C49" s="30" t="s">
        <v>2165</v>
      </c>
      <c r="D49" s="20" t="s">
        <v>2174</v>
      </c>
    </row>
    <row r="50" spans="1:4">
      <c r="A50" s="16">
        <v>4</v>
      </c>
      <c r="B50" s="26"/>
      <c r="C50" s="31"/>
      <c r="D50" s="21"/>
    </row>
    <row r="51" spans="1:4">
      <c r="A51" s="16">
        <v>3</v>
      </c>
      <c r="B51" s="26"/>
      <c r="C51" s="31"/>
      <c r="D51" s="21"/>
    </row>
    <row r="52" spans="1:4">
      <c r="A52" s="16">
        <v>2</v>
      </c>
      <c r="B52" s="26"/>
      <c r="C52" s="31"/>
      <c r="D52" s="21"/>
    </row>
    <row r="53" spans="1:4">
      <c r="A53" s="16">
        <v>1</v>
      </c>
      <c r="B53" s="26"/>
      <c r="C53" s="31"/>
      <c r="D53" s="21"/>
    </row>
    <row r="55" spans="1:4">
      <c r="A55" s="17" t="s">
        <v>13069</v>
      </c>
      <c r="B55" s="24"/>
      <c r="C55" s="29"/>
      <c r="D55" s="19"/>
    </row>
    <row r="56" spans="1:4">
      <c r="A56" s="14" t="s">
        <v>2172</v>
      </c>
      <c r="B56" s="24"/>
      <c r="C56" s="29"/>
      <c r="D56" s="19"/>
    </row>
    <row r="57" spans="1:4">
      <c r="A57" s="15" t="s">
        <v>2173</v>
      </c>
      <c r="B57" s="25" t="s">
        <v>2164</v>
      </c>
      <c r="C57" s="30" t="s">
        <v>2165</v>
      </c>
      <c r="D57" s="20" t="s">
        <v>2174</v>
      </c>
    </row>
    <row r="58" spans="1:4">
      <c r="A58" s="16">
        <v>4</v>
      </c>
      <c r="B58" s="26"/>
      <c r="C58" s="31"/>
      <c r="D58" s="21"/>
    </row>
    <row r="59" spans="1:4">
      <c r="A59" s="16">
        <v>3</v>
      </c>
      <c r="B59" s="26"/>
      <c r="C59" s="31"/>
      <c r="D59" s="21"/>
    </row>
    <row r="60" spans="1:4">
      <c r="A60" s="16">
        <v>2</v>
      </c>
      <c r="B60" s="26"/>
      <c r="C60" s="31"/>
      <c r="D60" s="21"/>
    </row>
    <row r="61" spans="1:4">
      <c r="A61" s="16">
        <v>1</v>
      </c>
      <c r="B61" s="26"/>
      <c r="C61" s="31"/>
      <c r="D61" s="21"/>
    </row>
  </sheetData>
  <phoneticPr fontId="12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7"/>
  <sheetViews>
    <sheetView topLeftCell="B1" workbookViewId="0">
      <selection activeCell="L35" sqref="L35"/>
    </sheetView>
  </sheetViews>
  <sheetFormatPr defaultRowHeight="12.75"/>
  <cols>
    <col min="1" max="1" width="12.42578125" customWidth="1"/>
    <col min="2" max="2" width="12.28515625" customWidth="1"/>
    <col min="3" max="3" width="12.42578125" customWidth="1"/>
    <col min="4" max="4" width="10" customWidth="1"/>
    <col min="5" max="5" width="11.85546875" style="47" customWidth="1"/>
    <col min="6" max="6" width="12.42578125" style="47" customWidth="1"/>
    <col min="7" max="7" width="10.85546875" customWidth="1"/>
    <col min="8" max="8" width="13.7109375" style="47" customWidth="1"/>
    <col min="9" max="9" width="9.7109375" bestFit="1" customWidth="1"/>
    <col min="11" max="11" width="10.85546875" style="47" customWidth="1"/>
    <col min="12" max="12" width="52.140625" style="47" customWidth="1"/>
    <col min="13" max="13" width="21.28515625" style="47" customWidth="1"/>
    <col min="15" max="15" width="1.7109375" customWidth="1"/>
    <col min="16" max="16" width="3.28515625" customWidth="1"/>
    <col min="17" max="17" width="6.140625" customWidth="1"/>
  </cols>
  <sheetData>
    <row r="1" spans="1:17" s="286" customFormat="1">
      <c r="A1" s="286" t="s">
        <v>14489</v>
      </c>
      <c r="B1" s="287" t="str">
        <f>'Project Info'!B3</f>
        <v xml:space="preserve"> </v>
      </c>
      <c r="C1" s="286" t="str">
        <f>'Project Info'!A6</f>
        <v>ROAD</v>
      </c>
      <c r="D1" s="287" t="str">
        <f>'Project Info'!B6</f>
        <v xml:space="preserve"> </v>
      </c>
      <c r="E1" s="47" t="s">
        <v>14490</v>
      </c>
      <c r="F1" s="287">
        <f>'Project Info'!B4</f>
        <v>0</v>
      </c>
      <c r="G1" s="286" t="str">
        <f>'Project Info'!A5</f>
        <v>PROJ. NO.</v>
      </c>
      <c r="H1" s="287">
        <f>'Project Info'!B5</f>
        <v>0</v>
      </c>
      <c r="J1" s="288" t="s">
        <v>2180</v>
      </c>
      <c r="K1" s="285">
        <f>'Project Info'!D3</f>
        <v>0</v>
      </c>
      <c r="L1" s="47" t="s">
        <v>2165</v>
      </c>
      <c r="M1" s="289">
        <f>'Project Info'!F3</f>
        <v>0</v>
      </c>
    </row>
    <row r="2" spans="1:17" s="286" customFormat="1">
      <c r="E2" s="47"/>
      <c r="J2" s="288" t="s">
        <v>2181</v>
      </c>
      <c r="K2" s="285">
        <f>'Project Info'!D4</f>
        <v>0</v>
      </c>
      <c r="L2" s="47" t="s">
        <v>2165</v>
      </c>
      <c r="M2" s="289">
        <f>'Project Info'!F4</f>
        <v>0</v>
      </c>
    </row>
    <row r="3" spans="1:17" s="286" customFormat="1">
      <c r="E3" s="47"/>
      <c r="J3" s="288" t="s">
        <v>2182</v>
      </c>
      <c r="K3" s="285">
        <f>'Project Info'!D5</f>
        <v>0</v>
      </c>
      <c r="L3" s="47" t="s">
        <v>2165</v>
      </c>
      <c r="M3" s="289">
        <f>'Project Info'!F5</f>
        <v>0</v>
      </c>
    </row>
    <row r="4" spans="1:17" s="286" customFormat="1">
      <c r="E4" s="47"/>
      <c r="H4" s="47"/>
      <c r="L4" s="47"/>
      <c r="M4" s="47"/>
      <c r="O4" s="304"/>
      <c r="P4" s="290"/>
      <c r="Q4" s="290"/>
    </row>
    <row r="5" spans="1:17" s="286" customFormat="1">
      <c r="A5" s="290" t="s">
        <v>14488</v>
      </c>
      <c r="D5" s="290" t="s">
        <v>14493</v>
      </c>
      <c r="E5" s="47"/>
      <c r="G5" s="290" t="s">
        <v>14494</v>
      </c>
      <c r="H5" s="47"/>
      <c r="L5" s="47"/>
      <c r="M5" s="47"/>
    </row>
    <row r="6" spans="1:17" s="286" customFormat="1">
      <c r="E6" s="47"/>
      <c r="H6" s="47"/>
      <c r="L6" s="47"/>
      <c r="M6" s="47"/>
    </row>
    <row r="7" spans="1:17" s="286" customFormat="1">
      <c r="A7" s="290" t="s">
        <v>14491</v>
      </c>
      <c r="B7" s="291"/>
      <c r="D7" s="290" t="s">
        <v>113</v>
      </c>
      <c r="E7" s="294"/>
      <c r="G7" s="290" t="s">
        <v>113</v>
      </c>
      <c r="H7" s="297"/>
      <c r="L7" s="47"/>
      <c r="M7" s="47"/>
    </row>
    <row r="8" spans="1:17" s="286" customFormat="1">
      <c r="A8" s="290" t="s">
        <v>14492</v>
      </c>
      <c r="B8" s="291"/>
      <c r="D8" s="290" t="s">
        <v>113</v>
      </c>
      <c r="E8" s="294"/>
      <c r="G8" s="290" t="s">
        <v>113</v>
      </c>
      <c r="H8" s="297"/>
      <c r="K8" s="47"/>
      <c r="L8" s="47"/>
      <c r="M8" s="47"/>
    </row>
    <row r="9" spans="1:17" s="286" customFormat="1">
      <c r="A9" s="290" t="s">
        <v>12016</v>
      </c>
      <c r="B9" s="292">
        <f>(B8-B7)</f>
        <v>0</v>
      </c>
      <c r="E9" s="295">
        <f>(E8-E7)</f>
        <v>0</v>
      </c>
      <c r="H9" s="295">
        <f>(H8-H7)</f>
        <v>0</v>
      </c>
      <c r="K9" s="47"/>
      <c r="L9" s="47"/>
      <c r="M9" s="47"/>
    </row>
    <row r="10" spans="1:17" s="286" customFormat="1">
      <c r="E10" s="47"/>
      <c r="H10" s="47"/>
      <c r="K10" s="47"/>
      <c r="L10" s="47"/>
      <c r="M10" s="47"/>
    </row>
    <row r="11" spans="1:17" s="286" customFormat="1">
      <c r="E11" s="286" t="str">
        <f>D1</f>
        <v xml:space="preserve"> </v>
      </c>
      <c r="H11" s="47"/>
      <c r="K11" s="47"/>
      <c r="L11" s="47" t="s">
        <v>14538</v>
      </c>
      <c r="M11" s="47"/>
    </row>
    <row r="12" spans="1:17" s="286" customFormat="1">
      <c r="H12" s="47"/>
      <c r="K12" s="47"/>
      <c r="L12" s="47"/>
      <c r="M12" s="47"/>
    </row>
    <row r="13" spans="1:17" s="286" customFormat="1">
      <c r="D13" s="290" t="s">
        <v>14495</v>
      </c>
      <c r="E13" s="296">
        <f>E17-E15</f>
        <v>0</v>
      </c>
      <c r="K13" s="298" t="s">
        <v>14499</v>
      </c>
      <c r="L13" s="298" t="s">
        <v>115</v>
      </c>
      <c r="M13" s="298" t="s">
        <v>14500</v>
      </c>
    </row>
    <row r="14" spans="1:17" s="286" customFormat="1">
      <c r="E14" s="293"/>
      <c r="H14" s="47"/>
      <c r="K14" s="47"/>
      <c r="L14" s="47"/>
      <c r="M14" s="47"/>
    </row>
    <row r="15" spans="1:17" s="286" customFormat="1">
      <c r="D15" s="290" t="s">
        <v>14496</v>
      </c>
      <c r="E15" s="296">
        <f>H9/5280</f>
        <v>0</v>
      </c>
      <c r="H15" s="47"/>
      <c r="K15" s="47">
        <v>1</v>
      </c>
      <c r="L15" s="47" t="s">
        <v>14506</v>
      </c>
      <c r="M15" s="47">
        <v>1</v>
      </c>
    </row>
    <row r="16" spans="1:17" s="286" customFormat="1">
      <c r="E16" s="293"/>
      <c r="H16" s="47"/>
      <c r="K16" s="47">
        <v>2</v>
      </c>
      <c r="L16" s="47" t="s">
        <v>14508</v>
      </c>
      <c r="M16" s="298" t="s">
        <v>14514</v>
      </c>
    </row>
    <row r="17" spans="1:13" s="286" customFormat="1">
      <c r="D17" s="290" t="s">
        <v>14497</v>
      </c>
      <c r="E17" s="296">
        <f>ROUND(E21-E19,3)</f>
        <v>0</v>
      </c>
      <c r="H17" s="47"/>
      <c r="K17" s="47">
        <v>3</v>
      </c>
      <c r="L17" s="47" t="s">
        <v>14507</v>
      </c>
      <c r="M17" s="47">
        <v>1</v>
      </c>
    </row>
    <row r="18" spans="1:13" s="286" customFormat="1">
      <c r="E18" s="293"/>
      <c r="H18" s="47"/>
      <c r="K18" s="47">
        <v>4</v>
      </c>
      <c r="L18" s="47" t="s">
        <v>14509</v>
      </c>
      <c r="M18" s="47">
        <v>1</v>
      </c>
    </row>
    <row r="19" spans="1:13" s="286" customFormat="1">
      <c r="D19" s="290" t="s">
        <v>14493</v>
      </c>
      <c r="E19" s="296">
        <f>E9/5280</f>
        <v>0</v>
      </c>
      <c r="H19" s="47"/>
      <c r="K19" s="298" t="s">
        <v>14501</v>
      </c>
      <c r="L19" s="47" t="s">
        <v>14533</v>
      </c>
      <c r="M19" s="47">
        <v>1</v>
      </c>
    </row>
    <row r="20" spans="1:13" s="286" customFormat="1">
      <c r="E20" s="293"/>
      <c r="H20" s="47"/>
      <c r="K20" s="47">
        <v>5</v>
      </c>
      <c r="L20" s="47" t="s">
        <v>14510</v>
      </c>
      <c r="M20" s="298" t="s">
        <v>14514</v>
      </c>
    </row>
    <row r="21" spans="1:13" s="286" customFormat="1">
      <c r="D21" s="290" t="s">
        <v>14498</v>
      </c>
      <c r="E21" s="293">
        <f>B9/5280</f>
        <v>0</v>
      </c>
      <c r="H21" s="47"/>
      <c r="K21" s="298" t="s">
        <v>14502</v>
      </c>
      <c r="L21" s="47" t="s">
        <v>14537</v>
      </c>
      <c r="M21" s="47">
        <v>1</v>
      </c>
    </row>
    <row r="22" spans="1:13" s="286" customFormat="1">
      <c r="H22" s="47"/>
      <c r="K22" s="299" t="s">
        <v>14534</v>
      </c>
      <c r="L22" s="47" t="s">
        <v>14511</v>
      </c>
      <c r="M22" s="47">
        <v>2</v>
      </c>
    </row>
    <row r="23" spans="1:13" s="286" customFormat="1">
      <c r="H23" s="47"/>
      <c r="K23" s="299" t="s">
        <v>14503</v>
      </c>
      <c r="L23" s="47" t="s">
        <v>14512</v>
      </c>
      <c r="M23" s="298" t="s">
        <v>14514</v>
      </c>
    </row>
    <row r="24" spans="1:13" s="286" customFormat="1">
      <c r="E24" s="47"/>
      <c r="H24" s="47"/>
      <c r="K24" s="298" t="s">
        <v>14504</v>
      </c>
      <c r="L24" s="47" t="s">
        <v>14513</v>
      </c>
      <c r="M24" s="298" t="s">
        <v>14514</v>
      </c>
    </row>
    <row r="25" spans="1:13" s="286" customFormat="1">
      <c r="E25" s="47"/>
      <c r="H25" s="47"/>
      <c r="K25" s="298" t="s">
        <v>14505</v>
      </c>
      <c r="L25" s="47" t="s">
        <v>14535</v>
      </c>
      <c r="M25" s="298">
        <v>1</v>
      </c>
    </row>
    <row r="26" spans="1:13" s="286" customFormat="1">
      <c r="E26" s="47"/>
      <c r="H26" s="47"/>
      <c r="K26" s="298" t="s">
        <v>14536</v>
      </c>
      <c r="L26" s="298" t="s">
        <v>14515</v>
      </c>
      <c r="M26" s="47">
        <v>5</v>
      </c>
    </row>
    <row r="27" spans="1:13" s="286" customFormat="1">
      <c r="E27" s="47"/>
      <c r="H27" s="47"/>
      <c r="K27" s="47"/>
      <c r="L27" s="298" t="s">
        <v>12016</v>
      </c>
      <c r="M27" s="298">
        <f>SUM(M15:M26)</f>
        <v>13</v>
      </c>
    </row>
    <row r="28" spans="1:13" s="286" customFormat="1">
      <c r="A28" s="300" t="str">
        <f>E1</f>
        <v>FILE NO.</v>
      </c>
      <c r="B28" s="300">
        <f>F1</f>
        <v>0</v>
      </c>
      <c r="C28" s="300" t="str">
        <f>G1</f>
        <v>PROJ. NO.</v>
      </c>
      <c r="D28" s="300">
        <f>'Project Info'!B5</f>
        <v>0</v>
      </c>
      <c r="E28" s="47"/>
      <c r="F28" s="300" t="s">
        <v>14518</v>
      </c>
      <c r="G28" s="302">
        <f>H9</f>
        <v>0</v>
      </c>
      <c r="H28" s="300" t="s">
        <v>14519</v>
      </c>
      <c r="I28" s="300"/>
      <c r="K28" s="47"/>
      <c r="L28" s="47"/>
      <c r="M28" s="47"/>
    </row>
    <row r="29" spans="1:13" s="286" customFormat="1">
      <c r="A29" s="300" t="s">
        <v>14516</v>
      </c>
      <c r="B29" s="301">
        <f>B7</f>
        <v>0</v>
      </c>
      <c r="C29" s="300" t="s">
        <v>14517</v>
      </c>
      <c r="D29" s="301">
        <f>B8</f>
        <v>0</v>
      </c>
      <c r="E29" s="47"/>
      <c r="F29" s="300" t="s">
        <v>14516</v>
      </c>
      <c r="G29" s="301">
        <f>H7</f>
        <v>0</v>
      </c>
      <c r="H29" s="300" t="s">
        <v>14517</v>
      </c>
      <c r="I29" s="301">
        <f>H8</f>
        <v>0</v>
      </c>
      <c r="K29" s="47"/>
      <c r="L29" s="47"/>
      <c r="M29" s="47"/>
    </row>
    <row r="30" spans="1:13">
      <c r="A30" s="300" t="str">
        <f>C1</f>
        <v>ROAD</v>
      </c>
      <c r="B30" s="300" t="str">
        <f>D1</f>
        <v xml:space="preserve"> </v>
      </c>
      <c r="C30" s="300"/>
      <c r="D30" s="300"/>
      <c r="F30" s="300" t="s">
        <v>14520</v>
      </c>
      <c r="G30" s="300"/>
      <c r="H30" s="300"/>
      <c r="I30" s="300"/>
      <c r="L30" s="47" t="s">
        <v>14539</v>
      </c>
    </row>
    <row r="32" spans="1:13">
      <c r="K32" s="298" t="s">
        <v>14499</v>
      </c>
      <c r="L32" s="298" t="s">
        <v>115</v>
      </c>
      <c r="M32" s="298" t="s">
        <v>14500</v>
      </c>
    </row>
    <row r="33" spans="1:13">
      <c r="A33" s="128" t="s">
        <v>14521</v>
      </c>
      <c r="C33" s="128" t="s">
        <v>14516</v>
      </c>
      <c r="D33" s="54">
        <f>E7</f>
        <v>0</v>
      </c>
      <c r="E33" s="298" t="s">
        <v>14517</v>
      </c>
      <c r="F33" s="297">
        <f>E8</f>
        <v>0</v>
      </c>
    </row>
    <row r="34" spans="1:13">
      <c r="K34" s="47">
        <v>1</v>
      </c>
      <c r="L34" s="47" t="s">
        <v>14506</v>
      </c>
      <c r="M34" s="47">
        <v>1</v>
      </c>
    </row>
    <row r="35" spans="1:13">
      <c r="K35" s="47" t="s">
        <v>14540</v>
      </c>
      <c r="L35" s="47" t="s">
        <v>14541</v>
      </c>
      <c r="M35" s="47">
        <v>1</v>
      </c>
    </row>
    <row r="36" spans="1:13">
      <c r="A36" s="128" t="s">
        <v>14524</v>
      </c>
      <c r="B36" s="128" t="s">
        <v>14516</v>
      </c>
      <c r="D36" s="128" t="s">
        <v>14522</v>
      </c>
      <c r="K36" s="47">
        <v>2</v>
      </c>
      <c r="L36" s="47" t="s">
        <v>14508</v>
      </c>
      <c r="M36" s="298">
        <v>1</v>
      </c>
    </row>
    <row r="37" spans="1:13">
      <c r="B37" s="128" t="s">
        <v>14516</v>
      </c>
      <c r="D37" s="128" t="s">
        <v>14523</v>
      </c>
      <c r="K37" s="47">
        <v>3</v>
      </c>
      <c r="L37" s="47" t="s">
        <v>14507</v>
      </c>
      <c r="M37" s="47">
        <v>1</v>
      </c>
    </row>
    <row r="38" spans="1:13">
      <c r="H38" s="298" t="s">
        <v>14528</v>
      </c>
      <c r="K38" s="47">
        <v>4</v>
      </c>
      <c r="L38" s="47" t="s">
        <v>14509</v>
      </c>
      <c r="M38" s="47">
        <v>1</v>
      </c>
    </row>
    <row r="39" spans="1:13">
      <c r="K39" s="298" t="s">
        <v>14501</v>
      </c>
      <c r="L39" s="47" t="s">
        <v>14533</v>
      </c>
      <c r="M39" s="47">
        <v>1</v>
      </c>
    </row>
    <row r="40" spans="1:13">
      <c r="A40" s="298" t="s">
        <v>14491</v>
      </c>
      <c r="B40" s="298" t="s">
        <v>14525</v>
      </c>
      <c r="C40" s="128"/>
      <c r="D40" s="303" t="s">
        <v>14527</v>
      </c>
      <c r="G40" s="47"/>
      <c r="H40" s="298" t="s">
        <v>14529</v>
      </c>
      <c r="I40" s="47"/>
      <c r="K40" s="47">
        <v>5</v>
      </c>
      <c r="L40" s="47" t="s">
        <v>14510</v>
      </c>
      <c r="M40" s="298">
        <v>1</v>
      </c>
    </row>
    <row r="41" spans="1:13">
      <c r="A41" s="298"/>
      <c r="B41" s="298" t="s">
        <v>14526</v>
      </c>
      <c r="C41" s="128"/>
      <c r="G41" s="47"/>
      <c r="H41" s="298" t="s">
        <v>14529</v>
      </c>
      <c r="I41" s="47"/>
      <c r="K41" s="298" t="s">
        <v>14502</v>
      </c>
      <c r="L41" s="47" t="s">
        <v>14537</v>
      </c>
      <c r="M41" s="47">
        <v>1</v>
      </c>
    </row>
    <row r="42" spans="1:13">
      <c r="K42" s="299" t="s">
        <v>14534</v>
      </c>
      <c r="L42" s="47" t="s">
        <v>14511</v>
      </c>
      <c r="M42" s="47">
        <v>2</v>
      </c>
    </row>
    <row r="43" spans="1:13" ht="19.5" customHeight="1">
      <c r="G43" s="128" t="s">
        <v>14530</v>
      </c>
      <c r="H43" s="305"/>
      <c r="I43" s="128" t="s">
        <v>14531</v>
      </c>
      <c r="K43" s="299" t="s">
        <v>14503</v>
      </c>
      <c r="L43" s="47" t="s">
        <v>14512</v>
      </c>
      <c r="M43" s="298">
        <v>1</v>
      </c>
    </row>
    <row r="44" spans="1:13" ht="18.75" customHeight="1">
      <c r="A44" s="298" t="s">
        <v>14492</v>
      </c>
      <c r="B44" s="298" t="s">
        <v>14525</v>
      </c>
      <c r="C44" s="128"/>
      <c r="K44" s="298" t="s">
        <v>14504</v>
      </c>
      <c r="L44" s="47" t="s">
        <v>14513</v>
      </c>
      <c r="M44" s="298">
        <v>1</v>
      </c>
    </row>
    <row r="45" spans="1:13" ht="14.25" customHeight="1">
      <c r="A45" s="47"/>
      <c r="B45" s="298" t="s">
        <v>14526</v>
      </c>
      <c r="C45" s="128"/>
      <c r="K45" s="298" t="s">
        <v>14505</v>
      </c>
      <c r="L45" s="47" t="s">
        <v>14535</v>
      </c>
      <c r="M45" s="298">
        <v>1</v>
      </c>
    </row>
    <row r="46" spans="1:13">
      <c r="K46" s="298" t="s">
        <v>14536</v>
      </c>
      <c r="L46" s="298" t="s">
        <v>14515</v>
      </c>
      <c r="M46" s="47">
        <v>5</v>
      </c>
    </row>
    <row r="47" spans="1:13">
      <c r="L47" s="298" t="s">
        <v>12016</v>
      </c>
      <c r="M47" s="298">
        <f>SUM(M34:M46)</f>
        <v>18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8065"/>
  <sheetViews>
    <sheetView topLeftCell="A7" workbookViewId="0">
      <selection activeCell="H74" sqref="H74"/>
    </sheetView>
  </sheetViews>
  <sheetFormatPr defaultRowHeight="12.75"/>
  <cols>
    <col min="1" max="1" width="10.5703125" style="348" customWidth="1"/>
    <col min="2" max="2" width="10.7109375" style="82" customWidth="1"/>
    <col min="3" max="3" width="67.140625" style="4" customWidth="1"/>
    <col min="4" max="4" width="11.28515625" style="123" customWidth="1"/>
    <col min="5" max="5" width="12.5703125" style="1" customWidth="1"/>
    <col min="6" max="6" width="13.7109375" style="44" customWidth="1"/>
    <col min="7" max="7" width="10" style="5" customWidth="1"/>
    <col min="8" max="8" width="13.140625" style="353" customWidth="1"/>
    <col min="9" max="9" width="13.5703125" style="411" customWidth="1"/>
    <col min="10" max="10" width="11" style="5" customWidth="1"/>
    <col min="11" max="16384" width="9.140625" style="5"/>
  </cols>
  <sheetData>
    <row r="1" spans="1:10" ht="15.75" thickBot="1">
      <c r="A1" s="344"/>
      <c r="B1" s="361"/>
      <c r="C1" s="364"/>
      <c r="D1" s="178"/>
      <c r="E1" s="368"/>
      <c r="G1" s="139"/>
    </row>
    <row r="2" spans="1:10" s="2" customFormat="1" ht="14.25" customHeight="1" thickBot="1">
      <c r="A2" s="345"/>
      <c r="B2" s="363" t="s">
        <v>2162</v>
      </c>
      <c r="C2" s="365" t="s">
        <v>2169</v>
      </c>
      <c r="D2" s="367" t="s">
        <v>2170</v>
      </c>
      <c r="E2" s="369" t="s">
        <v>2167</v>
      </c>
      <c r="F2" s="370"/>
      <c r="G2" s="140"/>
      <c r="H2" s="372"/>
      <c r="I2" s="412"/>
    </row>
    <row r="3" spans="1:10" s="3" customFormat="1" ht="19.5" customHeight="1" thickBot="1">
      <c r="A3" s="360"/>
      <c r="B3" s="362"/>
      <c r="C3" s="13"/>
      <c r="D3" s="366"/>
      <c r="E3" s="283"/>
      <c r="F3" s="371"/>
      <c r="G3" s="141" t="s">
        <v>13012</v>
      </c>
      <c r="H3" s="373" t="s">
        <v>5819</v>
      </c>
      <c r="I3" s="413" t="s">
        <v>14545</v>
      </c>
    </row>
    <row r="4" spans="1:10" s="3" customFormat="1" ht="15.75" customHeight="1" thickBot="1">
      <c r="A4" s="381">
        <v>1050800</v>
      </c>
      <c r="B4" s="338" t="str">
        <f>I4</f>
        <v>NEC</v>
      </c>
      <c r="C4" s="339" t="str">
        <f>IF(A4&gt;0,INDEX(Payitem!$A$4:$E$8003, MATCH(A4,Payitem!$A$4:$A$8003,), MATCH("D",Payitem!$A$4:$E$4,))," ")</f>
        <v>CONSTRUCTION STAKES, LINES &amp; GRADES</v>
      </c>
      <c r="D4" s="340" t="str">
        <f>IF(A4&gt;0,INDEX(Payitem!$A$4:$E$8003, MATCH(A4,Payitem!$A$4:$A$8003,), MATCH("B",Payitem!$A$4:$E$4,))," ")</f>
        <v xml:space="preserve">EA  </v>
      </c>
      <c r="E4" s="342">
        <v>0</v>
      </c>
      <c r="F4" s="343">
        <f>E4</f>
        <v>0</v>
      </c>
      <c r="G4" s="138"/>
      <c r="H4" s="351"/>
      <c r="I4" s="414" t="s">
        <v>1920</v>
      </c>
    </row>
    <row r="5" spans="1:10" s="3" customFormat="1" ht="15.75" customHeight="1" thickBot="1">
      <c r="A5" s="381"/>
      <c r="B5" s="338"/>
      <c r="C5" s="339" t="str">
        <f>IF(A5&gt;0,INDEX(Payitem!$A$4:$E$8003, MATCH(A5,Payitem!$A$4:$A$8003,), MATCH("D",Payitem!$A$4:$E$4,))," ")</f>
        <v xml:space="preserve"> </v>
      </c>
      <c r="D5" s="340" t="str">
        <f>IF(A5&gt;0,INDEX(Payitem!$A$4:$E$8003, MATCH(A5,Payitem!$A$4:$A$8003,), MATCH("B",Payitem!$A$4:$E$4,))," ")</f>
        <v xml:space="preserve"> </v>
      </c>
      <c r="E5" s="342">
        <v>0</v>
      </c>
      <c r="F5" s="343">
        <f t="shared" ref="F5:F22" si="0">E5</f>
        <v>0</v>
      </c>
      <c r="G5" s="138"/>
      <c r="H5" s="351"/>
      <c r="I5" s="414"/>
    </row>
    <row r="6" spans="1:10" s="3" customFormat="1" ht="15.75" customHeight="1" thickBot="1">
      <c r="A6" s="380">
        <v>1071000</v>
      </c>
      <c r="B6" s="338" t="str">
        <f>I6</f>
        <v>NEC</v>
      </c>
      <c r="C6" s="339" t="str">
        <f>IF(A6&gt;0,INDEX(Payitem!$A$4:$E$8003, MATCH(A6,Payitem!$A$4:$A$8003,), MATCH("D",Payitem!$A$4:$E$4,))," ")</f>
        <v>TRAFFIC CONTROL</v>
      </c>
      <c r="D6" s="340" t="str">
        <f>IF(A6&gt;0,INDEX(Payitem!$A$4:$E$8003, MATCH(A6,Payitem!$A$4:$A$8003,), MATCH("B",Payitem!$A$4:$E$4,))," ")</f>
        <v xml:space="preserve">LS  </v>
      </c>
      <c r="E6" s="342">
        <v>0</v>
      </c>
      <c r="F6" s="343">
        <f t="shared" si="0"/>
        <v>0</v>
      </c>
      <c r="G6" s="138"/>
      <c r="H6" s="351"/>
      <c r="I6" s="414" t="s">
        <v>1920</v>
      </c>
    </row>
    <row r="7" spans="1:10" s="3" customFormat="1" ht="15.75" customHeight="1" thickBot="1">
      <c r="A7" s="383"/>
      <c r="B7" s="338"/>
      <c r="C7" s="339" t="str">
        <f>IF(A7&gt;0,INDEX(Payitem!$A$4:$E$8003, MATCH(A7,Payitem!$A$4:$A$8003,), MATCH("D",Payitem!$A$4:$E$4,))," ")</f>
        <v xml:space="preserve"> </v>
      </c>
      <c r="D7" s="340" t="str">
        <f>IF(A7&gt;0,INDEX(Payitem!$A$4:$E$8003, MATCH(A7,Payitem!$A$4:$A$8003,), MATCH("B",Payitem!$A$4:$E$4,))," ")</f>
        <v xml:space="preserve"> </v>
      </c>
      <c r="E7" s="342">
        <v>0</v>
      </c>
      <c r="F7" s="343">
        <f t="shared" si="0"/>
        <v>0</v>
      </c>
      <c r="G7" s="138"/>
      <c r="H7" s="351"/>
      <c r="I7" s="414"/>
    </row>
    <row r="8" spans="1:10" ht="15.75" thickBot="1">
      <c r="A8" s="380">
        <v>2012000</v>
      </c>
      <c r="B8" s="338" t="str">
        <f>I8</f>
        <v>NEC</v>
      </c>
      <c r="C8" s="339" t="str">
        <f>IF(A8&gt;0,INDEX(Payitem!$A$4:$E$8003, MATCH(A8,Payitem!$A$4:$A$8003,), MATCH("D",Payitem!$A$4:$E$4,))," ")</f>
        <v>CLEARING &amp; GRUBBING WITHIN ROADWAY</v>
      </c>
      <c r="D8" s="340" t="str">
        <f>IF(A8&gt;0,INDEX(Payitem!$A$4:$E$8003, MATCH(A8,Payitem!$A$4:$A$8003,), MATCH("B",Payitem!$A$4:$E$4,))," ")</f>
        <v xml:space="preserve">LS  </v>
      </c>
      <c r="E8" s="342">
        <v>0</v>
      </c>
      <c r="F8" s="343">
        <f t="shared" si="0"/>
        <v>0</v>
      </c>
      <c r="G8" s="138"/>
      <c r="H8" s="351"/>
      <c r="I8" s="414" t="s">
        <v>1920</v>
      </c>
      <c r="J8" s="127" t="s">
        <v>1391</v>
      </c>
    </row>
    <row r="9" spans="1:10" ht="15.75" thickBot="1">
      <c r="A9" s="383"/>
      <c r="B9" s="338"/>
      <c r="C9" s="339" t="str">
        <f>IF(A9&gt;0,INDEX(Payitem!$A$4:$E$8003, MATCH(A9,Payitem!$A$4:$A$8003,), MATCH("D",Payitem!$A$4:$E$4,))," ")</f>
        <v xml:space="preserve"> </v>
      </c>
      <c r="D9" s="340" t="str">
        <f>IF(A9&gt;0,INDEX(Payitem!$A$4:$E$8003, MATCH(A9,Payitem!$A$4:$A$8003,), MATCH("B",Payitem!$A$4:$E$4,))," ")</f>
        <v xml:space="preserve"> </v>
      </c>
      <c r="E9" s="342">
        <v>0</v>
      </c>
      <c r="F9" s="343">
        <f t="shared" si="0"/>
        <v>0</v>
      </c>
      <c r="G9" s="138"/>
      <c r="H9" s="351"/>
      <c r="I9" s="414"/>
      <c r="J9" s="127"/>
    </row>
    <row r="10" spans="1:10" ht="15.75" thickBot="1">
      <c r="A10" s="380">
        <v>2031000</v>
      </c>
      <c r="B10" s="338" t="str">
        <f>I10</f>
        <v xml:space="preserve"> </v>
      </c>
      <c r="C10" s="339" t="str">
        <f>IF(A10&gt;0,INDEX(Payitem!$A$4:$E$8003, MATCH(A10,Payitem!$A$4:$A$8003,), MATCH("D",Payitem!$A$4:$E$4,))," ")</f>
        <v>UNCLASSIFIED EXCAVATION</v>
      </c>
      <c r="D10" s="340" t="str">
        <f>IF(A10&gt;0,INDEX(Payitem!$A$4:$E$8003, MATCH(A10,Payitem!$A$4:$A$8003,), MATCH("B",Payitem!$A$4:$E$4,))," ")</f>
        <v xml:space="preserve">CY  </v>
      </c>
      <c r="E10" s="342">
        <v>0</v>
      </c>
      <c r="F10" s="343">
        <f t="shared" ref="F10:F15" si="1">E10</f>
        <v>0</v>
      </c>
      <c r="G10" s="138"/>
      <c r="H10" s="351">
        <f>Earthwork!C19</f>
        <v>0</v>
      </c>
      <c r="I10" s="410" t="str">
        <f t="shared" ref="I10:I15" si="2">IF(SUM(H10+G10)&gt;0,SUM(H10+G10)," ")</f>
        <v xml:space="preserve"> </v>
      </c>
      <c r="J10" s="127"/>
    </row>
    <row r="11" spans="1:10" ht="15.75" thickBot="1">
      <c r="A11" s="380">
        <v>2033000</v>
      </c>
      <c r="B11" s="338" t="str">
        <f>I11</f>
        <v xml:space="preserve"> </v>
      </c>
      <c r="C11" s="339" t="str">
        <f>IF(A11&gt;0,INDEX(Payitem!$A$4:$E$8003, MATCH(A11,Payitem!$A$4:$A$8003,), MATCH("D",Payitem!$A$4:$E$4,))," ")</f>
        <v>BORROW EXCAVATION</v>
      </c>
      <c r="D11" s="340" t="str">
        <f>IF(A11&gt;0,INDEX(Payitem!$A$4:$E$8003, MATCH(A11,Payitem!$A$4:$A$8003,), MATCH("B",Payitem!$A$4:$E$4,))," ")</f>
        <v xml:space="preserve">CY  </v>
      </c>
      <c r="E11" s="342">
        <v>0</v>
      </c>
      <c r="F11" s="343">
        <f t="shared" si="1"/>
        <v>0</v>
      </c>
      <c r="G11" s="138"/>
      <c r="H11" s="351">
        <f>Earthwork!E19</f>
        <v>0</v>
      </c>
      <c r="I11" s="410" t="str">
        <f t="shared" si="2"/>
        <v xml:space="preserve"> </v>
      </c>
      <c r="J11" s="127"/>
    </row>
    <row r="12" spans="1:10" ht="15.75" thickBot="1">
      <c r="A12" s="383">
        <v>2037000</v>
      </c>
      <c r="B12" s="338" t="str">
        <f>I12</f>
        <v xml:space="preserve"> </v>
      </c>
      <c r="C12" s="339" t="str">
        <f>IF(A12&gt;0,INDEX(Payitem!$A$4:$E$8003, MATCH(A12,Payitem!$A$4:$A$8003,), MATCH("D",Payitem!$A$4:$E$4,))," ")</f>
        <v>GEOGRID REINFORCEMENT (UNIAXIAL)</v>
      </c>
      <c r="D12" s="340" t="str">
        <f>IF(A12&gt;0,INDEX(Payitem!$A$4:$E$8003, MATCH(A12,Payitem!$A$4:$A$8003,), MATCH("B",Payitem!$A$4:$E$4,))," ")</f>
        <v xml:space="preserve">SY  </v>
      </c>
      <c r="E12" s="342">
        <v>0</v>
      </c>
      <c r="F12" s="343">
        <f t="shared" si="1"/>
        <v>0</v>
      </c>
      <c r="G12" s="138"/>
      <c r="H12" s="351"/>
      <c r="I12" s="410" t="str">
        <f t="shared" si="2"/>
        <v xml:space="preserve"> </v>
      </c>
    </row>
    <row r="13" spans="1:10" ht="15.75" thickBot="1">
      <c r="A13" s="383">
        <v>2038110</v>
      </c>
      <c r="B13" s="338" t="str">
        <f>I13</f>
        <v xml:space="preserve"> </v>
      </c>
      <c r="C13" s="339" t="str">
        <f>IF(A13&gt;0,INDEX(Payitem!$A$4:$E$8003, MATCH(A13,Payitem!$A$4:$A$8003,), MATCH("D",Payitem!$A$4:$E$4,))," ")</f>
        <v>MONITORING DEVICE - SETTLEMENT PLATE</v>
      </c>
      <c r="D13" s="340" t="str">
        <f>IF(A13&gt;0,INDEX(Payitem!$A$4:$E$8003, MATCH(A13,Payitem!$A$4:$A$8003,), MATCH("B",Payitem!$A$4:$E$4,))," ")</f>
        <v xml:space="preserve">EA  </v>
      </c>
      <c r="E13" s="342">
        <v>0</v>
      </c>
      <c r="F13" s="343">
        <f t="shared" si="1"/>
        <v>0</v>
      </c>
      <c r="G13" s="138"/>
      <c r="H13" s="351"/>
      <c r="I13" s="410" t="str">
        <f t="shared" si="2"/>
        <v xml:space="preserve"> </v>
      </c>
    </row>
    <row r="14" spans="1:10" ht="13.5" thickBot="1">
      <c r="C14" s="339" t="str">
        <f>IF(A14&gt;0,INDEX(Payitem!$A$4:$E$8003, MATCH(A14,Payitem!$A$4:$A$8003,), MATCH("D",Payitem!$A$4:$E$4,))," ")</f>
        <v xml:space="preserve"> </v>
      </c>
      <c r="D14" s="340" t="str">
        <f>IF(A14&gt;0,INDEX(Payitem!$A$4:$E$8003, MATCH(A14,Payitem!$A$4:$A$8003,), MATCH("B",Payitem!$A$4:$E$4,))," ")</f>
        <v xml:space="preserve"> </v>
      </c>
      <c r="E14" s="342">
        <v>0</v>
      </c>
      <c r="F14" s="343">
        <f t="shared" si="1"/>
        <v>0</v>
      </c>
      <c r="G14" s="138"/>
      <c r="H14" s="351"/>
      <c r="I14" s="410" t="str">
        <f t="shared" si="2"/>
        <v xml:space="preserve"> </v>
      </c>
    </row>
    <row r="15" spans="1:10" ht="15.75" thickBot="1">
      <c r="A15" s="380">
        <v>2081001</v>
      </c>
      <c r="B15" s="338" t="str">
        <f>I15</f>
        <v xml:space="preserve"> </v>
      </c>
      <c r="C15" s="339" t="str">
        <f>IF(A15&gt;0,INDEX(Payitem!$A$4:$E$8003, MATCH(A15,Payitem!$A$4:$A$8003,), MATCH("D",Payitem!$A$4:$E$4,))," ")</f>
        <v>FINE GRADING</v>
      </c>
      <c r="D15" s="340" t="str">
        <f>IF(A15&gt;0,INDEX(Payitem!$A$4:$E$8003, MATCH(A15,Payitem!$A$4:$A$8003,), MATCH("B",Payitem!$A$4:$E$4,))," ")</f>
        <v xml:space="preserve">SY  </v>
      </c>
      <c r="E15" s="342">
        <v>0</v>
      </c>
      <c r="F15" s="343">
        <f t="shared" si="1"/>
        <v>0</v>
      </c>
      <c r="G15" s="138"/>
      <c r="H15" s="351"/>
      <c r="I15" s="410" t="str">
        <f t="shared" si="2"/>
        <v xml:space="preserve"> </v>
      </c>
    </row>
    <row r="16" spans="1:10" ht="15.75" thickBot="1">
      <c r="A16" s="383"/>
      <c r="B16" s="338"/>
      <c r="C16" s="339" t="str">
        <f>IF(A16&gt;0,INDEX(Payitem!$A$4:$E$8003, MATCH(A16,Payitem!$A$4:$A$8003,), MATCH("D",Payitem!$A$4:$E$4,))," ")</f>
        <v xml:space="preserve"> </v>
      </c>
      <c r="D16" s="340" t="str">
        <f>IF(A16&gt;0,INDEX(Payitem!$A$4:$E$8003, MATCH(A16,Payitem!$A$4:$A$8003,), MATCH("B",Payitem!$A$4:$E$4,))," ")</f>
        <v xml:space="preserve"> </v>
      </c>
      <c r="E16" s="342">
        <v>0</v>
      </c>
      <c r="F16" s="343">
        <f t="shared" si="0"/>
        <v>0</v>
      </c>
      <c r="G16" s="138"/>
      <c r="H16" s="351"/>
      <c r="I16" s="410" t="str">
        <f t="shared" ref="I16:I22" si="3">IF(SUM(H16+G16)&gt;0,SUM(H16+G16)," ")</f>
        <v xml:space="preserve"> </v>
      </c>
    </row>
    <row r="17" spans="1:9" ht="15.75" thickBot="1">
      <c r="A17" s="380">
        <v>3069900</v>
      </c>
      <c r="B17" s="338" t="str">
        <f>I17</f>
        <v xml:space="preserve"> </v>
      </c>
      <c r="C17" s="339" t="str">
        <f>IF(A17&gt;0,INDEX(Payitem!$A$4:$E$8003, MATCH(A17,Payitem!$A$4:$A$8003,), MATCH("D",Payitem!$A$4:$E$4,))," ")</f>
        <v>MAINTENANCE STONE</v>
      </c>
      <c r="D17" s="340" t="str">
        <f>IF(A17&gt;0,INDEX(Payitem!$A$4:$E$8003, MATCH(A17,Payitem!$A$4:$A$8003,), MATCH("B",Payitem!$A$4:$E$4,))," ")</f>
        <v xml:space="preserve">TON </v>
      </c>
      <c r="E17" s="342">
        <v>0</v>
      </c>
      <c r="F17" s="343">
        <f>E17</f>
        <v>0</v>
      </c>
      <c r="G17" s="138"/>
      <c r="H17" s="351"/>
      <c r="I17" s="410" t="str">
        <f>IF(SUM(H17+G17)&gt;0,SUM(H17+G17)," ")</f>
        <v xml:space="preserve"> </v>
      </c>
    </row>
    <row r="18" spans="1:9" ht="15.75" thickBot="1">
      <c r="A18" s="383"/>
      <c r="B18" s="338"/>
      <c r="C18" s="339" t="str">
        <f>IF(A18&gt;0,INDEX(Payitem!$A$4:$E$8003, MATCH(A18,Payitem!$A$4:$A$8003,), MATCH("D",Payitem!$A$4:$E$4,))," ")</f>
        <v xml:space="preserve"> </v>
      </c>
      <c r="D18" s="340" t="str">
        <f>IF(A18&gt;0,INDEX(Payitem!$A$4:$E$8003, MATCH(A18,Payitem!$A$4:$A$8003,), MATCH("B",Payitem!$A$4:$E$4,))," ")</f>
        <v xml:space="preserve"> </v>
      </c>
      <c r="E18" s="342">
        <v>0</v>
      </c>
      <c r="F18" s="343">
        <f t="shared" si="0"/>
        <v>0</v>
      </c>
      <c r="G18" s="138"/>
      <c r="H18" s="448"/>
      <c r="I18" s="410" t="str">
        <f t="shared" si="3"/>
        <v xml:space="preserve"> </v>
      </c>
    </row>
    <row r="19" spans="1:9" ht="15.75" thickBot="1">
      <c r="A19" s="380">
        <v>3100310</v>
      </c>
      <c r="B19" s="338" t="str">
        <f>I19</f>
        <v xml:space="preserve"> </v>
      </c>
      <c r="C19" s="339" t="str">
        <f>IF(A19&gt;0,INDEX(Payitem!$A$4:$E$8003, MATCH(A19,Payitem!$A$4:$A$8003,), MATCH("D",Payitem!$A$4:$E$4,))," ")</f>
        <v>HOT MIX ASPHALT BASE COURSE - TYPE A</v>
      </c>
      <c r="D19" s="340" t="str">
        <f>IF(A19&gt;0,INDEX(Payitem!$A$4:$E$8003, MATCH(A19,Payitem!$A$4:$A$8003,), MATCH("B",Payitem!$A$4:$E$4,))," ")</f>
        <v xml:space="preserve">TON </v>
      </c>
      <c r="E19" s="342">
        <v>0</v>
      </c>
      <c r="F19" s="343">
        <f>E19</f>
        <v>0</v>
      </c>
      <c r="G19" s="138"/>
      <c r="H19" s="351"/>
      <c r="I19" s="410" t="str">
        <f>IF(SUM(H19+G19)&gt;0,SUM(H19+G19)," ")</f>
        <v xml:space="preserve"> </v>
      </c>
    </row>
    <row r="20" spans="1:9" ht="15.75" thickBot="1">
      <c r="A20" s="385"/>
      <c r="B20" s="338"/>
      <c r="C20" s="339" t="str">
        <f>IF(A20&gt;0,INDEX(Payitem!$A$4:$E$8003, MATCH(A20,Payitem!$A$4:$A$8003,), MATCH("D",Payitem!$A$4:$E$4,))," ")</f>
        <v xml:space="preserve"> </v>
      </c>
      <c r="D20" s="340" t="str">
        <f>IF(A20&gt;0,INDEX(Payitem!$A$4:$E$8003, MATCH(A20,Payitem!$A$4:$A$8003,), MATCH("B",Payitem!$A$4:$E$4,))," ")</f>
        <v xml:space="preserve"> </v>
      </c>
      <c r="E20" s="342">
        <v>0</v>
      </c>
      <c r="F20" s="343">
        <f t="shared" si="0"/>
        <v>0</v>
      </c>
      <c r="G20" s="138"/>
      <c r="H20" s="374"/>
      <c r="I20" s="410" t="str">
        <f t="shared" si="3"/>
        <v xml:space="preserve"> </v>
      </c>
    </row>
    <row r="21" spans="1:9" ht="15.75" thickBot="1">
      <c r="A21" s="380">
        <v>4020320</v>
      </c>
      <c r="B21" s="338" t="str">
        <f>I21</f>
        <v xml:space="preserve"> </v>
      </c>
      <c r="C21" s="339" t="str">
        <f>IF(A21&gt;0,INDEX(Payitem!$A$4:$E$8003, MATCH(A21,Payitem!$A$4:$A$8003,), MATCH("D",Payitem!$A$4:$E$4,))," ")</f>
        <v>HOT MIX ASPHALT INTERMEDIATE COURSE TYPE B</v>
      </c>
      <c r="D21" s="340" t="str">
        <f>IF(A21&gt;0,INDEX(Payitem!$A$4:$E$8003, MATCH(A21,Payitem!$A$4:$A$8003,), MATCH("B",Payitem!$A$4:$E$4,))," ")</f>
        <v xml:space="preserve">TON </v>
      </c>
      <c r="E21" s="342">
        <v>0</v>
      </c>
      <c r="F21" s="343">
        <f>E21</f>
        <v>0</v>
      </c>
      <c r="G21" s="138"/>
      <c r="H21" s="351"/>
      <c r="I21" s="410" t="str">
        <f>IF(SUM(H21+G21)&gt;0,SUM(H21+G21)," ")</f>
        <v xml:space="preserve"> </v>
      </c>
    </row>
    <row r="22" spans="1:9" ht="15.75" thickBot="1">
      <c r="A22" s="383"/>
      <c r="B22" s="338"/>
      <c r="C22" s="339" t="str">
        <f>IF(A22&gt;0,INDEX(Payitem!$A$4:$E$8003, MATCH(A22,Payitem!$A$4:$A$8003,), MATCH("D",Payitem!$A$4:$E$4,))," ")</f>
        <v xml:space="preserve"> </v>
      </c>
      <c r="D22" s="340" t="str">
        <f>IF(A22&gt;0,INDEX(Payitem!$A$4:$E$8003, MATCH(A22,Payitem!$A$4:$A$8003,), MATCH("B",Payitem!$A$4:$E$4,))," ")</f>
        <v xml:space="preserve"> </v>
      </c>
      <c r="E22" s="342">
        <v>0</v>
      </c>
      <c r="F22" s="343">
        <f t="shared" si="0"/>
        <v>0</v>
      </c>
      <c r="G22" s="138"/>
      <c r="H22" s="351"/>
      <c r="I22" s="410" t="str">
        <f t="shared" si="3"/>
        <v xml:space="preserve"> </v>
      </c>
    </row>
    <row r="23" spans="1:9" ht="15.75" thickBot="1">
      <c r="A23" s="382">
        <v>4030320</v>
      </c>
      <c r="B23" s="338" t="str">
        <f>I23</f>
        <v xml:space="preserve"> </v>
      </c>
      <c r="C23" s="339" t="str">
        <f>IF(A23&gt;0,INDEX(Payitem!$A$4:$E$8003, MATCH(A23,Payitem!$A$4:$A$8003,), MATCH("D",Payitem!$A$4:$E$4,))," ")</f>
        <v>HOT MIX ASPHALT SURFACE COURSE TYPE B</v>
      </c>
      <c r="D23" s="340" t="str">
        <f>IF(A23&gt;0,INDEX(Payitem!$A$4:$E$8003, MATCH(A23,Payitem!$A$4:$A$8003,), MATCH("B",Payitem!$A$4:$E$4,))," ")</f>
        <v xml:space="preserve">TON </v>
      </c>
      <c r="E23" s="342">
        <v>0</v>
      </c>
      <c r="F23" s="343">
        <f t="shared" ref="F23:F49" si="4">E23</f>
        <v>0</v>
      </c>
      <c r="G23" s="138"/>
      <c r="H23" s="351"/>
      <c r="I23" s="410" t="str">
        <f t="shared" ref="I23:I49" si="5">IF(SUM(H23+G23)&gt;0,SUM(H23+G23)," ")</f>
        <v xml:space="preserve"> </v>
      </c>
    </row>
    <row r="24" spans="1:9" ht="15.75" thickBot="1">
      <c r="A24" s="380"/>
      <c r="B24" s="338" t="str">
        <f>I24</f>
        <v xml:space="preserve"> </v>
      </c>
      <c r="C24" s="339" t="str">
        <f>IF(A24&gt;0,INDEX(Payitem!$A$4:$E$8003, MATCH(A24,Payitem!$A$4:$A$8003,), MATCH("D",Payitem!$A$4:$E$4,))," ")</f>
        <v xml:space="preserve"> </v>
      </c>
      <c r="D24" s="340" t="str">
        <f>IF(A24&gt;0,INDEX(Payitem!$A$4:$E$8003, MATCH(A24,Payitem!$A$4:$A$8003,), MATCH("B",Payitem!$A$4:$E$4,))," ")</f>
        <v xml:space="preserve"> </v>
      </c>
      <c r="E24" s="342">
        <v>0</v>
      </c>
      <c r="F24" s="343">
        <f t="shared" si="4"/>
        <v>0</v>
      </c>
      <c r="G24" s="138"/>
      <c r="H24" s="351"/>
      <c r="I24" s="410" t="str">
        <f t="shared" si="5"/>
        <v xml:space="preserve"> </v>
      </c>
    </row>
    <row r="25" spans="1:9" ht="15.75" thickBot="1">
      <c r="A25" s="380">
        <v>6051120</v>
      </c>
      <c r="B25" s="338" t="str">
        <f>I25</f>
        <v xml:space="preserve"> </v>
      </c>
      <c r="C25" s="339" t="str">
        <f>IF(A25&gt;0,INDEX(Payitem!$A$4:$E$8003, MATCH(A25,Payitem!$A$4:$A$8003,), MATCH("D",Payitem!$A$4:$E$4,))," ")</f>
        <v>PERMANENT CONSTRUCTION SIGNS (GROUND MOUNTED)</v>
      </c>
      <c r="D25" s="340" t="str">
        <f>IF(A25&gt;0,INDEX(Payitem!$A$4:$E$8003, MATCH(A25,Payitem!$A$4:$A$8003,), MATCH("B",Payitem!$A$4:$E$4,))," ")</f>
        <v xml:space="preserve">SF  </v>
      </c>
      <c r="E25" s="342">
        <v>0</v>
      </c>
      <c r="F25" s="343">
        <f t="shared" si="4"/>
        <v>0</v>
      </c>
      <c r="G25" s="138"/>
      <c r="H25" s="351"/>
      <c r="I25" s="410" t="str">
        <f t="shared" si="5"/>
        <v xml:space="preserve"> </v>
      </c>
    </row>
    <row r="26" spans="1:9" ht="15.75" thickBot="1">
      <c r="A26" s="380">
        <v>6051125</v>
      </c>
      <c r="B26" s="338" t="str">
        <f>I26</f>
        <v xml:space="preserve"> </v>
      </c>
      <c r="C26" s="339" t="str">
        <f>IF(A26&gt;0,INDEX(Payitem!$A$4:$E$8003, MATCH(A26,Payitem!$A$4:$A$8003,), MATCH("D",Payitem!$A$4:$E$4,))," ")</f>
        <v>PERMANENT CONSTRUCTION SIGNS (BARRICADE MOUNTED)</v>
      </c>
      <c r="D26" s="340" t="str">
        <f>IF(A26&gt;0,INDEX(Payitem!$A$4:$E$8003, MATCH(A26,Payitem!$A$4:$A$8003,), MATCH("B",Payitem!$A$4:$E$4,))," ")</f>
        <v xml:space="preserve">SF  </v>
      </c>
      <c r="E26" s="342">
        <v>0</v>
      </c>
      <c r="F26" s="343">
        <f t="shared" si="4"/>
        <v>0</v>
      </c>
      <c r="G26" s="138"/>
      <c r="H26" s="351"/>
      <c r="I26" s="410" t="str">
        <f t="shared" si="5"/>
        <v xml:space="preserve"> </v>
      </c>
    </row>
    <row r="27" spans="1:9" ht="15.75" thickBot="1">
      <c r="A27" s="380">
        <v>6053110</v>
      </c>
      <c r="B27" s="338" t="str">
        <f>I27</f>
        <v xml:space="preserve"> </v>
      </c>
      <c r="C27" s="339" t="str">
        <f>IF(A27&gt;0,INDEX(Payitem!$A$4:$E$8003, MATCH(A27,Payitem!$A$4:$A$8003,), MATCH("D",Payitem!$A$4:$E$4,))," ")</f>
        <v>TEMPORARY CONCRETE BARRIER</v>
      </c>
      <c r="D27" s="340" t="str">
        <f>IF(A27&gt;0,INDEX(Payitem!$A$4:$E$8003, MATCH(A27,Payitem!$A$4:$A$8003,), MATCH("B",Payitem!$A$4:$E$4,))," ")</f>
        <v xml:space="preserve">LF  </v>
      </c>
      <c r="E27" s="342">
        <v>0</v>
      </c>
      <c r="F27" s="343">
        <f t="shared" si="4"/>
        <v>0</v>
      </c>
      <c r="G27" s="138"/>
      <c r="H27" s="351"/>
      <c r="I27" s="410" t="str">
        <f t="shared" si="5"/>
        <v xml:space="preserve"> </v>
      </c>
    </row>
    <row r="28" spans="1:9" ht="15.75" thickBot="1">
      <c r="A28" s="381"/>
      <c r="B28" s="338"/>
      <c r="C28" s="339" t="str">
        <f>IF(A28&gt;0,INDEX(Payitem!$A$4:$E$8003, MATCH(A28,Payitem!$A$4:$A$8003,), MATCH("D",Payitem!$A$4:$E$4,))," ")</f>
        <v xml:space="preserve"> </v>
      </c>
      <c r="D28" s="340" t="str">
        <f>IF(A28&gt;0,INDEX(Payitem!$A$4:$E$8003, MATCH(A28,Payitem!$A$4:$A$8003,), MATCH("B",Payitem!$A$4:$E$4,))," ")</f>
        <v xml:space="preserve"> </v>
      </c>
      <c r="E28" s="342">
        <v>0</v>
      </c>
      <c r="F28" s="343">
        <f t="shared" si="4"/>
        <v>0</v>
      </c>
      <c r="G28" s="138"/>
      <c r="H28" s="351"/>
      <c r="I28" s="410" t="str">
        <f t="shared" si="5"/>
        <v xml:space="preserve"> </v>
      </c>
    </row>
    <row r="29" spans="1:9" ht="15.75" thickBot="1">
      <c r="A29" s="385">
        <v>6271005</v>
      </c>
      <c r="B29" s="338" t="str">
        <f>I29</f>
        <v xml:space="preserve"> </v>
      </c>
      <c r="C29" s="339" t="str">
        <f>IF(A29&gt;0,INDEX(Payitem!$A$4:$E$8003, MATCH(A29,Payitem!$A$4:$A$8003,), MATCH("D",Payitem!$A$4:$E$4,))," ")</f>
        <v>4" WHITE BROKEN LINES(GAPS EXCL.)THERMOPLASTIC- 90 MIL.</v>
      </c>
      <c r="D29" s="340" t="str">
        <f>IF(A29&gt;0,INDEX(Payitem!$A$4:$E$8003, MATCH(A29,Payitem!$A$4:$A$8003,), MATCH("B",Payitem!$A$4:$E$4,))," ")</f>
        <v xml:space="preserve">LF  </v>
      </c>
      <c r="E29" s="342">
        <v>0</v>
      </c>
      <c r="F29" s="343">
        <f t="shared" si="4"/>
        <v>0</v>
      </c>
      <c r="G29" s="138"/>
      <c r="H29" s="351"/>
      <c r="I29" s="410" t="str">
        <f t="shared" si="5"/>
        <v xml:space="preserve"> </v>
      </c>
    </row>
    <row r="30" spans="1:9" ht="15.75" thickBot="1">
      <c r="A30" s="385">
        <v>6271020</v>
      </c>
      <c r="B30" s="338" t="str">
        <f t="shared" ref="B30" si="6">I30</f>
        <v xml:space="preserve"> </v>
      </c>
      <c r="C30" s="339" t="str">
        <f>IF(A30&gt;0,INDEX(Payitem!$A$4:$E$8003, MATCH(A30,Payitem!$A$4:$A$8003,), MATCH("D",Payitem!$A$4:$E$4,))," ")</f>
        <v>12" WHITE SOLID LINES - THERMO. - 125 MIL.</v>
      </c>
      <c r="D30" s="340" t="str">
        <f>IF(A30&gt;0,INDEX(Payitem!$A$4:$E$8003, MATCH(A30,Payitem!$A$4:$A$8003,), MATCH("B",Payitem!$A$4:$E$4,))," ")</f>
        <v xml:space="preserve">LF  </v>
      </c>
      <c r="E30" s="342">
        <v>0</v>
      </c>
      <c r="F30" s="343">
        <f t="shared" si="4"/>
        <v>0</v>
      </c>
      <c r="G30" s="138"/>
      <c r="H30" s="351"/>
      <c r="I30" s="410" t="str">
        <f t="shared" si="5"/>
        <v xml:space="preserve"> </v>
      </c>
    </row>
    <row r="31" spans="1:9" ht="15.75" thickBot="1">
      <c r="A31" s="385">
        <v>6271025</v>
      </c>
      <c r="B31" s="338" t="str">
        <f>I31</f>
        <v xml:space="preserve"> </v>
      </c>
      <c r="C31" s="339" t="str">
        <f>IF(A31&gt;0,INDEX(Payitem!$A$4:$E$8003, MATCH(A31,Payitem!$A$4:$A$8003,), MATCH("D",Payitem!$A$4:$E$4,))," ")</f>
        <v>24" WHITE SOLID LINES (STOP/DIAG LINES)-THERMO.-125 MIL</v>
      </c>
      <c r="D31" s="340" t="str">
        <f>IF(A31&gt;0,INDEX(Payitem!$A$4:$E$8003, MATCH(A31,Payitem!$A$4:$A$8003,), MATCH("B",Payitem!$A$4:$E$4,))," ")</f>
        <v xml:space="preserve">LF  </v>
      </c>
      <c r="E31" s="342">
        <v>0</v>
      </c>
      <c r="F31" s="343">
        <f t="shared" si="4"/>
        <v>0</v>
      </c>
      <c r="G31" s="138"/>
      <c r="H31" s="351"/>
      <c r="I31" s="410" t="str">
        <f t="shared" si="5"/>
        <v xml:space="preserve"> </v>
      </c>
    </row>
    <row r="32" spans="1:9" ht="15.75" thickBot="1">
      <c r="A32" s="385">
        <v>6271074</v>
      </c>
      <c r="B32" s="338" t="str">
        <f>I32</f>
        <v xml:space="preserve"> </v>
      </c>
      <c r="C32" s="339" t="str">
        <f>IF(A32&gt;0,INDEX(Payitem!$A$4:$E$8003, MATCH(A32,Payitem!$A$4:$A$8003,), MATCH("D",Payitem!$A$4:$E$4,))," ")</f>
        <v>4" YELLOW SOLID LINES(PVT.EDGE LINES) THERMO-90 MIL.</v>
      </c>
      <c r="D32" s="340" t="str">
        <f>IF(A32&gt;0,INDEX(Payitem!$A$4:$E$8003, MATCH(A32,Payitem!$A$4:$A$8003,), MATCH("B",Payitem!$A$4:$E$4,))," ")</f>
        <v xml:space="preserve">LF  </v>
      </c>
      <c r="E32" s="342">
        <v>0</v>
      </c>
      <c r="F32" s="343">
        <f t="shared" si="4"/>
        <v>0</v>
      </c>
      <c r="G32" s="138"/>
      <c r="H32" s="351"/>
      <c r="I32" s="410" t="str">
        <f t="shared" si="5"/>
        <v xml:space="preserve"> </v>
      </c>
    </row>
    <row r="33" spans="1:16" ht="15.75" thickBot="1">
      <c r="A33" s="384">
        <v>6301100</v>
      </c>
      <c r="B33" s="338" t="str">
        <f>I33</f>
        <v xml:space="preserve"> </v>
      </c>
      <c r="C33" s="339" t="str">
        <f>IF(A33&gt;0,INDEX(Payitem!$A$4:$E$8003, MATCH(A33,Payitem!$A$4:$A$8003,), MATCH("D",Payitem!$A$4:$E$4,))," ")</f>
        <v>PERMANENT YELLOW PAVEMENT MARKERS BI-DIR.- 4"X4"</v>
      </c>
      <c r="D33" s="340" t="str">
        <f>IF(A33&gt;0,INDEX(Payitem!$A$4:$E$8003, MATCH(A33,Payitem!$A$4:$A$8003,), MATCH("B",Payitem!$A$4:$E$4,))," ")</f>
        <v xml:space="preserve">EA  </v>
      </c>
      <c r="E33" s="342">
        <v>0</v>
      </c>
      <c r="F33" s="343">
        <f t="shared" si="4"/>
        <v>0</v>
      </c>
      <c r="G33" s="138"/>
      <c r="H33" s="351"/>
      <c r="I33" s="410" t="str">
        <f t="shared" si="5"/>
        <v xml:space="preserve"> </v>
      </c>
    </row>
    <row r="34" spans="1:16" ht="13.5" thickBot="1">
      <c r="C34" s="339" t="str">
        <f>IF(A34&gt;0,INDEX(Payitem!$A$4:$E$8003, MATCH(A34,Payitem!$A$4:$A$8003,), MATCH("D",Payitem!$A$4:$E$4,))," ")</f>
        <v xml:space="preserve"> </v>
      </c>
      <c r="D34" s="340" t="str">
        <f>IF(A34&gt;0,INDEX(Payitem!$A$4:$E$8003, MATCH(A34,Payitem!$A$4:$A$8003,), MATCH("B",Payitem!$A$4:$E$4,))," ")</f>
        <v xml:space="preserve"> </v>
      </c>
      <c r="E34" s="342">
        <v>0</v>
      </c>
      <c r="F34" s="343">
        <f t="shared" si="4"/>
        <v>0</v>
      </c>
      <c r="G34" s="138"/>
      <c r="H34" s="351"/>
      <c r="I34" s="410" t="str">
        <f t="shared" si="5"/>
        <v xml:space="preserve"> </v>
      </c>
    </row>
    <row r="35" spans="1:16" ht="13.5" thickBot="1">
      <c r="A35" s="531">
        <v>7141112</v>
      </c>
      <c r="B35" s="338" t="str">
        <f>I35</f>
        <v xml:space="preserve"> </v>
      </c>
      <c r="C35" s="339" t="str">
        <f>IF(A35&gt;0,INDEX(Payitem!$A$4:$E$8003, MATCH(A35,Payitem!$A$4:$A$8003,), MATCH("D",Payitem!$A$4:$E$4,))," ")</f>
        <v>15" RC PIPE CUL.-CLASS III</v>
      </c>
      <c r="D35" s="340" t="str">
        <f>IF(A35&gt;0,INDEX(Payitem!$A$4:$E$8003, MATCH(A35,Payitem!$A$4:$A$8003,), MATCH("B",Payitem!$A$4:$E$4,))," ")</f>
        <v xml:space="preserve">LF  </v>
      </c>
      <c r="E35" s="342">
        <v>0</v>
      </c>
      <c r="F35" s="343">
        <f t="shared" si="4"/>
        <v>0</v>
      </c>
      <c r="G35" s="138"/>
      <c r="H35" s="355"/>
      <c r="I35" s="410" t="str">
        <f t="shared" si="5"/>
        <v xml:space="preserve"> </v>
      </c>
    </row>
    <row r="36" spans="1:16" ht="13.5" thickBot="1">
      <c r="A36" s="531">
        <v>7141113</v>
      </c>
      <c r="B36" s="338" t="str">
        <f>I36</f>
        <v xml:space="preserve"> </v>
      </c>
      <c r="C36" s="339" t="str">
        <f>IF(A36&gt;0,INDEX(Payitem!$A$4:$E$8003, MATCH(A36,Payitem!$A$4:$A$8003,), MATCH("D",Payitem!$A$4:$E$4,))," ")</f>
        <v>18" RC PIPE CUL.-CLASS III</v>
      </c>
      <c r="D36" s="340" t="str">
        <f>IF(A36&gt;0,INDEX(Payitem!$A$4:$E$8003, MATCH(A36,Payitem!$A$4:$A$8003,), MATCH("B",Payitem!$A$4:$E$4,))," ")</f>
        <v xml:space="preserve">LF  </v>
      </c>
      <c r="E36" s="342">
        <v>0</v>
      </c>
      <c r="F36" s="343">
        <f t="shared" si="4"/>
        <v>0</v>
      </c>
      <c r="G36" s="138"/>
      <c r="H36" s="355"/>
      <c r="I36" s="410" t="str">
        <f t="shared" si="5"/>
        <v xml:space="preserve"> </v>
      </c>
    </row>
    <row r="37" spans="1:16" ht="13.5" thickBot="1">
      <c r="A37" s="531">
        <v>7141116</v>
      </c>
      <c r="B37" s="338" t="str">
        <f>I37</f>
        <v xml:space="preserve"> </v>
      </c>
      <c r="C37" s="339" t="str">
        <f>IF(A37&gt;0,INDEX(Payitem!$A$4:$E$8003, MATCH(A37,Payitem!$A$4:$A$8003,), MATCH("D",Payitem!$A$4:$E$4,))," ")</f>
        <v>36" RC PIPE CUL.-CLASS III</v>
      </c>
      <c r="D37" s="340" t="str">
        <f>IF(A37&gt;0,INDEX(Payitem!$A$4:$E$8003, MATCH(A37,Payitem!$A$4:$A$8003,), MATCH("B",Payitem!$A$4:$E$4,))," ")</f>
        <v xml:space="preserve">LF  </v>
      </c>
      <c r="E37" s="342">
        <v>0</v>
      </c>
      <c r="F37" s="343">
        <f t="shared" si="4"/>
        <v>0</v>
      </c>
      <c r="G37" s="138"/>
      <c r="H37" s="355"/>
      <c r="I37" s="410" t="str">
        <f t="shared" si="5"/>
        <v xml:space="preserve"> </v>
      </c>
    </row>
    <row r="38" spans="1:16" ht="13.5" thickBot="1">
      <c r="A38" s="531"/>
      <c r="B38" s="338"/>
      <c r="C38" s="339" t="str">
        <f>IF(A38&gt;0,INDEX(Payitem!$A$4:$E$8003, MATCH(A38,Payitem!$A$4:$A$8003,), MATCH("D",Payitem!$A$4:$E$4,))," ")</f>
        <v xml:space="preserve"> </v>
      </c>
      <c r="D38" s="340" t="str">
        <f>IF(A38&gt;0,INDEX(Payitem!$A$4:$E$8003, MATCH(A38,Payitem!$A$4:$A$8003,), MATCH("B",Payitem!$A$4:$E$4,))," ")</f>
        <v xml:space="preserve"> </v>
      </c>
      <c r="E38" s="342">
        <v>0</v>
      </c>
      <c r="F38" s="343">
        <f t="shared" si="4"/>
        <v>0</v>
      </c>
      <c r="G38" s="138"/>
      <c r="H38" s="355"/>
      <c r="I38" s="410" t="str">
        <f t="shared" si="5"/>
        <v xml:space="preserve"> </v>
      </c>
    </row>
    <row r="39" spans="1:16" ht="13.5" thickBot="1">
      <c r="A39" s="536">
        <v>7142513</v>
      </c>
      <c r="B39" s="338" t="str">
        <f>I39</f>
        <v xml:space="preserve"> </v>
      </c>
      <c r="C39" s="339" t="str">
        <f>IF(A39&gt;0,INDEX(Payitem!$A$4:$E$8003, MATCH(A39,Payitem!$A$4:$A$8003,), MATCH("D",Payitem!$A$4:$E$4,))," ")</f>
        <v>18" R. C. PIPE CUL. BEVELED END SECTN-CL 3</v>
      </c>
      <c r="D39" s="340" t="str">
        <f>IF(A39&gt;0,INDEX(Payitem!$A$4:$E$8003, MATCH(A39,Payitem!$A$4:$A$8003,), MATCH("B",Payitem!$A$4:$E$4,))," ")</f>
        <v xml:space="preserve">EA  </v>
      </c>
      <c r="E39" s="342">
        <v>0</v>
      </c>
      <c r="F39" s="343">
        <f t="shared" si="4"/>
        <v>0</v>
      </c>
      <c r="G39" s="138"/>
      <c r="H39" s="354"/>
      <c r="I39" s="410" t="str">
        <f t="shared" si="5"/>
        <v xml:space="preserve"> </v>
      </c>
    </row>
    <row r="40" spans="1:16" ht="13.5" thickBot="1">
      <c r="A40"/>
      <c r="B40" s="338" t="str">
        <f>I40</f>
        <v xml:space="preserve"> </v>
      </c>
      <c r="C40" s="339" t="str">
        <f>IF(A40&gt;0,INDEX(Payitem!$A$4:$E$8003, MATCH(A40,Payitem!$A$4:$A$8003,), MATCH("D",Payitem!$A$4:$E$4,))," ")</f>
        <v xml:space="preserve"> </v>
      </c>
      <c r="D40" s="340" t="str">
        <f>IF(A40&gt;0,INDEX(Payitem!$A$4:$E$8003, MATCH(A40,Payitem!$A$4:$A$8003,), MATCH("B",Payitem!$A$4:$E$4,))," ")</f>
        <v xml:space="preserve"> </v>
      </c>
      <c r="E40" s="342">
        <v>0</v>
      </c>
      <c r="F40" s="343">
        <f t="shared" si="4"/>
        <v>0</v>
      </c>
      <c r="G40" s="138"/>
      <c r="H40" s="376"/>
      <c r="I40" s="410" t="str">
        <f t="shared" si="5"/>
        <v xml:space="preserve"> </v>
      </c>
    </row>
    <row r="41" spans="1:16" ht="13.5" thickBot="1">
      <c r="A41" s="531">
        <v>7191605</v>
      </c>
      <c r="B41" s="338" t="str">
        <f>I41</f>
        <v xml:space="preserve"> </v>
      </c>
      <c r="C41" s="339" t="str">
        <f>IF(A41&gt;0,INDEX(Payitem!$A$4:$E$8003, MATCH(A41,Payitem!$A$4:$A$8003,), MATCH("D",Payitem!$A$4:$E$4,))," ")</f>
        <v>CATCH BASIN -TYPE 16</v>
      </c>
      <c r="D41" s="340" t="str">
        <f>IF(A41&gt;0,INDEX(Payitem!$A$4:$E$8003, MATCH(A41,Payitem!$A$4:$A$8003,), MATCH("B",Payitem!$A$4:$E$4,))," ")</f>
        <v xml:space="preserve">EA  </v>
      </c>
      <c r="E41" s="342">
        <v>0</v>
      </c>
      <c r="F41" s="343">
        <f t="shared" si="4"/>
        <v>0</v>
      </c>
      <c r="G41" s="138"/>
      <c r="H41" s="376"/>
      <c r="I41" s="410" t="str">
        <f t="shared" si="5"/>
        <v xml:space="preserve"> </v>
      </c>
      <c r="K41" s="145"/>
    </row>
    <row r="42" spans="1:16" ht="13.5" thickBot="1">
      <c r="A42" s="531">
        <v>7191625</v>
      </c>
      <c r="B42" s="338" t="str">
        <f>I42</f>
        <v xml:space="preserve"> </v>
      </c>
      <c r="C42" s="339" t="str">
        <f>IF(A42&gt;0,INDEX(Payitem!$A$4:$E$8003, MATCH(A42,Payitem!$A$4:$A$8003,), MATCH("D",Payitem!$A$4:$E$4,))," ")</f>
        <v>CATCH BASIN -TYPE 17</v>
      </c>
      <c r="D42" s="340" t="str">
        <f>IF(A42&gt;0,INDEX(Payitem!$A$4:$E$8003, MATCH(A42,Payitem!$A$4:$A$8003,), MATCH("B",Payitem!$A$4:$E$4,))," ")</f>
        <v xml:space="preserve">EA  </v>
      </c>
      <c r="E42" s="342">
        <v>0</v>
      </c>
      <c r="F42" s="343">
        <f t="shared" si="4"/>
        <v>0</v>
      </c>
      <c r="G42" s="138"/>
      <c r="H42" s="376"/>
      <c r="I42" s="410" t="str">
        <f t="shared" si="5"/>
        <v xml:space="preserve"> </v>
      </c>
      <c r="K42" s="39"/>
    </row>
    <row r="43" spans="1:16" ht="15.75" thickBot="1">
      <c r="A43" s="531">
        <v>7191650</v>
      </c>
      <c r="B43" s="338" t="str">
        <f>I43</f>
        <v xml:space="preserve"> </v>
      </c>
      <c r="C43" s="339" t="str">
        <f>IF(A43&gt;0,INDEX(Payitem!$A$4:$E$8003, MATCH(A43,Payitem!$A$4:$A$8003,), MATCH("D",Payitem!$A$4:$E$4,))," ")</f>
        <v>CATCH BASIN -TYPE 18</v>
      </c>
      <c r="D43" s="340" t="str">
        <f>IF(A43&gt;0,INDEX(Payitem!$A$4:$E$8003, MATCH(A43,Payitem!$A$4:$A$8003,), MATCH("B",Payitem!$A$4:$E$4,))," ")</f>
        <v xml:space="preserve">EA  </v>
      </c>
      <c r="E43" s="342">
        <v>0</v>
      </c>
      <c r="F43" s="343">
        <f t="shared" si="4"/>
        <v>0</v>
      </c>
      <c r="G43" s="138"/>
      <c r="H43" s="355"/>
      <c r="I43" s="410" t="str">
        <f t="shared" si="5"/>
        <v xml:space="preserve"> </v>
      </c>
      <c r="J43" s="335"/>
      <c r="K43" s="282"/>
      <c r="L43" s="145"/>
      <c r="M43" s="145"/>
      <c r="N43" s="145"/>
      <c r="O43" s="145"/>
      <c r="P43" s="145"/>
    </row>
    <row r="44" spans="1:16" s="88" customFormat="1" ht="13.5" thickBot="1">
      <c r="A44" s="531"/>
      <c r="B44" s="338"/>
      <c r="C44" s="339" t="str">
        <f>IF(A44&gt;0,INDEX(Payitem!$A$4:$E$8003, MATCH(A44,Payitem!$A$4:$A$8003,), MATCH("D",Payitem!$A$4:$E$4,))," ")</f>
        <v xml:space="preserve"> </v>
      </c>
      <c r="D44" s="340" t="str">
        <f>IF(A44&gt;0,INDEX(Payitem!$A$4:$E$8003, MATCH(A44,Payitem!$A$4:$A$8003,), MATCH("B",Payitem!$A$4:$E$4,))," ")</f>
        <v xml:space="preserve"> </v>
      </c>
      <c r="E44" s="342">
        <v>0</v>
      </c>
      <c r="F44" s="343">
        <f t="shared" si="4"/>
        <v>0</v>
      </c>
      <c r="G44" s="138"/>
      <c r="H44" s="355"/>
      <c r="I44" s="410" t="str">
        <f t="shared" si="5"/>
        <v xml:space="preserve"> </v>
      </c>
      <c r="J44" s="336"/>
      <c r="K44" s="146"/>
      <c r="L44" s="146"/>
      <c r="M44" s="146"/>
      <c r="N44" s="146"/>
      <c r="O44" s="146"/>
      <c r="P44" s="146"/>
    </row>
    <row r="45" spans="1:16" s="88" customFormat="1" ht="13.5" thickBot="1">
      <c r="A45" s="531">
        <v>7192045</v>
      </c>
      <c r="B45" s="338" t="str">
        <f>I45</f>
        <v xml:space="preserve"> </v>
      </c>
      <c r="C45" s="339" t="str">
        <f>IF(A45&gt;0,INDEX(Payitem!$A$4:$E$8003, MATCH(A45,Payitem!$A$4:$A$8003,), MATCH("D",Payitem!$A$4:$E$4,))," ")</f>
        <v>DROP INLET TYPE 115 WITH STANDARD 4' X 4' BOX</v>
      </c>
      <c r="D45" s="340" t="str">
        <f>IF(A45&gt;0,INDEX(Payitem!$A$4:$E$8003, MATCH(A45,Payitem!$A$4:$A$8003,), MATCH("B",Payitem!$A$4:$E$4,))," ")</f>
        <v xml:space="preserve">EA  </v>
      </c>
      <c r="E45" s="342">
        <v>0</v>
      </c>
      <c r="F45" s="343">
        <f t="shared" si="4"/>
        <v>0</v>
      </c>
      <c r="G45" s="138"/>
      <c r="H45" s="355"/>
      <c r="I45" s="410" t="str">
        <f t="shared" si="5"/>
        <v xml:space="preserve"> </v>
      </c>
      <c r="J45" s="336"/>
      <c r="K45" s="146"/>
      <c r="L45" s="146"/>
      <c r="M45" s="146"/>
      <c r="N45" s="146"/>
      <c r="O45" s="146"/>
      <c r="P45" s="146"/>
    </row>
    <row r="46" spans="1:16" s="88" customFormat="1" ht="13.5" thickBot="1">
      <c r="A46"/>
      <c r="B46" s="338" t="str">
        <f>I46</f>
        <v xml:space="preserve"> </v>
      </c>
      <c r="C46" s="339" t="str">
        <f>IF(A46&gt;0,INDEX(Payitem!$A$4:$E$8003, MATCH(A46,Payitem!$A$4:$A$8003,), MATCH("D",Payitem!$A$4:$E$4,))," ")</f>
        <v xml:space="preserve"> </v>
      </c>
      <c r="D46" s="340" t="str">
        <f>IF(A46&gt;0,INDEX(Payitem!$A$4:$E$8003, MATCH(A46,Payitem!$A$4:$A$8003,), MATCH("B",Payitem!$A$4:$E$4,))," ")</f>
        <v xml:space="preserve"> </v>
      </c>
      <c r="E46" s="342">
        <v>0</v>
      </c>
      <c r="F46" s="343">
        <f t="shared" si="4"/>
        <v>0</v>
      </c>
      <c r="G46" s="138"/>
      <c r="H46" s="355"/>
      <c r="I46" s="410" t="str">
        <f t="shared" si="5"/>
        <v xml:space="preserve"> </v>
      </c>
      <c r="J46" s="336"/>
      <c r="K46" s="146"/>
      <c r="L46" s="146"/>
      <c r="M46" s="146"/>
      <c r="N46" s="146"/>
      <c r="O46" s="146"/>
      <c r="P46" s="146"/>
    </row>
    <row r="47" spans="1:16" s="88" customFormat="1" ht="13.5" thickBot="1">
      <c r="A47" s="531">
        <v>7192205</v>
      </c>
      <c r="B47" s="338" t="str">
        <f>I47</f>
        <v xml:space="preserve"> </v>
      </c>
      <c r="C47" s="339" t="str">
        <f>IF(A47&gt;0,INDEX(Payitem!$A$4:$E$8003, MATCH(A47,Payitem!$A$4:$A$8003,), MATCH("D",Payitem!$A$4:$E$4,))," ")</f>
        <v>24" X 24" JUNCTION BOX</v>
      </c>
      <c r="D47" s="340" t="str">
        <f>IF(A47&gt;0,INDEX(Payitem!$A$4:$E$8003, MATCH(A47,Payitem!$A$4:$A$8003,), MATCH("B",Payitem!$A$4:$E$4,))," ")</f>
        <v xml:space="preserve">EA  </v>
      </c>
      <c r="E47" s="342">
        <v>0</v>
      </c>
      <c r="F47" s="343">
        <f t="shared" si="4"/>
        <v>0</v>
      </c>
      <c r="G47" s="138"/>
      <c r="H47" s="355"/>
      <c r="I47" s="410" t="str">
        <f t="shared" si="5"/>
        <v xml:space="preserve"> </v>
      </c>
      <c r="J47" s="336"/>
      <c r="K47" s="440"/>
      <c r="L47" s="146"/>
      <c r="M47" s="146"/>
      <c r="N47" s="146"/>
      <c r="O47" s="146"/>
      <c r="P47" s="146"/>
    </row>
    <row r="48" spans="1:16" s="88" customFormat="1" ht="13.5" thickBot="1">
      <c r="A48" s="531"/>
      <c r="B48" s="338"/>
      <c r="C48" s="339" t="str">
        <f>IF(A48&gt;0,INDEX(Payitem!$A$4:$E$8003, MATCH(A48,Payitem!$A$4:$A$8003,), MATCH("D",Payitem!$A$4:$E$4,))," ")</f>
        <v xml:space="preserve"> </v>
      </c>
      <c r="D48" s="340" t="str">
        <f>IF(A48&gt;0,INDEX(Payitem!$A$4:$E$8003, MATCH(A48,Payitem!$A$4:$A$8003,), MATCH("B",Payitem!$A$4:$E$4,))," ")</f>
        <v xml:space="preserve"> </v>
      </c>
      <c r="E48" s="342">
        <v>0</v>
      </c>
      <c r="F48" s="343">
        <f t="shared" si="4"/>
        <v>0</v>
      </c>
      <c r="G48" s="138"/>
      <c r="H48" s="355"/>
      <c r="I48" s="410" t="str">
        <f t="shared" si="5"/>
        <v xml:space="preserve"> </v>
      </c>
      <c r="J48" s="336"/>
      <c r="K48" s="5"/>
      <c r="L48" s="146"/>
      <c r="M48" s="146"/>
      <c r="N48" s="146"/>
      <c r="O48" s="146"/>
      <c r="P48" s="146"/>
    </row>
    <row r="49" spans="1:16" s="88" customFormat="1" ht="13.5" thickBot="1">
      <c r="A49" s="531">
        <v>7197110</v>
      </c>
      <c r="B49" s="338">
        <v>2</v>
      </c>
      <c r="C49" s="339" t="str">
        <f>IF(A49&gt;0,INDEX(Payitem!$A$4:$E$8003, MATCH(A49,Payitem!$A$4:$A$8003,), MATCH("D",Payitem!$A$4:$E$4,))," ")</f>
        <v>ADJUST CATCH BASIN</v>
      </c>
      <c r="D49" s="340" t="str">
        <f>IF(A49&gt;0,INDEX(Payitem!$A$4:$E$8003, MATCH(A49,Payitem!$A$4:$A$8003,), MATCH("B",Payitem!$A$4:$E$4,))," ")</f>
        <v xml:space="preserve">EA  </v>
      </c>
      <c r="E49" s="342">
        <v>0</v>
      </c>
      <c r="F49" s="343">
        <f t="shared" si="4"/>
        <v>0</v>
      </c>
      <c r="G49" s="138"/>
      <c r="H49" s="355"/>
      <c r="I49" s="410" t="str">
        <f t="shared" si="5"/>
        <v xml:space="preserve"> </v>
      </c>
      <c r="J49" s="336"/>
      <c r="K49" s="5"/>
      <c r="L49" s="146"/>
      <c r="M49" s="146"/>
      <c r="N49" s="146"/>
      <c r="O49" s="146"/>
      <c r="P49" s="146"/>
    </row>
    <row r="50" spans="1:16" s="88" customFormat="1" ht="13.5" thickBot="1">
      <c r="A50" s="531"/>
      <c r="B50" s="338" t="str">
        <f t="shared" ref="B50:B53" si="7">I50</f>
        <v xml:space="preserve"> </v>
      </c>
      <c r="C50" s="339" t="str">
        <f>IF(A50&gt;0,INDEX(Payitem!$A$4:$E$8003, MATCH(A50,Payitem!$A$4:$A$8003,), MATCH("D",Payitem!$A$4:$E$4,))," ")</f>
        <v xml:space="preserve"> </v>
      </c>
      <c r="D50" s="340" t="str">
        <f>IF(A50&gt;0,INDEX(Payitem!$A$4:$E$8003, MATCH(A50,Payitem!$A$4:$A$8003,), MATCH("B",Payitem!$A$4:$E$4,))," ")</f>
        <v xml:space="preserve"> </v>
      </c>
      <c r="E50" s="342">
        <v>0</v>
      </c>
      <c r="F50" s="343">
        <f t="shared" ref="F50:F53" si="8">E50</f>
        <v>0</v>
      </c>
      <c r="G50" s="138"/>
      <c r="H50" s="355"/>
      <c r="I50" s="410" t="str">
        <f t="shared" ref="I50:I53" si="9">IF(SUM(H50+G50)&gt;0,SUM(H50+G50)," ")</f>
        <v xml:space="preserve"> </v>
      </c>
      <c r="J50" s="336"/>
      <c r="K50" s="5"/>
      <c r="L50" s="146"/>
      <c r="M50" s="146"/>
      <c r="N50" s="146"/>
      <c r="O50" s="146"/>
      <c r="P50" s="146"/>
    </row>
    <row r="51" spans="1:16" s="88" customFormat="1" ht="13.5" thickBot="1">
      <c r="A51" s="531"/>
      <c r="B51" s="338" t="str">
        <f t="shared" si="7"/>
        <v xml:space="preserve"> </v>
      </c>
      <c r="C51" s="339" t="str">
        <f>IF(A51&gt;0,INDEX(Payitem!$A$4:$E$8003, MATCH(A51,Payitem!$A$4:$A$8003,), MATCH("D",Payitem!$A$4:$E$4,))," ")</f>
        <v xml:space="preserve"> </v>
      </c>
      <c r="D51" s="340" t="str">
        <f>IF(A51&gt;0,INDEX(Payitem!$A$4:$E$8003, MATCH(A51,Payitem!$A$4:$A$8003,), MATCH("B",Payitem!$A$4:$E$4,))," ")</f>
        <v xml:space="preserve"> </v>
      </c>
      <c r="E51" s="342">
        <v>0</v>
      </c>
      <c r="F51" s="343">
        <f t="shared" si="8"/>
        <v>0</v>
      </c>
      <c r="G51" s="138"/>
      <c r="H51" s="355"/>
      <c r="I51" s="410" t="str">
        <f t="shared" si="9"/>
        <v xml:space="preserve"> </v>
      </c>
      <c r="J51" s="440"/>
      <c r="K51" s="5"/>
      <c r="L51" s="440"/>
      <c r="M51" s="440"/>
      <c r="N51" s="440"/>
      <c r="O51" s="440"/>
      <c r="P51" s="440"/>
    </row>
    <row r="52" spans="1:16" ht="13.5" thickBot="1">
      <c r="A52" s="531"/>
      <c r="B52" s="338" t="str">
        <f t="shared" si="7"/>
        <v xml:space="preserve"> </v>
      </c>
      <c r="C52" s="339" t="str">
        <f>IF(A52&gt;0,INDEX(Payitem!$A$4:$E$8003, MATCH(A52,Payitem!$A$4:$A$8003,), MATCH("D",Payitem!$A$4:$E$4,))," ")</f>
        <v xml:space="preserve"> </v>
      </c>
      <c r="D52" s="340" t="str">
        <f>IF(A52&gt;0,INDEX(Payitem!$A$4:$E$8003, MATCH(A52,Payitem!$A$4:$A$8003,), MATCH("B",Payitem!$A$4:$E$4,))," ")</f>
        <v xml:space="preserve"> </v>
      </c>
      <c r="E52" s="342">
        <v>0</v>
      </c>
      <c r="F52" s="343">
        <f t="shared" si="8"/>
        <v>0</v>
      </c>
      <c r="G52" s="138"/>
      <c r="H52" s="355"/>
      <c r="I52" s="410" t="str">
        <f t="shared" si="9"/>
        <v xml:space="preserve"> </v>
      </c>
      <c r="J52" s="39"/>
    </row>
    <row r="53" spans="1:16" ht="13.5" thickBot="1">
      <c r="A53" s="531"/>
      <c r="B53" s="338" t="str">
        <f t="shared" si="7"/>
        <v xml:space="preserve"> </v>
      </c>
      <c r="C53" s="339" t="str">
        <f>IF(A53&gt;0,INDEX(Payitem!$A$4:$E$8003, MATCH(A53,Payitem!$A$4:$A$8003,), MATCH("D",Payitem!$A$4:$E$4,))," ")</f>
        <v xml:space="preserve"> </v>
      </c>
      <c r="D53" s="340" t="str">
        <f>IF(A53&gt;0,INDEX(Payitem!$A$4:$E$8003, MATCH(A53,Payitem!$A$4:$A$8003,), MATCH("B",Payitem!$A$4:$E$4,))," ")</f>
        <v xml:space="preserve"> </v>
      </c>
      <c r="E53" s="342">
        <v>0</v>
      </c>
      <c r="F53" s="343">
        <f t="shared" si="8"/>
        <v>0</v>
      </c>
      <c r="G53" s="138"/>
      <c r="H53" s="355"/>
      <c r="I53" s="410" t="str">
        <f t="shared" si="9"/>
        <v xml:space="preserve"> </v>
      </c>
      <c r="J53" s="39"/>
    </row>
    <row r="54" spans="1:16" ht="13.5" thickBot="1">
      <c r="A54">
        <v>8100100</v>
      </c>
      <c r="B54" s="338" t="str">
        <f t="shared" ref="B54:B63" si="10">I54</f>
        <v xml:space="preserve"> </v>
      </c>
      <c r="C54" s="339" t="str">
        <f>IF(A54&gt;0,INDEX(Payitem!$A$4:$E$8003, MATCH(A54,Payitem!$A$4:$A$8003,), MATCH("D",Payitem!$A$4:$E$4,))," ")</f>
        <v>PERMANENT COVER</v>
      </c>
      <c r="D54" s="340" t="str">
        <f>IF(A54&gt;0,INDEX(Payitem!$A$4:$E$8003, MATCH(A54,Payitem!$A$4:$A$8003,), MATCH("B",Payitem!$A$4:$E$4,))," ")</f>
        <v>ACRE</v>
      </c>
      <c r="E54" s="342">
        <v>0</v>
      </c>
      <c r="F54" s="343">
        <f t="shared" ref="F54:F71" si="11">E54</f>
        <v>0</v>
      </c>
      <c r="G54" s="138"/>
      <c r="H54" s="352">
        <f>Seeding!C8</f>
        <v>0</v>
      </c>
      <c r="I54" s="410" t="str">
        <f>IF(SUM(H54+G54)&gt;0,SUM(H54+G54)," ")</f>
        <v xml:space="preserve"> </v>
      </c>
      <c r="J54" s="39"/>
    </row>
    <row r="55" spans="1:16" ht="13.5" thickBot="1">
      <c r="A55">
        <v>8100200</v>
      </c>
      <c r="B55" s="338" t="str">
        <f t="shared" si="10"/>
        <v xml:space="preserve"> </v>
      </c>
      <c r="C55" s="339" t="str">
        <f>IF(A55&gt;0,INDEX(Payitem!$A$4:$E$8003, MATCH(A55,Payitem!$A$4:$A$8003,), MATCH("D",Payitem!$A$4:$E$4,))," ")</f>
        <v>TEMPORARY COVER</v>
      </c>
      <c r="D55" s="340" t="str">
        <f>IF(A55&gt;0,INDEX(Payitem!$A$4:$E$8003, MATCH(A55,Payitem!$A$4:$A$8003,), MATCH("B",Payitem!$A$4:$E$4,))," ")</f>
        <v>ACRE</v>
      </c>
      <c r="E55" s="342">
        <v>0</v>
      </c>
      <c r="F55" s="343">
        <f t="shared" si="11"/>
        <v>0</v>
      </c>
      <c r="G55" s="138"/>
      <c r="H55" s="351">
        <f>Seeding!C9</f>
        <v>0</v>
      </c>
      <c r="I55" s="410" t="str">
        <f>IF(SUM(H55+G55)&gt;0,SUM(H55+G55)," ")</f>
        <v xml:space="preserve"> </v>
      </c>
      <c r="J55" s="39"/>
    </row>
    <row r="56" spans="1:16" ht="13.5" thickBot="1">
      <c r="A56">
        <v>8101105</v>
      </c>
      <c r="B56" s="338" t="str">
        <f t="shared" si="10"/>
        <v xml:space="preserve"> </v>
      </c>
      <c r="C56" s="339" t="str">
        <f>IF(A56&gt;0,INDEX(Payitem!$A$4:$E$8003, MATCH(A56,Payitem!$A$4:$A$8003,), MATCH("D",Payitem!$A$4:$E$4,))," ")</f>
        <v>COMPOST</v>
      </c>
      <c r="D56" s="340" t="str">
        <f>IF(A56&gt;0,INDEX(Payitem!$A$4:$E$8003, MATCH(A56,Payitem!$A$4:$A$8003,), MATCH("B",Payitem!$A$4:$E$4,))," ")</f>
        <v xml:space="preserve">CY  </v>
      </c>
      <c r="E56" s="342">
        <v>0</v>
      </c>
      <c r="F56" s="343">
        <f t="shared" si="11"/>
        <v>0</v>
      </c>
      <c r="G56" s="138"/>
      <c r="H56" s="351">
        <f>Seeding!C10</f>
        <v>0</v>
      </c>
      <c r="I56" s="410" t="str">
        <f>IF(SUM(H56+G56)&gt;0,SUM(H56+G56)," ")</f>
        <v xml:space="preserve"> </v>
      </c>
      <c r="J56" s="39"/>
    </row>
    <row r="57" spans="1:16" ht="13.5" thickBot="1">
      <c r="A57">
        <v>8101120</v>
      </c>
      <c r="B57" s="338" t="str">
        <f t="shared" si="10"/>
        <v xml:space="preserve"> </v>
      </c>
      <c r="C57" s="339" t="str">
        <f>IF(A57&gt;0,INDEX(Payitem!$A$4:$E$8003, MATCH(A57,Payitem!$A$4:$A$8003,), MATCH("D",Payitem!$A$4:$E$4,))," ")</f>
        <v>STABILIZED MULCH MATRIX (SMM)</v>
      </c>
      <c r="D57" s="340" t="str">
        <f>IF(A57&gt;0,INDEX(Payitem!$A$4:$E$8003, MATCH(A57,Payitem!$A$4:$A$8003,), MATCH("B",Payitem!$A$4:$E$4,))," ")</f>
        <v>ACRE</v>
      </c>
      <c r="E57" s="342">
        <v>0</v>
      </c>
      <c r="F57" s="343">
        <f t="shared" si="11"/>
        <v>0</v>
      </c>
      <c r="G57" s="138"/>
      <c r="H57" s="351">
        <f>Seeding!C11</f>
        <v>0</v>
      </c>
      <c r="I57" s="410" t="str">
        <f t="shared" ref="I57:I63" si="12">IF(SUM(H57+G57)&gt;0,SUM(H57+G57)," ")</f>
        <v xml:space="preserve"> </v>
      </c>
      <c r="J57" s="39"/>
    </row>
    <row r="58" spans="1:16" ht="13.5" thickBot="1">
      <c r="A58">
        <v>8104005</v>
      </c>
      <c r="B58" s="338" t="str">
        <f t="shared" si="10"/>
        <v xml:space="preserve"> </v>
      </c>
      <c r="C58" s="339" t="str">
        <f>IF(A58&gt;0,INDEX(Payitem!$A$4:$E$8003, MATCH(A58,Payitem!$A$4:$A$8003,), MATCH("D",Payitem!$A$4:$E$4,))," ")</f>
        <v>FERTILIZER (NITROGEN)</v>
      </c>
      <c r="D58" s="340" t="str">
        <f>IF(A58&gt;0,INDEX(Payitem!$A$4:$E$8003, MATCH(A58,Payitem!$A$4:$A$8003,), MATCH("B",Payitem!$A$4:$E$4,))," ")</f>
        <v xml:space="preserve">LB  </v>
      </c>
      <c r="E58" s="342">
        <v>0</v>
      </c>
      <c r="F58" s="343">
        <f t="shared" si="11"/>
        <v>0</v>
      </c>
      <c r="G58" s="138"/>
      <c r="H58" s="355">
        <f>Seeding!C12</f>
        <v>0</v>
      </c>
      <c r="I58" s="410" t="str">
        <f t="shared" si="12"/>
        <v xml:space="preserve"> </v>
      </c>
      <c r="J58" s="39"/>
    </row>
    <row r="59" spans="1:16" ht="13.5" thickBot="1">
      <c r="A59">
        <v>8104010</v>
      </c>
      <c r="B59" s="338" t="str">
        <f t="shared" si="10"/>
        <v xml:space="preserve"> </v>
      </c>
      <c r="C59" s="339" t="str">
        <f>IF(A59&gt;0,INDEX(Payitem!$A$4:$E$8003, MATCH(A59,Payitem!$A$4:$A$8003,), MATCH("D",Payitem!$A$4:$E$4,))," ")</f>
        <v>FERTILIZER (PHOSPHORIC ACID)</v>
      </c>
      <c r="D59" s="340" t="str">
        <f>IF(A59&gt;0,INDEX(Payitem!$A$4:$E$8003, MATCH(A59,Payitem!$A$4:$A$8003,), MATCH("B",Payitem!$A$4:$E$4,))," ")</f>
        <v xml:space="preserve">LB  </v>
      </c>
      <c r="E59" s="342">
        <v>0</v>
      </c>
      <c r="F59" s="343">
        <f t="shared" si="11"/>
        <v>0</v>
      </c>
      <c r="G59" s="138"/>
      <c r="H59" s="356">
        <f>Seeding!C13</f>
        <v>0</v>
      </c>
      <c r="I59" s="410" t="str">
        <f t="shared" si="12"/>
        <v xml:space="preserve"> </v>
      </c>
    </row>
    <row r="60" spans="1:16" ht="13.5" thickBot="1">
      <c r="A60">
        <v>8104015</v>
      </c>
      <c r="B60" s="338" t="str">
        <f t="shared" si="10"/>
        <v xml:space="preserve"> </v>
      </c>
      <c r="C60" s="339" t="str">
        <f>IF(A60&gt;0,INDEX(Payitem!$A$4:$E$8003, MATCH(A60,Payitem!$A$4:$A$8003,), MATCH("D",Payitem!$A$4:$E$4,))," ")</f>
        <v>FERTILIZER (POTASH)</v>
      </c>
      <c r="D60" s="340" t="str">
        <f>IF(A60&gt;0,INDEX(Payitem!$A$4:$E$8003, MATCH(A60,Payitem!$A$4:$A$8003,), MATCH("B",Payitem!$A$4:$E$4,))," ")</f>
        <v xml:space="preserve">LB  </v>
      </c>
      <c r="E60" s="342">
        <v>0</v>
      </c>
      <c r="F60" s="343">
        <f t="shared" si="11"/>
        <v>0</v>
      </c>
      <c r="G60" s="138"/>
      <c r="H60" s="574">
        <f>Seeding!C14</f>
        <v>0</v>
      </c>
      <c r="I60" s="410" t="str">
        <f t="shared" si="12"/>
        <v xml:space="preserve"> </v>
      </c>
    </row>
    <row r="61" spans="1:16" ht="13.5" thickBot="1">
      <c r="A61">
        <v>8105005</v>
      </c>
      <c r="B61" s="338" t="str">
        <f t="shared" si="10"/>
        <v xml:space="preserve"> </v>
      </c>
      <c r="C61" s="339" t="str">
        <f>IF(A61&gt;0,INDEX(Payitem!$A$4:$E$8003, MATCH(A61,Payitem!$A$4:$A$8003,), MATCH("D",Payitem!$A$4:$E$4,))," ")</f>
        <v>AGRICULTURAL GRANULAR LIME</v>
      </c>
      <c r="D61" s="340" t="str">
        <f>IF(A61&gt;0,INDEX(Payitem!$A$4:$E$8003, MATCH(A61,Payitem!$A$4:$A$8003,), MATCH("B",Payitem!$A$4:$E$4,))," ")</f>
        <v xml:space="preserve">LB  </v>
      </c>
      <c r="E61" s="342">
        <v>0</v>
      </c>
      <c r="F61" s="343">
        <f t="shared" si="11"/>
        <v>0</v>
      </c>
      <c r="G61" s="138"/>
      <c r="H61" s="574">
        <f>Seeding!C15</f>
        <v>0</v>
      </c>
      <c r="I61" s="410" t="str">
        <f t="shared" si="12"/>
        <v xml:space="preserve"> </v>
      </c>
    </row>
    <row r="62" spans="1:16" ht="13.5" thickBot="1">
      <c r="A62">
        <v>8109050</v>
      </c>
      <c r="B62" s="434" t="str">
        <f t="shared" si="10"/>
        <v xml:space="preserve"> </v>
      </c>
      <c r="C62" s="339" t="str">
        <f>IF(A62&gt;0,INDEX(Payitem!$A$4:$E$8003, MATCH(A62,Payitem!$A$4:$A$8003,), MATCH("D",Payitem!$A$4:$E$4,))," ")</f>
        <v>SELECTIVE WATERING</v>
      </c>
      <c r="D62" s="340" t="str">
        <f>IF(A62&gt;0,INDEX(Payitem!$A$4:$E$8003, MATCH(A62,Payitem!$A$4:$A$8003,), MATCH("B",Payitem!$A$4:$E$4,))," ")</f>
        <v xml:space="preserve">GAL </v>
      </c>
      <c r="E62" s="342">
        <v>0</v>
      </c>
      <c r="F62" s="343">
        <f t="shared" si="11"/>
        <v>0</v>
      </c>
      <c r="G62" s="138"/>
      <c r="H62" s="357">
        <f>Seeding!C16</f>
        <v>0</v>
      </c>
      <c r="I62" s="410" t="str">
        <f t="shared" si="12"/>
        <v xml:space="preserve"> </v>
      </c>
    </row>
    <row r="63" spans="1:16" ht="13.5" thickBot="1">
      <c r="A63">
        <v>8109901</v>
      </c>
      <c r="B63" s="338" t="str">
        <f t="shared" si="10"/>
        <v xml:space="preserve"> </v>
      </c>
      <c r="C63" s="339" t="str">
        <f>IF(A63&gt;0,INDEX(Payitem!$A$4:$E$8003, MATCH(A63,Payitem!$A$4:$A$8003,), MATCH("D",Payitem!$A$4:$E$4,))," ")</f>
        <v>MOWING</v>
      </c>
      <c r="D63" s="340" t="str">
        <f>IF(A63&gt;0,INDEX(Payitem!$A$4:$E$8003, MATCH(A63,Payitem!$A$4:$A$8003,), MATCH("B",Payitem!$A$4:$E$4,))," ")</f>
        <v>ACRE</v>
      </c>
      <c r="E63" s="342">
        <v>0</v>
      </c>
      <c r="F63" s="343">
        <f t="shared" si="11"/>
        <v>0</v>
      </c>
      <c r="G63" s="138"/>
      <c r="H63" s="357">
        <f>Seeding!C17</f>
        <v>0</v>
      </c>
      <c r="I63" s="410" t="str">
        <f t="shared" si="12"/>
        <v xml:space="preserve"> </v>
      </c>
    </row>
    <row r="64" spans="1:16" ht="13.5" thickBot="1">
      <c r="A64"/>
      <c r="B64" s="338"/>
      <c r="C64" s="339" t="str">
        <f>IF(A64&gt;0,INDEX(Payitem!$A$4:$E$8003, MATCH(A64,Payitem!$A$4:$A$8003,), MATCH("D",Payitem!$A$4:$E$4,))," ")</f>
        <v xml:space="preserve"> </v>
      </c>
      <c r="D64" s="340" t="str">
        <f>IF(A64&gt;0,INDEX(Payitem!$A$4:$E$8003, MATCH(A64,Payitem!$A$4:$A$8003,), MATCH("B",Payitem!$A$4:$E$4,))," ")</f>
        <v xml:space="preserve"> </v>
      </c>
      <c r="E64" s="342">
        <v>0</v>
      </c>
      <c r="F64" s="343">
        <f t="shared" si="11"/>
        <v>0</v>
      </c>
      <c r="G64" s="138"/>
      <c r="H64" s="449"/>
      <c r="I64" s="410" t="str">
        <f t="shared" ref="I64:I71" si="13">IF(SUM(H64+G64)&gt;0,SUM(H64+G64)," ")</f>
        <v xml:space="preserve"> </v>
      </c>
    </row>
    <row r="65" spans="1:11" ht="15.75" thickBot="1">
      <c r="A65" s="384">
        <v>8151101</v>
      </c>
      <c r="B65" s="439" t="str">
        <f>I65</f>
        <v xml:space="preserve"> </v>
      </c>
      <c r="C65" s="339" t="str">
        <f>IF(A65&gt;0,INDEX(Payitem!$A$4:$E$8003, MATCH(A65,Payitem!$A$4:$A$8003,), MATCH("D",Payitem!$A$4:$E$4,))," ")</f>
        <v>TURF REINFORCEMENT MATTING (TRM) TYPE 1</v>
      </c>
      <c r="D65" s="340" t="str">
        <f>IF(A65&gt;0,INDEX(Payitem!$A$4:$E$8003, MATCH(A65,Payitem!$A$4:$A$8003,), MATCH("B",Payitem!$A$4:$E$4,))," ")</f>
        <v xml:space="preserve">MSY </v>
      </c>
      <c r="E65" s="342">
        <v>0</v>
      </c>
      <c r="F65" s="343">
        <f t="shared" si="11"/>
        <v>0</v>
      </c>
      <c r="G65" s="138"/>
      <c r="H65" s="376">
        <f>Seeding!C19</f>
        <v>0</v>
      </c>
      <c r="I65" s="410" t="str">
        <f t="shared" si="13"/>
        <v xml:space="preserve"> </v>
      </c>
      <c r="K65" s="134"/>
    </row>
    <row r="66" spans="1:11" ht="15.75" thickBot="1">
      <c r="A66" s="384">
        <v>8151110</v>
      </c>
      <c r="B66" s="439" t="str">
        <f t="shared" ref="B66:B67" si="14">I66</f>
        <v xml:space="preserve"> </v>
      </c>
      <c r="C66" s="339" t="str">
        <f>IF(A66&gt;0,INDEX(Payitem!$A$4:$E$8003, MATCH(A66,Payitem!$A$4:$A$8003,), MATCH("D",Payitem!$A$4:$E$4,))," ")</f>
        <v>TEMPORARY EROSION CONTROL BLANKET (ECB)</v>
      </c>
      <c r="D66" s="340" t="str">
        <f>IF(A66&gt;0,INDEX(Payitem!$A$4:$E$8003, MATCH(A66,Payitem!$A$4:$A$8003,), MATCH("B",Payitem!$A$4:$E$4,))," ")</f>
        <v xml:space="preserve">MSY </v>
      </c>
      <c r="E66" s="342">
        <v>0</v>
      </c>
      <c r="F66" s="343">
        <f t="shared" si="11"/>
        <v>0</v>
      </c>
      <c r="G66" s="138"/>
      <c r="H66" s="376"/>
      <c r="I66" s="410" t="str">
        <f t="shared" si="13"/>
        <v xml:space="preserve"> </v>
      </c>
    </row>
    <row r="67" spans="1:11" ht="15.75" thickBot="1">
      <c r="A67" s="384">
        <v>8152007</v>
      </c>
      <c r="B67" s="338" t="str">
        <f t="shared" si="14"/>
        <v xml:space="preserve"> </v>
      </c>
      <c r="C67" s="339" t="str">
        <f>IF(A67&gt;0,INDEX(Payitem!$A$4:$E$8003, MATCH(A67,Payitem!$A$4:$A$8003,), MATCH("D",Payitem!$A$4:$E$4,))," ")</f>
        <v>SEDIMENT TUBES FOR DITCH CHECKS</v>
      </c>
      <c r="D67" s="340" t="str">
        <f>IF(A67&gt;0,INDEX(Payitem!$A$4:$E$8003, MATCH(A67,Payitem!$A$4:$A$8003,), MATCH("B",Payitem!$A$4:$E$4,))," ")</f>
        <v xml:space="preserve">LF  </v>
      </c>
      <c r="E67" s="342">
        <v>0</v>
      </c>
      <c r="F67" s="343">
        <f t="shared" si="11"/>
        <v>0</v>
      </c>
      <c r="G67" s="138"/>
      <c r="H67" s="355"/>
      <c r="I67" s="410" t="str">
        <f t="shared" si="13"/>
        <v xml:space="preserve"> </v>
      </c>
    </row>
    <row r="68" spans="1:11" ht="15.75" thickBot="1">
      <c r="A68" s="383">
        <v>8153000</v>
      </c>
      <c r="B68" s="338" t="str">
        <f t="shared" ref="B68:B76" si="15">I68</f>
        <v xml:space="preserve"> </v>
      </c>
      <c r="C68" s="339" t="str">
        <f>IF(A68&gt;0,INDEX(Payitem!$A$4:$E$8003, MATCH(A68,Payitem!$A$4:$A$8003,), MATCH("D",Payitem!$A$4:$E$4,))," ")</f>
        <v>SILT FENCE</v>
      </c>
      <c r="D68" s="340" t="str">
        <f>IF(A68&gt;0,INDEX(Payitem!$A$4:$E$8003, MATCH(A68,Payitem!$A$4:$A$8003,), MATCH("B",Payitem!$A$4:$E$4,))," ")</f>
        <v xml:space="preserve">LF  </v>
      </c>
      <c r="E68" s="342">
        <v>0</v>
      </c>
      <c r="F68" s="343">
        <f t="shared" si="11"/>
        <v>0</v>
      </c>
      <c r="G68" s="138"/>
      <c r="H68" s="351"/>
      <c r="I68" s="410" t="str">
        <f t="shared" si="13"/>
        <v xml:space="preserve"> </v>
      </c>
    </row>
    <row r="69" spans="1:11" ht="15.75" thickBot="1">
      <c r="A69" s="383">
        <v>8153090</v>
      </c>
      <c r="B69" s="338" t="str">
        <f t="shared" si="15"/>
        <v xml:space="preserve"> </v>
      </c>
      <c r="C69" s="339" t="str">
        <f>IF(A69&gt;0,INDEX(Payitem!$A$4:$E$8003, MATCH(A69,Payitem!$A$4:$A$8003,), MATCH("D",Payitem!$A$4:$E$4,))," ")</f>
        <v>REPLACE/REPAIR SILT FENCE</v>
      </c>
      <c r="D69" s="340" t="str">
        <f>IF(A69&gt;0,INDEX(Payitem!$A$4:$E$8003, MATCH(A69,Payitem!$A$4:$A$8003,), MATCH("B",Payitem!$A$4:$E$4,))," ")</f>
        <v xml:space="preserve">LF  </v>
      </c>
      <c r="E69" s="342">
        <v>0</v>
      </c>
      <c r="F69" s="343">
        <f t="shared" si="11"/>
        <v>0</v>
      </c>
      <c r="G69" s="138"/>
      <c r="H69" s="351"/>
      <c r="I69" s="410" t="str">
        <f t="shared" si="13"/>
        <v xml:space="preserve"> </v>
      </c>
    </row>
    <row r="70" spans="1:11" ht="15.75" thickBot="1">
      <c r="A70" s="383">
        <v>8154050</v>
      </c>
      <c r="B70" s="338" t="str">
        <f t="shared" si="15"/>
        <v xml:space="preserve"> </v>
      </c>
      <c r="C70" s="339" t="str">
        <f>IF(A70&gt;0,INDEX(Payitem!$A$4:$E$8003, MATCH(A70,Payitem!$A$4:$A$8003,), MATCH("D",Payitem!$A$4:$E$4,))," ")</f>
        <v>REMOVAL OF SILT RETAINED BY SILT FENCE</v>
      </c>
      <c r="D70" s="340" t="str">
        <f>IF(A70&gt;0,INDEX(Payitem!$A$4:$E$8003, MATCH(A70,Payitem!$A$4:$A$8003,), MATCH("B",Payitem!$A$4:$E$4,))," ")</f>
        <v xml:space="preserve">LF  </v>
      </c>
      <c r="E70" s="342">
        <v>0</v>
      </c>
      <c r="F70" s="343">
        <f t="shared" si="11"/>
        <v>0</v>
      </c>
      <c r="G70" s="138"/>
      <c r="H70" s="351"/>
      <c r="I70" s="410" t="str">
        <f t="shared" si="13"/>
        <v xml:space="preserve"> </v>
      </c>
    </row>
    <row r="71" spans="1:11" ht="15.75" thickBot="1">
      <c r="A71" s="383">
        <v>8156490</v>
      </c>
      <c r="B71" s="338" t="str">
        <f t="shared" si="15"/>
        <v xml:space="preserve"> </v>
      </c>
      <c r="C71" s="339" t="str">
        <f>IF(A71&gt;0,INDEX(Payitem!$A$4:$E$8003, MATCH(A71,Payitem!$A$4:$A$8003,), MATCH("D",Payitem!$A$4:$E$4,))," ")</f>
        <v>STABILIZED CONSTRUCTION ENTRANCE</v>
      </c>
      <c r="D71" s="340" t="str">
        <f>IF(A71&gt;0,INDEX(Payitem!$A$4:$E$8003, MATCH(A71,Payitem!$A$4:$A$8003,), MATCH("B",Payitem!$A$4:$E$4,))," ")</f>
        <v xml:space="preserve">SY  </v>
      </c>
      <c r="E71" s="342">
        <v>0</v>
      </c>
      <c r="F71" s="343">
        <f t="shared" si="11"/>
        <v>0</v>
      </c>
      <c r="G71" s="138"/>
      <c r="H71" s="351"/>
      <c r="I71" s="410" t="str">
        <f t="shared" si="13"/>
        <v xml:space="preserve"> </v>
      </c>
    </row>
    <row r="72" spans="1:11" ht="15.75" thickBot="1">
      <c r="A72" s="347"/>
      <c r="B72" s="338" t="str">
        <f t="shared" si="15"/>
        <v xml:space="preserve"> </v>
      </c>
      <c r="C72" s="339" t="str">
        <f>IF(A72&gt;0,INDEX(Payitem!$A$4:$E$8003, MATCH(A72,Payitem!$A$4:$A$8003,), MATCH("D",Payitem!$A$4:$E$4,))," ")</f>
        <v xml:space="preserve"> </v>
      </c>
      <c r="D72" s="340" t="str">
        <f>IF(A72&gt;0,INDEX(Payitem!$A$4:$E$8003, MATCH(A72,Payitem!$A$4:$A$8003,), MATCH("B",Payitem!$A$4:$E$4,))," ")</f>
        <v xml:space="preserve"> </v>
      </c>
      <c r="E72" s="342">
        <v>0</v>
      </c>
      <c r="F72" s="343">
        <f t="shared" ref="F72:F74" si="16">E72</f>
        <v>0</v>
      </c>
      <c r="G72" s="138"/>
      <c r="H72" s="351"/>
      <c r="I72" s="410" t="str">
        <f t="shared" ref="I72:I74" si="17">IF(SUM(H72+G72)&gt;0,SUM(H72+G72)," ")</f>
        <v xml:space="preserve"> </v>
      </c>
    </row>
    <row r="73" spans="1:11" ht="13.5" thickBot="1">
      <c r="A73">
        <v>8101115</v>
      </c>
      <c r="B73" s="439" t="str">
        <f t="shared" si="15"/>
        <v xml:space="preserve"> </v>
      </c>
      <c r="C73" s="339" t="str">
        <f>IF(A73&gt;0,INDEX(Payitem!$A$4:$E$8003, MATCH(A73,Payitem!$A$4:$A$8003,), MATCH("D",Payitem!$A$4:$E$4,))," ")</f>
        <v>HYDRAULIC MULCH (HM)</v>
      </c>
      <c r="D73" s="340" t="str">
        <f>IF(A73&gt;0,INDEX(Payitem!$A$4:$E$8003, MATCH(A73,Payitem!$A$4:$A$8003,), MATCH("B",Payitem!$A$4:$E$4,))," ")</f>
        <v>ACRE</v>
      </c>
      <c r="E73" s="342">
        <v>0</v>
      </c>
      <c r="F73" s="343">
        <f>E73</f>
        <v>0</v>
      </c>
      <c r="G73" s="138"/>
      <c r="H73" s="357">
        <f>Seeding!C23</f>
        <v>0</v>
      </c>
      <c r="I73" s="410" t="str">
        <f>IF(SUM(H73+G73)&gt;0,SUM(H73+G73)," ")</f>
        <v xml:space="preserve"> </v>
      </c>
    </row>
    <row r="74" spans="1:11" ht="13.5" thickBot="1">
      <c r="A74"/>
      <c r="B74" s="338" t="str">
        <f t="shared" si="15"/>
        <v xml:space="preserve"> </v>
      </c>
      <c r="C74" s="339" t="str">
        <f>IF(A74&gt;0,INDEX(Payitem!$A$4:$E$8003, MATCH(A74,Payitem!$A$4:$A$8003,), MATCH("D",Payitem!$A$4:$E$4,))," ")</f>
        <v xml:space="preserve"> </v>
      </c>
      <c r="D74" s="340" t="str">
        <f>IF(A74&gt;0,INDEX(Payitem!$A$4:$E$8003, MATCH(A74,Payitem!$A$4:$A$8003,), MATCH("B",Payitem!$A$4:$E$4,))," ")</f>
        <v xml:space="preserve"> </v>
      </c>
      <c r="E74" s="342">
        <v>0</v>
      </c>
      <c r="F74" s="343">
        <f t="shared" si="16"/>
        <v>0</v>
      </c>
      <c r="G74" s="138"/>
      <c r="H74" s="351"/>
      <c r="I74" s="410" t="str">
        <f t="shared" si="17"/>
        <v xml:space="preserve"> </v>
      </c>
    </row>
    <row r="75" spans="1:11" ht="13.5" thickBot="1">
      <c r="A75">
        <v>8151010</v>
      </c>
      <c r="B75" s="338" t="str">
        <f t="shared" si="15"/>
        <v xml:space="preserve"> </v>
      </c>
      <c r="C75" s="339" t="str">
        <f>IF(A75&gt;0,INDEX(Payitem!$A$4:$E$8003, MATCH(A75,Payitem!$A$4:$A$8003,), MATCH("D",Payitem!$A$4:$E$4,))," ")</f>
        <v>BONDED FIBER MATRIX(BFM)</v>
      </c>
      <c r="D75" s="340" t="str">
        <f>IF(A75&gt;0,INDEX(Payitem!$A$4:$E$8003, MATCH(A75,Payitem!$A$4:$A$8003,), MATCH("B",Payitem!$A$4:$E$4,))," ")</f>
        <v xml:space="preserve">MSY </v>
      </c>
      <c r="E75" s="342">
        <v>0</v>
      </c>
      <c r="F75" s="343">
        <f>E75</f>
        <v>0</v>
      </c>
      <c r="G75" s="138"/>
      <c r="H75" s="355">
        <f>Seeding!C21</f>
        <v>0</v>
      </c>
      <c r="I75" s="410" t="str">
        <f>IF(SUM(H75+G75)&gt;0,SUM(H75+G75)," ")</f>
        <v xml:space="preserve"> </v>
      </c>
    </row>
    <row r="76" spans="1:11" ht="13.5" thickBot="1">
      <c r="A76">
        <v>8151021</v>
      </c>
      <c r="B76" s="338" t="str">
        <f t="shared" si="15"/>
        <v xml:space="preserve"> </v>
      </c>
      <c r="C76" s="339" t="str">
        <f>IF(A76&gt;0,INDEX(Payitem!$A$4:$E$8003, MATCH(A76,Payitem!$A$4:$A$8003,), MATCH("D",Payitem!$A$4:$E$4,))," ")</f>
        <v>FIBER REINFORCED MATRIX (FRM)</v>
      </c>
      <c r="D76" s="340" t="str">
        <f>IF(A76&gt;0,INDEX(Payitem!$A$4:$E$8003, MATCH(A76,Payitem!$A$4:$A$8003,), MATCH("B",Payitem!$A$4:$E$4,))," ")</f>
        <v>ACRE</v>
      </c>
      <c r="E76" s="342">
        <v>0</v>
      </c>
      <c r="F76" s="343">
        <f>E76</f>
        <v>0</v>
      </c>
      <c r="G76" s="138"/>
      <c r="H76" s="355">
        <f>Seeding!C22</f>
        <v>0</v>
      </c>
      <c r="I76" s="410" t="str">
        <f>IF(SUM(H76+G76)&gt;0,SUM(H76+G76)," ")</f>
        <v xml:space="preserve"> </v>
      </c>
    </row>
    <row r="77" spans="1:11" ht="13.5" thickBot="1">
      <c r="B77" s="338" t="str">
        <f t="shared" ref="B77:B96" si="18">I77</f>
        <v xml:space="preserve"> </v>
      </c>
      <c r="C77" s="339" t="str">
        <f>IF(A77&gt;0,INDEX(Payitem!$A$4:$E$8003, MATCH(A77,Payitem!$A$4:$A$8003,), MATCH("D",Payitem!$A$4:$E$4,))," ")</f>
        <v xml:space="preserve"> </v>
      </c>
      <c r="D77" s="340" t="str">
        <f>IF(A77&gt;0,INDEX(Payitem!$A$4:$E$8003, MATCH(A77,Payitem!$A$4:$A$8003,), MATCH("B",Payitem!$A$4:$E$4,))," ")</f>
        <v xml:space="preserve"> </v>
      </c>
      <c r="E77" s="342">
        <v>0</v>
      </c>
      <c r="F77" s="343">
        <f t="shared" ref="F77:F96" si="19">E77</f>
        <v>0</v>
      </c>
      <c r="G77" s="138"/>
      <c r="H77" s="355"/>
      <c r="I77" s="410" t="str">
        <f t="shared" ref="I77:I96" si="20">IF(SUM(H77+G77)&gt;0,SUM(H77+G77)," ")</f>
        <v xml:space="preserve"> </v>
      </c>
    </row>
    <row r="78" spans="1:11" ht="13.5" thickBot="1">
      <c r="B78" s="338" t="str">
        <f t="shared" si="18"/>
        <v xml:space="preserve"> </v>
      </c>
      <c r="C78" s="339" t="str">
        <f>IF(A78&gt;0,INDEX(Payitem!$A$4:$E$8003, MATCH(A78,Payitem!$A$4:$A$8003,), MATCH("D",Payitem!$A$4:$E$4,))," ")</f>
        <v xml:space="preserve"> </v>
      </c>
      <c r="D78" s="340" t="str">
        <f>IF(A78&gt;0,INDEX(Payitem!$A$4:$E$8003, MATCH(A78,Payitem!$A$4:$A$8003,), MATCH("B",Payitem!$A$4:$E$4,))," ")</f>
        <v xml:space="preserve"> </v>
      </c>
      <c r="E78" s="342">
        <v>0</v>
      </c>
      <c r="F78" s="343">
        <f t="shared" si="19"/>
        <v>0</v>
      </c>
      <c r="G78" s="138"/>
      <c r="H78" s="355"/>
      <c r="I78" s="410" t="str">
        <f t="shared" si="20"/>
        <v xml:space="preserve"> </v>
      </c>
    </row>
    <row r="79" spans="1:11" ht="13.5" thickBot="1">
      <c r="B79" s="338" t="str">
        <f t="shared" si="18"/>
        <v xml:space="preserve"> </v>
      </c>
      <c r="C79" s="339" t="str">
        <f>IF(A79&gt;0,INDEX(Payitem!$A$4:$E$8003, MATCH(A79,Payitem!$A$4:$A$8003,), MATCH("D",Payitem!$A$4:$E$4,))," ")</f>
        <v xml:space="preserve"> </v>
      </c>
      <c r="D79" s="340" t="str">
        <f>IF(A79&gt;0,INDEX(Payitem!$A$4:$E$8003, MATCH(A79,Payitem!$A$4:$A$8003,), MATCH("B",Payitem!$A$4:$E$4,))," ")</f>
        <v xml:space="preserve"> </v>
      </c>
      <c r="E79" s="342">
        <v>0</v>
      </c>
      <c r="F79" s="343">
        <f t="shared" si="19"/>
        <v>0</v>
      </c>
      <c r="G79" s="138"/>
      <c r="H79" s="355"/>
      <c r="I79" s="410" t="str">
        <f t="shared" si="20"/>
        <v xml:space="preserve"> </v>
      </c>
    </row>
    <row r="80" spans="1:11" ht="13.5" thickBot="1">
      <c r="B80" s="338" t="str">
        <f t="shared" si="18"/>
        <v xml:space="preserve"> </v>
      </c>
      <c r="C80" s="339" t="str">
        <f>IF(A80&gt;0,INDEX(Payitem!$A$4:$E$8003, MATCH(A80,Payitem!$A$4:$A$8003,), MATCH("D",Payitem!$A$4:$E$4,))," ")</f>
        <v xml:space="preserve"> </v>
      </c>
      <c r="D80" s="340" t="str">
        <f>IF(A80&gt;0,INDEX(Payitem!$A$4:$E$8003, MATCH(A80,Payitem!$A$4:$A$8003,), MATCH("B",Payitem!$A$4:$E$4,))," ")</f>
        <v xml:space="preserve"> </v>
      </c>
      <c r="E80" s="342">
        <v>0</v>
      </c>
      <c r="F80" s="343">
        <f t="shared" si="19"/>
        <v>0</v>
      </c>
      <c r="G80" s="138"/>
      <c r="H80" s="355"/>
      <c r="I80" s="410" t="str">
        <f t="shared" si="20"/>
        <v xml:space="preserve"> </v>
      </c>
    </row>
    <row r="81" spans="1:11" ht="13.5" thickBot="1">
      <c r="B81" s="338" t="str">
        <f t="shared" si="18"/>
        <v xml:space="preserve"> </v>
      </c>
      <c r="C81" s="339" t="str">
        <f>IF(A81&gt;0,INDEX(Payitem!$A$4:$E$8003, MATCH(A81,Payitem!$A$4:$A$8003,), MATCH("D",Payitem!$A$4:$E$4,))," ")</f>
        <v xml:space="preserve"> </v>
      </c>
      <c r="D81" s="340" t="str">
        <f>IF(A81&gt;0,INDEX(Payitem!$A$4:$E$8003, MATCH(A81,Payitem!$A$4:$A$8003,), MATCH("B",Payitem!$A$4:$E$4,))," ")</f>
        <v xml:space="preserve"> </v>
      </c>
      <c r="E81" s="342">
        <v>0</v>
      </c>
      <c r="F81" s="343">
        <f t="shared" si="19"/>
        <v>0</v>
      </c>
      <c r="G81" s="138"/>
      <c r="H81" s="355"/>
      <c r="I81" s="410" t="str">
        <f t="shared" si="20"/>
        <v xml:space="preserve"> </v>
      </c>
    </row>
    <row r="82" spans="1:11" ht="13.5" thickBot="1">
      <c r="B82" s="338" t="str">
        <f t="shared" si="18"/>
        <v xml:space="preserve"> </v>
      </c>
      <c r="C82" s="339" t="str">
        <f>IF(A82&gt;0,INDEX(Payitem!$A$4:$E$8003, MATCH(A82,Payitem!$A$4:$A$8003,), MATCH("D",Payitem!$A$4:$E$4,))," ")</f>
        <v xml:space="preserve"> </v>
      </c>
      <c r="D82" s="340" t="str">
        <f>IF(A82&gt;0,INDEX(Payitem!$A$4:$E$8003, MATCH(A82,Payitem!$A$4:$A$8003,), MATCH("B",Payitem!$A$4:$E$4,))," ")</f>
        <v xml:space="preserve"> </v>
      </c>
      <c r="E82" s="342">
        <v>0</v>
      </c>
      <c r="F82" s="343">
        <f t="shared" si="19"/>
        <v>0</v>
      </c>
      <c r="G82" s="138"/>
      <c r="H82" s="355"/>
      <c r="I82" s="410" t="str">
        <f t="shared" si="20"/>
        <v xml:space="preserve"> </v>
      </c>
    </row>
    <row r="83" spans="1:11" ht="13.5" thickBot="1">
      <c r="B83" s="338" t="str">
        <f t="shared" si="18"/>
        <v xml:space="preserve"> </v>
      </c>
      <c r="C83" s="339" t="str">
        <f>IF(A83&gt;0,INDEX(Payitem!$A$4:$E$8003, MATCH(A83,Payitem!$A$4:$A$8003,), MATCH("D",Payitem!$A$4:$E$4,))," ")</f>
        <v xml:space="preserve"> </v>
      </c>
      <c r="D83" s="340" t="str">
        <f>IF(A83&gt;0,INDEX(Payitem!$A$4:$E$8003, MATCH(A83,Payitem!$A$4:$A$8003,), MATCH("B",Payitem!$A$4:$E$4,))," ")</f>
        <v xml:space="preserve"> </v>
      </c>
      <c r="E83" s="342">
        <v>0</v>
      </c>
      <c r="F83" s="343">
        <f t="shared" si="19"/>
        <v>0</v>
      </c>
      <c r="G83" s="138"/>
      <c r="H83" s="355"/>
      <c r="I83" s="410" t="str">
        <f t="shared" si="20"/>
        <v xml:space="preserve"> </v>
      </c>
    </row>
    <row r="84" spans="1:11" ht="15.75" thickBot="1">
      <c r="A84" s="346"/>
      <c r="B84" s="338" t="str">
        <f t="shared" si="18"/>
        <v xml:space="preserve"> </v>
      </c>
      <c r="C84" s="339" t="str">
        <f>IF(A84&gt;0,INDEX(Payitem!$A$4:$E$8003, MATCH(A84,Payitem!$A$4:$A$8003,), MATCH("D",Payitem!$A$4:$E$4,))," ")</f>
        <v xml:space="preserve"> </v>
      </c>
      <c r="D84" s="340" t="str">
        <f>IF(A84&gt;0,INDEX(Payitem!$A$4:$E$8003, MATCH(A84,Payitem!$A$4:$A$8003,), MATCH("B",Payitem!$A$4:$E$4,))," ")</f>
        <v xml:space="preserve"> </v>
      </c>
      <c r="E84" s="342">
        <v>0</v>
      </c>
      <c r="F84" s="343">
        <f t="shared" si="19"/>
        <v>0</v>
      </c>
      <c r="G84" s="138"/>
      <c r="H84" s="355"/>
      <c r="I84" s="410" t="str">
        <f t="shared" si="20"/>
        <v xml:space="preserve"> </v>
      </c>
    </row>
    <row r="85" spans="1:11" ht="13.5" thickBot="1">
      <c r="B85" s="338" t="str">
        <f t="shared" si="18"/>
        <v xml:space="preserve"> </v>
      </c>
      <c r="C85" s="339" t="str">
        <f>IF(A85&gt;0,INDEX(Payitem!$A$4:$E$8003, MATCH(A85,Payitem!$A$4:$A$8003,), MATCH("D",Payitem!$A$4:$E$4,))," ")</f>
        <v xml:space="preserve"> </v>
      </c>
      <c r="D85" s="340" t="str">
        <f>IF(A85&gt;0,INDEX(Payitem!$A$4:$E$8003, MATCH(A85,Payitem!$A$4:$A$8003,), MATCH("B",Payitem!$A$4:$E$4,))," ")</f>
        <v xml:space="preserve"> </v>
      </c>
      <c r="E85" s="342">
        <v>0</v>
      </c>
      <c r="F85" s="343">
        <f t="shared" si="19"/>
        <v>0</v>
      </c>
      <c r="G85" s="138"/>
      <c r="H85" s="355"/>
      <c r="I85" s="410" t="str">
        <f t="shared" si="20"/>
        <v xml:space="preserve"> </v>
      </c>
    </row>
    <row r="86" spans="1:11" ht="13.5" thickBot="1">
      <c r="B86" s="338" t="str">
        <f t="shared" si="18"/>
        <v xml:space="preserve"> </v>
      </c>
      <c r="C86" s="339" t="str">
        <f>IF(A86&gt;0,INDEX(Payitem!$A$4:$E$8003, MATCH(A86,Payitem!$A$4:$A$8003,), MATCH("D",Payitem!$A$4:$E$4,))," ")</f>
        <v xml:space="preserve"> </v>
      </c>
      <c r="D86" s="340" t="str">
        <f>IF(A86&gt;0,INDEX(Payitem!$A$4:$E$8003, MATCH(A86,Payitem!$A$4:$A$8003,), MATCH("B",Payitem!$A$4:$E$4,))," ")</f>
        <v xml:space="preserve"> </v>
      </c>
      <c r="E86" s="342">
        <v>0</v>
      </c>
      <c r="F86" s="343">
        <f t="shared" si="19"/>
        <v>0</v>
      </c>
      <c r="G86" s="138"/>
      <c r="H86" s="355"/>
      <c r="I86" s="410" t="str">
        <f t="shared" si="20"/>
        <v xml:space="preserve"> </v>
      </c>
    </row>
    <row r="87" spans="1:11" ht="13.5" thickBot="1">
      <c r="B87" s="338" t="str">
        <f t="shared" si="18"/>
        <v xml:space="preserve"> </v>
      </c>
      <c r="C87" s="339" t="str">
        <f>IF(A87&gt;0,INDEX(Payitem!$A$4:$E$8003, MATCH(A87,Payitem!$A$4:$A$8003,), MATCH("D",Payitem!$A$4:$E$4,))," ")</f>
        <v xml:space="preserve"> </v>
      </c>
      <c r="D87" s="340" t="str">
        <f>IF(A87&gt;0,INDEX(Payitem!$A$4:$E$8003, MATCH(A87,Payitem!$A$4:$A$8003,), MATCH("B",Payitem!$A$4:$E$4,))," ")</f>
        <v xml:space="preserve"> </v>
      </c>
      <c r="E87" s="342">
        <v>0</v>
      </c>
      <c r="F87" s="343">
        <f t="shared" si="19"/>
        <v>0</v>
      </c>
      <c r="G87" s="138"/>
      <c r="H87" s="355"/>
      <c r="I87" s="410" t="str">
        <f t="shared" si="20"/>
        <v xml:space="preserve"> </v>
      </c>
    </row>
    <row r="88" spans="1:11" ht="13.5" thickBot="1">
      <c r="B88" s="338" t="str">
        <f t="shared" si="18"/>
        <v xml:space="preserve"> </v>
      </c>
      <c r="C88" s="339" t="str">
        <f>IF(A88&gt;0,INDEX(Payitem!$A$4:$E$8003, MATCH(A88,Payitem!$A$4:$A$8003,), MATCH("D",Payitem!$A$4:$E$4,))," ")</f>
        <v xml:space="preserve"> </v>
      </c>
      <c r="D88" s="340" t="str">
        <f>IF(A88&gt;0,INDEX(Payitem!$A$4:$E$8003, MATCH(A88,Payitem!$A$4:$A$8003,), MATCH("B",Payitem!$A$4:$E$4,))," ")</f>
        <v xml:space="preserve"> </v>
      </c>
      <c r="E88" s="342">
        <v>0</v>
      </c>
      <c r="F88" s="343">
        <f t="shared" si="19"/>
        <v>0</v>
      </c>
      <c r="G88" s="138"/>
      <c r="H88" s="355"/>
      <c r="I88" s="410" t="str">
        <f t="shared" si="20"/>
        <v xml:space="preserve"> </v>
      </c>
    </row>
    <row r="89" spans="1:11" ht="13.5" thickBot="1">
      <c r="B89" s="338" t="str">
        <f t="shared" si="18"/>
        <v xml:space="preserve"> </v>
      </c>
      <c r="C89" s="339" t="str">
        <f>IF(A89&gt;0,INDEX(Payitem!$A$4:$E$8003, MATCH(A89,Payitem!$A$4:$A$8003,), MATCH("D",Payitem!$A$4:$E$4,))," ")</f>
        <v xml:space="preserve"> </v>
      </c>
      <c r="D89" s="340" t="str">
        <f>IF(A89&gt;0,INDEX(Payitem!$A$4:$E$8003, MATCH(A89,Payitem!$A$4:$A$8003,), MATCH("B",Payitem!$A$4:$E$4,))," ")</f>
        <v xml:space="preserve"> </v>
      </c>
      <c r="E89" s="342">
        <v>0</v>
      </c>
      <c r="F89" s="343">
        <f t="shared" si="19"/>
        <v>0</v>
      </c>
      <c r="G89" s="138"/>
      <c r="H89" s="355"/>
      <c r="I89" s="410" t="str">
        <f t="shared" si="20"/>
        <v xml:space="preserve"> </v>
      </c>
    </row>
    <row r="90" spans="1:11" ht="13.5" thickBot="1">
      <c r="B90" s="338" t="str">
        <f t="shared" si="18"/>
        <v xml:space="preserve"> </v>
      </c>
      <c r="C90" s="339" t="str">
        <f>IF(A90&gt;0,INDEX(Payitem!$A$4:$E$8003, MATCH(A90,Payitem!$A$4:$A$8003,), MATCH("D",Payitem!$A$4:$E$4,))," ")</f>
        <v xml:space="preserve"> </v>
      </c>
      <c r="D90" s="340" t="str">
        <f>IF(A90&gt;0,INDEX(Payitem!$A$4:$E$8003, MATCH(A90,Payitem!$A$4:$A$8003,), MATCH("B",Payitem!$A$4:$E$4,))," ")</f>
        <v xml:space="preserve"> </v>
      </c>
      <c r="E90" s="342">
        <v>0</v>
      </c>
      <c r="F90" s="343">
        <f t="shared" si="19"/>
        <v>0</v>
      </c>
      <c r="G90" s="138"/>
      <c r="H90" s="355"/>
      <c r="I90" s="410" t="str">
        <f t="shared" si="20"/>
        <v xml:space="preserve"> </v>
      </c>
    </row>
    <row r="91" spans="1:11" ht="13.5" thickBot="1">
      <c r="B91" s="338" t="str">
        <f t="shared" si="18"/>
        <v xml:space="preserve"> </v>
      </c>
      <c r="C91" s="339" t="str">
        <f>IF(A91&gt;0,INDEX(Payitem!$A$4:$E$8003, MATCH(A91,Payitem!$A$4:$A$8003,), MATCH("D",Payitem!$A$4:$E$4,))," ")</f>
        <v xml:space="preserve"> </v>
      </c>
      <c r="D91" s="340" t="str">
        <f>IF(A91&gt;0,INDEX(Payitem!$A$4:$E$8003, MATCH(A91,Payitem!$A$4:$A$8003,), MATCH("B",Payitem!$A$4:$E$4,))," ")</f>
        <v xml:space="preserve"> </v>
      </c>
      <c r="E91" s="342">
        <v>0</v>
      </c>
      <c r="F91" s="343">
        <f t="shared" si="19"/>
        <v>0</v>
      </c>
      <c r="G91" s="138"/>
      <c r="H91" s="355"/>
      <c r="I91" s="410" t="str">
        <f t="shared" si="20"/>
        <v xml:space="preserve"> </v>
      </c>
    </row>
    <row r="92" spans="1:11" ht="13.5" thickBot="1">
      <c r="B92" s="338" t="str">
        <f t="shared" si="18"/>
        <v xml:space="preserve"> </v>
      </c>
      <c r="C92" s="339" t="str">
        <f>IF(A92&gt;0,INDEX(Payitem!$A$4:$E$8003, MATCH(A92,Payitem!$A$4:$A$8003,), MATCH("D",Payitem!$A$4:$E$4,))," ")</f>
        <v xml:space="preserve"> </v>
      </c>
      <c r="D92" s="340" t="str">
        <f>IF(A92&gt;0,INDEX(Payitem!$A$4:$E$8003, MATCH(A92,Payitem!$A$4:$A$8003,), MATCH("B",Payitem!$A$4:$E$4,))," ")</f>
        <v xml:space="preserve"> </v>
      </c>
      <c r="E92" s="342">
        <v>0</v>
      </c>
      <c r="F92" s="343">
        <f t="shared" si="19"/>
        <v>0</v>
      </c>
      <c r="G92" s="138"/>
      <c r="H92" s="355"/>
      <c r="I92" s="410" t="str">
        <f t="shared" si="20"/>
        <v xml:space="preserve"> </v>
      </c>
    </row>
    <row r="93" spans="1:11" ht="15.75" thickBot="1">
      <c r="B93" s="338" t="str">
        <f t="shared" si="18"/>
        <v xml:space="preserve"> </v>
      </c>
      <c r="C93" s="339" t="str">
        <f>IF(A93&gt;0,INDEX(Payitem!$A$4:$E$8003, MATCH(A93,Payitem!$A$4:$A$8003,), MATCH("D",Payitem!$A$4:$E$4,))," ")</f>
        <v xml:space="preserve"> </v>
      </c>
      <c r="D93" s="340" t="str">
        <f>IF(A93&gt;0,INDEX(Payitem!$A$4:$E$8003, MATCH(A93,Payitem!$A$4:$A$8003,), MATCH("B",Payitem!$A$4:$E$4,))," ")</f>
        <v xml:space="preserve"> </v>
      </c>
      <c r="E93" s="342">
        <v>0</v>
      </c>
      <c r="F93" s="343">
        <f t="shared" si="19"/>
        <v>0</v>
      </c>
      <c r="G93" s="138"/>
      <c r="H93" s="355"/>
      <c r="I93" s="410" t="str">
        <f t="shared" si="20"/>
        <v xml:space="preserve"> </v>
      </c>
      <c r="K93" s="2"/>
    </row>
    <row r="94" spans="1:11" ht="15.75" thickBot="1">
      <c r="B94" s="338" t="str">
        <f t="shared" si="18"/>
        <v xml:space="preserve"> </v>
      </c>
      <c r="C94" s="339" t="str">
        <f>IF(A94&gt;0,INDEX(Payitem!$A$4:$E$8003, MATCH(A94,Payitem!$A$4:$A$8003,), MATCH("D",Payitem!$A$4:$E$4,))," ")</f>
        <v xml:space="preserve"> </v>
      </c>
      <c r="D94" s="340" t="str">
        <f>IF(A94&gt;0,INDEX(Payitem!$A$4:$E$8003, MATCH(A94,Payitem!$A$4:$A$8003,), MATCH("B",Payitem!$A$4:$E$4,))," ")</f>
        <v xml:space="preserve"> </v>
      </c>
      <c r="E94" s="342">
        <v>0</v>
      </c>
      <c r="F94" s="343">
        <f t="shared" si="19"/>
        <v>0</v>
      </c>
      <c r="G94" s="138"/>
      <c r="H94" s="355"/>
      <c r="I94" s="410" t="str">
        <f t="shared" si="20"/>
        <v xml:space="preserve"> </v>
      </c>
      <c r="K94" s="2"/>
    </row>
    <row r="95" spans="1:11" s="2" customFormat="1" ht="15.75" thickBot="1">
      <c r="B95" s="338" t="str">
        <f t="shared" si="18"/>
        <v xml:space="preserve"> </v>
      </c>
      <c r="C95" s="339" t="str">
        <f>IF(A95&gt;0,INDEX(Payitem!$A$4:$E$8003, MATCH(A95,Payitem!$A$4:$A$8003,), MATCH("D",Payitem!$A$4:$E$4,))," ")</f>
        <v xml:space="preserve"> </v>
      </c>
      <c r="D95" s="340" t="str">
        <f>IF(A95&gt;0,INDEX(Payitem!$A$4:$E$8003, MATCH(A95,Payitem!$A$4:$A$8003,), MATCH("B",Payitem!$A$4:$E$4,))," ")</f>
        <v xml:space="preserve"> </v>
      </c>
      <c r="E95" s="342">
        <v>0</v>
      </c>
      <c r="F95" s="343">
        <f t="shared" si="19"/>
        <v>0</v>
      </c>
      <c r="G95" s="138"/>
      <c r="H95" s="355"/>
      <c r="I95" s="410" t="str">
        <f t="shared" si="20"/>
        <v xml:space="preserve"> </v>
      </c>
      <c r="J95" s="5"/>
    </row>
    <row r="96" spans="1:11" s="2" customFormat="1" ht="15.75" thickBot="1">
      <c r="B96" s="338" t="str">
        <f t="shared" si="18"/>
        <v xml:space="preserve"> </v>
      </c>
      <c r="C96" s="339" t="str">
        <f>IF(A96&gt;0,INDEX(Payitem!$A$4:$E$8003, MATCH(A96,Payitem!$A$4:$A$8003,), MATCH("D",Payitem!$A$4:$E$4,))," ")</f>
        <v xml:space="preserve"> </v>
      </c>
      <c r="D96" s="340" t="str">
        <f>IF(A96&gt;0,INDEX(Payitem!$A$4:$E$8003, MATCH(A96,Payitem!$A$4:$A$8003,), MATCH("B",Payitem!$A$4:$E$4,))," ")</f>
        <v xml:space="preserve"> </v>
      </c>
      <c r="E96" s="342">
        <v>0</v>
      </c>
      <c r="F96" s="343">
        <f t="shared" si="19"/>
        <v>0</v>
      </c>
      <c r="G96" s="138"/>
      <c r="H96" s="355"/>
      <c r="I96" s="410" t="str">
        <f t="shared" si="20"/>
        <v xml:space="preserve"> </v>
      </c>
      <c r="J96" s="5"/>
    </row>
    <row r="97" spans="1:10" s="2" customFormat="1" ht="16.5" thickBot="1">
      <c r="A97" s="346"/>
      <c r="B97" s="338"/>
      <c r="C97" s="339" t="str">
        <f>IF(A97&gt;0,INDEX(Payitem!$A$4:$E$8003, MATCH(A97,Payitem!$A$4:$A$8003,), MATCH("D",Payitem!$A$4:$E$4,))," ")</f>
        <v xml:space="preserve"> </v>
      </c>
      <c r="D97" s="340" t="str">
        <f>IF(A97&gt;0,INDEX(Payitem!$A$4:$E$8003, MATCH(A97,Payitem!$A$4:$A$8003,), MATCH("B",Payitem!$A$4:$E$4,))," ")</f>
        <v xml:space="preserve"> </v>
      </c>
      <c r="E97" s="342">
        <v>0</v>
      </c>
      <c r="F97" s="343">
        <f t="shared" ref="F97:F122" si="21">E97</f>
        <v>0</v>
      </c>
      <c r="G97" s="138"/>
      <c r="H97" s="355"/>
      <c r="I97" s="410" t="str">
        <f t="shared" ref="I97:I128" si="22">IF(SUM(H97+G97)&gt;0,SUM(H97+G97)," ")</f>
        <v xml:space="preserve"> </v>
      </c>
      <c r="J97" s="5"/>
    </row>
    <row r="98" spans="1:10" s="2" customFormat="1" ht="16.5" thickBot="1">
      <c r="A98" s="346"/>
      <c r="B98" s="338"/>
      <c r="C98" s="339" t="str">
        <f>IF(A98&gt;0,INDEX(Payitem!$A$4:$E$8003, MATCH(A98,Payitem!$A$4:$A$8003,), MATCH("D",Payitem!$A$4:$E$4,))," ")</f>
        <v xml:space="preserve"> </v>
      </c>
      <c r="D98" s="340" t="str">
        <f>IF(A98&gt;0,INDEX(Payitem!$A$4:$E$8003, MATCH(A98,Payitem!$A$4:$A$8003,), MATCH("B",Payitem!$A$4:$E$4,))," ")</f>
        <v xml:space="preserve"> </v>
      </c>
      <c r="E98" s="342">
        <v>0</v>
      </c>
      <c r="F98" s="343">
        <f t="shared" si="21"/>
        <v>0</v>
      </c>
      <c r="G98" s="138"/>
      <c r="H98" s="355"/>
      <c r="I98" s="410" t="str">
        <f t="shared" si="22"/>
        <v xml:space="preserve"> </v>
      </c>
      <c r="J98" s="5"/>
    </row>
    <row r="99" spans="1:10" s="2" customFormat="1" ht="16.5" thickBot="1">
      <c r="A99" s="346"/>
      <c r="B99" s="338"/>
      <c r="C99" s="339" t="str">
        <f>IF(A99&gt;0,INDEX(Payitem!$A$4:$E$8003, MATCH(A99,Payitem!$A$4:$A$8003,), MATCH("D",Payitem!$A$4:$E$4,))," ")</f>
        <v xml:space="preserve"> </v>
      </c>
      <c r="D99" s="340" t="str">
        <f>IF(A99&gt;0,INDEX(Payitem!$A$4:$E$8003, MATCH(A99,Payitem!$A$4:$A$8003,), MATCH("B",Payitem!$A$4:$E$4,))," ")</f>
        <v xml:space="preserve"> </v>
      </c>
      <c r="E99" s="342">
        <v>0</v>
      </c>
      <c r="F99" s="343">
        <f t="shared" si="21"/>
        <v>0</v>
      </c>
      <c r="G99" s="138"/>
      <c r="H99" s="355"/>
      <c r="I99" s="410" t="str">
        <f t="shared" si="22"/>
        <v xml:space="preserve"> </v>
      </c>
      <c r="J99" s="5"/>
    </row>
    <row r="100" spans="1:10" s="2" customFormat="1" ht="16.5" thickBot="1">
      <c r="A100" s="346"/>
      <c r="B100" s="338"/>
      <c r="C100" s="339" t="str">
        <f>IF(A100&gt;0,INDEX(Payitem!$A$4:$E$8003, MATCH(A100,Payitem!$A$4:$A$8003,), MATCH("D",Payitem!$A$4:$E$4,))," ")</f>
        <v xml:space="preserve"> </v>
      </c>
      <c r="D100" s="340" t="str">
        <f>IF(A100&gt;0,INDEX(Payitem!$A$4:$E$8003, MATCH(A100,Payitem!$A$4:$A$8003,), MATCH("B",Payitem!$A$4:$E$4,))," ")</f>
        <v xml:space="preserve"> </v>
      </c>
      <c r="E100" s="342">
        <v>0</v>
      </c>
      <c r="F100" s="343">
        <f t="shared" si="21"/>
        <v>0</v>
      </c>
      <c r="G100" s="138"/>
      <c r="H100" s="355"/>
      <c r="I100" s="410" t="str">
        <f t="shared" si="22"/>
        <v xml:space="preserve"> </v>
      </c>
      <c r="J100" s="5"/>
    </row>
    <row r="101" spans="1:10" s="2" customFormat="1" ht="16.5" thickBot="1">
      <c r="A101" s="346"/>
      <c r="B101" s="338"/>
      <c r="C101" s="339" t="str">
        <f>IF(A101&gt;0,INDEX(Payitem!$A$4:$E$8003, MATCH(A101,Payitem!$A$4:$A$8003,), MATCH("D",Payitem!$A$4:$E$4,))," ")</f>
        <v xml:space="preserve"> </v>
      </c>
      <c r="D101" s="340" t="str">
        <f>IF(A101&gt;0,INDEX(Payitem!$A$4:$E$8003, MATCH(A101,Payitem!$A$4:$A$8003,), MATCH("B",Payitem!$A$4:$E$4,))," ")</f>
        <v xml:space="preserve"> </v>
      </c>
      <c r="E101" s="342">
        <v>0</v>
      </c>
      <c r="F101" s="343">
        <f t="shared" si="21"/>
        <v>0</v>
      </c>
      <c r="G101" s="138"/>
      <c r="H101" s="355"/>
      <c r="I101" s="410" t="str">
        <f t="shared" si="22"/>
        <v xml:space="preserve"> </v>
      </c>
      <c r="J101" s="5"/>
    </row>
    <row r="102" spans="1:10" s="2" customFormat="1" ht="16.5" thickBot="1">
      <c r="A102" s="346"/>
      <c r="B102" s="338"/>
      <c r="C102" s="339" t="str">
        <f>IF(A102&gt;0,INDEX(Payitem!$A$4:$E$8003, MATCH(A102,Payitem!$A$4:$A$8003,), MATCH("D",Payitem!$A$4:$E$4,))," ")</f>
        <v xml:space="preserve"> </v>
      </c>
      <c r="D102" s="340" t="str">
        <f>IF(A102&gt;0,INDEX(Payitem!$A$4:$E$8003, MATCH(A102,Payitem!$A$4:$A$8003,), MATCH("B",Payitem!$A$4:$E$4,))," ")</f>
        <v xml:space="preserve"> </v>
      </c>
      <c r="E102" s="342">
        <v>0</v>
      </c>
      <c r="F102" s="343">
        <f t="shared" si="21"/>
        <v>0</v>
      </c>
      <c r="G102" s="138"/>
      <c r="H102" s="355"/>
      <c r="I102" s="410" t="str">
        <f t="shared" si="22"/>
        <v xml:space="preserve"> </v>
      </c>
      <c r="J102" s="5"/>
    </row>
    <row r="103" spans="1:10" s="2" customFormat="1" ht="16.5" thickBot="1">
      <c r="A103" s="346"/>
      <c r="B103" s="338"/>
      <c r="C103" s="339" t="str">
        <f>IF(A103&gt;0,INDEX(Payitem!$A$4:$E$8003, MATCH(A103,Payitem!$A$4:$A$8003,), MATCH("D",Payitem!$A$4:$E$4,))," ")</f>
        <v xml:space="preserve"> </v>
      </c>
      <c r="D103" s="340" t="str">
        <f>IF(A103&gt;0,INDEX(Payitem!$A$4:$E$8003, MATCH(A103,Payitem!$A$4:$A$8003,), MATCH("B",Payitem!$A$4:$E$4,))," ")</f>
        <v xml:space="preserve"> </v>
      </c>
      <c r="E103" s="342">
        <v>0</v>
      </c>
      <c r="F103" s="343">
        <f t="shared" si="21"/>
        <v>0</v>
      </c>
      <c r="G103" s="138"/>
      <c r="H103" s="355"/>
      <c r="I103" s="410" t="str">
        <f t="shared" si="22"/>
        <v xml:space="preserve"> </v>
      </c>
      <c r="J103" s="5"/>
    </row>
    <row r="104" spans="1:10" s="2" customFormat="1" ht="16.5" thickBot="1">
      <c r="A104" s="346"/>
      <c r="B104" s="338"/>
      <c r="C104" s="339" t="str">
        <f>IF(A104&gt;0,INDEX(Payitem!$A$4:$E$8003, MATCH(A104,Payitem!$A$4:$A$8003,), MATCH("D",Payitem!$A$4:$E$4,))," ")</f>
        <v xml:space="preserve"> </v>
      </c>
      <c r="D104" s="340" t="str">
        <f>IF(A104&gt;0,INDEX(Payitem!$A$4:$E$8003, MATCH(A104,Payitem!$A$4:$A$8003,), MATCH("B",Payitem!$A$4:$E$4,))," ")</f>
        <v xml:space="preserve"> </v>
      </c>
      <c r="E104" s="342">
        <v>0</v>
      </c>
      <c r="F104" s="343">
        <f t="shared" si="21"/>
        <v>0</v>
      </c>
      <c r="G104" s="138"/>
      <c r="H104" s="355"/>
      <c r="I104" s="410" t="str">
        <f t="shared" si="22"/>
        <v xml:space="preserve"> </v>
      </c>
      <c r="J104" s="5"/>
    </row>
    <row r="105" spans="1:10" s="2" customFormat="1" ht="16.5" thickBot="1">
      <c r="A105" s="346"/>
      <c r="B105" s="338"/>
      <c r="C105" s="339" t="str">
        <f>IF(A105&gt;0,INDEX(Payitem!$A$4:$E$8003, MATCH(A105,Payitem!$A$4:$A$8003,), MATCH("D",Payitem!$A$4:$E$4,))," ")</f>
        <v xml:space="preserve"> </v>
      </c>
      <c r="D105" s="340" t="str">
        <f>IF(A105&gt;0,INDEX(Payitem!$A$4:$E$8003, MATCH(A105,Payitem!$A$4:$A$8003,), MATCH("B",Payitem!$A$4:$E$4,))," ")</f>
        <v xml:space="preserve"> </v>
      </c>
      <c r="E105" s="342">
        <v>0</v>
      </c>
      <c r="F105" s="343">
        <f t="shared" si="21"/>
        <v>0</v>
      </c>
      <c r="G105" s="138"/>
      <c r="H105" s="355"/>
      <c r="I105" s="410" t="str">
        <f t="shared" si="22"/>
        <v xml:space="preserve"> </v>
      </c>
      <c r="J105" s="5"/>
    </row>
    <row r="106" spans="1:10" s="2" customFormat="1" ht="16.5" thickBot="1">
      <c r="A106" s="346"/>
      <c r="B106" s="338"/>
      <c r="C106" s="339" t="str">
        <f>IF(A106&gt;0,INDEX(Payitem!$A$4:$E$8003, MATCH(A106,Payitem!$A$4:$A$8003,), MATCH("D",Payitem!$A$4:$E$4,))," ")</f>
        <v xml:space="preserve"> </v>
      </c>
      <c r="D106" s="340" t="str">
        <f>IF(A106&gt;0,INDEX(Payitem!$A$4:$E$8003, MATCH(A106,Payitem!$A$4:$A$8003,), MATCH("B",Payitem!$A$4:$E$4,))," ")</f>
        <v xml:space="preserve"> </v>
      </c>
      <c r="E106" s="342">
        <v>0</v>
      </c>
      <c r="F106" s="343">
        <f t="shared" si="21"/>
        <v>0</v>
      </c>
      <c r="G106" s="138"/>
      <c r="H106" s="355"/>
      <c r="I106" s="410" t="str">
        <f t="shared" si="22"/>
        <v xml:space="preserve"> </v>
      </c>
      <c r="J106" s="5"/>
    </row>
    <row r="107" spans="1:10" s="2" customFormat="1" ht="16.5" thickBot="1">
      <c r="A107" s="346"/>
      <c r="B107" s="338"/>
      <c r="C107" s="339" t="str">
        <f>IF(A107&gt;0,INDEX(Payitem!$A$4:$E$8003, MATCH(A107,Payitem!$A$4:$A$8003,), MATCH("D",Payitem!$A$4:$E$4,))," ")</f>
        <v xml:space="preserve"> </v>
      </c>
      <c r="D107" s="340" t="str">
        <f>IF(A107&gt;0,INDEX(Payitem!$A$4:$E$8003, MATCH(A107,Payitem!$A$4:$A$8003,), MATCH("B",Payitem!$A$4:$E$4,))," ")</f>
        <v xml:space="preserve"> </v>
      </c>
      <c r="E107" s="342">
        <v>0</v>
      </c>
      <c r="F107" s="343">
        <f t="shared" si="21"/>
        <v>0</v>
      </c>
      <c r="G107" s="138"/>
      <c r="H107" s="355"/>
      <c r="I107" s="410" t="str">
        <f t="shared" si="22"/>
        <v xml:space="preserve"> </v>
      </c>
      <c r="J107" s="5"/>
    </row>
    <row r="108" spans="1:10" s="2" customFormat="1" ht="16.5" thickBot="1">
      <c r="A108" s="346"/>
      <c r="B108" s="338"/>
      <c r="C108" s="339" t="str">
        <f>IF(A108&gt;0,INDEX(Payitem!$A$4:$E$8003, MATCH(A108,Payitem!$A$4:$A$8003,), MATCH("D",Payitem!$A$4:$E$4,))," ")</f>
        <v xml:space="preserve"> </v>
      </c>
      <c r="D108" s="340" t="str">
        <f>IF(A108&gt;0,INDEX(Payitem!$A$4:$E$8003, MATCH(A108,Payitem!$A$4:$A$8003,), MATCH("B",Payitem!$A$4:$E$4,))," ")</f>
        <v xml:space="preserve"> </v>
      </c>
      <c r="E108" s="342">
        <v>0</v>
      </c>
      <c r="F108" s="343">
        <f t="shared" si="21"/>
        <v>0</v>
      </c>
      <c r="G108" s="138"/>
      <c r="H108" s="355"/>
      <c r="I108" s="410" t="str">
        <f t="shared" si="22"/>
        <v xml:space="preserve"> </v>
      </c>
      <c r="J108" s="5"/>
    </row>
    <row r="109" spans="1:10" s="2" customFormat="1" ht="16.5" thickBot="1">
      <c r="A109" s="346"/>
      <c r="B109" s="338"/>
      <c r="C109" s="339" t="str">
        <f>IF(A109&gt;0,INDEX(Payitem!$A$4:$E$8003, MATCH(A109,Payitem!$A$4:$A$8003,), MATCH("D",Payitem!$A$4:$E$4,))," ")</f>
        <v xml:space="preserve"> </v>
      </c>
      <c r="D109" s="340" t="str">
        <f>IF(A109&gt;0,INDEX(Payitem!$A$4:$E$8003, MATCH(A109,Payitem!$A$4:$A$8003,), MATCH("B",Payitem!$A$4:$E$4,))," ")</f>
        <v xml:space="preserve"> </v>
      </c>
      <c r="E109" s="342">
        <v>0</v>
      </c>
      <c r="F109" s="343">
        <f t="shared" si="21"/>
        <v>0</v>
      </c>
      <c r="G109" s="138"/>
      <c r="H109" s="355"/>
      <c r="I109" s="410" t="str">
        <f t="shared" si="22"/>
        <v xml:space="preserve"> </v>
      </c>
      <c r="J109" s="5"/>
    </row>
    <row r="110" spans="1:10" s="2" customFormat="1" ht="16.5" thickBot="1">
      <c r="A110" s="346"/>
      <c r="B110" s="338"/>
      <c r="C110" s="339" t="str">
        <f>IF(A110&gt;0,INDEX(Payitem!$A$4:$E$8003, MATCH(A110,Payitem!$A$4:$A$8003,), MATCH("D",Payitem!$A$4:$E$4,))," ")</f>
        <v xml:space="preserve"> </v>
      </c>
      <c r="D110" s="340" t="str">
        <f>IF(A110&gt;0,INDEX(Payitem!$A$4:$E$8003, MATCH(A110,Payitem!$A$4:$A$8003,), MATCH("B",Payitem!$A$4:$E$4,))," ")</f>
        <v xml:space="preserve"> </v>
      </c>
      <c r="E110" s="342">
        <v>0</v>
      </c>
      <c r="F110" s="343">
        <f t="shared" si="21"/>
        <v>0</v>
      </c>
      <c r="G110" s="138"/>
      <c r="H110" s="355"/>
      <c r="I110" s="410" t="str">
        <f t="shared" si="22"/>
        <v xml:space="preserve"> </v>
      </c>
      <c r="J110" s="5"/>
    </row>
    <row r="111" spans="1:10" s="2" customFormat="1" ht="16.5" thickBot="1">
      <c r="A111" s="346"/>
      <c r="B111" s="338"/>
      <c r="C111" s="339" t="str">
        <f>IF(A111&gt;0,INDEX(Payitem!$A$4:$E$8003, MATCH(A111,Payitem!$A$4:$A$8003,), MATCH("D",Payitem!$A$4:$E$4,))," ")</f>
        <v xml:space="preserve"> </v>
      </c>
      <c r="D111" s="340" t="str">
        <f>IF(A111&gt;0,INDEX(Payitem!$A$4:$E$8003, MATCH(A111,Payitem!$A$4:$A$8003,), MATCH("B",Payitem!$A$4:$E$4,))," ")</f>
        <v xml:space="preserve"> </v>
      </c>
      <c r="E111" s="342">
        <v>0</v>
      </c>
      <c r="F111" s="343">
        <f t="shared" si="21"/>
        <v>0</v>
      </c>
      <c r="G111" s="138"/>
      <c r="H111" s="355"/>
      <c r="I111" s="410" t="str">
        <f t="shared" si="22"/>
        <v xml:space="preserve"> </v>
      </c>
      <c r="J111" s="5"/>
    </row>
    <row r="112" spans="1:10" s="2" customFormat="1" ht="16.5" thickBot="1">
      <c r="A112" s="346"/>
      <c r="B112" s="338"/>
      <c r="C112" s="339" t="str">
        <f>IF(A112&gt;0,INDEX(Payitem!$A$4:$E$8003, MATCH(A112,Payitem!$A$4:$A$8003,), MATCH("D",Payitem!$A$4:$E$4,))," ")</f>
        <v xml:space="preserve"> </v>
      </c>
      <c r="D112" s="340" t="str">
        <f>IF(A112&gt;0,INDEX(Payitem!$A$4:$E$8003, MATCH(A112,Payitem!$A$4:$A$8003,), MATCH("B",Payitem!$A$4:$E$4,))," ")</f>
        <v xml:space="preserve"> </v>
      </c>
      <c r="E112" s="342">
        <v>0</v>
      </c>
      <c r="F112" s="343">
        <f t="shared" si="21"/>
        <v>0</v>
      </c>
      <c r="G112" s="138"/>
      <c r="H112" s="355"/>
      <c r="I112" s="410" t="str">
        <f t="shared" si="22"/>
        <v xml:space="preserve"> </v>
      </c>
      <c r="J112" s="5"/>
    </row>
    <row r="113" spans="1:11" s="2" customFormat="1" ht="16.5" thickBot="1">
      <c r="A113" s="346"/>
      <c r="B113" s="338"/>
      <c r="C113" s="339" t="str">
        <f>IF(A113&gt;0,INDEX(Payitem!$A$4:$E$8003, MATCH(A113,Payitem!$A$4:$A$8003,), MATCH("D",Payitem!$A$4:$E$4,))," ")</f>
        <v xml:space="preserve"> </v>
      </c>
      <c r="D113" s="340" t="str">
        <f>IF(A113&gt;0,INDEX(Payitem!$A$4:$E$8003, MATCH(A113,Payitem!$A$4:$A$8003,), MATCH("B",Payitem!$A$4:$E$4,))," ")</f>
        <v xml:space="preserve"> </v>
      </c>
      <c r="E113" s="342">
        <v>0</v>
      </c>
      <c r="F113" s="343">
        <f t="shared" si="21"/>
        <v>0</v>
      </c>
      <c r="G113" s="138"/>
      <c r="H113" s="355"/>
      <c r="I113" s="410" t="str">
        <f t="shared" si="22"/>
        <v xml:space="preserve"> </v>
      </c>
      <c r="J113" s="5"/>
    </row>
    <row r="114" spans="1:11" s="2" customFormat="1" ht="16.5" thickBot="1">
      <c r="A114" s="346"/>
      <c r="B114" s="341"/>
      <c r="C114" s="339" t="str">
        <f>IF(A114&gt;0,INDEX(Payitem!$A$4:$E$8003, MATCH(A114,Payitem!$A$4:$A$8003,), MATCH("D",Payitem!$A$4:$E$4,))," ")</f>
        <v xml:space="preserve"> </v>
      </c>
      <c r="D114" s="340" t="str">
        <f>IF(A114&gt;0,INDEX(Payitem!$A$4:$E$8003, MATCH(A114,Payitem!$A$4:$A$8003,), MATCH("B",Payitem!$A$4:$E$4,))," ")</f>
        <v xml:space="preserve"> </v>
      </c>
      <c r="E114" s="342">
        <v>0</v>
      </c>
      <c r="F114" s="343">
        <f t="shared" si="21"/>
        <v>0</v>
      </c>
      <c r="G114" s="138"/>
      <c r="H114" s="357"/>
      <c r="I114" s="410" t="str">
        <f t="shared" si="22"/>
        <v xml:space="preserve"> </v>
      </c>
      <c r="J114" s="5"/>
    </row>
    <row r="115" spans="1:11" s="2" customFormat="1" ht="16.5" thickBot="1">
      <c r="A115" s="346"/>
      <c r="B115" s="341"/>
      <c r="C115" s="339" t="str">
        <f>IF(A115&gt;0,INDEX(Payitem!$A$4:$E$8003, MATCH(A115,Payitem!$A$4:$A$8003,), MATCH("D",Payitem!$A$4:$E$4,))," ")</f>
        <v xml:space="preserve"> </v>
      </c>
      <c r="D115" s="340" t="str">
        <f>IF(A115&gt;0,INDEX(Payitem!$A$4:$E$8003, MATCH(A115,Payitem!$A$4:$A$8003,), MATCH("B",Payitem!$A$4:$E$4,))," ")</f>
        <v xml:space="preserve"> </v>
      </c>
      <c r="E115" s="342">
        <v>0</v>
      </c>
      <c r="F115" s="343">
        <f t="shared" si="21"/>
        <v>0</v>
      </c>
      <c r="G115" s="138"/>
      <c r="H115" s="357"/>
      <c r="I115" s="410" t="str">
        <f t="shared" si="22"/>
        <v xml:space="preserve"> </v>
      </c>
      <c r="J115" s="5"/>
    </row>
    <row r="116" spans="1:11" s="2" customFormat="1" ht="16.5" thickBot="1">
      <c r="A116" s="346"/>
      <c r="B116" s="341"/>
      <c r="C116" s="339" t="str">
        <f>IF(A116&gt;0,INDEX(Payitem!$A$4:$E$8003, MATCH(A116,Payitem!$A$4:$A$8003,), MATCH("D",Payitem!$A$4:$E$4,))," ")</f>
        <v xml:space="preserve"> </v>
      </c>
      <c r="D116" s="340" t="str">
        <f>IF(A116&gt;0,INDEX(Payitem!$A$4:$E$8003, MATCH(A116,Payitem!$A$4:$A$8003,), MATCH("B",Payitem!$A$4:$E$4,))," ")</f>
        <v xml:space="preserve"> </v>
      </c>
      <c r="E116" s="342">
        <v>0</v>
      </c>
      <c r="F116" s="343">
        <f t="shared" si="21"/>
        <v>0</v>
      </c>
      <c r="G116" s="138"/>
      <c r="H116" s="357"/>
      <c r="I116" s="410" t="str">
        <f t="shared" si="22"/>
        <v xml:space="preserve"> </v>
      </c>
      <c r="J116" s="5"/>
    </row>
    <row r="117" spans="1:11" s="2" customFormat="1" ht="16.5" thickBot="1">
      <c r="A117" s="346"/>
      <c r="B117" s="341"/>
      <c r="C117" s="339" t="str">
        <f>IF(A117&gt;0,INDEX(Payitem!$A$4:$E$8003, MATCH(A117,Payitem!$A$4:$A$8003,), MATCH("D",Payitem!$A$4:$E$4,))," ")</f>
        <v xml:space="preserve"> </v>
      </c>
      <c r="D117" s="340" t="str">
        <f>IF(A117&gt;0,INDEX(Payitem!$A$4:$E$8003, MATCH(A117,Payitem!$A$4:$A$8003,), MATCH("B",Payitem!$A$4:$E$4,))," ")</f>
        <v xml:space="preserve"> </v>
      </c>
      <c r="E117" s="342">
        <v>0</v>
      </c>
      <c r="F117" s="343">
        <f t="shared" si="21"/>
        <v>0</v>
      </c>
      <c r="G117" s="138"/>
      <c r="H117" s="357"/>
      <c r="I117" s="410" t="str">
        <f t="shared" si="22"/>
        <v xml:space="preserve"> </v>
      </c>
      <c r="J117" s="5"/>
    </row>
    <row r="118" spans="1:11" s="2" customFormat="1" ht="16.5" thickBot="1">
      <c r="A118" s="346"/>
      <c r="B118" s="341"/>
      <c r="C118" s="339" t="str">
        <f>IF(A118&gt;0,INDEX(Payitem!$A$4:$E$8003, MATCH(A118,Payitem!$A$4:$A$8003,), MATCH("D",Payitem!$A$4:$E$4,))," ")</f>
        <v xml:space="preserve"> </v>
      </c>
      <c r="D118" s="340" t="str">
        <f>IF(A118&gt;0,INDEX(Payitem!$A$4:$E$8003, MATCH(A118,Payitem!$A$4:$A$8003,), MATCH("B",Payitem!$A$4:$E$4,))," ")</f>
        <v xml:space="preserve"> </v>
      </c>
      <c r="E118" s="342">
        <v>0</v>
      </c>
      <c r="F118" s="343">
        <f t="shared" si="21"/>
        <v>0</v>
      </c>
      <c r="G118" s="138"/>
      <c r="H118" s="357"/>
      <c r="I118" s="410" t="str">
        <f t="shared" si="22"/>
        <v xml:space="preserve"> </v>
      </c>
      <c r="J118" s="5"/>
    </row>
    <row r="119" spans="1:11" s="2" customFormat="1" ht="16.5" thickBot="1">
      <c r="A119" s="346"/>
      <c r="B119" s="341"/>
      <c r="C119" s="339" t="str">
        <f>IF(A119&gt;0,INDEX(Payitem!$A$4:$E$8003, MATCH(A119,Payitem!$A$4:$A$8003,), MATCH("D",Payitem!$A$4:$E$4,))," ")</f>
        <v xml:space="preserve"> </v>
      </c>
      <c r="D119" s="340" t="str">
        <f>IF(A119&gt;0,INDEX(Payitem!$A$4:$E$8003, MATCH(A119,Payitem!$A$4:$A$8003,), MATCH("B",Payitem!$A$4:$E$4,))," ")</f>
        <v xml:space="preserve"> </v>
      </c>
      <c r="E119" s="342">
        <v>0</v>
      </c>
      <c r="F119" s="343">
        <f t="shared" si="21"/>
        <v>0</v>
      </c>
      <c r="G119" s="138"/>
      <c r="H119" s="357"/>
      <c r="I119" s="410" t="str">
        <f t="shared" si="22"/>
        <v xml:space="preserve"> </v>
      </c>
      <c r="J119" s="5"/>
      <c r="K119" s="5"/>
    </row>
    <row r="120" spans="1:11" s="2" customFormat="1" ht="16.5" thickBot="1">
      <c r="A120" s="346"/>
      <c r="B120" s="341"/>
      <c r="C120" s="339" t="str">
        <f>IF(A120&gt;0,INDEX(Payitem!$A$4:$E$8003, MATCH(A120,Payitem!$A$4:$A$8003,), MATCH("D",Payitem!$A$4:$E$4,))," ")</f>
        <v xml:space="preserve"> </v>
      </c>
      <c r="D120" s="340" t="str">
        <f>IF(A120&gt;0,INDEX(Payitem!$A$4:$E$8003, MATCH(A120,Payitem!$A$4:$A$8003,), MATCH("B",Payitem!$A$4:$E$4,))," ")</f>
        <v xml:space="preserve"> </v>
      </c>
      <c r="E120" s="342">
        <v>0</v>
      </c>
      <c r="F120" s="343">
        <f t="shared" si="21"/>
        <v>0</v>
      </c>
      <c r="G120" s="138"/>
      <c r="H120" s="357"/>
      <c r="I120" s="410" t="str">
        <f t="shared" si="22"/>
        <v xml:space="preserve"> </v>
      </c>
      <c r="J120" s="5"/>
    </row>
    <row r="121" spans="1:11" ht="13.5" customHeight="1" thickBot="1">
      <c r="A121" s="346"/>
      <c r="B121" s="341"/>
      <c r="C121" s="339" t="str">
        <f>IF(A121&gt;0,INDEX(Payitem!$A$4:$E$8003, MATCH(A121,Payitem!$A$4:$A$8003,), MATCH("D",Payitem!$A$4:$E$4,))," ")</f>
        <v xml:space="preserve"> </v>
      </c>
      <c r="D121" s="340" t="str">
        <f>IF(A121&gt;0,INDEX(Payitem!$A$4:$E$8003, MATCH(A121,Payitem!$A$4:$A$8003,), MATCH("B",Payitem!$A$4:$E$4,))," ")</f>
        <v xml:space="preserve"> </v>
      </c>
      <c r="E121" s="342">
        <v>0</v>
      </c>
      <c r="F121" s="343">
        <f t="shared" si="21"/>
        <v>0</v>
      </c>
      <c r="G121" s="138"/>
      <c r="H121" s="357"/>
      <c r="I121" s="410" t="str">
        <f t="shared" si="22"/>
        <v xml:space="preserve"> </v>
      </c>
      <c r="J121" s="2"/>
      <c r="K121" s="2"/>
    </row>
    <row r="122" spans="1:11" s="2" customFormat="1" ht="16.5" thickBot="1">
      <c r="A122" s="346"/>
      <c r="B122" s="341"/>
      <c r="C122" s="339" t="str">
        <f>IF(A122&gt;0,INDEX(Payitem!$A$4:$E$8003, MATCH(A122,Payitem!$A$4:$A$8003,), MATCH("D",Payitem!$A$4:$E$4,))," ")</f>
        <v xml:space="preserve"> </v>
      </c>
      <c r="D122" s="340" t="str">
        <f>IF(A122&gt;0,INDEX(Payitem!$A$4:$E$8003, MATCH(A122,Payitem!$A$4:$A$8003,), MATCH("B",Payitem!$A$4:$E$4,))," ")</f>
        <v xml:space="preserve"> </v>
      </c>
      <c r="E122" s="342">
        <v>0</v>
      </c>
      <c r="F122" s="343">
        <f t="shared" si="21"/>
        <v>0</v>
      </c>
      <c r="G122" s="138"/>
      <c r="H122" s="357"/>
      <c r="I122" s="410" t="str">
        <f t="shared" si="22"/>
        <v xml:space="preserve"> </v>
      </c>
      <c r="J122" s="5"/>
      <c r="K122" s="5"/>
    </row>
    <row r="123" spans="1:11" s="2" customFormat="1" ht="16.5" thickBot="1">
      <c r="A123" s="346"/>
      <c r="B123" s="341"/>
      <c r="C123" s="339" t="str">
        <f>IF(A123&gt;0,INDEX(Payitem!$A$4:$E$8003, MATCH(A123,Payitem!$A$4:$A$8003,), MATCH("D",Payitem!$A$4:$E$4,))," ")</f>
        <v xml:space="preserve"> </v>
      </c>
      <c r="D123" s="340" t="str">
        <f>IF(A123&gt;0,INDEX(Payitem!$A$4:$E$8003, MATCH(A123,Payitem!$A$4:$A$8003,), MATCH("B",Payitem!$A$4:$E$4,))," ")</f>
        <v xml:space="preserve"> </v>
      </c>
      <c r="E123" s="342">
        <v>0</v>
      </c>
      <c r="F123" s="343">
        <f t="shared" ref="F123:F186" si="23">E123</f>
        <v>0</v>
      </c>
      <c r="G123" s="138"/>
      <c r="H123" s="357"/>
      <c r="I123" s="410" t="str">
        <f t="shared" si="22"/>
        <v xml:space="preserve"> </v>
      </c>
      <c r="J123" s="5"/>
      <c r="K123" s="5"/>
    </row>
    <row r="124" spans="1:11" ht="15.75" thickBot="1">
      <c r="A124" s="346"/>
      <c r="B124" s="341"/>
      <c r="C124" s="339" t="str">
        <f>IF(A124&gt;0,INDEX(Payitem!$A$4:$E$8003, MATCH(A124,Payitem!$A$4:$A$8003,), MATCH("D",Payitem!$A$4:$E$4,))," ")</f>
        <v xml:space="preserve"> </v>
      </c>
      <c r="D124" s="340" t="str">
        <f>IF(A124&gt;0,INDEX(Payitem!$A$4:$E$8003, MATCH(A124,Payitem!$A$4:$A$8003,), MATCH("B",Payitem!$A$4:$E$4,))," ")</f>
        <v xml:space="preserve"> </v>
      </c>
      <c r="E124" s="342">
        <v>0</v>
      </c>
      <c r="F124" s="343">
        <f t="shared" si="23"/>
        <v>0</v>
      </c>
      <c r="G124" s="138"/>
      <c r="H124" s="357"/>
      <c r="I124" s="410" t="str">
        <f t="shared" si="22"/>
        <v xml:space="preserve"> </v>
      </c>
    </row>
    <row r="125" spans="1:11" ht="15.75" thickBot="1">
      <c r="A125" s="346"/>
      <c r="B125" s="341"/>
      <c r="C125" s="339" t="str">
        <f>IF(A125&gt;0,INDEX(Payitem!$A$4:$E$8003, MATCH(A125,Payitem!$A$4:$A$8003,), MATCH("D",Payitem!$A$4:$E$4,))," ")</f>
        <v xml:space="preserve"> </v>
      </c>
      <c r="D125" s="340" t="str">
        <f>IF(A125&gt;0,INDEX(Payitem!$A$4:$E$8003, MATCH(A125,Payitem!$A$4:$A$8003,), MATCH("B",Payitem!$A$4:$E$4,))," ")</f>
        <v xml:space="preserve"> </v>
      </c>
      <c r="E125" s="342">
        <v>0</v>
      </c>
      <c r="F125" s="343">
        <f t="shared" si="23"/>
        <v>0</v>
      </c>
      <c r="G125" s="138"/>
      <c r="H125" s="357"/>
      <c r="I125" s="410" t="str">
        <f t="shared" si="22"/>
        <v xml:space="preserve"> </v>
      </c>
    </row>
    <row r="126" spans="1:11" ht="15.75" thickBot="1">
      <c r="A126" s="346"/>
      <c r="B126" s="341"/>
      <c r="C126" s="339" t="str">
        <f>IF(A126&gt;0,INDEX(Payitem!$A$4:$E$8003, MATCH(A126,Payitem!$A$4:$A$8003,), MATCH("D",Payitem!$A$4:$E$4,))," ")</f>
        <v xml:space="preserve"> </v>
      </c>
      <c r="D126" s="340" t="str">
        <f>IF(A126&gt;0,INDEX(Payitem!$A$4:$E$8003, MATCH(A126,Payitem!$A$4:$A$8003,), MATCH("B",Payitem!$A$4:$E$4,))," ")</f>
        <v xml:space="preserve"> </v>
      </c>
      <c r="E126" s="342">
        <v>0</v>
      </c>
      <c r="F126" s="343">
        <f t="shared" si="23"/>
        <v>0</v>
      </c>
      <c r="G126" s="138"/>
      <c r="H126" s="357"/>
      <c r="I126" s="410" t="str">
        <f t="shared" si="22"/>
        <v xml:space="preserve"> </v>
      </c>
    </row>
    <row r="127" spans="1:11" ht="15.75" thickBot="1">
      <c r="A127" s="346"/>
      <c r="B127" s="341"/>
      <c r="C127" s="339" t="str">
        <f>IF(A127&gt;0,INDEX(Payitem!$A$4:$E$8003, MATCH(A127,Payitem!$A$4:$A$8003,), MATCH("D",Payitem!$A$4:$E$4,))," ")</f>
        <v xml:space="preserve"> </v>
      </c>
      <c r="D127" s="340" t="str">
        <f>IF(A127&gt;0,INDEX(Payitem!$A$4:$E$8003, MATCH(A127,Payitem!$A$4:$A$8003,), MATCH("B",Payitem!$A$4:$E$4,))," ")</f>
        <v xml:space="preserve"> </v>
      </c>
      <c r="E127" s="342">
        <v>0</v>
      </c>
      <c r="F127" s="343">
        <f t="shared" si="23"/>
        <v>0</v>
      </c>
      <c r="G127" s="138"/>
      <c r="H127" s="357"/>
      <c r="I127" s="410" t="str">
        <f t="shared" si="22"/>
        <v xml:space="preserve"> </v>
      </c>
    </row>
    <row r="128" spans="1:11" ht="15.75" thickBot="1">
      <c r="A128" s="346"/>
      <c r="B128" s="341"/>
      <c r="C128" s="339" t="str">
        <f>IF(A128&gt;0,INDEX(Payitem!$A$4:$E$8003, MATCH(A128,Payitem!$A$4:$A$8003,), MATCH("D",Payitem!$A$4:$E$4,))," ")</f>
        <v xml:space="preserve"> </v>
      </c>
      <c r="D128" s="340" t="str">
        <f>IF(A128&gt;0,INDEX(Payitem!$A$4:$E$8003, MATCH(A128,Payitem!$A$4:$A$8003,), MATCH("B",Payitem!$A$4:$E$4,))," ")</f>
        <v xml:space="preserve"> </v>
      </c>
      <c r="E128" s="342">
        <v>0</v>
      </c>
      <c r="F128" s="343">
        <f t="shared" si="23"/>
        <v>0</v>
      </c>
      <c r="G128" s="138"/>
      <c r="H128" s="357"/>
      <c r="I128" s="410" t="str">
        <f t="shared" si="22"/>
        <v xml:space="preserve"> </v>
      </c>
    </row>
    <row r="129" spans="1:9" ht="15.75" thickBot="1">
      <c r="A129" s="346"/>
      <c r="B129" s="341"/>
      <c r="C129" s="339" t="str">
        <f>IF(A129&gt;0,INDEX(Payitem!$A$4:$E$8003, MATCH(A129,Payitem!$A$4:$A$8003,), MATCH("D",Payitem!$A$4:$E$4,))," ")</f>
        <v xml:space="preserve"> </v>
      </c>
      <c r="D129" s="340" t="str">
        <f>IF(A129&gt;0,INDEX(Payitem!$A$4:$E$8003, MATCH(A129,Payitem!$A$4:$A$8003,), MATCH("B",Payitem!$A$4:$E$4,))," ")</f>
        <v xml:space="preserve"> </v>
      </c>
      <c r="E129" s="342">
        <v>0</v>
      </c>
      <c r="F129" s="343">
        <f t="shared" si="23"/>
        <v>0</v>
      </c>
      <c r="G129" s="138"/>
      <c r="H129" s="357"/>
      <c r="I129" s="410" t="str">
        <f t="shared" ref="I129:I192" si="24">IF(SUM(H129+G129)&gt;0,SUM(H129+G129)," ")</f>
        <v xml:space="preserve"> </v>
      </c>
    </row>
    <row r="130" spans="1:9" ht="15.75" thickBot="1">
      <c r="A130" s="346"/>
      <c r="B130" s="341"/>
      <c r="C130" s="339" t="str">
        <f>IF(A130&gt;0,INDEX(Payitem!$A$4:$E$8003, MATCH(A130,Payitem!$A$4:$A$8003,), MATCH("D",Payitem!$A$4:$E$4,))," ")</f>
        <v xml:space="preserve"> </v>
      </c>
      <c r="D130" s="340" t="str">
        <f>IF(A130&gt;0,INDEX(Payitem!$A$4:$E$8003, MATCH(A130,Payitem!$A$4:$A$8003,), MATCH("B",Payitem!$A$4:$E$4,))," ")</f>
        <v xml:space="preserve"> </v>
      </c>
      <c r="E130" s="342">
        <v>0</v>
      </c>
      <c r="F130" s="343">
        <f t="shared" si="23"/>
        <v>0</v>
      </c>
      <c r="G130" s="138"/>
      <c r="H130" s="357"/>
      <c r="I130" s="410" t="str">
        <f t="shared" si="24"/>
        <v xml:space="preserve"> </v>
      </c>
    </row>
    <row r="131" spans="1:9" ht="15.75" thickBot="1">
      <c r="A131" s="346"/>
      <c r="B131" s="341"/>
      <c r="C131" s="339" t="str">
        <f>IF(A131&gt;0,INDEX(Payitem!$A$4:$E$8003, MATCH(A131,Payitem!$A$4:$A$8003,), MATCH("D",Payitem!$A$4:$E$4,))," ")</f>
        <v xml:space="preserve"> </v>
      </c>
      <c r="D131" s="340" t="str">
        <f>IF(A131&gt;0,INDEX(Payitem!$A$4:$E$8003, MATCH(A131,Payitem!$A$4:$A$8003,), MATCH("B",Payitem!$A$4:$E$4,))," ")</f>
        <v xml:space="preserve"> </v>
      </c>
      <c r="E131" s="342">
        <v>0</v>
      </c>
      <c r="F131" s="343">
        <f t="shared" si="23"/>
        <v>0</v>
      </c>
      <c r="G131" s="138"/>
      <c r="H131" s="357"/>
      <c r="I131" s="410" t="str">
        <f t="shared" si="24"/>
        <v xml:space="preserve"> </v>
      </c>
    </row>
    <row r="132" spans="1:9" ht="15.75" thickBot="1">
      <c r="A132" s="346"/>
      <c r="B132" s="341"/>
      <c r="C132" s="339" t="str">
        <f>IF(A132&gt;0,INDEX(Payitem!$A$4:$E$8003, MATCH(A132,Payitem!$A$4:$A$8003,), MATCH("D",Payitem!$A$4:$E$4,))," ")</f>
        <v xml:space="preserve"> </v>
      </c>
      <c r="D132" s="340" t="str">
        <f>IF(A132&gt;0,INDEX(Payitem!$A$4:$E$8003, MATCH(A132,Payitem!$A$4:$A$8003,), MATCH("B",Payitem!$A$4:$E$4,))," ")</f>
        <v xml:space="preserve"> </v>
      </c>
      <c r="E132" s="342">
        <v>0</v>
      </c>
      <c r="F132" s="343">
        <f t="shared" si="23"/>
        <v>0</v>
      </c>
      <c r="G132" s="138"/>
      <c r="H132" s="357"/>
      <c r="I132" s="410" t="str">
        <f t="shared" si="24"/>
        <v xml:space="preserve"> </v>
      </c>
    </row>
    <row r="133" spans="1:9" ht="15.75" thickBot="1">
      <c r="A133" s="346"/>
      <c r="B133" s="341"/>
      <c r="C133" s="339" t="str">
        <f>IF(A133&gt;0,INDEX(Payitem!$A$4:$E$8003, MATCH(A133,Payitem!$A$4:$A$8003,), MATCH("D",Payitem!$A$4:$E$4,))," ")</f>
        <v xml:space="preserve"> </v>
      </c>
      <c r="D133" s="340" t="str">
        <f>IF(A133&gt;0,INDEX(Payitem!$A$4:$E$8003, MATCH(A133,Payitem!$A$4:$A$8003,), MATCH("B",Payitem!$A$4:$E$4,))," ")</f>
        <v xml:space="preserve"> </v>
      </c>
      <c r="E133" s="342">
        <v>0</v>
      </c>
      <c r="F133" s="343">
        <f t="shared" si="23"/>
        <v>0</v>
      </c>
      <c r="G133" s="138"/>
      <c r="H133" s="357"/>
      <c r="I133" s="410" t="str">
        <f t="shared" si="24"/>
        <v xml:space="preserve"> </v>
      </c>
    </row>
    <row r="134" spans="1:9" ht="15.75" thickBot="1">
      <c r="A134" s="346"/>
      <c r="B134" s="341"/>
      <c r="C134" s="339" t="str">
        <f>IF(A134&gt;0,INDEX(Payitem!$A$4:$E$8003, MATCH(A134,Payitem!$A$4:$A$8003,), MATCH("D",Payitem!$A$4:$E$4,))," ")</f>
        <v xml:space="preserve"> </v>
      </c>
      <c r="D134" s="340" t="str">
        <f>IF(A134&gt;0,INDEX(Payitem!$A$4:$E$8003, MATCH(A134,Payitem!$A$4:$A$8003,), MATCH("B",Payitem!$A$4:$E$4,))," ")</f>
        <v xml:space="preserve"> </v>
      </c>
      <c r="E134" s="342">
        <v>0</v>
      </c>
      <c r="F134" s="343">
        <f t="shared" si="23"/>
        <v>0</v>
      </c>
      <c r="G134" s="138"/>
      <c r="H134" s="357"/>
      <c r="I134" s="410" t="str">
        <f t="shared" si="24"/>
        <v xml:space="preserve"> </v>
      </c>
    </row>
    <row r="135" spans="1:9" ht="15.75" thickBot="1">
      <c r="A135" s="346"/>
      <c r="B135" s="341"/>
      <c r="C135" s="339" t="str">
        <f>IF(A135&gt;0,INDEX(Payitem!$A$4:$E$8003, MATCH(A135,Payitem!$A$4:$A$8003,), MATCH("D",Payitem!$A$4:$E$4,))," ")</f>
        <v xml:space="preserve"> </v>
      </c>
      <c r="D135" s="340" t="str">
        <f>IF(A135&gt;0,INDEX(Payitem!$A$4:$E$8003, MATCH(A135,Payitem!$A$4:$A$8003,), MATCH("B",Payitem!$A$4:$E$4,))," ")</f>
        <v xml:space="preserve"> </v>
      </c>
      <c r="E135" s="342">
        <v>0</v>
      </c>
      <c r="F135" s="343">
        <f t="shared" si="23"/>
        <v>0</v>
      </c>
      <c r="G135" s="138"/>
      <c r="H135" s="357"/>
      <c r="I135" s="410" t="str">
        <f t="shared" si="24"/>
        <v xml:space="preserve"> </v>
      </c>
    </row>
    <row r="136" spans="1:9" ht="15.75" thickBot="1">
      <c r="A136" s="346"/>
      <c r="B136" s="341"/>
      <c r="C136" s="339" t="str">
        <f>IF(A136&gt;0,INDEX(Payitem!$A$4:$E$8003, MATCH(A136,Payitem!$A$4:$A$8003,), MATCH("D",Payitem!$A$4:$E$4,))," ")</f>
        <v xml:space="preserve"> </v>
      </c>
      <c r="D136" s="340" t="str">
        <f>IF(A136&gt;0,INDEX(Payitem!$A$4:$E$8003, MATCH(A136,Payitem!$A$4:$A$8003,), MATCH("B",Payitem!$A$4:$E$4,))," ")</f>
        <v xml:space="preserve"> </v>
      </c>
      <c r="E136" s="342">
        <v>0</v>
      </c>
      <c r="F136" s="343">
        <f t="shared" si="23"/>
        <v>0</v>
      </c>
      <c r="G136" s="138"/>
      <c r="H136" s="357"/>
      <c r="I136" s="410" t="str">
        <f t="shared" si="24"/>
        <v xml:space="preserve"> </v>
      </c>
    </row>
    <row r="137" spans="1:9" ht="15.75" thickBot="1">
      <c r="A137" s="346"/>
      <c r="B137" s="338"/>
      <c r="C137" s="339" t="str">
        <f>IF(A137&gt;0,INDEX(Payitem!$A$4:$E$8003, MATCH(A137,Payitem!$A$4:$A$8003,), MATCH("D",Payitem!$A$4:$E$4,))," ")</f>
        <v xml:space="preserve"> </v>
      </c>
      <c r="D137" s="340" t="str">
        <f>IF(A137&gt;0,INDEX(Payitem!$A$4:$E$8003, MATCH(A137,Payitem!$A$4:$A$8003,), MATCH("B",Payitem!$A$4:$E$4,))," ")</f>
        <v xml:space="preserve"> </v>
      </c>
      <c r="E137" s="342">
        <v>0</v>
      </c>
      <c r="F137" s="343">
        <f t="shared" si="23"/>
        <v>0</v>
      </c>
      <c r="G137" s="138"/>
      <c r="H137" s="357"/>
      <c r="I137" s="410" t="str">
        <f t="shared" si="24"/>
        <v xml:space="preserve"> </v>
      </c>
    </row>
    <row r="138" spans="1:9" ht="15.75" thickBot="1">
      <c r="A138" s="346"/>
      <c r="B138" s="338"/>
      <c r="C138" s="339" t="str">
        <f>IF(A138&gt;0,INDEX(Payitem!$A$4:$E$8003, MATCH(A138,Payitem!$A$4:$A$8003,), MATCH("D",Payitem!$A$4:$E$4,))," ")</f>
        <v xml:space="preserve"> </v>
      </c>
      <c r="D138" s="340" t="str">
        <f>IF(A138&gt;0,INDEX(Payitem!$A$4:$E$8003, MATCH(A138,Payitem!$A$4:$A$8003,), MATCH("B",Payitem!$A$4:$E$4,))," ")</f>
        <v xml:space="preserve"> </v>
      </c>
      <c r="E138" s="342">
        <v>0</v>
      </c>
      <c r="F138" s="343">
        <f t="shared" si="23"/>
        <v>0</v>
      </c>
      <c r="G138" s="138"/>
      <c r="H138" s="357"/>
      <c r="I138" s="410" t="str">
        <f t="shared" si="24"/>
        <v xml:space="preserve"> </v>
      </c>
    </row>
    <row r="139" spans="1:9" ht="15.75" thickBot="1">
      <c r="A139" s="346"/>
      <c r="B139" s="341"/>
      <c r="C139" s="339" t="str">
        <f>IF(A139&gt;0,INDEX(Payitem!$A$4:$E$8003, MATCH(A139,Payitem!$A$4:$A$8003,), MATCH("D",Payitem!$A$4:$E$4,))," ")</f>
        <v xml:space="preserve"> </v>
      </c>
      <c r="D139" s="340" t="str">
        <f>IF(A139&gt;0,INDEX(Payitem!$A$4:$E$8003, MATCH(A139,Payitem!$A$4:$A$8003,), MATCH("B",Payitem!$A$4:$E$4,))," ")</f>
        <v xml:space="preserve"> </v>
      </c>
      <c r="E139" s="342">
        <v>0</v>
      </c>
      <c r="F139" s="343">
        <f t="shared" si="23"/>
        <v>0</v>
      </c>
      <c r="G139" s="138"/>
      <c r="H139" s="355"/>
      <c r="I139" s="410" t="str">
        <f t="shared" si="24"/>
        <v xml:space="preserve"> </v>
      </c>
    </row>
    <row r="140" spans="1:9" ht="15.75" thickBot="1">
      <c r="A140" s="346"/>
      <c r="B140" s="338"/>
      <c r="C140" s="339" t="str">
        <f>IF(A140&gt;0,INDEX(Payitem!$A$4:$E$8003, MATCH(A140,Payitem!$A$4:$A$8003,), MATCH("D",Payitem!$A$4:$E$4,))," ")</f>
        <v xml:space="preserve"> </v>
      </c>
      <c r="D140" s="340" t="str">
        <f>IF(A140&gt;0,INDEX(Payitem!$A$4:$E$8003, MATCH(A140,Payitem!$A$4:$A$8003,), MATCH("B",Payitem!$A$4:$E$4,))," ")</f>
        <v xml:space="preserve"> </v>
      </c>
      <c r="E140" s="342">
        <v>0</v>
      </c>
      <c r="F140" s="343">
        <f t="shared" si="23"/>
        <v>0</v>
      </c>
      <c r="G140" s="138"/>
      <c r="H140" s="357"/>
      <c r="I140" s="410" t="str">
        <f t="shared" si="24"/>
        <v xml:space="preserve"> </v>
      </c>
    </row>
    <row r="141" spans="1:9" ht="15.75" thickBot="1">
      <c r="A141" s="346"/>
      <c r="B141" s="338"/>
      <c r="C141" s="339" t="str">
        <f>IF(A141&gt;0,INDEX(Payitem!$A$4:$E$8003, MATCH(A141,Payitem!$A$4:$A$8003,), MATCH("D",Payitem!$A$4:$E$4,))," ")</f>
        <v xml:space="preserve"> </v>
      </c>
      <c r="D141" s="340" t="str">
        <f>IF(A141&gt;0,INDEX(Payitem!$A$4:$E$8003, MATCH(A141,Payitem!$A$4:$A$8003,), MATCH("B",Payitem!$A$4:$E$4,))," ")</f>
        <v xml:space="preserve"> </v>
      </c>
      <c r="E141" s="342">
        <v>0</v>
      </c>
      <c r="F141" s="343">
        <f t="shared" si="23"/>
        <v>0</v>
      </c>
      <c r="G141" s="138"/>
      <c r="H141" s="357"/>
      <c r="I141" s="410" t="str">
        <f t="shared" si="24"/>
        <v xml:space="preserve"> </v>
      </c>
    </row>
    <row r="142" spans="1:9" ht="15.75" thickBot="1">
      <c r="A142" s="346"/>
      <c r="B142" s="338"/>
      <c r="C142" s="339" t="str">
        <f>IF(A142&gt;0,INDEX(Payitem!$A$4:$E$8003, MATCH(A142,Payitem!$A$4:$A$8003,), MATCH("D",Payitem!$A$4:$E$4,))," ")</f>
        <v xml:space="preserve"> </v>
      </c>
      <c r="D142" s="340" t="str">
        <f>IF(A142&gt;0,INDEX(Payitem!$A$4:$E$8003, MATCH(A142,Payitem!$A$4:$A$8003,), MATCH("B",Payitem!$A$4:$E$4,))," ")</f>
        <v xml:space="preserve"> </v>
      </c>
      <c r="E142" s="342">
        <v>0</v>
      </c>
      <c r="F142" s="343">
        <f t="shared" si="23"/>
        <v>0</v>
      </c>
      <c r="G142" s="138"/>
      <c r="H142" s="357"/>
      <c r="I142" s="410" t="str">
        <f t="shared" si="24"/>
        <v xml:space="preserve"> </v>
      </c>
    </row>
    <row r="143" spans="1:9" ht="15.75" thickBot="1">
      <c r="A143" s="346"/>
      <c r="B143" s="338"/>
      <c r="C143" s="339" t="str">
        <f>IF(A143&gt;0,INDEX(Payitem!$A$4:$E$8003, MATCH(A143,Payitem!$A$4:$A$8003,), MATCH("D",Payitem!$A$4:$E$4,))," ")</f>
        <v xml:space="preserve"> </v>
      </c>
      <c r="D143" s="340" t="str">
        <f>IF(A143&gt;0,INDEX(Payitem!$A$4:$E$8003, MATCH(A143,Payitem!$A$4:$A$8003,), MATCH("B",Payitem!$A$4:$E$4,))," ")</f>
        <v xml:space="preserve"> </v>
      </c>
      <c r="E143" s="342">
        <v>0</v>
      </c>
      <c r="F143" s="343">
        <f t="shared" si="23"/>
        <v>0</v>
      </c>
      <c r="G143" s="138"/>
      <c r="H143" s="357"/>
      <c r="I143" s="410" t="str">
        <f t="shared" si="24"/>
        <v xml:space="preserve"> </v>
      </c>
    </row>
    <row r="144" spans="1:9" ht="15.75" thickBot="1">
      <c r="A144" s="346"/>
      <c r="B144" s="338"/>
      <c r="C144" s="339" t="str">
        <f>IF(A144&gt;0,INDEX(Payitem!$A$4:$E$8003, MATCH(A144,Payitem!$A$4:$A$8003,), MATCH("D",Payitem!$A$4:$E$4,))," ")</f>
        <v xml:space="preserve"> </v>
      </c>
      <c r="D144" s="340" t="str">
        <f>IF(A144&gt;0,INDEX(Payitem!$A$4:$E$8003, MATCH(A144,Payitem!$A$4:$A$8003,), MATCH("B",Payitem!$A$4:$E$4,))," ")</f>
        <v xml:space="preserve"> </v>
      </c>
      <c r="E144" s="342">
        <v>0</v>
      </c>
      <c r="F144" s="343">
        <f t="shared" si="23"/>
        <v>0</v>
      </c>
      <c r="G144" s="138"/>
      <c r="H144" s="357"/>
      <c r="I144" s="410" t="str">
        <f t="shared" si="24"/>
        <v xml:space="preserve"> </v>
      </c>
    </row>
    <row r="145" spans="1:9" ht="15.75" thickBot="1">
      <c r="A145" s="346"/>
      <c r="B145" s="338"/>
      <c r="C145" s="339" t="str">
        <f>IF(A145&gt;0,INDEX(Payitem!$A$4:$E$8003, MATCH(A145,Payitem!$A$4:$A$8003,), MATCH("D",Payitem!$A$4:$E$4,))," ")</f>
        <v xml:space="preserve"> </v>
      </c>
      <c r="D145" s="340" t="str">
        <f>IF(A145&gt;0,INDEX(Payitem!$A$4:$E$8003, MATCH(A145,Payitem!$A$4:$A$8003,), MATCH("B",Payitem!$A$4:$E$4,))," ")</f>
        <v xml:space="preserve"> </v>
      </c>
      <c r="E145" s="342">
        <v>0</v>
      </c>
      <c r="F145" s="343">
        <f t="shared" si="23"/>
        <v>0</v>
      </c>
      <c r="G145" s="138"/>
      <c r="H145" s="357"/>
      <c r="I145" s="410" t="str">
        <f t="shared" si="24"/>
        <v xml:space="preserve"> </v>
      </c>
    </row>
    <row r="146" spans="1:9" ht="15.75" thickBot="1">
      <c r="A146" s="346"/>
      <c r="B146" s="338"/>
      <c r="C146" s="339" t="str">
        <f>IF(A146&gt;0,INDEX(Payitem!$A$4:$E$8003, MATCH(A146,Payitem!$A$4:$A$8003,), MATCH("D",Payitem!$A$4:$E$4,))," ")</f>
        <v xml:space="preserve"> </v>
      </c>
      <c r="D146" s="340" t="str">
        <f>IF(A146&gt;0,INDEX(Payitem!$A$4:$E$8003, MATCH(A146,Payitem!$A$4:$A$8003,), MATCH("B",Payitem!$A$4:$E$4,))," ")</f>
        <v xml:space="preserve"> </v>
      </c>
      <c r="E146" s="342">
        <v>0</v>
      </c>
      <c r="F146" s="343">
        <f t="shared" si="23"/>
        <v>0</v>
      </c>
      <c r="G146" s="138"/>
      <c r="H146" s="357"/>
      <c r="I146" s="410" t="str">
        <f t="shared" si="24"/>
        <v xml:space="preserve"> </v>
      </c>
    </row>
    <row r="147" spans="1:9" ht="15.75" thickBot="1">
      <c r="A147" s="346"/>
      <c r="B147" s="338"/>
      <c r="C147" s="339" t="str">
        <f>IF(A147&gt;0,INDEX(Payitem!$A$4:$E$8003, MATCH(A147,Payitem!$A$4:$A$8003,), MATCH("D",Payitem!$A$4:$E$4,))," ")</f>
        <v xml:space="preserve"> </v>
      </c>
      <c r="D147" s="340" t="str">
        <f>IF(A147&gt;0,INDEX(Payitem!$A$4:$E$8003, MATCH(A147,Payitem!$A$4:$A$8003,), MATCH("B",Payitem!$A$4:$E$4,))," ")</f>
        <v xml:space="preserve"> </v>
      </c>
      <c r="E147" s="342">
        <v>0</v>
      </c>
      <c r="F147" s="343">
        <f t="shared" si="23"/>
        <v>0</v>
      </c>
      <c r="G147" s="138"/>
      <c r="H147" s="355"/>
      <c r="I147" s="410" t="str">
        <f t="shared" si="24"/>
        <v xml:space="preserve"> </v>
      </c>
    </row>
    <row r="148" spans="1:9" ht="15.75" thickBot="1">
      <c r="A148" s="346"/>
      <c r="B148" s="338"/>
      <c r="C148" s="339" t="str">
        <f>IF(A148&gt;0,INDEX(Payitem!$A$4:$E$8003, MATCH(A148,Payitem!$A$4:$A$8003,), MATCH("D",Payitem!$A$4:$E$4,))," ")</f>
        <v xml:space="preserve"> </v>
      </c>
      <c r="D148" s="340" t="str">
        <f>IF(A148&gt;0,INDEX(Payitem!$A$4:$E$8003, MATCH(A148,Payitem!$A$4:$A$8003,), MATCH("B",Payitem!$A$4:$E$4,))," ")</f>
        <v xml:space="preserve"> </v>
      </c>
      <c r="E148" s="342">
        <v>0</v>
      </c>
      <c r="F148" s="343">
        <f t="shared" si="23"/>
        <v>0</v>
      </c>
      <c r="G148" s="138"/>
      <c r="H148" s="355"/>
      <c r="I148" s="410" t="str">
        <f t="shared" si="24"/>
        <v xml:space="preserve"> </v>
      </c>
    </row>
    <row r="149" spans="1:9" ht="15.75" thickBot="1">
      <c r="A149" s="346"/>
      <c r="B149" s="338"/>
      <c r="C149" s="339" t="str">
        <f>IF(A149&gt;0,INDEX(Payitem!$A$4:$E$8003, MATCH(A149,Payitem!$A$4:$A$8003,), MATCH("D",Payitem!$A$4:$E$4,))," ")</f>
        <v xml:space="preserve"> </v>
      </c>
      <c r="D149" s="340" t="str">
        <f>IF(A149&gt;0,INDEX(Payitem!$A$4:$E$8003, MATCH(A149,Payitem!$A$4:$A$8003,), MATCH("B",Payitem!$A$4:$E$4,))," ")</f>
        <v xml:space="preserve"> </v>
      </c>
      <c r="E149" s="342">
        <v>0</v>
      </c>
      <c r="F149" s="343">
        <f t="shared" si="23"/>
        <v>0</v>
      </c>
      <c r="G149" s="138"/>
      <c r="H149" s="355"/>
      <c r="I149" s="410" t="str">
        <f t="shared" si="24"/>
        <v xml:space="preserve"> </v>
      </c>
    </row>
    <row r="150" spans="1:9" ht="15.75" thickBot="1">
      <c r="A150" s="346"/>
      <c r="B150" s="338"/>
      <c r="C150" s="339" t="str">
        <f>IF(A150&gt;0,INDEX(Payitem!$A$4:$E$8003, MATCH(A150,Payitem!$A$4:$A$8003,), MATCH("D",Payitem!$A$4:$E$4,))," ")</f>
        <v xml:space="preserve"> </v>
      </c>
      <c r="D150" s="340" t="str">
        <f>IF(A150&gt;0,INDEX(Payitem!$A$4:$E$8003, MATCH(A150,Payitem!$A$4:$A$8003,), MATCH("B",Payitem!$A$4:$E$4,))," ")</f>
        <v xml:space="preserve"> </v>
      </c>
      <c r="E150" s="342">
        <v>0</v>
      </c>
      <c r="F150" s="343">
        <f t="shared" si="23"/>
        <v>0</v>
      </c>
      <c r="G150" s="138"/>
      <c r="H150" s="355"/>
      <c r="I150" s="410" t="str">
        <f t="shared" si="24"/>
        <v xml:space="preserve"> </v>
      </c>
    </row>
    <row r="151" spans="1:9" ht="15.75" thickBot="1">
      <c r="A151" s="346"/>
      <c r="B151" s="338"/>
      <c r="C151" s="339" t="str">
        <f>IF(A151&gt;0,INDEX(Payitem!$A$4:$E$8003, MATCH(A151,Payitem!$A$4:$A$8003,), MATCH("D",Payitem!$A$4:$E$4,))," ")</f>
        <v xml:space="preserve"> </v>
      </c>
      <c r="D151" s="340" t="str">
        <f>IF(A151&gt;0,INDEX(Payitem!$A$4:$E$8003, MATCH(A151,Payitem!$A$4:$A$8003,), MATCH("B",Payitem!$A$4:$E$4,))," ")</f>
        <v xml:space="preserve"> </v>
      </c>
      <c r="E151" s="342">
        <v>0</v>
      </c>
      <c r="F151" s="343">
        <f t="shared" si="23"/>
        <v>0</v>
      </c>
      <c r="G151" s="138"/>
      <c r="H151" s="355"/>
      <c r="I151" s="410" t="str">
        <f t="shared" si="24"/>
        <v xml:space="preserve"> </v>
      </c>
    </row>
    <row r="152" spans="1:9" ht="15.75" thickBot="1">
      <c r="A152" s="346"/>
      <c r="B152" s="338"/>
      <c r="C152" s="339" t="str">
        <f>IF(A152&gt;0,INDEX(Payitem!$A$4:$E$8003, MATCH(A152,Payitem!$A$4:$A$8003,), MATCH("D",Payitem!$A$4:$E$4,))," ")</f>
        <v xml:space="preserve"> </v>
      </c>
      <c r="D152" s="340" t="str">
        <f>IF(A152&gt;0,INDEX(Payitem!$A$4:$E$8003, MATCH(A152,Payitem!$A$4:$A$8003,), MATCH("B",Payitem!$A$4:$E$4,))," ")</f>
        <v xml:space="preserve"> </v>
      </c>
      <c r="E152" s="342">
        <v>0</v>
      </c>
      <c r="F152" s="343">
        <f t="shared" si="23"/>
        <v>0</v>
      </c>
      <c r="G152" s="138"/>
      <c r="H152" s="355"/>
      <c r="I152" s="410" t="str">
        <f t="shared" si="24"/>
        <v xml:space="preserve"> </v>
      </c>
    </row>
    <row r="153" spans="1:9" ht="15.75" thickBot="1">
      <c r="A153" s="346"/>
      <c r="B153" s="338"/>
      <c r="C153" s="339" t="str">
        <f>IF(A153&gt;0,INDEX(Payitem!$A$4:$E$8003, MATCH(A153,Payitem!$A$4:$A$8003,), MATCH("D",Payitem!$A$4:$E$4,))," ")</f>
        <v xml:space="preserve"> </v>
      </c>
      <c r="D153" s="340" t="str">
        <f>IF(A153&gt;0,INDEX(Payitem!$A$4:$E$8003, MATCH(A153,Payitem!$A$4:$A$8003,), MATCH("B",Payitem!$A$4:$E$4,))," ")</f>
        <v xml:space="preserve"> </v>
      </c>
      <c r="E153" s="342">
        <v>0</v>
      </c>
      <c r="F153" s="343">
        <f t="shared" si="23"/>
        <v>0</v>
      </c>
      <c r="G153" s="138"/>
      <c r="H153" s="355"/>
      <c r="I153" s="410" t="str">
        <f t="shared" si="24"/>
        <v xml:space="preserve"> </v>
      </c>
    </row>
    <row r="154" spans="1:9" ht="15.75" thickBot="1">
      <c r="A154" s="346"/>
      <c r="B154" s="338"/>
      <c r="C154" s="339" t="str">
        <f>IF(A154&gt;0,INDEX(Payitem!$A$4:$E$8003, MATCH(A154,Payitem!$A$4:$A$8003,), MATCH("D",Payitem!$A$4:$E$4,))," ")</f>
        <v xml:space="preserve"> </v>
      </c>
      <c r="D154" s="340" t="str">
        <f>IF(A154&gt;0,INDEX(Payitem!$A$4:$E$8003, MATCH(A154,Payitem!$A$4:$A$8003,), MATCH("B",Payitem!$A$4:$E$4,))," ")</f>
        <v xml:space="preserve"> </v>
      </c>
      <c r="E154" s="342">
        <v>0</v>
      </c>
      <c r="F154" s="343">
        <f t="shared" si="23"/>
        <v>0</v>
      </c>
      <c r="G154" s="138"/>
      <c r="H154" s="355"/>
      <c r="I154" s="410" t="str">
        <f t="shared" si="24"/>
        <v xml:space="preserve"> </v>
      </c>
    </row>
    <row r="155" spans="1:9" ht="15.75" thickBot="1">
      <c r="A155" s="346"/>
      <c r="B155" s="338"/>
      <c r="C155" s="339" t="str">
        <f>IF(A155&gt;0,INDEX(Payitem!$A$4:$E$8003, MATCH(A155,Payitem!$A$4:$A$8003,), MATCH("D",Payitem!$A$4:$E$4,))," ")</f>
        <v xml:space="preserve"> </v>
      </c>
      <c r="D155" s="340" t="str">
        <f>IF(A155&gt;0,INDEX(Payitem!$A$4:$E$8003, MATCH(A155,Payitem!$A$4:$A$8003,), MATCH("B",Payitem!$A$4:$E$4,))," ")</f>
        <v xml:space="preserve"> </v>
      </c>
      <c r="E155" s="342">
        <v>0</v>
      </c>
      <c r="F155" s="343">
        <f t="shared" si="23"/>
        <v>0</v>
      </c>
      <c r="G155" s="138"/>
      <c r="H155" s="355"/>
      <c r="I155" s="410" t="str">
        <f t="shared" si="24"/>
        <v xml:space="preserve"> </v>
      </c>
    </row>
    <row r="156" spans="1:9" ht="15.75" thickBot="1">
      <c r="A156" s="346"/>
      <c r="B156" s="338"/>
      <c r="C156" s="339" t="str">
        <f>IF(A156&gt;0,INDEX(Payitem!$A$4:$E$8003, MATCH(A156,Payitem!$A$4:$A$8003,), MATCH("D",Payitem!$A$4:$E$4,))," ")</f>
        <v xml:space="preserve"> </v>
      </c>
      <c r="D156" s="340" t="str">
        <f>IF(A156&gt;0,INDEX(Payitem!$A$4:$E$8003, MATCH(A156,Payitem!$A$4:$A$8003,), MATCH("B",Payitem!$A$4:$E$4,))," ")</f>
        <v xml:space="preserve"> </v>
      </c>
      <c r="E156" s="342">
        <v>0</v>
      </c>
      <c r="F156" s="343">
        <f t="shared" si="23"/>
        <v>0</v>
      </c>
      <c r="G156" s="138"/>
      <c r="H156" s="357"/>
      <c r="I156" s="410" t="str">
        <f t="shared" si="24"/>
        <v xml:space="preserve"> </v>
      </c>
    </row>
    <row r="157" spans="1:9" ht="15.75" thickBot="1">
      <c r="A157" s="346"/>
      <c r="B157" s="338"/>
      <c r="C157" s="339" t="str">
        <f>IF(A157&gt;0,INDEX(Payitem!$A$4:$E$8003, MATCH(A157,Payitem!$A$4:$A$8003,), MATCH("D",Payitem!$A$4:$E$4,))," ")</f>
        <v xml:space="preserve"> </v>
      </c>
      <c r="D157" s="340" t="str">
        <f>IF(A157&gt;0,INDEX(Payitem!$A$4:$E$8003, MATCH(A157,Payitem!$A$4:$A$8003,), MATCH("B",Payitem!$A$4:$E$4,))," ")</f>
        <v xml:space="preserve"> </v>
      </c>
      <c r="E157" s="342">
        <v>0</v>
      </c>
      <c r="F157" s="343">
        <f t="shared" si="23"/>
        <v>0</v>
      </c>
      <c r="G157" s="138"/>
      <c r="H157" s="357"/>
      <c r="I157" s="410" t="str">
        <f t="shared" si="24"/>
        <v xml:space="preserve"> </v>
      </c>
    </row>
    <row r="158" spans="1:9" ht="15.75" thickBot="1">
      <c r="A158" s="346"/>
      <c r="B158" s="338"/>
      <c r="C158" s="339" t="str">
        <f>IF(A158&gt;0,INDEX(Payitem!$A$4:$E$8003, MATCH(A158,Payitem!$A$4:$A$8003,), MATCH("D",Payitem!$A$4:$E$4,))," ")</f>
        <v xml:space="preserve"> </v>
      </c>
      <c r="D158" s="340" t="str">
        <f>IF(A158&gt;0,INDEX(Payitem!$A$4:$E$8003, MATCH(A158,Payitem!$A$4:$A$8003,), MATCH("B",Payitem!$A$4:$E$4,))," ")</f>
        <v xml:space="preserve"> </v>
      </c>
      <c r="E158" s="342">
        <v>0</v>
      </c>
      <c r="F158" s="343">
        <f t="shared" si="23"/>
        <v>0</v>
      </c>
      <c r="G158" s="138"/>
      <c r="H158" s="357"/>
      <c r="I158" s="410" t="str">
        <f t="shared" si="24"/>
        <v xml:space="preserve"> </v>
      </c>
    </row>
    <row r="159" spans="1:9" ht="15.75" thickBot="1">
      <c r="A159" s="346"/>
      <c r="B159" s="338"/>
      <c r="C159" s="339" t="str">
        <f>IF(A159&gt;0,INDEX(Payitem!$A$4:$E$8003, MATCH(A159,Payitem!$A$4:$A$8003,), MATCH("D",Payitem!$A$4:$E$4,))," ")</f>
        <v xml:space="preserve"> </v>
      </c>
      <c r="D159" s="340" t="str">
        <f>IF(A159&gt;0,INDEX(Payitem!$A$4:$E$8003, MATCH(A159,Payitem!$A$4:$A$8003,), MATCH("B",Payitem!$A$4:$E$4,))," ")</f>
        <v xml:space="preserve"> </v>
      </c>
      <c r="E159" s="342">
        <v>0</v>
      </c>
      <c r="F159" s="343">
        <f t="shared" si="23"/>
        <v>0</v>
      </c>
      <c r="G159" s="138"/>
      <c r="H159" s="357"/>
      <c r="I159" s="410" t="str">
        <f t="shared" si="24"/>
        <v xml:space="preserve"> </v>
      </c>
    </row>
    <row r="160" spans="1:9" ht="15.75" thickBot="1">
      <c r="A160" s="346"/>
      <c r="B160" s="338"/>
      <c r="C160" s="339" t="str">
        <f>IF(A160&gt;0,INDEX(Payitem!$A$4:$E$8003, MATCH(A160,Payitem!$A$4:$A$8003,), MATCH("D",Payitem!$A$4:$E$4,))," ")</f>
        <v xml:space="preserve"> </v>
      </c>
      <c r="D160" s="340" t="str">
        <f>IF(A160&gt;0,INDEX(Payitem!$A$4:$E$8003, MATCH(A160,Payitem!$A$4:$A$8003,), MATCH("B",Payitem!$A$4:$E$4,))," ")</f>
        <v xml:space="preserve"> </v>
      </c>
      <c r="E160" s="342">
        <v>0</v>
      </c>
      <c r="F160" s="343">
        <f t="shared" si="23"/>
        <v>0</v>
      </c>
      <c r="G160" s="138"/>
      <c r="H160" s="357"/>
      <c r="I160" s="410" t="str">
        <f t="shared" si="24"/>
        <v xml:space="preserve"> </v>
      </c>
    </row>
    <row r="161" spans="1:9" ht="15.75" thickBot="1">
      <c r="A161" s="346"/>
      <c r="B161" s="338"/>
      <c r="C161" s="339" t="str">
        <f>IF(A161&gt;0,INDEX(Payitem!$A$4:$E$8003, MATCH(A161,Payitem!$A$4:$A$8003,), MATCH("D",Payitem!$A$4:$E$4,))," ")</f>
        <v xml:space="preserve"> </v>
      </c>
      <c r="D161" s="340" t="str">
        <f>IF(A161&gt;0,INDEX(Payitem!$A$4:$E$8003, MATCH(A161,Payitem!$A$4:$A$8003,), MATCH("B",Payitem!$A$4:$E$4,))," ")</f>
        <v xml:space="preserve"> </v>
      </c>
      <c r="E161" s="342">
        <v>0</v>
      </c>
      <c r="F161" s="343">
        <f t="shared" si="23"/>
        <v>0</v>
      </c>
      <c r="G161" s="138"/>
      <c r="H161" s="357"/>
      <c r="I161" s="410" t="str">
        <f t="shared" si="24"/>
        <v xml:space="preserve"> </v>
      </c>
    </row>
    <row r="162" spans="1:9" ht="15.75" thickBot="1">
      <c r="A162" s="346"/>
      <c r="B162" s="338"/>
      <c r="C162" s="339" t="str">
        <f>IF(A162&gt;0,INDEX(Payitem!$A$4:$E$8003, MATCH(A162,Payitem!$A$4:$A$8003,), MATCH("D",Payitem!$A$4:$E$4,))," ")</f>
        <v xml:space="preserve"> </v>
      </c>
      <c r="D162" s="340" t="str">
        <f>IF(A162&gt;0,INDEX(Payitem!$A$4:$E$8003, MATCH(A162,Payitem!$A$4:$A$8003,), MATCH("B",Payitem!$A$4:$E$4,))," ")</f>
        <v xml:space="preserve"> </v>
      </c>
      <c r="E162" s="342">
        <v>0</v>
      </c>
      <c r="F162" s="343">
        <f t="shared" si="23"/>
        <v>0</v>
      </c>
      <c r="G162" s="138"/>
      <c r="H162" s="357"/>
      <c r="I162" s="410" t="str">
        <f t="shared" si="24"/>
        <v xml:space="preserve"> </v>
      </c>
    </row>
    <row r="163" spans="1:9" ht="15.75" thickBot="1">
      <c r="A163" s="346"/>
      <c r="B163" s="338"/>
      <c r="C163" s="339" t="str">
        <f>IF(A163&gt;0,INDEX(Payitem!$A$4:$E$8003, MATCH(A163,Payitem!$A$4:$A$8003,), MATCH("D",Payitem!$A$4:$E$4,))," ")</f>
        <v xml:space="preserve"> </v>
      </c>
      <c r="D163" s="340" t="str">
        <f>IF(A163&gt;0,INDEX(Payitem!$A$4:$E$8003, MATCH(A163,Payitem!$A$4:$A$8003,), MATCH("B",Payitem!$A$4:$E$4,))," ")</f>
        <v xml:space="preserve"> </v>
      </c>
      <c r="E163" s="342">
        <v>0</v>
      </c>
      <c r="F163" s="343">
        <f t="shared" si="23"/>
        <v>0</v>
      </c>
      <c r="G163" s="138"/>
      <c r="H163" s="357"/>
      <c r="I163" s="410" t="str">
        <f t="shared" si="24"/>
        <v xml:space="preserve"> </v>
      </c>
    </row>
    <row r="164" spans="1:9" ht="15.75" thickBot="1">
      <c r="A164" s="346"/>
      <c r="B164" s="338"/>
      <c r="C164" s="339" t="str">
        <f>IF(A164&gt;0,INDEX(Payitem!$A$4:$E$8003, MATCH(A164,Payitem!$A$4:$A$8003,), MATCH("D",Payitem!$A$4:$E$4,))," ")</f>
        <v xml:space="preserve"> </v>
      </c>
      <c r="D164" s="340" t="str">
        <f>IF(A164&gt;0,INDEX(Payitem!$A$4:$E$8003, MATCH(A164,Payitem!$A$4:$A$8003,), MATCH("B",Payitem!$A$4:$E$4,))," ")</f>
        <v xml:space="preserve"> </v>
      </c>
      <c r="E164" s="342">
        <v>0</v>
      </c>
      <c r="F164" s="343">
        <f t="shared" si="23"/>
        <v>0</v>
      </c>
      <c r="G164" s="138"/>
      <c r="H164" s="357"/>
      <c r="I164" s="410" t="str">
        <f t="shared" si="24"/>
        <v xml:space="preserve"> </v>
      </c>
    </row>
    <row r="165" spans="1:9" ht="15.75" thickBot="1">
      <c r="A165" s="346"/>
      <c r="B165" s="338"/>
      <c r="C165" s="339" t="str">
        <f>IF(A165&gt;0,INDEX(Payitem!$A$4:$E$8003, MATCH(A165,Payitem!$A$4:$A$8003,), MATCH("D",Payitem!$A$4:$E$4,))," ")</f>
        <v xml:space="preserve"> </v>
      </c>
      <c r="D165" s="340" t="str">
        <f>IF(A165&gt;0,INDEX(Payitem!$A$4:$E$8003, MATCH(A165,Payitem!$A$4:$A$8003,), MATCH("B",Payitem!$A$4:$E$4,))," ")</f>
        <v xml:space="preserve"> </v>
      </c>
      <c r="E165" s="342">
        <v>0</v>
      </c>
      <c r="F165" s="343">
        <f t="shared" si="23"/>
        <v>0</v>
      </c>
      <c r="G165" s="138"/>
      <c r="H165" s="357"/>
      <c r="I165" s="410" t="str">
        <f t="shared" si="24"/>
        <v xml:space="preserve"> </v>
      </c>
    </row>
    <row r="166" spans="1:9" ht="15.75" thickBot="1">
      <c r="A166" s="346"/>
      <c r="B166" s="341"/>
      <c r="C166" s="339" t="str">
        <f>IF(A166&gt;0,INDEX(Payitem!$A$4:$E$8003, MATCH(A166,Payitem!$A$4:$A$8003,), MATCH("D",Payitem!$A$4:$E$4,))," ")</f>
        <v xml:space="preserve"> </v>
      </c>
      <c r="D166" s="340" t="str">
        <f>IF(A166&gt;0,INDEX(Payitem!$A$4:$E$8003, MATCH(A166,Payitem!$A$4:$A$8003,), MATCH("B",Payitem!$A$4:$E$4,))," ")</f>
        <v xml:space="preserve"> </v>
      </c>
      <c r="E166" s="342">
        <v>0</v>
      </c>
      <c r="F166" s="343">
        <f t="shared" si="23"/>
        <v>0</v>
      </c>
      <c r="G166" s="138"/>
      <c r="H166" s="355"/>
      <c r="I166" s="410" t="str">
        <f t="shared" si="24"/>
        <v xml:space="preserve"> </v>
      </c>
    </row>
    <row r="167" spans="1:9" ht="15.75" thickBot="1">
      <c r="A167" s="346"/>
      <c r="B167" s="341"/>
      <c r="C167" s="339" t="str">
        <f>IF(A167&gt;0,INDEX(Payitem!$A$4:$E$8003, MATCH(A167,Payitem!$A$4:$A$8003,), MATCH("D",Payitem!$A$4:$E$4,))," ")</f>
        <v xml:space="preserve"> </v>
      </c>
      <c r="D167" s="340" t="str">
        <f>IF(A167&gt;0,INDEX(Payitem!$A$4:$E$8003, MATCH(A167,Payitem!$A$4:$A$8003,), MATCH("B",Payitem!$A$4:$E$4,))," ")</f>
        <v xml:space="preserve"> </v>
      </c>
      <c r="E167" s="342">
        <v>0</v>
      </c>
      <c r="F167" s="343">
        <f t="shared" si="23"/>
        <v>0</v>
      </c>
      <c r="G167" s="138"/>
      <c r="H167" s="355"/>
      <c r="I167" s="410" t="str">
        <f t="shared" si="24"/>
        <v xml:space="preserve"> </v>
      </c>
    </row>
    <row r="168" spans="1:9" ht="15.75" thickBot="1">
      <c r="A168" s="346"/>
      <c r="B168" s="341"/>
      <c r="C168" s="339" t="str">
        <f>IF(A168&gt;0,INDEX(Payitem!$A$4:$E$8003, MATCH(A168,Payitem!$A$4:$A$8003,), MATCH("D",Payitem!$A$4:$E$4,))," ")</f>
        <v xml:space="preserve"> </v>
      </c>
      <c r="D168" s="340" t="str">
        <f>IF(A168&gt;0,INDEX(Payitem!$A$4:$E$8003, MATCH(A168,Payitem!$A$4:$A$8003,), MATCH("B",Payitem!$A$4:$E$4,))," ")</f>
        <v xml:space="preserve"> </v>
      </c>
      <c r="E168" s="342">
        <v>0</v>
      </c>
      <c r="F168" s="343">
        <f t="shared" si="23"/>
        <v>0</v>
      </c>
      <c r="G168" s="138"/>
      <c r="H168" s="355"/>
      <c r="I168" s="410" t="str">
        <f t="shared" si="24"/>
        <v xml:space="preserve"> </v>
      </c>
    </row>
    <row r="169" spans="1:9" ht="15.75" thickBot="1">
      <c r="A169" s="346"/>
      <c r="B169" s="341"/>
      <c r="C169" s="339" t="str">
        <f>IF(A169&gt;0,INDEX(Payitem!$A$4:$E$8003, MATCH(A169,Payitem!$A$4:$A$8003,), MATCH("D",Payitem!$A$4:$E$4,))," ")</f>
        <v xml:space="preserve"> </v>
      </c>
      <c r="D169" s="340" t="str">
        <f>IF(A169&gt;0,INDEX(Payitem!$A$4:$E$8003, MATCH(A169,Payitem!$A$4:$A$8003,), MATCH("B",Payitem!$A$4:$E$4,))," ")</f>
        <v xml:space="preserve"> </v>
      </c>
      <c r="E169" s="342">
        <v>0</v>
      </c>
      <c r="F169" s="343">
        <f t="shared" si="23"/>
        <v>0</v>
      </c>
      <c r="G169" s="138"/>
      <c r="H169" s="355"/>
      <c r="I169" s="410" t="str">
        <f t="shared" si="24"/>
        <v xml:space="preserve"> </v>
      </c>
    </row>
    <row r="170" spans="1:9" ht="15.75" thickBot="1">
      <c r="A170" s="346"/>
      <c r="B170" s="341"/>
      <c r="C170" s="339" t="str">
        <f>IF(A170&gt;0,INDEX(Payitem!$A$4:$E$8003, MATCH(A170,Payitem!$A$4:$A$8003,), MATCH("D",Payitem!$A$4:$E$4,))," ")</f>
        <v xml:space="preserve"> </v>
      </c>
      <c r="D170" s="340" t="str">
        <f>IF(A170&gt;0,INDEX(Payitem!$A$4:$E$8003, MATCH(A170,Payitem!$A$4:$A$8003,), MATCH("B",Payitem!$A$4:$E$4,))," ")</f>
        <v xml:space="preserve"> </v>
      </c>
      <c r="E170" s="342">
        <v>0</v>
      </c>
      <c r="F170" s="343">
        <f t="shared" si="23"/>
        <v>0</v>
      </c>
      <c r="G170" s="138"/>
      <c r="H170" s="355"/>
      <c r="I170" s="410" t="str">
        <f t="shared" si="24"/>
        <v xml:space="preserve"> </v>
      </c>
    </row>
    <row r="171" spans="1:9" ht="15.75" thickBot="1">
      <c r="A171" s="346"/>
      <c r="B171" s="341"/>
      <c r="C171" s="339" t="str">
        <f>IF(A171&gt;0,INDEX(Payitem!$A$4:$E$8003, MATCH(A171,Payitem!$A$4:$A$8003,), MATCH("D",Payitem!$A$4:$E$4,))," ")</f>
        <v xml:space="preserve"> </v>
      </c>
      <c r="D171" s="340" t="str">
        <f>IF(A171&gt;0,INDEX(Payitem!$A$4:$E$8003, MATCH(A171,Payitem!$A$4:$A$8003,), MATCH("B",Payitem!$A$4:$E$4,))," ")</f>
        <v xml:space="preserve"> </v>
      </c>
      <c r="E171" s="342">
        <v>0</v>
      </c>
      <c r="F171" s="343">
        <f t="shared" si="23"/>
        <v>0</v>
      </c>
      <c r="G171" s="138"/>
      <c r="H171" s="355"/>
      <c r="I171" s="410" t="str">
        <f t="shared" si="24"/>
        <v xml:space="preserve"> </v>
      </c>
    </row>
    <row r="172" spans="1:9" ht="15.75" thickBot="1">
      <c r="A172" s="346"/>
      <c r="B172" s="341"/>
      <c r="C172" s="339" t="str">
        <f>IF(A172&gt;0,INDEX(Payitem!$A$4:$E$8003, MATCH(A172,Payitem!$A$4:$A$8003,), MATCH("D",Payitem!$A$4:$E$4,))," ")</f>
        <v xml:space="preserve"> </v>
      </c>
      <c r="D172" s="340" t="str">
        <f>IF(A172&gt;0,INDEX(Payitem!$A$4:$E$8003, MATCH(A172,Payitem!$A$4:$A$8003,), MATCH("B",Payitem!$A$4:$E$4,))," ")</f>
        <v xml:space="preserve"> </v>
      </c>
      <c r="E172" s="342">
        <v>0</v>
      </c>
      <c r="F172" s="343">
        <f t="shared" si="23"/>
        <v>0</v>
      </c>
      <c r="G172" s="138"/>
      <c r="H172" s="355"/>
      <c r="I172" s="410" t="str">
        <f t="shared" si="24"/>
        <v xml:space="preserve"> </v>
      </c>
    </row>
    <row r="173" spans="1:9" ht="15.75" thickBot="1">
      <c r="A173" s="346"/>
      <c r="B173" s="338"/>
      <c r="C173" s="339" t="str">
        <f>IF(A173&gt;0,INDEX(Payitem!$A$4:$E$8003, MATCH(A173,Payitem!$A$4:$A$8003,), MATCH("D",Payitem!$A$4:$E$4,))," ")</f>
        <v xml:space="preserve"> </v>
      </c>
      <c r="D173" s="340" t="str">
        <f>IF(A173&gt;0,INDEX(Payitem!$A$4:$E$8003, MATCH(A173,Payitem!$A$4:$A$8003,), MATCH("B",Payitem!$A$4:$E$4,))," ")</f>
        <v xml:space="preserve"> </v>
      </c>
      <c r="E173" s="342">
        <v>0</v>
      </c>
      <c r="F173" s="343">
        <f t="shared" si="23"/>
        <v>0</v>
      </c>
      <c r="G173" s="138"/>
      <c r="H173" s="357"/>
      <c r="I173" s="410" t="str">
        <f t="shared" si="24"/>
        <v xml:space="preserve"> </v>
      </c>
    </row>
    <row r="174" spans="1:9" ht="15.75" thickBot="1">
      <c r="A174" s="346"/>
      <c r="B174" s="338"/>
      <c r="C174" s="339" t="str">
        <f>IF(A174&gt;0,INDEX(Payitem!$A$4:$E$8003, MATCH(A174,Payitem!$A$4:$A$8003,), MATCH("D",Payitem!$A$4:$E$4,))," ")</f>
        <v xml:space="preserve"> </v>
      </c>
      <c r="D174" s="340" t="str">
        <f>IF(A174&gt;0,INDEX(Payitem!$A$4:$E$8003, MATCH(A174,Payitem!$A$4:$A$8003,), MATCH("B",Payitem!$A$4:$E$4,))," ")</f>
        <v xml:space="preserve"> </v>
      </c>
      <c r="E174" s="342">
        <v>0</v>
      </c>
      <c r="F174" s="343">
        <f t="shared" si="23"/>
        <v>0</v>
      </c>
      <c r="G174" s="138"/>
      <c r="H174" s="357"/>
      <c r="I174" s="410" t="str">
        <f t="shared" si="24"/>
        <v xml:space="preserve"> </v>
      </c>
    </row>
    <row r="175" spans="1:9" ht="15.75" thickBot="1">
      <c r="A175" s="346"/>
      <c r="B175" s="338"/>
      <c r="C175" s="339" t="str">
        <f>IF(A175&gt;0,INDEX(Payitem!$A$4:$E$8003, MATCH(A175,Payitem!$A$4:$A$8003,), MATCH("D",Payitem!$A$4:$E$4,))," ")</f>
        <v xml:space="preserve"> </v>
      </c>
      <c r="D175" s="340" t="str">
        <f>IF(A175&gt;0,INDEX(Payitem!$A$4:$E$8003, MATCH(A175,Payitem!$A$4:$A$8003,), MATCH("B",Payitem!$A$4:$E$4,))," ")</f>
        <v xml:space="preserve"> </v>
      </c>
      <c r="E175" s="342">
        <v>0</v>
      </c>
      <c r="F175" s="343">
        <f t="shared" si="23"/>
        <v>0</v>
      </c>
      <c r="G175" s="138"/>
      <c r="H175" s="357"/>
      <c r="I175" s="410" t="str">
        <f t="shared" si="24"/>
        <v xml:space="preserve"> </v>
      </c>
    </row>
    <row r="176" spans="1:9" ht="15.75" thickBot="1">
      <c r="A176" s="346"/>
      <c r="B176" s="338"/>
      <c r="C176" s="339" t="str">
        <f>IF(A176&gt;0,INDEX(Payitem!$A$4:$E$8003, MATCH(A176,Payitem!$A$4:$A$8003,), MATCH("D",Payitem!$A$4:$E$4,))," ")</f>
        <v xml:space="preserve"> </v>
      </c>
      <c r="D176" s="340" t="str">
        <f>IF(A176&gt;0,INDEX(Payitem!$A$4:$E$8003, MATCH(A176,Payitem!$A$4:$A$8003,), MATCH("B",Payitem!$A$4:$E$4,))," ")</f>
        <v xml:space="preserve"> </v>
      </c>
      <c r="E176" s="342">
        <v>0</v>
      </c>
      <c r="F176" s="343">
        <f t="shared" si="23"/>
        <v>0</v>
      </c>
      <c r="G176" s="138"/>
      <c r="H176" s="357"/>
      <c r="I176" s="410" t="str">
        <f t="shared" si="24"/>
        <v xml:space="preserve"> </v>
      </c>
    </row>
    <row r="177" spans="1:9" ht="15.75" thickBot="1">
      <c r="A177" s="346"/>
      <c r="B177" s="338"/>
      <c r="C177" s="339" t="str">
        <f>IF(A177&gt;0,INDEX(Payitem!$A$4:$E$8003, MATCH(A177,Payitem!$A$4:$A$8003,), MATCH("D",Payitem!$A$4:$E$4,))," ")</f>
        <v xml:space="preserve"> </v>
      </c>
      <c r="D177" s="340" t="str">
        <f>IF(A177&gt;0,INDEX(Payitem!$A$4:$E$8003, MATCH(A177,Payitem!$A$4:$A$8003,), MATCH("B",Payitem!$A$4:$E$4,))," ")</f>
        <v xml:space="preserve"> </v>
      </c>
      <c r="E177" s="342">
        <v>0</v>
      </c>
      <c r="F177" s="343">
        <f t="shared" si="23"/>
        <v>0</v>
      </c>
      <c r="G177" s="138"/>
      <c r="H177" s="357"/>
      <c r="I177" s="410" t="str">
        <f t="shared" si="24"/>
        <v xml:space="preserve"> </v>
      </c>
    </row>
    <row r="178" spans="1:9" ht="15.75" thickBot="1">
      <c r="A178" s="346"/>
      <c r="B178" s="338"/>
      <c r="C178" s="339" t="str">
        <f>IF(A178&gt;0,INDEX(Payitem!$A$4:$E$8003, MATCH(A178,Payitem!$A$4:$A$8003,), MATCH("D",Payitem!$A$4:$E$4,))," ")</f>
        <v xml:space="preserve"> </v>
      </c>
      <c r="D178" s="340" t="str">
        <f>IF(A178&gt;0,INDEX(Payitem!$A$4:$E$8003, MATCH(A178,Payitem!$A$4:$A$8003,), MATCH("B",Payitem!$A$4:$E$4,))," ")</f>
        <v xml:space="preserve"> </v>
      </c>
      <c r="E178" s="342">
        <v>0</v>
      </c>
      <c r="F178" s="343">
        <f t="shared" si="23"/>
        <v>0</v>
      </c>
      <c r="G178" s="138"/>
      <c r="H178" s="357"/>
      <c r="I178" s="410" t="str">
        <f t="shared" si="24"/>
        <v xml:space="preserve"> </v>
      </c>
    </row>
    <row r="179" spans="1:9" ht="15.75" thickBot="1">
      <c r="A179" s="346"/>
      <c r="B179" s="338"/>
      <c r="C179" s="339" t="str">
        <f>IF(A179&gt;0,INDEX(Payitem!$A$4:$E$8003, MATCH(A179,Payitem!$A$4:$A$8003,), MATCH("D",Payitem!$A$4:$E$4,))," ")</f>
        <v xml:space="preserve"> </v>
      </c>
      <c r="D179" s="340" t="str">
        <f>IF(A179&gt;0,INDEX(Payitem!$A$4:$E$8003, MATCH(A179,Payitem!$A$4:$A$8003,), MATCH("B",Payitem!$A$4:$E$4,))," ")</f>
        <v xml:space="preserve"> </v>
      </c>
      <c r="E179" s="342">
        <v>0</v>
      </c>
      <c r="F179" s="343">
        <f t="shared" si="23"/>
        <v>0</v>
      </c>
      <c r="G179" s="138"/>
      <c r="H179" s="357"/>
      <c r="I179" s="410" t="str">
        <f t="shared" si="24"/>
        <v xml:space="preserve"> </v>
      </c>
    </row>
    <row r="180" spans="1:9" ht="15.75" thickBot="1">
      <c r="A180" s="346"/>
      <c r="B180" s="338"/>
      <c r="C180" s="339" t="str">
        <f>IF(A180&gt;0,INDEX(Payitem!$A$4:$E$8003, MATCH(A180,Payitem!$A$4:$A$8003,), MATCH("D",Payitem!$A$4:$E$4,))," ")</f>
        <v xml:space="preserve"> </v>
      </c>
      <c r="D180" s="340" t="str">
        <f>IF(A180&gt;0,INDEX(Payitem!$A$4:$E$8003, MATCH(A180,Payitem!$A$4:$A$8003,), MATCH("B",Payitem!$A$4:$E$4,))," ")</f>
        <v xml:space="preserve"> </v>
      </c>
      <c r="E180" s="342">
        <v>0</v>
      </c>
      <c r="F180" s="343">
        <f t="shared" si="23"/>
        <v>0</v>
      </c>
      <c r="G180" s="138"/>
      <c r="H180" s="357"/>
      <c r="I180" s="410" t="str">
        <f t="shared" si="24"/>
        <v xml:space="preserve"> </v>
      </c>
    </row>
    <row r="181" spans="1:9" ht="15.75" thickBot="1">
      <c r="A181" s="346"/>
      <c r="B181" s="338"/>
      <c r="C181" s="339" t="str">
        <f>IF(A181&gt;0,INDEX(Payitem!$A$4:$E$8003, MATCH(A181,Payitem!$A$4:$A$8003,), MATCH("D",Payitem!$A$4:$E$4,))," ")</f>
        <v xml:space="preserve"> </v>
      </c>
      <c r="D181" s="340" t="str">
        <f>IF(A181&gt;0,INDEX(Payitem!$A$4:$E$8003, MATCH(A181,Payitem!$A$4:$A$8003,), MATCH("B",Payitem!$A$4:$E$4,))," ")</f>
        <v xml:space="preserve"> </v>
      </c>
      <c r="E181" s="342">
        <v>0</v>
      </c>
      <c r="F181" s="343">
        <f t="shared" si="23"/>
        <v>0</v>
      </c>
      <c r="G181" s="138"/>
      <c r="H181" s="357"/>
      <c r="I181" s="410" t="str">
        <f t="shared" si="24"/>
        <v xml:space="preserve"> </v>
      </c>
    </row>
    <row r="182" spans="1:9" ht="15.75" thickBot="1">
      <c r="A182" s="346"/>
      <c r="B182" s="338"/>
      <c r="C182" s="339" t="str">
        <f>IF(A182&gt;0,INDEX(Payitem!$A$4:$E$8003, MATCH(A182,Payitem!$A$4:$A$8003,), MATCH("D",Payitem!$A$4:$E$4,))," ")</f>
        <v xml:space="preserve"> </v>
      </c>
      <c r="D182" s="340" t="str">
        <f>IF(A182&gt;0,INDEX(Payitem!$A$4:$E$8003, MATCH(A182,Payitem!$A$4:$A$8003,), MATCH("B",Payitem!$A$4:$E$4,))," ")</f>
        <v xml:space="preserve"> </v>
      </c>
      <c r="E182" s="342">
        <v>0</v>
      </c>
      <c r="F182" s="343">
        <f t="shared" si="23"/>
        <v>0</v>
      </c>
      <c r="G182" s="138"/>
      <c r="H182" s="357"/>
      <c r="I182" s="410" t="str">
        <f t="shared" si="24"/>
        <v xml:space="preserve"> </v>
      </c>
    </row>
    <row r="183" spans="1:9" ht="15.75" thickBot="1">
      <c r="A183" s="346"/>
      <c r="B183" s="338"/>
      <c r="C183" s="339" t="str">
        <f>IF(A183&gt;0,INDEX(Payitem!$A$4:$E$8003, MATCH(A183,Payitem!$A$4:$A$8003,), MATCH("D",Payitem!$A$4:$E$4,))," ")</f>
        <v xml:space="preserve"> </v>
      </c>
      <c r="D183" s="340" t="str">
        <f>IF(A183&gt;0,INDEX(Payitem!$A$4:$E$8003, MATCH(A183,Payitem!$A$4:$A$8003,), MATCH("B",Payitem!$A$4:$E$4,))," ")</f>
        <v xml:space="preserve"> </v>
      </c>
      <c r="E183" s="342">
        <v>0</v>
      </c>
      <c r="F183" s="343">
        <f t="shared" si="23"/>
        <v>0</v>
      </c>
      <c r="G183" s="138"/>
      <c r="H183" s="357"/>
      <c r="I183" s="410" t="str">
        <f t="shared" si="24"/>
        <v xml:space="preserve"> </v>
      </c>
    </row>
    <row r="184" spans="1:9" ht="15.75" thickBot="1">
      <c r="A184" s="346"/>
      <c r="B184" s="338"/>
      <c r="C184" s="339" t="str">
        <f>IF(A184&gt;0,INDEX(Payitem!$A$4:$E$8003, MATCH(A184,Payitem!$A$4:$A$8003,), MATCH("D",Payitem!$A$4:$E$4,))," ")</f>
        <v xml:space="preserve"> </v>
      </c>
      <c r="D184" s="340" t="str">
        <f>IF(A184&gt;0,INDEX(Payitem!$A$4:$E$8003, MATCH(A184,Payitem!$A$4:$A$8003,), MATCH("B",Payitem!$A$4:$E$4,))," ")</f>
        <v xml:space="preserve"> </v>
      </c>
      <c r="E184" s="342">
        <v>0</v>
      </c>
      <c r="F184" s="343">
        <f t="shared" si="23"/>
        <v>0</v>
      </c>
      <c r="G184" s="138"/>
      <c r="H184" s="357"/>
      <c r="I184" s="410" t="str">
        <f t="shared" si="24"/>
        <v xml:space="preserve"> </v>
      </c>
    </row>
    <row r="185" spans="1:9" ht="15.75" thickBot="1">
      <c r="A185" s="346"/>
      <c r="B185" s="338"/>
      <c r="C185" s="339" t="str">
        <f>IF(A185&gt;0,INDEX(Payitem!$A$4:$E$8003, MATCH(A185,Payitem!$A$4:$A$8003,), MATCH("D",Payitem!$A$4:$E$4,))," ")</f>
        <v xml:space="preserve"> </v>
      </c>
      <c r="D185" s="340" t="str">
        <f>IF(A185&gt;0,INDEX(Payitem!$A$4:$E$8003, MATCH(A185,Payitem!$A$4:$A$8003,), MATCH("B",Payitem!$A$4:$E$4,))," ")</f>
        <v xml:space="preserve"> </v>
      </c>
      <c r="E185" s="342">
        <v>0</v>
      </c>
      <c r="F185" s="343">
        <f t="shared" si="23"/>
        <v>0</v>
      </c>
      <c r="G185" s="138"/>
      <c r="H185" s="357"/>
      <c r="I185" s="410" t="str">
        <f t="shared" si="24"/>
        <v xml:space="preserve"> </v>
      </c>
    </row>
    <row r="186" spans="1:9" ht="15.75" thickBot="1">
      <c r="A186" s="346"/>
      <c r="B186" s="338"/>
      <c r="C186" s="339" t="str">
        <f>IF(A186&gt;0,INDEX(Payitem!$A$4:$E$8003, MATCH(A186,Payitem!$A$4:$A$8003,), MATCH("D",Payitem!$A$4:$E$4,))," ")</f>
        <v xml:space="preserve"> </v>
      </c>
      <c r="D186" s="340" t="str">
        <f>IF(A186&gt;0,INDEX(Payitem!$A$4:$E$8003, MATCH(A186,Payitem!$A$4:$A$8003,), MATCH("B",Payitem!$A$4:$E$4,))," ")</f>
        <v xml:space="preserve"> </v>
      </c>
      <c r="E186" s="342">
        <v>0</v>
      </c>
      <c r="F186" s="343">
        <f t="shared" si="23"/>
        <v>0</v>
      </c>
      <c r="G186" s="138"/>
      <c r="H186" s="357"/>
      <c r="I186" s="410" t="str">
        <f t="shared" si="24"/>
        <v xml:space="preserve"> </v>
      </c>
    </row>
    <row r="187" spans="1:9" ht="15.75" thickBot="1">
      <c r="A187" s="346"/>
      <c r="B187" s="338"/>
      <c r="C187" s="339" t="str">
        <f>IF(A187&gt;0,INDEX(Payitem!$A$4:$E$8003, MATCH(A187,Payitem!$A$4:$A$8003,), MATCH("D",Payitem!$A$4:$E$4,))," ")</f>
        <v xml:space="preserve"> </v>
      </c>
      <c r="D187" s="340" t="str">
        <f>IF(A187&gt;0,INDEX(Payitem!$A$4:$E$8003, MATCH(A187,Payitem!$A$4:$A$8003,), MATCH("B",Payitem!$A$4:$E$4,))," ")</f>
        <v xml:space="preserve"> </v>
      </c>
      <c r="E187" s="342">
        <v>0</v>
      </c>
      <c r="F187" s="343">
        <f t="shared" ref="F187:F197" si="25">E187</f>
        <v>0</v>
      </c>
      <c r="G187" s="138"/>
      <c r="H187" s="357"/>
      <c r="I187" s="410" t="str">
        <f t="shared" si="24"/>
        <v xml:space="preserve"> </v>
      </c>
    </row>
    <row r="188" spans="1:9" ht="15.75" thickBot="1">
      <c r="A188" s="346"/>
      <c r="B188" s="338"/>
      <c r="C188" s="339" t="str">
        <f>IF(A188&gt;0,INDEX(Payitem!$A$4:$E$8003, MATCH(A188,Payitem!$A$4:$A$8003,), MATCH("D",Payitem!$A$4:$E$4,))," ")</f>
        <v xml:space="preserve"> </v>
      </c>
      <c r="D188" s="340" t="str">
        <f>IF(A188&gt;0,INDEX(Payitem!$A$4:$E$8003, MATCH(A188,Payitem!$A$4:$A$8003,), MATCH("B",Payitem!$A$4:$E$4,))," ")</f>
        <v xml:space="preserve"> </v>
      </c>
      <c r="E188" s="342">
        <v>0</v>
      </c>
      <c r="F188" s="343">
        <f t="shared" si="25"/>
        <v>0</v>
      </c>
      <c r="G188" s="138"/>
      <c r="H188" s="357"/>
      <c r="I188" s="410" t="str">
        <f t="shared" si="24"/>
        <v xml:space="preserve"> </v>
      </c>
    </row>
    <row r="189" spans="1:9" ht="15.75" thickBot="1">
      <c r="A189" s="346"/>
      <c r="B189" s="338"/>
      <c r="C189" s="339" t="str">
        <f>IF(A189&gt;0,INDEX(Payitem!$A$4:$E$8003, MATCH(A189,Payitem!$A$4:$A$8003,), MATCH("D",Payitem!$A$4:$E$4,))," ")</f>
        <v xml:space="preserve"> </v>
      </c>
      <c r="D189" s="340" t="str">
        <f>IF(A189&gt;0,INDEX(Payitem!$A$4:$E$8003, MATCH(A189,Payitem!$A$4:$A$8003,), MATCH("B",Payitem!$A$4:$E$4,))," ")</f>
        <v xml:space="preserve"> </v>
      </c>
      <c r="E189" s="342">
        <v>0</v>
      </c>
      <c r="F189" s="343">
        <f t="shared" si="25"/>
        <v>0</v>
      </c>
      <c r="G189" s="138"/>
      <c r="H189" s="357"/>
      <c r="I189" s="410" t="str">
        <f t="shared" si="24"/>
        <v xml:space="preserve"> </v>
      </c>
    </row>
    <row r="190" spans="1:9" ht="15.75" thickBot="1">
      <c r="A190" s="346"/>
      <c r="B190" s="338"/>
      <c r="C190" s="339" t="str">
        <f>IF(A190&gt;0,INDEX(Payitem!$A$4:$E$8003, MATCH(A190,Payitem!$A$4:$A$8003,), MATCH("D",Payitem!$A$4:$E$4,))," ")</f>
        <v xml:space="preserve"> </v>
      </c>
      <c r="D190" s="340" t="str">
        <f>IF(A190&gt;0,INDEX(Payitem!$A$4:$E$8003, MATCH(A190,Payitem!$A$4:$A$8003,), MATCH("B",Payitem!$A$4:$E$4,))," ")</f>
        <v xml:space="preserve"> </v>
      </c>
      <c r="E190" s="342">
        <v>0</v>
      </c>
      <c r="F190" s="343">
        <f t="shared" si="25"/>
        <v>0</v>
      </c>
      <c r="G190" s="138"/>
      <c r="H190" s="357"/>
      <c r="I190" s="410" t="str">
        <f t="shared" si="24"/>
        <v xml:space="preserve"> </v>
      </c>
    </row>
    <row r="191" spans="1:9" ht="15.75" thickBot="1">
      <c r="A191" s="346"/>
      <c r="B191" s="338"/>
      <c r="C191" s="339" t="str">
        <f>IF(A191&gt;0,INDEX(Payitem!$A$4:$E$8003, MATCH(A191,Payitem!$A$4:$A$8003,), MATCH("D",Payitem!$A$4:$E$4,))," ")</f>
        <v xml:space="preserve"> </v>
      </c>
      <c r="D191" s="340" t="str">
        <f>IF(A191&gt;0,INDEX(Payitem!$A$4:$E$8003, MATCH(A191,Payitem!$A$4:$A$8003,), MATCH("B",Payitem!$A$4:$E$4,))," ")</f>
        <v xml:space="preserve"> </v>
      </c>
      <c r="E191" s="342">
        <v>0</v>
      </c>
      <c r="F191" s="343">
        <f t="shared" si="25"/>
        <v>0</v>
      </c>
      <c r="G191" s="138"/>
      <c r="H191" s="357"/>
      <c r="I191" s="410" t="str">
        <f t="shared" si="24"/>
        <v xml:space="preserve"> </v>
      </c>
    </row>
    <row r="192" spans="1:9" ht="15.75" thickBot="1">
      <c r="A192" s="346"/>
      <c r="B192" s="338"/>
      <c r="C192" s="339" t="str">
        <f>IF(A192&gt;0,INDEX(Payitem!$A$4:$E$8003, MATCH(A192,Payitem!$A$4:$A$8003,), MATCH("D",Payitem!$A$4:$E$4,))," ")</f>
        <v xml:space="preserve"> </v>
      </c>
      <c r="D192" s="340" t="str">
        <f>IF(A192&gt;0,INDEX(Payitem!$A$4:$E$8003, MATCH(A192,Payitem!$A$4:$A$8003,), MATCH("B",Payitem!$A$4:$E$4,))," ")</f>
        <v xml:space="preserve"> </v>
      </c>
      <c r="E192" s="342">
        <v>0</v>
      </c>
      <c r="F192" s="343">
        <f t="shared" si="25"/>
        <v>0</v>
      </c>
      <c r="G192" s="138"/>
      <c r="H192" s="357"/>
      <c r="I192" s="410" t="str">
        <f t="shared" si="24"/>
        <v xml:space="preserve"> </v>
      </c>
    </row>
    <row r="193" spans="1:9" ht="15.75" thickBot="1">
      <c r="A193" s="346"/>
      <c r="B193" s="338"/>
      <c r="C193" s="339" t="str">
        <f>IF(A193&gt;0,INDEX(Payitem!$A$4:$E$8003, MATCH(A193,Payitem!$A$4:$A$8003,), MATCH("D",Payitem!$A$4:$E$4,))," ")</f>
        <v xml:space="preserve"> </v>
      </c>
      <c r="D193" s="340" t="str">
        <f>IF(A193&gt;0,INDEX(Payitem!$A$4:$E$8003, MATCH(A193,Payitem!$A$4:$A$8003,), MATCH("B",Payitem!$A$4:$E$4,))," ")</f>
        <v xml:space="preserve"> </v>
      </c>
      <c r="E193" s="342">
        <v>0</v>
      </c>
      <c r="F193" s="343">
        <f t="shared" si="25"/>
        <v>0</v>
      </c>
      <c r="G193" s="138"/>
      <c r="H193" s="357"/>
      <c r="I193" s="410" t="str">
        <f t="shared" ref="I193:I197" si="26">IF(SUM(H193+G193)&gt;0,SUM(H193+G193)," ")</f>
        <v xml:space="preserve"> </v>
      </c>
    </row>
    <row r="194" spans="1:9" ht="15.75" thickBot="1">
      <c r="A194" s="346"/>
      <c r="B194" s="338"/>
      <c r="C194" s="339" t="str">
        <f>IF(A194&gt;0,INDEX(Payitem!$A$4:$E$8003, MATCH(A194,Payitem!$A$4:$A$8003,), MATCH("D",Payitem!$A$4:$E$4,))," ")</f>
        <v xml:space="preserve"> </v>
      </c>
      <c r="D194" s="340" t="str">
        <f>IF(A194&gt;0,INDEX(Payitem!$A$4:$E$8003, MATCH(A194,Payitem!$A$4:$A$8003,), MATCH("B",Payitem!$A$4:$E$4,))," ")</f>
        <v xml:space="preserve"> </v>
      </c>
      <c r="E194" s="342">
        <v>0</v>
      </c>
      <c r="F194" s="343">
        <f t="shared" si="25"/>
        <v>0</v>
      </c>
      <c r="G194" s="138"/>
      <c r="H194" s="357"/>
      <c r="I194" s="410" t="str">
        <f t="shared" si="26"/>
        <v xml:space="preserve"> </v>
      </c>
    </row>
    <row r="195" spans="1:9" ht="15.75" thickBot="1">
      <c r="A195" s="346"/>
      <c r="B195" s="338"/>
      <c r="C195" s="339" t="str">
        <f>IF(A195&gt;0,INDEX(Payitem!$A$4:$E$8003, MATCH(A195,Payitem!$A$4:$A$8003,), MATCH("D",Payitem!$A$4:$E$4,))," ")</f>
        <v xml:space="preserve"> </v>
      </c>
      <c r="D195" s="340" t="str">
        <f>IF(A195&gt;0,INDEX(Payitem!$A$4:$E$8003, MATCH(A195,Payitem!$A$4:$A$8003,), MATCH("B",Payitem!$A$4:$E$4,))," ")</f>
        <v xml:space="preserve"> </v>
      </c>
      <c r="E195" s="342">
        <v>0</v>
      </c>
      <c r="F195" s="343">
        <f t="shared" si="25"/>
        <v>0</v>
      </c>
      <c r="G195" s="138"/>
      <c r="H195" s="357"/>
      <c r="I195" s="410" t="str">
        <f t="shared" si="26"/>
        <v xml:space="preserve"> </v>
      </c>
    </row>
    <row r="196" spans="1:9" ht="15.75" thickBot="1">
      <c r="A196" s="346"/>
      <c r="B196" s="338"/>
      <c r="C196" s="339" t="str">
        <f>IF(A196&gt;0,INDEX(Payitem!$A$4:$E$8003, MATCH(A196,Payitem!$A$4:$A$8003,), MATCH("D",Payitem!$A$4:$E$4,))," ")</f>
        <v xml:space="preserve"> </v>
      </c>
      <c r="D196" s="340" t="str">
        <f>IF(A196&gt;0,INDEX(Payitem!$A$4:$E$8003, MATCH(A196,Payitem!$A$4:$A$8003,), MATCH("B",Payitem!$A$4:$E$4,))," ")</f>
        <v xml:space="preserve"> </v>
      </c>
      <c r="E196" s="342">
        <v>0</v>
      </c>
      <c r="F196" s="343">
        <f t="shared" si="25"/>
        <v>0</v>
      </c>
      <c r="G196" s="138"/>
      <c r="H196" s="357"/>
      <c r="I196" s="410" t="str">
        <f t="shared" si="26"/>
        <v xml:space="preserve"> </v>
      </c>
    </row>
    <row r="197" spans="1:9" ht="15.75" thickBot="1">
      <c r="A197" s="346"/>
      <c r="B197" s="338"/>
      <c r="C197" s="339" t="str">
        <f>IF(A197&gt;0,INDEX(Payitem!$A$4:$E$8003, MATCH(A197,Payitem!$A$4:$A$8003,), MATCH("D",Payitem!$A$4:$E$4,))," ")</f>
        <v xml:space="preserve"> </v>
      </c>
      <c r="D197" s="340" t="str">
        <f>IF(A197&gt;0,INDEX(Payitem!$A$4:$E$8003, MATCH(A197,Payitem!$A$4:$A$8003,), MATCH("B",Payitem!$A$4:$E$4,))," ")</f>
        <v xml:space="preserve"> </v>
      </c>
      <c r="E197" s="342">
        <v>0</v>
      </c>
      <c r="F197" s="343">
        <f t="shared" si="25"/>
        <v>0</v>
      </c>
      <c r="G197" s="138"/>
      <c r="H197" s="357"/>
      <c r="I197" s="410" t="str">
        <f t="shared" si="26"/>
        <v xml:space="preserve"> </v>
      </c>
    </row>
    <row r="198" spans="1:9">
      <c r="B198" s="337"/>
      <c r="E198" s="43" t="s">
        <v>12016</v>
      </c>
      <c r="F198" s="152">
        <f>SUM(F4:F174)</f>
        <v>0</v>
      </c>
      <c r="G198" s="153"/>
    </row>
    <row r="200" spans="1:9" ht="15.75">
      <c r="B200" s="143"/>
      <c r="C200" s="144" t="s">
        <v>12462</v>
      </c>
      <c r="D200" s="125" t="str">
        <f>IF(A227&gt;0,INDEX(Payitem!$A$4:$E$8003, MATCH(A227,Payitem!$A$4:$A$8003,), MATCH("B",Payitem!$A$4:$E$4,))," ")</f>
        <v xml:space="preserve"> </v>
      </c>
      <c r="E200" s="137"/>
      <c r="F200" s="44" t="s">
        <v>1391</v>
      </c>
      <c r="H200" s="358"/>
    </row>
    <row r="201" spans="1:9" ht="15.75" thickBot="1">
      <c r="A201" s="349"/>
      <c r="B201" s="143"/>
      <c r="C201" s="133" t="str">
        <f>IF(A201&gt;0,INDEX(Payitem!$A$4:$E$8003, MATCH(A201,Payitem!$A$4:$A$8003,), MATCH("D",Payitem!$A$4:$E$4,))," ")</f>
        <v xml:space="preserve"> </v>
      </c>
      <c r="D201" s="148" t="str">
        <f>IF(A228&gt;0,INDEX(Payitem!$A$4:$E$8003, MATCH(A228,Payitem!$A$4:$A$8003,), MATCH("B",Payitem!$A$4:$E$4,))," ")</f>
        <v xml:space="preserve"> </v>
      </c>
      <c r="E201" s="137"/>
      <c r="F201" s="44" t="s">
        <v>1391</v>
      </c>
      <c r="H201" s="358"/>
    </row>
    <row r="202" spans="1:9" ht="15.75" thickBot="1">
      <c r="A202" s="349"/>
      <c r="B202" s="136"/>
      <c r="C202" s="133" t="str">
        <f>IF(A202&gt;0,INDEX(Payitem!$A$4:$E$8003, MATCH(A202,Payitem!$A$4:$A$8003,), MATCH("D",Payitem!$A$4:$E$4,))," ")</f>
        <v xml:space="preserve"> </v>
      </c>
      <c r="D202" s="126">
        <f>G15</f>
        <v>0</v>
      </c>
      <c r="E202" s="147" t="str">
        <f>IF(A205&gt;0,INDEX(Payitem!$A$4:$E$8003, MATCH(A205,Payitem!$A$4:$A$8003,), MATCH("B",Payitem!$A$4:$E$4,))," ")</f>
        <v xml:space="preserve"> </v>
      </c>
      <c r="F202" s="44" t="s">
        <v>12461</v>
      </c>
      <c r="H202" s="358"/>
    </row>
    <row r="203" spans="1:9" ht="15.75" thickBot="1">
      <c r="A203" s="349"/>
      <c r="B203" s="136"/>
      <c r="C203" s="133" t="str">
        <f>IF(A203&gt;0,INDEX(Payitem!$A$4:$E$8003, MATCH(A203,Payitem!$A$4:$A$8003,), MATCH("D",Payitem!$A$4:$E$4,))," ")</f>
        <v xml:space="preserve"> </v>
      </c>
      <c r="D203" s="126" t="e">
        <f>#REF!</f>
        <v>#REF!</v>
      </c>
      <c r="E203" s="147" t="str">
        <f>IF(A206&gt;0,INDEX(Payitem!$A$4:$E$8003, MATCH(A206,Payitem!$A$4:$A$8003,), MATCH("B",Payitem!$A$4:$E$4,))," ")</f>
        <v xml:space="preserve"> </v>
      </c>
      <c r="F203" s="44" t="s">
        <v>12461</v>
      </c>
      <c r="H203" s="358"/>
    </row>
    <row r="204" spans="1:9" ht="15.75" thickBot="1">
      <c r="A204" s="349"/>
      <c r="B204" s="143"/>
      <c r="C204" s="133" t="str">
        <f>IF(A204&gt;0,INDEX(Payitem!$A$4:$E$8003, MATCH(A204,Payitem!$A$4:$A$8003,), MATCH("D",Payitem!$A$4:$E$4,))," ")</f>
        <v xml:space="preserve"> </v>
      </c>
      <c r="D204" s="126">
        <f>G17</f>
        <v>0</v>
      </c>
      <c r="E204" s="147" t="str">
        <f>IF(A207&gt;0,INDEX(Payitem!$A$4:$E$8003, MATCH(A207,Payitem!$A$4:$A$8003,), MATCH("B",Payitem!$A$4:$E$4,))," ")</f>
        <v xml:space="preserve"> </v>
      </c>
      <c r="F204" s="44" t="s">
        <v>12461</v>
      </c>
      <c r="H204" s="358"/>
    </row>
    <row r="205" spans="1:9" ht="15.75" thickBot="1">
      <c r="A205" s="349"/>
      <c r="B205" s="143"/>
      <c r="C205" s="133" t="str">
        <f>IF(A205&gt;0,INDEX(Payitem!$A$4:$E$8003, MATCH(A205,Payitem!$A$4:$A$8003,), MATCH("D",Payitem!$A$4:$E$4,))," ")</f>
        <v xml:space="preserve"> </v>
      </c>
      <c r="D205" s="126">
        <f>G23</f>
        <v>0</v>
      </c>
      <c r="E205" s="147" t="str">
        <f>IF(A208&gt;0,INDEX(Payitem!$A$4:$E$8003, MATCH(A208,Payitem!$A$4:$A$8003,), MATCH("B",Payitem!$A$4:$E$4,))," ")</f>
        <v xml:space="preserve"> </v>
      </c>
      <c r="F205" s="44" t="s">
        <v>12461</v>
      </c>
      <c r="H205" s="358"/>
    </row>
    <row r="206" spans="1:9" ht="15.75" thickBot="1">
      <c r="A206" s="349"/>
      <c r="B206" s="143"/>
      <c r="C206" s="133" t="str">
        <f>IF(A206&gt;0,INDEX(Payitem!$A$4:$E$8003, MATCH(A206,Payitem!$A$4:$A$8003,), MATCH("D",Payitem!$A$4:$E$4,))," ")</f>
        <v xml:space="preserve"> </v>
      </c>
      <c r="D206" s="126" t="e">
        <f>#REF!</f>
        <v>#REF!</v>
      </c>
      <c r="E206" s="147" t="str">
        <f>IF(A209&gt;0,INDEX(Payitem!$A$4:$E$8003, MATCH(A209,Payitem!$A$4:$A$8003,), MATCH("B",Payitem!$A$4:$E$4,))," ")</f>
        <v xml:space="preserve"> </v>
      </c>
      <c r="F206" s="44" t="s">
        <v>11993</v>
      </c>
      <c r="H206" s="358"/>
    </row>
    <row r="207" spans="1:9" ht="15.75" thickBot="1">
      <c r="A207" s="349"/>
      <c r="B207" s="143"/>
      <c r="C207" s="133" t="str">
        <f>IF(A207&gt;0,INDEX(Payitem!$A$4:$E$8003, MATCH(A207,Payitem!$A$4:$A$8003,), MATCH("D",Payitem!$A$4:$E$4,))," ")</f>
        <v xml:space="preserve"> </v>
      </c>
      <c r="D207" s="126" t="e">
        <f>#REF!</f>
        <v>#REF!</v>
      </c>
      <c r="E207" s="147" t="str">
        <f>IF(A210&gt;0,INDEX(Payitem!$A$4:$E$8003, MATCH(A210,Payitem!$A$4:$A$8003,), MATCH("B",Payitem!$A$4:$E$4,))," ")</f>
        <v xml:space="preserve"> </v>
      </c>
      <c r="F207" s="44" t="s">
        <v>11993</v>
      </c>
      <c r="H207" s="358"/>
    </row>
    <row r="208" spans="1:9" ht="15.75" thickBot="1">
      <c r="A208" s="349"/>
      <c r="B208" s="143"/>
      <c r="C208" s="133" t="str">
        <f>IF(A208&gt;0,INDEX(Payitem!$A$4:$E$8003, MATCH(A208,Payitem!$A$4:$A$8003,), MATCH("D",Payitem!$A$4:$E$4,))," ")</f>
        <v xml:space="preserve"> </v>
      </c>
      <c r="D208" s="126" t="e">
        <f>#REF!</f>
        <v>#REF!</v>
      </c>
      <c r="E208" s="147" t="str">
        <f>IF(A211&gt;0,INDEX(Payitem!$A$4:$E$8003, MATCH(A211,Payitem!$A$4:$A$8003,), MATCH("B",Payitem!$A$4:$E$4,))," ")</f>
        <v xml:space="preserve"> </v>
      </c>
      <c r="F208" s="44" t="s">
        <v>12461</v>
      </c>
      <c r="H208" s="358"/>
    </row>
    <row r="209" spans="1:9" ht="15.75" thickBot="1">
      <c r="A209" s="349"/>
      <c r="B209" s="143"/>
      <c r="C209" s="133" t="str">
        <f>IF(A209&gt;0,INDEX(Payitem!$A$4:$E$8003, MATCH(A209,Payitem!$A$4:$A$8003,), MATCH("D",Payitem!$A$4:$E$4,))," ")</f>
        <v xml:space="preserve"> </v>
      </c>
      <c r="D209" s="126" t="e">
        <f>#REF!</f>
        <v>#REF!</v>
      </c>
      <c r="E209" s="147" t="str">
        <f>IF(A212&gt;0,INDEX(Payitem!$A$4:$E$8003, MATCH(A212,Payitem!$A$4:$A$8003,), MATCH("B",Payitem!$A$4:$E$4,))," ")</f>
        <v xml:space="preserve"> </v>
      </c>
      <c r="F209" s="44" t="s">
        <v>12461</v>
      </c>
      <c r="H209" s="358"/>
    </row>
    <row r="210" spans="1:9" ht="15.75" thickBot="1">
      <c r="A210" s="349"/>
      <c r="B210" s="143"/>
      <c r="C210" s="133" t="str">
        <f>IF(A210&gt;0,INDEX(Payitem!$A$4:$E$8003, MATCH(A210,Payitem!$A$4:$A$8003,), MATCH("D",Payitem!$A$4:$E$4,))," ")</f>
        <v xml:space="preserve"> </v>
      </c>
      <c r="D210" s="126">
        <f>G29</f>
        <v>0</v>
      </c>
      <c r="E210" s="147" t="str">
        <f>IF(A213&gt;0,INDEX(Payitem!$A$4:$E$8003, MATCH(A213,Payitem!$A$4:$A$8003,), MATCH("B",Payitem!$A$4:$E$4,))," ")</f>
        <v xml:space="preserve"> </v>
      </c>
      <c r="F210" s="44" t="s">
        <v>12461</v>
      </c>
      <c r="H210" s="358"/>
    </row>
    <row r="211" spans="1:9" ht="15.75" thickBot="1">
      <c r="A211" s="349"/>
      <c r="B211" s="136"/>
      <c r="C211" s="133" t="str">
        <f>IF(A211&gt;0,INDEX(Payitem!$A$4:$E$8003, MATCH(A211,Payitem!$A$4:$A$8003,), MATCH("D",Payitem!$A$4:$E$4,))," ")</f>
        <v xml:space="preserve"> </v>
      </c>
      <c r="D211" s="149">
        <f>G114</f>
        <v>0</v>
      </c>
      <c r="E211" s="147" t="str">
        <f>IF(A214&gt;0,INDEX(Payitem!$A$4:$E$8003, MATCH(A214,Payitem!$A$4:$A$8003,), MATCH("B",Payitem!$A$4:$E$4,))," ")</f>
        <v xml:space="preserve"> </v>
      </c>
      <c r="F211" s="44" t="s">
        <v>12461</v>
      </c>
      <c r="H211" s="358"/>
    </row>
    <row r="212" spans="1:9" ht="15.75" thickBot="1">
      <c r="A212" s="349"/>
      <c r="B212" s="136"/>
      <c r="C212" s="133" t="str">
        <f>IF(A212&gt;0,INDEX(Payitem!$A$4:$E$8003, MATCH(A212,Payitem!$A$4:$A$8003,), MATCH("D",Payitem!$A$4:$E$4,))," ")</f>
        <v xml:space="preserve"> </v>
      </c>
      <c r="D212" s="126">
        <f>G115</f>
        <v>0</v>
      </c>
      <c r="E212" s="147" t="str">
        <f>IF(A215&gt;0,INDEX(Payitem!$A$4:$E$8003, MATCH(A215,Payitem!$A$4:$A$8003,), MATCH("B",Payitem!$A$4:$E$4,))," ")</f>
        <v xml:space="preserve"> </v>
      </c>
      <c r="F212" s="44" t="s">
        <v>12461</v>
      </c>
      <c r="H212" s="358"/>
    </row>
    <row r="213" spans="1:9" ht="15.75" thickBot="1">
      <c r="A213" s="349"/>
      <c r="B213" s="136"/>
      <c r="C213" s="133" t="str">
        <f>IF(A213&gt;0,INDEX(Payitem!$A$4:$E$8003, MATCH(A213,Payitem!$A$4:$A$8003,), MATCH("D",Payitem!$A$4:$E$4,))," ")</f>
        <v xml:space="preserve"> </v>
      </c>
      <c r="D213" s="126">
        <f>G121</f>
        <v>0</v>
      </c>
      <c r="E213" s="147" t="str">
        <f>IF(A216&gt;0,INDEX(Payitem!$A$4:$E$8003, MATCH(A216,Payitem!$A$4:$A$8003,), MATCH("B",Payitem!$A$4:$E$4,))," ")</f>
        <v xml:space="preserve"> </v>
      </c>
      <c r="F213" s="44" t="s">
        <v>12461</v>
      </c>
      <c r="H213" s="358"/>
    </row>
    <row r="214" spans="1:9" ht="15.75" thickBot="1">
      <c r="A214" s="349"/>
      <c r="B214" s="136"/>
      <c r="C214" s="133" t="str">
        <f>IF(A214&gt;0,INDEX(Payitem!$A$4:$E$8003, MATCH(A214,Payitem!$A$4:$A$8003,), MATCH("D",Payitem!$A$4:$E$4,))," ")</f>
        <v xml:space="preserve"> </v>
      </c>
      <c r="D214" s="149">
        <f>G125</f>
        <v>0</v>
      </c>
      <c r="E214" s="147" t="str">
        <f>IF(A217&gt;0,INDEX(Payitem!$A$4:$E$8003, MATCH(A217,Payitem!$A$4:$A$8003,), MATCH("B",Payitem!$A$4:$E$4,))," ")</f>
        <v xml:space="preserve"> </v>
      </c>
      <c r="F214" s="44" t="s">
        <v>12461</v>
      </c>
      <c r="H214" s="358"/>
    </row>
    <row r="215" spans="1:9" ht="15.75" thickBot="1">
      <c r="A215" s="349"/>
      <c r="B215" s="143"/>
      <c r="C215" s="133" t="str">
        <f>IF(A215&gt;0,INDEX(Payitem!$A$4:$E$8003, MATCH(A215,Payitem!$A$4:$A$8003,), MATCH("D",Payitem!$A$4:$E$4,))," ")</f>
        <v xml:space="preserve"> </v>
      </c>
      <c r="D215" s="126">
        <f t="shared" ref="D215:D246" si="27">G131</f>
        <v>0</v>
      </c>
      <c r="E215" s="147" t="str">
        <f>IF(A218&gt;0,INDEX(Payitem!$A$4:$E$8003, MATCH(A218,Payitem!$A$4:$A$8003,), MATCH("B",Payitem!$A$4:$E$4,))," ")</f>
        <v xml:space="preserve"> </v>
      </c>
      <c r="F215" s="44" t="s">
        <v>12461</v>
      </c>
      <c r="H215" s="358"/>
    </row>
    <row r="216" spans="1:9" ht="15.75" thickBot="1">
      <c r="A216" s="349"/>
      <c r="B216" s="143"/>
      <c r="C216" s="133" t="str">
        <f>IF(A216&gt;0,INDEX(Payitem!$A$4:$E$8003, MATCH(A216,Payitem!$A$4:$A$8003,), MATCH("D",Payitem!$A$4:$E$4,))," ")</f>
        <v xml:space="preserve"> </v>
      </c>
      <c r="D216" s="126">
        <f t="shared" si="27"/>
        <v>0</v>
      </c>
      <c r="E216" s="147" t="str">
        <f>IF(A219&gt;0,INDEX(Payitem!$A$4:$E$8003, MATCH(A219,Payitem!$A$4:$A$8003,), MATCH("B",Payitem!$A$4:$E$4,))," ")</f>
        <v xml:space="preserve"> </v>
      </c>
      <c r="F216" s="44" t="s">
        <v>12461</v>
      </c>
      <c r="H216" s="358"/>
    </row>
    <row r="217" spans="1:9" ht="15.75" thickBot="1">
      <c r="A217" s="349"/>
      <c r="B217" s="81"/>
      <c r="C217" s="133" t="str">
        <f>IF(A217&gt;0,INDEX(Payitem!$A$4:$E$8003, MATCH(A217,Payitem!$A$4:$A$8003,), MATCH("D",Payitem!$A$4:$E$4,))," ")</f>
        <v xml:space="preserve"> </v>
      </c>
      <c r="D217" s="126">
        <f t="shared" si="27"/>
        <v>0</v>
      </c>
      <c r="E217" s="147" t="str">
        <f>IF(A220&gt;0,INDEX(Payitem!$A$4:$E$8003, MATCH(A220,Payitem!$A$4:$A$8003,), MATCH("B",Payitem!$A$4:$E$4,))," ")</f>
        <v xml:space="preserve"> </v>
      </c>
      <c r="F217" s="44" t="s">
        <v>12461</v>
      </c>
      <c r="H217" s="358"/>
    </row>
    <row r="218" spans="1:9" ht="15.75" thickBot="1">
      <c r="A218" s="349"/>
      <c r="B218" s="81"/>
      <c r="C218" s="133" t="str">
        <f>IF(A218&gt;0,INDEX(Payitem!$A$4:$E$8003, MATCH(A218,Payitem!$A$4:$A$8003,), MATCH("D",Payitem!$A$4:$E$4,))," ")</f>
        <v xml:space="preserve"> </v>
      </c>
      <c r="D218" s="126">
        <f t="shared" si="27"/>
        <v>0</v>
      </c>
      <c r="E218" s="147" t="str">
        <f>IF(A221&gt;0,INDEX(Payitem!$A$4:$E$8003, MATCH(A221,Payitem!$A$4:$A$8003,), MATCH("B",Payitem!$A$4:$E$4,))," ")</f>
        <v xml:space="preserve"> </v>
      </c>
      <c r="H218" s="358"/>
    </row>
    <row r="219" spans="1:9" ht="15.75" thickBot="1">
      <c r="A219" s="349"/>
      <c r="B219" s="81"/>
      <c r="C219" s="133" t="str">
        <f>IF(A219&gt;0,INDEX(Payitem!$A$4:$E$8003, MATCH(A219,Payitem!$A$4:$A$8003,), MATCH("D",Payitem!$A$4:$E$4,))," ")</f>
        <v xml:space="preserve"> </v>
      </c>
      <c r="D219" s="126">
        <f t="shared" si="27"/>
        <v>0</v>
      </c>
      <c r="E219" s="147" t="str">
        <f>IF(A222&gt;0,INDEX(Payitem!$A$4:$E$8003, MATCH(A222,Payitem!$A$4:$A$8003,), MATCH("B",Payitem!$A$4:$E$4,))," ")</f>
        <v xml:space="preserve"> </v>
      </c>
      <c r="H219" s="358"/>
    </row>
    <row r="220" spans="1:9" ht="15.75" thickBot="1">
      <c r="A220" s="349"/>
      <c r="B220" s="81"/>
      <c r="C220" s="133" t="str">
        <f>IF(A220&gt;0,INDEX(Payitem!$A$4:$E$8003, MATCH(A220,Payitem!$A$4:$A$8003,), MATCH("D",Payitem!$A$4:$E$4,))," ")</f>
        <v xml:space="preserve"> </v>
      </c>
      <c r="D220" s="126">
        <f t="shared" si="27"/>
        <v>0</v>
      </c>
      <c r="E220" s="147" t="str">
        <f>IF(A223&gt;0,INDEX(Payitem!$A$4:$E$8003, MATCH(A223,Payitem!$A$4:$A$8003,), MATCH("B",Payitem!$A$4:$E$4,))," ")</f>
        <v xml:space="preserve"> </v>
      </c>
      <c r="H220" s="358"/>
    </row>
    <row r="221" spans="1:9" ht="15.75" thickBot="1">
      <c r="A221" s="349"/>
      <c r="B221" s="81"/>
      <c r="C221" s="133" t="str">
        <f>IF(A221&gt;0,INDEX(Payitem!$A$4:$E$8003, MATCH(A221,Payitem!$A$4:$A$8003,), MATCH("D",Payitem!$A$4:$E$4,))," ")</f>
        <v xml:space="preserve"> </v>
      </c>
      <c r="D221" s="126">
        <f t="shared" si="27"/>
        <v>0</v>
      </c>
      <c r="E221" s="147" t="str">
        <f>IF(A224&gt;0,INDEX(Payitem!$A$4:$E$8003, MATCH(A224,Payitem!$A$4:$A$8003,), MATCH("B",Payitem!$A$4:$E$4,))," ")</f>
        <v xml:space="preserve"> </v>
      </c>
      <c r="H221" s="358"/>
      <c r="I221" s="415"/>
    </row>
    <row r="222" spans="1:9" ht="15.75" thickBot="1">
      <c r="A222" s="349"/>
      <c r="B222" s="81"/>
      <c r="C222" s="133" t="str">
        <f>IF(A222&gt;0,INDEX(Payitem!$A$4:$E$8003, MATCH(A222,Payitem!$A$4:$A$8003,), MATCH("D",Payitem!$A$4:$E$4,))," ")</f>
        <v xml:space="preserve"> </v>
      </c>
      <c r="D222" s="126">
        <f t="shared" si="27"/>
        <v>0</v>
      </c>
      <c r="E222" s="147" t="str">
        <f>IF(A225&gt;0,INDEX(Payitem!$A$4:$E$8003, MATCH(A225,Payitem!$A$4:$A$8003,), MATCH("B",Payitem!$A$4:$E$4,))," ")</f>
        <v xml:space="preserve"> </v>
      </c>
      <c r="H222" s="358"/>
      <c r="I222" s="415"/>
    </row>
    <row r="223" spans="1:9" ht="15.75" thickBot="1">
      <c r="A223" s="349"/>
      <c r="B223" s="81"/>
      <c r="C223" s="133" t="str">
        <f>IF(A223&gt;0,INDEX(Payitem!$A$4:$E$8003, MATCH(A223,Payitem!$A$4:$A$8003,), MATCH("D",Payitem!$A$4:$E$4,))," ")</f>
        <v xml:space="preserve"> </v>
      </c>
      <c r="D223" s="126">
        <f t="shared" si="27"/>
        <v>0</v>
      </c>
      <c r="E223" s="147" t="str">
        <f>IF(A226&gt;0,INDEX(Payitem!$A$4:$E$8003, MATCH(A226,Payitem!$A$4:$A$8003,), MATCH("B",Payitem!$A$4:$E$4,))," ")</f>
        <v xml:space="preserve"> </v>
      </c>
      <c r="H223" s="358"/>
    </row>
    <row r="224" spans="1:9" ht="15.75" thickBot="1">
      <c r="A224" s="349"/>
      <c r="B224" s="81"/>
      <c r="C224" s="133" t="str">
        <f>IF(A224&gt;0,INDEX(Payitem!$A$4:$E$8003, MATCH(A224,Payitem!$A$4:$A$8003,), MATCH("D",Payitem!$A$4:$E$4,))," ")</f>
        <v xml:space="preserve"> </v>
      </c>
      <c r="D224" s="126">
        <f t="shared" si="27"/>
        <v>0</v>
      </c>
      <c r="E224" s="147" t="str">
        <f>IF(A227&gt;0,INDEX(Payitem!$A$4:$E$8003, MATCH(A227,Payitem!$A$4:$A$8003,), MATCH("B",Payitem!$A$4:$E$4,))," ")</f>
        <v xml:space="preserve"> </v>
      </c>
      <c r="H224" s="358"/>
    </row>
    <row r="225" spans="1:9" ht="15.75" thickBot="1">
      <c r="A225" s="349"/>
      <c r="B225" s="81"/>
      <c r="C225" s="133" t="str">
        <f>IF(A225&gt;0,INDEX(Payitem!$A$4:$E$8003, MATCH(A225,Payitem!$A$4:$A$8003,), MATCH("D",Payitem!$A$4:$E$4,))," ")</f>
        <v xml:space="preserve"> </v>
      </c>
      <c r="D225" s="126">
        <f t="shared" si="27"/>
        <v>0</v>
      </c>
      <c r="E225" s="147" t="str">
        <f>IF(A228&gt;0,INDEX(Payitem!$A$4:$E$8003, MATCH(A228,Payitem!$A$4:$A$8003,), MATCH("B",Payitem!$A$4:$E$4,))," ")</f>
        <v xml:space="preserve"> </v>
      </c>
      <c r="H225" s="358"/>
    </row>
    <row r="226" spans="1:9" ht="15.75" thickBot="1">
      <c r="A226" s="349"/>
      <c r="B226" s="81"/>
      <c r="C226" s="133" t="str">
        <f>IF(A226&gt;0,INDEX(Payitem!$A$4:$E$8003, MATCH(A226,Payitem!$A$4:$A$8003,), MATCH("D",Payitem!$A$4:$E$4,))," ")</f>
        <v xml:space="preserve"> </v>
      </c>
      <c r="D226" s="126">
        <f t="shared" si="27"/>
        <v>0</v>
      </c>
      <c r="E226" s="147" t="str">
        <f>IF(A229&gt;0,INDEX(Payitem!$A$4:$E$8003, MATCH(A229,Payitem!$A$4:$A$8003,), MATCH("B",Payitem!$A$4:$E$4,))," ")</f>
        <v xml:space="preserve"> </v>
      </c>
      <c r="H226" s="358"/>
    </row>
    <row r="227" spans="1:9" ht="15.75" thickBot="1">
      <c r="A227" s="349"/>
      <c r="B227" s="81"/>
      <c r="C227" s="133" t="str">
        <f>IF(A227&gt;0,INDEX(Payitem!$A$4:$E$8003, MATCH(A227,Payitem!$A$4:$A$8003,), MATCH("D",Payitem!$A$4:$E$4,))," ")</f>
        <v xml:space="preserve"> </v>
      </c>
      <c r="D227" s="126">
        <f t="shared" si="27"/>
        <v>0</v>
      </c>
      <c r="E227" s="147" t="str">
        <f>IF(A230&gt;0,INDEX(Payitem!$A$4:$E$8003, MATCH(A230,Payitem!$A$4:$A$8003,), MATCH("B",Payitem!$A$4:$E$4,))," ")</f>
        <v xml:space="preserve"> </v>
      </c>
      <c r="H227" s="358"/>
      <c r="I227" s="5"/>
    </row>
    <row r="228" spans="1:9" ht="15.75" thickBot="1">
      <c r="A228" s="349"/>
      <c r="B228" s="81"/>
      <c r="C228" s="133" t="str">
        <f>IF(A228&gt;0,INDEX(Payitem!$A$4:$E$8003, MATCH(A228,Payitem!$A$4:$A$8003,), MATCH("D",Payitem!$A$4:$E$4,))," ")</f>
        <v xml:space="preserve"> </v>
      </c>
      <c r="D228" s="126">
        <f t="shared" si="27"/>
        <v>0</v>
      </c>
      <c r="E228" s="147" t="str">
        <f>IF(A231&gt;0,INDEX(Payitem!$A$4:$E$8003, MATCH(A231,Payitem!$A$4:$A$8003,), MATCH("B",Payitem!$A$4:$E$4,))," ")</f>
        <v xml:space="preserve"> </v>
      </c>
      <c r="H228" s="358"/>
      <c r="I228" s="5"/>
    </row>
    <row r="229" spans="1:9" ht="15.75" thickBot="1">
      <c r="A229" s="349"/>
      <c r="B229" s="81"/>
      <c r="C229" s="133" t="str">
        <f>IF(A229&gt;0,INDEX(Payitem!$A$4:$E$8003, MATCH(A229,Payitem!$A$4:$A$8003,), MATCH("D",Payitem!$A$4:$E$4,))," ")</f>
        <v xml:space="preserve"> </v>
      </c>
      <c r="D229" s="126">
        <f t="shared" si="27"/>
        <v>0</v>
      </c>
      <c r="E229" s="147" t="str">
        <f>IF(A232&gt;0,INDEX(Payitem!$A$4:$E$8003, MATCH(A232,Payitem!$A$4:$A$8003,), MATCH("B",Payitem!$A$4:$E$4,))," ")</f>
        <v xml:space="preserve"> </v>
      </c>
      <c r="H229" s="358"/>
      <c r="I229" s="5"/>
    </row>
    <row r="230" spans="1:9" ht="15.75" thickBot="1">
      <c r="A230" s="349"/>
      <c r="B230" s="81"/>
      <c r="C230" s="133" t="str">
        <f>IF(A230&gt;0,INDEX(Payitem!$A$4:$E$8003, MATCH(A230,Payitem!$A$4:$A$8003,), MATCH("D",Payitem!$A$4:$E$4,))," ")</f>
        <v xml:space="preserve"> </v>
      </c>
      <c r="D230" s="126">
        <f t="shared" si="27"/>
        <v>0</v>
      </c>
      <c r="E230" s="147" t="str">
        <f>IF(A233&gt;0,INDEX(Payitem!$A$4:$E$8003, MATCH(A233,Payitem!$A$4:$A$8003,), MATCH("B",Payitem!$A$4:$E$4,))," ")</f>
        <v xml:space="preserve"> </v>
      </c>
      <c r="H230" s="358"/>
      <c r="I230" s="5"/>
    </row>
    <row r="231" spans="1:9" ht="15.75" thickBot="1">
      <c r="A231" s="349"/>
      <c r="B231" s="81"/>
      <c r="C231" s="133" t="str">
        <f>IF(A231&gt;0,INDEX(Payitem!$A$4:$E$8003, MATCH(A231,Payitem!$A$4:$A$8003,), MATCH("D",Payitem!$A$4:$E$4,))," ")</f>
        <v xml:space="preserve"> </v>
      </c>
      <c r="D231" s="126">
        <f t="shared" si="27"/>
        <v>0</v>
      </c>
      <c r="E231" s="147" t="str">
        <f>IF(A234&gt;0,INDEX(Payitem!$A$4:$E$8003, MATCH(A234,Payitem!$A$4:$A$8003,), MATCH("B",Payitem!$A$4:$E$4,))," ")</f>
        <v xml:space="preserve"> </v>
      </c>
      <c r="H231" s="358"/>
      <c r="I231" s="5"/>
    </row>
    <row r="232" spans="1:9" ht="15.75" thickBot="1">
      <c r="A232" s="349"/>
      <c r="B232" s="81"/>
      <c r="C232" s="133" t="str">
        <f>IF(A232&gt;0,INDEX(Payitem!$A$4:$E$8003, MATCH(A232,Payitem!$A$4:$A$8003,), MATCH("D",Payitem!$A$4:$E$4,))," ")</f>
        <v xml:space="preserve"> </v>
      </c>
      <c r="D232" s="126">
        <f t="shared" si="27"/>
        <v>0</v>
      </c>
      <c r="E232" s="147" t="str">
        <f>IF(A235&gt;0,INDEX(Payitem!$A$4:$E$8003, MATCH(A235,Payitem!$A$4:$A$8003,), MATCH("B",Payitem!$A$4:$E$4,))," ")</f>
        <v xml:space="preserve"> </v>
      </c>
      <c r="H232" s="358"/>
      <c r="I232" s="5"/>
    </row>
    <row r="233" spans="1:9" ht="15.75" thickBot="1">
      <c r="A233" s="349"/>
      <c r="B233" s="81"/>
      <c r="C233" s="133" t="str">
        <f>IF(A233&gt;0,INDEX(Payitem!$A$4:$E$8003, MATCH(A233,Payitem!$A$4:$A$8003,), MATCH("D",Payitem!$A$4:$E$4,))," ")</f>
        <v xml:space="preserve"> </v>
      </c>
      <c r="D233" s="126">
        <f t="shared" si="27"/>
        <v>0</v>
      </c>
      <c r="E233" s="147" t="str">
        <f>IF(A236&gt;0,INDEX(Payitem!$A$4:$E$8003, MATCH(A236,Payitem!$A$4:$A$8003,), MATCH("B",Payitem!$A$4:$E$4,))," ")</f>
        <v xml:space="preserve"> </v>
      </c>
      <c r="H233" s="358"/>
      <c r="I233" s="5"/>
    </row>
    <row r="234" spans="1:9" ht="15.75" thickBot="1">
      <c r="A234" s="349"/>
      <c r="B234" s="81"/>
      <c r="C234" s="133" t="str">
        <f>IF(A234&gt;0,INDEX(Payitem!$A$4:$E$8003, MATCH(A234,Payitem!$A$4:$A$8003,), MATCH("D",Payitem!$A$4:$E$4,))," ")</f>
        <v xml:space="preserve"> </v>
      </c>
      <c r="D234" s="126">
        <f t="shared" si="27"/>
        <v>0</v>
      </c>
      <c r="E234" s="147" t="str">
        <f>IF(A237&gt;0,INDEX(Payitem!$A$4:$E$8003, MATCH(A237,Payitem!$A$4:$A$8003,), MATCH("B",Payitem!$A$4:$E$4,))," ")</f>
        <v xml:space="preserve"> </v>
      </c>
      <c r="H234" s="358"/>
      <c r="I234" s="5"/>
    </row>
    <row r="235" spans="1:9" ht="15.75" thickBot="1">
      <c r="A235" s="349"/>
      <c r="B235" s="81"/>
      <c r="C235" s="133" t="str">
        <f>IF(A235&gt;0,INDEX(Payitem!$A$4:$E$8003, MATCH(A235,Payitem!$A$4:$A$8003,), MATCH("D",Payitem!$A$4:$E$4,))," ")</f>
        <v xml:space="preserve"> </v>
      </c>
      <c r="D235" s="126">
        <f t="shared" si="27"/>
        <v>0</v>
      </c>
      <c r="E235" s="147" t="str">
        <f>IF(A238&gt;0,INDEX(Payitem!$A$4:$E$8003, MATCH(A238,Payitem!$A$4:$A$8003,), MATCH("B",Payitem!$A$4:$E$4,))," ")</f>
        <v xml:space="preserve"> </v>
      </c>
      <c r="H235" s="358"/>
      <c r="I235" s="5"/>
    </row>
    <row r="236" spans="1:9" ht="15.75" thickBot="1">
      <c r="A236" s="349"/>
      <c r="B236" s="81"/>
      <c r="C236" s="133" t="str">
        <f>IF(A236&gt;0,INDEX(Payitem!$A$4:$E$8003, MATCH(A236,Payitem!$A$4:$A$8003,), MATCH("D",Payitem!$A$4:$E$4,))," ")</f>
        <v xml:space="preserve"> </v>
      </c>
      <c r="D236" s="126">
        <f t="shared" si="27"/>
        <v>0</v>
      </c>
      <c r="E236" s="147" t="str">
        <f>IF(A239&gt;0,INDEX(Payitem!$A$4:$E$8003, MATCH(A239,Payitem!$A$4:$A$8003,), MATCH("B",Payitem!$A$4:$E$4,))," ")</f>
        <v xml:space="preserve"> </v>
      </c>
      <c r="H236" s="358"/>
      <c r="I236" s="5"/>
    </row>
    <row r="237" spans="1:9" ht="15.75" thickBot="1">
      <c r="A237" s="349"/>
      <c r="B237" s="81"/>
      <c r="C237" s="133" t="str">
        <f>IF(A237&gt;0,INDEX(Payitem!$A$4:$E$8003, MATCH(A237,Payitem!$A$4:$A$8003,), MATCH("D",Payitem!$A$4:$E$4,))," ")</f>
        <v xml:space="preserve"> </v>
      </c>
      <c r="D237" s="126">
        <f t="shared" si="27"/>
        <v>0</v>
      </c>
      <c r="E237" s="147" t="str">
        <f>IF(A240&gt;0,INDEX(Payitem!$A$4:$E$8003, MATCH(A240,Payitem!$A$4:$A$8003,), MATCH("B",Payitem!$A$4:$E$4,))," ")</f>
        <v xml:space="preserve"> </v>
      </c>
      <c r="H237" s="358"/>
      <c r="I237" s="5"/>
    </row>
    <row r="238" spans="1:9" ht="15.75" thickBot="1">
      <c r="A238" s="349"/>
      <c r="B238" s="81"/>
      <c r="C238" s="133" t="str">
        <f>IF(A238&gt;0,INDEX(Payitem!$A$4:$E$8003, MATCH(A238,Payitem!$A$4:$A$8003,), MATCH("D",Payitem!$A$4:$E$4,))," ")</f>
        <v xml:space="preserve"> </v>
      </c>
      <c r="D238" s="126">
        <f t="shared" si="27"/>
        <v>0</v>
      </c>
      <c r="E238" s="147" t="str">
        <f>IF(A241&gt;0,INDEX(Payitem!$A$4:$E$8003, MATCH(A241,Payitem!$A$4:$A$8003,), MATCH("B",Payitem!$A$4:$E$4,))," ")</f>
        <v xml:space="preserve"> </v>
      </c>
      <c r="H238" s="358"/>
      <c r="I238" s="5"/>
    </row>
    <row r="239" spans="1:9" ht="15.75" thickBot="1">
      <c r="A239" s="349"/>
      <c r="B239" s="81"/>
      <c r="C239" s="133" t="str">
        <f>IF(A239&gt;0,INDEX(Payitem!$A$4:$E$8003, MATCH(A239,Payitem!$A$4:$A$8003,), MATCH("D",Payitem!$A$4:$E$4,))," ")</f>
        <v xml:space="preserve"> </v>
      </c>
      <c r="D239" s="126">
        <f t="shared" si="27"/>
        <v>0</v>
      </c>
      <c r="E239" s="147" t="str">
        <f>IF(A242&gt;0,INDEX(Payitem!$A$4:$E$8003, MATCH(A242,Payitem!$A$4:$A$8003,), MATCH("B",Payitem!$A$4:$E$4,))," ")</f>
        <v xml:space="preserve"> </v>
      </c>
      <c r="H239" s="358"/>
      <c r="I239" s="5"/>
    </row>
    <row r="240" spans="1:9" ht="15.75" thickBot="1">
      <c r="A240" s="349"/>
      <c r="B240" s="81"/>
      <c r="C240" s="133" t="str">
        <f>IF(A240&gt;0,INDEX(Payitem!$A$4:$E$8003, MATCH(A240,Payitem!$A$4:$A$8003,), MATCH("D",Payitem!$A$4:$E$4,))," ")</f>
        <v xml:space="preserve"> </v>
      </c>
      <c r="D240" s="126">
        <f t="shared" si="27"/>
        <v>0</v>
      </c>
      <c r="E240" s="147" t="str">
        <f>IF(A243&gt;0,INDEX(Payitem!$A$4:$E$8003, MATCH(A243,Payitem!$A$4:$A$8003,), MATCH("B",Payitem!$A$4:$E$4,))," ")</f>
        <v xml:space="preserve"> </v>
      </c>
      <c r="H240" s="358"/>
      <c r="I240" s="5"/>
    </row>
    <row r="241" spans="1:9" ht="15.75" thickBot="1">
      <c r="A241" s="349"/>
      <c r="B241" s="81"/>
      <c r="C241" s="133" t="str">
        <f>IF(A241&gt;0,INDEX(Payitem!$A$4:$E$8003, MATCH(A241,Payitem!$A$4:$A$8003,), MATCH("D",Payitem!$A$4:$E$4,))," ")</f>
        <v xml:space="preserve"> </v>
      </c>
      <c r="D241" s="126">
        <f t="shared" si="27"/>
        <v>0</v>
      </c>
      <c r="E241" s="147" t="str">
        <f>IF(A244&gt;0,INDEX(Payitem!$A$4:$E$8003, MATCH(A244,Payitem!$A$4:$A$8003,), MATCH("B",Payitem!$A$4:$E$4,))," ")</f>
        <v xml:space="preserve"> </v>
      </c>
      <c r="H241" s="358"/>
      <c r="I241" s="5"/>
    </row>
    <row r="242" spans="1:9" ht="15.75" thickBot="1">
      <c r="A242" s="349"/>
      <c r="B242" s="81"/>
      <c r="C242" s="133" t="str">
        <f>IF(A242&gt;0,INDEX(Payitem!$A$4:$E$8003, MATCH(A242,Payitem!$A$4:$A$8003,), MATCH("D",Payitem!$A$4:$E$4,))," ")</f>
        <v xml:space="preserve"> </v>
      </c>
      <c r="D242" s="126">
        <f t="shared" si="27"/>
        <v>0</v>
      </c>
      <c r="E242" s="147" t="str">
        <f>IF(A245&gt;0,INDEX(Payitem!$A$4:$E$8003, MATCH(A245,Payitem!$A$4:$A$8003,), MATCH("B",Payitem!$A$4:$E$4,))," ")</f>
        <v xml:space="preserve"> </v>
      </c>
      <c r="H242" s="358"/>
      <c r="I242" s="5"/>
    </row>
    <row r="243" spans="1:9" ht="15.75" thickBot="1">
      <c r="A243" s="349"/>
      <c r="B243" s="81"/>
      <c r="C243" s="133" t="str">
        <f>IF(A243&gt;0,INDEX(Payitem!$A$4:$E$8003, MATCH(A243,Payitem!$A$4:$A$8003,), MATCH("D",Payitem!$A$4:$E$4,))," ")</f>
        <v xml:space="preserve"> </v>
      </c>
      <c r="D243" s="126">
        <f t="shared" si="27"/>
        <v>0</v>
      </c>
      <c r="E243" s="147" t="str">
        <f>IF(A246&gt;0,INDEX(Payitem!$A$4:$E$8003, MATCH(A246,Payitem!$A$4:$A$8003,), MATCH("B",Payitem!$A$4:$E$4,))," ")</f>
        <v xml:space="preserve"> </v>
      </c>
      <c r="H243" s="358"/>
      <c r="I243" s="5"/>
    </row>
    <row r="244" spans="1:9" ht="15.75" thickBot="1">
      <c r="A244" s="349"/>
      <c r="B244" s="81"/>
      <c r="C244" s="133" t="str">
        <f>IF(A244&gt;0,INDEX(Payitem!$A$4:$E$8003, MATCH(A244,Payitem!$A$4:$A$8003,), MATCH("D",Payitem!$A$4:$E$4,))," ")</f>
        <v xml:space="preserve"> </v>
      </c>
      <c r="D244" s="126">
        <f t="shared" si="27"/>
        <v>0</v>
      </c>
      <c r="E244" s="147" t="str">
        <f>IF(A247&gt;0,INDEX(Payitem!$A$4:$E$8003, MATCH(A247,Payitem!$A$4:$A$8003,), MATCH("B",Payitem!$A$4:$E$4,))," ")</f>
        <v xml:space="preserve"> </v>
      </c>
      <c r="H244" s="358"/>
      <c r="I244" s="5"/>
    </row>
    <row r="245" spans="1:9" ht="15.75" thickBot="1">
      <c r="A245" s="349"/>
      <c r="B245" s="81"/>
      <c r="C245" s="133" t="str">
        <f>IF(A245&gt;0,INDEX(Payitem!$A$4:$E$8003, MATCH(A245,Payitem!$A$4:$A$8003,), MATCH("D",Payitem!$A$4:$E$4,))," ")</f>
        <v xml:space="preserve"> </v>
      </c>
      <c r="D245" s="126">
        <f t="shared" si="27"/>
        <v>0</v>
      </c>
      <c r="E245" s="147" t="str">
        <f>IF(A248&gt;0,INDEX(Payitem!$A$4:$E$8003, MATCH(A248,Payitem!$A$4:$A$8003,), MATCH("B",Payitem!$A$4:$E$4,))," ")</f>
        <v xml:space="preserve"> </v>
      </c>
      <c r="H245" s="358"/>
      <c r="I245" s="5"/>
    </row>
    <row r="246" spans="1:9" ht="15.75" thickBot="1">
      <c r="A246" s="349"/>
      <c r="B246" s="81"/>
      <c r="C246" s="133" t="str">
        <f>IF(A246&gt;0,INDEX(Payitem!$A$4:$E$8003, MATCH(A246,Payitem!$A$4:$A$8003,), MATCH("D",Payitem!$A$4:$E$4,))," ")</f>
        <v xml:space="preserve"> </v>
      </c>
      <c r="D246" s="126">
        <f t="shared" si="27"/>
        <v>0</v>
      </c>
      <c r="E246" s="147" t="str">
        <f>IF(A249&gt;0,INDEX(Payitem!$A$4:$E$8003, MATCH(A249,Payitem!$A$4:$A$8003,), MATCH("B",Payitem!$A$4:$E$4,))," ")</f>
        <v xml:space="preserve"> </v>
      </c>
      <c r="H246" s="358"/>
      <c r="I246" s="5"/>
    </row>
    <row r="247" spans="1:9" ht="15.75" thickBot="1">
      <c r="A247" s="349"/>
      <c r="B247" s="81"/>
      <c r="C247" s="133" t="str">
        <f>IF(A247&gt;0,INDEX(Payitem!$A$4:$E$8003, MATCH(A247,Payitem!$A$4:$A$8003,), MATCH("D",Payitem!$A$4:$E$4,))," ")</f>
        <v xml:space="preserve"> </v>
      </c>
      <c r="D247" s="126">
        <f t="shared" ref="D247:D273" si="28">G163</f>
        <v>0</v>
      </c>
      <c r="E247" s="147" t="str">
        <f>IF(A250&gt;0,INDEX(Payitem!$A$4:$E$8003, MATCH(A250,Payitem!$A$4:$A$8003,), MATCH("B",Payitem!$A$4:$E$4,))," ")</f>
        <v xml:space="preserve"> </v>
      </c>
      <c r="H247" s="358"/>
      <c r="I247" s="5"/>
    </row>
    <row r="248" spans="1:9" ht="15.75" thickBot="1">
      <c r="A248" s="349"/>
      <c r="B248" s="81"/>
      <c r="C248" s="133" t="str">
        <f>IF(A248&gt;0,INDEX(Payitem!$A$4:$E$8003, MATCH(A248,Payitem!$A$4:$A$8003,), MATCH("D",Payitem!$A$4:$E$4,))," ")</f>
        <v xml:space="preserve"> </v>
      </c>
      <c r="D248" s="126">
        <f t="shared" si="28"/>
        <v>0</v>
      </c>
      <c r="E248" s="147" t="str">
        <f>IF(A251&gt;0,INDEX(Payitem!$A$4:$E$8003, MATCH(A251,Payitem!$A$4:$A$8003,), MATCH("B",Payitem!$A$4:$E$4,))," ")</f>
        <v xml:space="preserve"> </v>
      </c>
      <c r="H248" s="358"/>
      <c r="I248" s="5"/>
    </row>
    <row r="249" spans="1:9" ht="15.75" thickBot="1">
      <c r="A249" s="349"/>
      <c r="B249" s="81"/>
      <c r="C249" s="133" t="str">
        <f>IF(A249&gt;0,INDEX(Payitem!$A$4:$E$8003, MATCH(A249,Payitem!$A$4:$A$8003,), MATCH("D",Payitem!$A$4:$E$4,))," ")</f>
        <v xml:space="preserve"> </v>
      </c>
      <c r="D249" s="126">
        <f t="shared" si="28"/>
        <v>0</v>
      </c>
      <c r="E249" s="147" t="str">
        <f>IF(A252&gt;0,INDEX(Payitem!$A$4:$E$8003, MATCH(A252,Payitem!$A$4:$A$8003,), MATCH("B",Payitem!$A$4:$E$4,))," ")</f>
        <v xml:space="preserve"> </v>
      </c>
      <c r="H249" s="358"/>
      <c r="I249" s="5"/>
    </row>
    <row r="250" spans="1:9" ht="15.75" thickBot="1">
      <c r="A250" s="349"/>
      <c r="B250" s="81"/>
      <c r="C250" s="133" t="str">
        <f>IF(A250&gt;0,INDEX(Payitem!$A$4:$E$8003, MATCH(A250,Payitem!$A$4:$A$8003,), MATCH("D",Payitem!$A$4:$E$4,))," ")</f>
        <v xml:space="preserve"> </v>
      </c>
      <c r="D250" s="126">
        <f t="shared" si="28"/>
        <v>0</v>
      </c>
      <c r="E250" s="147" t="str">
        <f>IF(A253&gt;0,INDEX(Payitem!$A$4:$E$8003, MATCH(A253,Payitem!$A$4:$A$8003,), MATCH("B",Payitem!$A$4:$E$4,))," ")</f>
        <v xml:space="preserve"> </v>
      </c>
      <c r="H250" s="358"/>
      <c r="I250" s="5"/>
    </row>
    <row r="251" spans="1:9" ht="15.75" thickBot="1">
      <c r="A251" s="349"/>
      <c r="B251" s="81"/>
      <c r="C251" s="133" t="str">
        <f>IF(A251&gt;0,INDEX(Payitem!$A$4:$E$8003, MATCH(A251,Payitem!$A$4:$A$8003,), MATCH("D",Payitem!$A$4:$E$4,))," ")</f>
        <v xml:space="preserve"> </v>
      </c>
      <c r="D251" s="126">
        <f t="shared" si="28"/>
        <v>0</v>
      </c>
      <c r="E251" s="147" t="str">
        <f>IF(A254&gt;0,INDEX(Payitem!$A$4:$E$8003, MATCH(A254,Payitem!$A$4:$A$8003,), MATCH("B",Payitem!$A$4:$E$4,))," ")</f>
        <v xml:space="preserve"> </v>
      </c>
      <c r="H251" s="358"/>
      <c r="I251" s="5"/>
    </row>
    <row r="252" spans="1:9" ht="15.75" thickBot="1">
      <c r="A252" s="349"/>
      <c r="B252" s="81"/>
      <c r="C252" s="133" t="str">
        <f>IF(A252&gt;0,INDEX(Payitem!$A$4:$E$8003, MATCH(A252,Payitem!$A$4:$A$8003,), MATCH("D",Payitem!$A$4:$E$4,))," ")</f>
        <v xml:space="preserve"> </v>
      </c>
      <c r="D252" s="126">
        <f t="shared" si="28"/>
        <v>0</v>
      </c>
      <c r="E252" s="147" t="str">
        <f>IF(A255&gt;0,INDEX(Payitem!$A$4:$E$8003, MATCH(A255,Payitem!$A$4:$A$8003,), MATCH("B",Payitem!$A$4:$E$4,))," ")</f>
        <v xml:space="preserve"> </v>
      </c>
      <c r="H252" s="358"/>
      <c r="I252" s="5"/>
    </row>
    <row r="253" spans="1:9" ht="15.75" thickBot="1">
      <c r="A253" s="349"/>
      <c r="B253" s="81"/>
      <c r="C253" s="133" t="str">
        <f>IF(A253&gt;0,INDEX(Payitem!$A$4:$E$8003, MATCH(A253,Payitem!$A$4:$A$8003,), MATCH("D",Payitem!$A$4:$E$4,))," ")</f>
        <v xml:space="preserve"> </v>
      </c>
      <c r="D253" s="126">
        <f t="shared" si="28"/>
        <v>0</v>
      </c>
      <c r="E253" s="147" t="str">
        <f>IF(A256&gt;0,INDEX(Payitem!$A$4:$E$8003, MATCH(A256,Payitem!$A$4:$A$8003,), MATCH("B",Payitem!$A$4:$E$4,))," ")</f>
        <v xml:space="preserve"> </v>
      </c>
      <c r="H253" s="358"/>
      <c r="I253" s="5"/>
    </row>
    <row r="254" spans="1:9" ht="15.75" thickBot="1">
      <c r="A254" s="349"/>
      <c r="B254" s="81"/>
      <c r="C254" s="133" t="str">
        <f>IF(A254&gt;0,INDEX(Payitem!$A$4:$E$8003, MATCH(A254,Payitem!$A$4:$A$8003,), MATCH("D",Payitem!$A$4:$E$4,))," ")</f>
        <v xml:space="preserve"> </v>
      </c>
      <c r="D254" s="126">
        <f t="shared" si="28"/>
        <v>0</v>
      </c>
      <c r="E254" s="147" t="str">
        <f>IF(A257&gt;0,INDEX(Payitem!$A$4:$E$8003, MATCH(A257,Payitem!$A$4:$A$8003,), MATCH("B",Payitem!$A$4:$E$4,))," ")</f>
        <v xml:space="preserve"> </v>
      </c>
      <c r="H254" s="358"/>
      <c r="I254" s="5"/>
    </row>
    <row r="255" spans="1:9" ht="15.75" thickBot="1">
      <c r="A255" s="349"/>
      <c r="B255" s="81"/>
      <c r="C255" s="133" t="str">
        <f>IF(A255&gt;0,INDEX(Payitem!$A$4:$E$8003, MATCH(A255,Payitem!$A$4:$A$8003,), MATCH("D",Payitem!$A$4:$E$4,))," ")</f>
        <v xml:space="preserve"> </v>
      </c>
      <c r="D255" s="126">
        <f t="shared" si="28"/>
        <v>0</v>
      </c>
      <c r="E255" s="147" t="str">
        <f>IF(A258&gt;0,INDEX(Payitem!$A$4:$E$8003, MATCH(A258,Payitem!$A$4:$A$8003,), MATCH("B",Payitem!$A$4:$E$4,))," ")</f>
        <v xml:space="preserve"> </v>
      </c>
      <c r="H255" s="358"/>
      <c r="I255" s="5"/>
    </row>
    <row r="256" spans="1:9" ht="15.75" thickBot="1">
      <c r="A256" s="349"/>
      <c r="B256" s="81"/>
      <c r="C256" s="133" t="str">
        <f>IF(A256&gt;0,INDEX(Payitem!$A$4:$E$8003, MATCH(A256,Payitem!$A$4:$A$8003,), MATCH("D",Payitem!$A$4:$E$4,))," ")</f>
        <v xml:space="preserve"> </v>
      </c>
      <c r="D256" s="126">
        <f t="shared" si="28"/>
        <v>0</v>
      </c>
      <c r="E256" s="147" t="str">
        <f>IF(A259&gt;0,INDEX(Payitem!$A$4:$E$8003, MATCH(A259,Payitem!$A$4:$A$8003,), MATCH("B",Payitem!$A$4:$E$4,))," ")</f>
        <v xml:space="preserve"> </v>
      </c>
      <c r="H256" s="358"/>
      <c r="I256" s="5"/>
    </row>
    <row r="257" spans="1:9" ht="15.75" thickBot="1">
      <c r="A257" s="349"/>
      <c r="B257" s="81"/>
      <c r="C257" s="133" t="str">
        <f>IF(A257&gt;0,INDEX(Payitem!$A$4:$E$8003, MATCH(A257,Payitem!$A$4:$A$8003,), MATCH("D",Payitem!$A$4:$E$4,))," ")</f>
        <v xml:space="preserve"> </v>
      </c>
      <c r="D257" s="126">
        <f t="shared" si="28"/>
        <v>0</v>
      </c>
      <c r="E257" s="147" t="str">
        <f>IF(A260&gt;0,INDEX(Payitem!$A$4:$E$8003, MATCH(A260,Payitem!$A$4:$A$8003,), MATCH("B",Payitem!$A$4:$E$4,))," ")</f>
        <v xml:space="preserve"> </v>
      </c>
      <c r="H257" s="358"/>
      <c r="I257" s="5"/>
    </row>
    <row r="258" spans="1:9" ht="15.75" thickBot="1">
      <c r="A258" s="349"/>
      <c r="B258" s="81"/>
      <c r="C258" s="133" t="str">
        <f>IF(A258&gt;0,INDEX(Payitem!$A$4:$E$8003, MATCH(A258,Payitem!$A$4:$A$8003,), MATCH("D",Payitem!$A$4:$E$4,))," ")</f>
        <v xml:space="preserve"> </v>
      </c>
      <c r="D258" s="126">
        <f t="shared" si="28"/>
        <v>0</v>
      </c>
      <c r="E258" s="147" t="str">
        <f>IF(A261&gt;0,INDEX(Payitem!$A$4:$E$8003, MATCH(A261,Payitem!$A$4:$A$8003,), MATCH("B",Payitem!$A$4:$E$4,))," ")</f>
        <v xml:space="preserve"> </v>
      </c>
      <c r="H258" s="358"/>
      <c r="I258" s="5"/>
    </row>
    <row r="259" spans="1:9" ht="15.75" thickBot="1">
      <c r="A259" s="349"/>
      <c r="B259" s="81"/>
      <c r="C259" s="133" t="str">
        <f>IF(A259&gt;0,INDEX(Payitem!$A$4:$E$8003, MATCH(A259,Payitem!$A$4:$A$8003,), MATCH("D",Payitem!$A$4:$E$4,))," ")</f>
        <v xml:space="preserve"> </v>
      </c>
      <c r="D259" s="126">
        <f t="shared" si="28"/>
        <v>0</v>
      </c>
      <c r="E259" s="147" t="str">
        <f>IF(A262&gt;0,INDEX(Payitem!$A$4:$E$8003, MATCH(A262,Payitem!$A$4:$A$8003,), MATCH("B",Payitem!$A$4:$E$4,))," ")</f>
        <v xml:space="preserve"> </v>
      </c>
      <c r="H259" s="358"/>
      <c r="I259" s="5"/>
    </row>
    <row r="260" spans="1:9" ht="15.75" thickBot="1">
      <c r="A260" s="349"/>
      <c r="B260" s="81"/>
      <c r="C260" s="133" t="str">
        <f>IF(A260&gt;0,INDEX(Payitem!$A$4:$E$8003, MATCH(A260,Payitem!$A$4:$A$8003,), MATCH("D",Payitem!$A$4:$E$4,))," ")</f>
        <v xml:space="preserve"> </v>
      </c>
      <c r="D260" s="126">
        <f t="shared" si="28"/>
        <v>0</v>
      </c>
      <c r="E260" s="147" t="str">
        <f>IF(A263&gt;0,INDEX(Payitem!$A$4:$E$8003, MATCH(A263,Payitem!$A$4:$A$8003,), MATCH("B",Payitem!$A$4:$E$4,))," ")</f>
        <v xml:space="preserve"> </v>
      </c>
      <c r="H260" s="358"/>
      <c r="I260" s="5"/>
    </row>
    <row r="261" spans="1:9" ht="15.75" thickBot="1">
      <c r="A261" s="349"/>
      <c r="B261" s="81"/>
      <c r="C261" s="133" t="str">
        <f>IF(A261&gt;0,INDEX(Payitem!$A$4:$E$8003, MATCH(A261,Payitem!$A$4:$A$8003,), MATCH("D",Payitem!$A$4:$E$4,))," ")</f>
        <v xml:space="preserve"> </v>
      </c>
      <c r="D261" s="126">
        <f t="shared" si="28"/>
        <v>0</v>
      </c>
      <c r="E261" s="147" t="str">
        <f>IF(A264&gt;0,INDEX(Payitem!$A$4:$E$8003, MATCH(A264,Payitem!$A$4:$A$8003,), MATCH("B",Payitem!$A$4:$E$4,))," ")</f>
        <v xml:space="preserve"> </v>
      </c>
      <c r="H261" s="358"/>
      <c r="I261" s="5"/>
    </row>
    <row r="262" spans="1:9" ht="15.75" thickBot="1">
      <c r="A262" s="349"/>
      <c r="B262" s="81"/>
      <c r="C262" s="133" t="str">
        <f>IF(A262&gt;0,INDEX(Payitem!$A$4:$E$8003, MATCH(A262,Payitem!$A$4:$A$8003,), MATCH("D",Payitem!$A$4:$E$4,))," ")</f>
        <v xml:space="preserve"> </v>
      </c>
      <c r="D262" s="126">
        <f t="shared" si="28"/>
        <v>0</v>
      </c>
      <c r="E262" s="147" t="str">
        <f>IF(A265&gt;0,INDEX(Payitem!$A$4:$E$8003, MATCH(A265,Payitem!$A$4:$A$8003,), MATCH("B",Payitem!$A$4:$E$4,))," ")</f>
        <v xml:space="preserve"> </v>
      </c>
      <c r="H262" s="358"/>
      <c r="I262" s="5"/>
    </row>
    <row r="263" spans="1:9" ht="15.75" thickBot="1">
      <c r="A263" s="349"/>
      <c r="B263" s="81"/>
      <c r="C263" s="133" t="str">
        <f>IF(A263&gt;0,INDEX(Payitem!$A$4:$E$8003, MATCH(A263,Payitem!$A$4:$A$8003,), MATCH("D",Payitem!$A$4:$E$4,))," ")</f>
        <v xml:space="preserve"> </v>
      </c>
      <c r="D263" s="126">
        <f t="shared" si="28"/>
        <v>0</v>
      </c>
      <c r="E263" s="147" t="str">
        <f>IF(A266&gt;0,INDEX(Payitem!$A$4:$E$8003, MATCH(A266,Payitem!$A$4:$A$8003,), MATCH("B",Payitem!$A$4:$E$4,))," ")</f>
        <v xml:space="preserve"> </v>
      </c>
      <c r="H263" s="358"/>
      <c r="I263" s="5"/>
    </row>
    <row r="264" spans="1:9" ht="15.75" thickBot="1">
      <c r="A264" s="349"/>
      <c r="B264" s="81"/>
      <c r="C264" s="133" t="str">
        <f>IF(A264&gt;0,INDEX(Payitem!$A$4:$E$8003, MATCH(A264,Payitem!$A$4:$A$8003,), MATCH("D",Payitem!$A$4:$E$4,))," ")</f>
        <v xml:space="preserve"> </v>
      </c>
      <c r="D264" s="126">
        <f t="shared" si="28"/>
        <v>0</v>
      </c>
      <c r="E264" s="147" t="str">
        <f>IF(A267&gt;0,INDEX(Payitem!$A$4:$E$8003, MATCH(A267,Payitem!$A$4:$A$8003,), MATCH("B",Payitem!$A$4:$E$4,))," ")</f>
        <v xml:space="preserve"> </v>
      </c>
      <c r="H264" s="358"/>
      <c r="I264" s="5"/>
    </row>
    <row r="265" spans="1:9" ht="15.75" thickBot="1">
      <c r="A265" s="349"/>
      <c r="B265" s="81"/>
      <c r="C265" s="133" t="str">
        <f>IF(A265&gt;0,INDEX(Payitem!$A$4:$E$8003, MATCH(A265,Payitem!$A$4:$A$8003,), MATCH("D",Payitem!$A$4:$E$4,))," ")</f>
        <v xml:space="preserve"> </v>
      </c>
      <c r="D265" s="126">
        <f t="shared" si="28"/>
        <v>0</v>
      </c>
      <c r="E265" s="147" t="str">
        <f>IF(A268&gt;0,INDEX(Payitem!$A$4:$E$8003, MATCH(A268,Payitem!$A$4:$A$8003,), MATCH("B",Payitem!$A$4:$E$4,))," ")</f>
        <v xml:space="preserve"> </v>
      </c>
      <c r="H265" s="358"/>
      <c r="I265" s="5"/>
    </row>
    <row r="266" spans="1:9" ht="15.75" thickBot="1">
      <c r="A266" s="349"/>
      <c r="B266" s="81"/>
      <c r="C266" s="133" t="str">
        <f>IF(A266&gt;0,INDEX(Payitem!$A$4:$E$8003, MATCH(A266,Payitem!$A$4:$A$8003,), MATCH("D",Payitem!$A$4:$E$4,))," ")</f>
        <v xml:space="preserve"> </v>
      </c>
      <c r="D266" s="126">
        <f t="shared" si="28"/>
        <v>0</v>
      </c>
      <c r="E266" s="147" t="str">
        <f>IF(A269&gt;0,INDEX(Payitem!$A$4:$E$8003, MATCH(A269,Payitem!$A$4:$A$8003,), MATCH("B",Payitem!$A$4:$E$4,))," ")</f>
        <v xml:space="preserve"> </v>
      </c>
      <c r="H266" s="358"/>
      <c r="I266" s="5"/>
    </row>
    <row r="267" spans="1:9" ht="15.75" thickBot="1">
      <c r="A267" s="349"/>
      <c r="B267" s="81"/>
      <c r="C267" s="133" t="str">
        <f>IF(A267&gt;0,INDEX(Payitem!$A$4:$E$8003, MATCH(A267,Payitem!$A$4:$A$8003,), MATCH("D",Payitem!$A$4:$E$4,))," ")</f>
        <v xml:space="preserve"> </v>
      </c>
      <c r="D267" s="126">
        <f t="shared" si="28"/>
        <v>0</v>
      </c>
      <c r="E267" s="147" t="str">
        <f>IF(A270&gt;0,INDEX(Payitem!$A$4:$E$8003, MATCH(A270,Payitem!$A$4:$A$8003,), MATCH("B",Payitem!$A$4:$E$4,))," ")</f>
        <v xml:space="preserve"> </v>
      </c>
      <c r="H267" s="358"/>
      <c r="I267" s="5"/>
    </row>
    <row r="268" spans="1:9" ht="15.75" thickBot="1">
      <c r="A268" s="349"/>
      <c r="B268" s="81"/>
      <c r="C268" s="133" t="str">
        <f>IF(A268&gt;0,INDEX(Payitem!$A$4:$E$8003, MATCH(A268,Payitem!$A$4:$A$8003,), MATCH("D",Payitem!$A$4:$E$4,))," ")</f>
        <v xml:space="preserve"> </v>
      </c>
      <c r="D268" s="126">
        <f t="shared" si="28"/>
        <v>0</v>
      </c>
      <c r="E268" s="147" t="str">
        <f>IF(A271&gt;0,INDEX(Payitem!$A$4:$E$8003, MATCH(A271,Payitem!$A$4:$A$8003,), MATCH("B",Payitem!$A$4:$E$4,))," ")</f>
        <v xml:space="preserve"> </v>
      </c>
      <c r="H268" s="358"/>
      <c r="I268" s="5"/>
    </row>
    <row r="269" spans="1:9" ht="15.75" thickBot="1">
      <c r="A269" s="349"/>
      <c r="B269" s="81"/>
      <c r="C269" s="133" t="str">
        <f>IF(A269&gt;0,INDEX(Payitem!$A$4:$E$8003, MATCH(A269,Payitem!$A$4:$A$8003,), MATCH("D",Payitem!$A$4:$E$4,))," ")</f>
        <v xml:space="preserve"> </v>
      </c>
      <c r="D269" s="126">
        <f t="shared" si="28"/>
        <v>0</v>
      </c>
      <c r="E269" s="147" t="str">
        <f>IF(A272&gt;0,INDEX(Payitem!$A$4:$E$8003, MATCH(A272,Payitem!$A$4:$A$8003,), MATCH("B",Payitem!$A$4:$E$4,))," ")</f>
        <v xml:space="preserve"> </v>
      </c>
      <c r="H269" s="358"/>
      <c r="I269" s="5"/>
    </row>
    <row r="270" spans="1:9" ht="15.75" thickBot="1">
      <c r="A270" s="349"/>
      <c r="B270" s="81"/>
      <c r="C270" s="133" t="str">
        <f>IF(A270&gt;0,INDEX(Payitem!$A$4:$E$8003, MATCH(A270,Payitem!$A$4:$A$8003,), MATCH("D",Payitem!$A$4:$E$4,))," ")</f>
        <v xml:space="preserve"> </v>
      </c>
      <c r="D270" s="126">
        <f t="shared" si="28"/>
        <v>0</v>
      </c>
      <c r="E270" s="147" t="str">
        <f>IF(A273&gt;0,INDEX(Payitem!$A$4:$E$8003, MATCH(A273,Payitem!$A$4:$A$8003,), MATCH("B",Payitem!$A$4:$E$4,))," ")</f>
        <v xml:space="preserve"> </v>
      </c>
      <c r="H270" s="358"/>
      <c r="I270" s="5"/>
    </row>
    <row r="271" spans="1:9" ht="15.75" thickBot="1">
      <c r="A271" s="349"/>
      <c r="B271" s="81"/>
      <c r="C271" s="133" t="str">
        <f>IF(A271&gt;0,INDEX(Payitem!$A$4:$E$8003, MATCH(A271,Payitem!$A$4:$A$8003,), MATCH("D",Payitem!$A$4:$E$4,))," ")</f>
        <v xml:space="preserve"> </v>
      </c>
      <c r="D271" s="126">
        <f t="shared" si="28"/>
        <v>0</v>
      </c>
      <c r="E271" s="147" t="str">
        <f>IF(A274&gt;0,INDEX(Payitem!$A$4:$E$8003, MATCH(A274,Payitem!$A$4:$A$8003,), MATCH("B",Payitem!$A$4:$E$4,))," ")</f>
        <v xml:space="preserve"> </v>
      </c>
      <c r="H271" s="358"/>
      <c r="I271" s="5"/>
    </row>
    <row r="272" spans="1:9" ht="15.75" thickBot="1">
      <c r="A272" s="349"/>
      <c r="B272" s="81"/>
      <c r="C272" s="133" t="str">
        <f>IF(A272&gt;0,INDEX(Payitem!$A$4:$E$8003, MATCH(A272,Payitem!$A$4:$A$8003,), MATCH("D",Payitem!$A$4:$E$4,))," ")</f>
        <v xml:space="preserve"> </v>
      </c>
      <c r="D272" s="126">
        <f t="shared" si="28"/>
        <v>0</v>
      </c>
      <c r="E272" s="147" t="str">
        <f>IF(A275&gt;0,INDEX(Payitem!$A$4:$E$8003, MATCH(A275,Payitem!$A$4:$A$8003,), MATCH("B",Payitem!$A$4:$E$4,))," ")</f>
        <v xml:space="preserve"> </v>
      </c>
      <c r="H272" s="358"/>
      <c r="I272" s="5"/>
    </row>
    <row r="273" spans="1:9" ht="15.75" thickBot="1">
      <c r="A273" s="349"/>
      <c r="B273" s="81"/>
      <c r="C273" s="133" t="str">
        <f>IF(A273&gt;0,INDEX(Payitem!$A$4:$E$8003, MATCH(A273,Payitem!$A$4:$A$8003,), MATCH("D",Payitem!$A$4:$E$4,))," ")</f>
        <v xml:space="preserve"> </v>
      </c>
      <c r="D273" s="126">
        <f t="shared" si="28"/>
        <v>0</v>
      </c>
      <c r="E273" s="147" t="str">
        <f>IF(A276&gt;0,INDEX(Payitem!$A$4:$E$8003, MATCH(A276,Payitem!$A$4:$A$8003,), MATCH("B",Payitem!$A$4:$E$4,))," ")</f>
        <v xml:space="preserve"> </v>
      </c>
      <c r="H273" s="358"/>
      <c r="I273" s="5"/>
    </row>
    <row r="274" spans="1:9" ht="15.75" thickBot="1">
      <c r="A274" s="349"/>
      <c r="B274" s="81"/>
      <c r="C274" s="133" t="str">
        <f>IF(A274&gt;0,INDEX(Payitem!$A$4:$E$8003, MATCH(A274,Payitem!$A$4:$A$8003,), MATCH("D",Payitem!$A$4:$E$4,))," ")</f>
        <v xml:space="preserve"> </v>
      </c>
      <c r="D274" s="126">
        <f>G198</f>
        <v>0</v>
      </c>
      <c r="E274" s="147" t="str">
        <f>IF(A277&gt;0,INDEX(Payitem!$A$4:$E$8003, MATCH(A277,Payitem!$A$4:$A$8003,), MATCH("B",Payitem!$A$4:$E$4,))," ")</f>
        <v xml:space="preserve"> </v>
      </c>
      <c r="H274" s="358"/>
      <c r="I274" s="5"/>
    </row>
    <row r="275" spans="1:9" ht="15.75" thickBot="1">
      <c r="A275" s="349"/>
      <c r="B275" s="81"/>
      <c r="C275" s="133" t="str">
        <f>IF(A275&gt;0,INDEX(Payitem!$A$4:$E$8003, MATCH(A275,Payitem!$A$4:$A$8003,), MATCH("D",Payitem!$A$4:$E$4,))," ")</f>
        <v xml:space="preserve"> </v>
      </c>
      <c r="D275" s="126">
        <f t="shared" ref="D275:D281" si="29">G191</f>
        <v>0</v>
      </c>
      <c r="E275" s="147" t="str">
        <f>IF(A278&gt;0,INDEX(Payitem!$A$4:$E$8003, MATCH(A278,Payitem!$A$4:$A$8003,), MATCH("B",Payitem!$A$4:$E$4,))," ")</f>
        <v xml:space="preserve"> </v>
      </c>
      <c r="H275" s="358"/>
      <c r="I275" s="5"/>
    </row>
    <row r="276" spans="1:9" ht="15.75" thickBot="1">
      <c r="A276" s="349"/>
      <c r="B276" s="81"/>
      <c r="C276" s="133" t="str">
        <f>IF(A276&gt;0,INDEX(Payitem!$A$4:$E$8003, MATCH(A276,Payitem!$A$4:$A$8003,), MATCH("D",Payitem!$A$4:$E$4,))," ")</f>
        <v xml:space="preserve"> </v>
      </c>
      <c r="D276" s="126">
        <f t="shared" si="29"/>
        <v>0</v>
      </c>
      <c r="E276" s="147" t="str">
        <f>IF(A279&gt;0,INDEX(Payitem!$A$4:$E$8003, MATCH(A279,Payitem!$A$4:$A$8003,), MATCH("B",Payitem!$A$4:$E$4,))," ")</f>
        <v xml:space="preserve"> </v>
      </c>
      <c r="H276" s="358"/>
      <c r="I276" s="5"/>
    </row>
    <row r="277" spans="1:9" ht="15.75" thickBot="1">
      <c r="A277" s="349"/>
      <c r="B277" s="81"/>
      <c r="C277" s="133" t="str">
        <f>IF(A277&gt;0,INDEX(Payitem!$A$4:$E$8003, MATCH(A277,Payitem!$A$4:$A$8003,), MATCH("D",Payitem!$A$4:$E$4,))," ")</f>
        <v xml:space="preserve"> </v>
      </c>
      <c r="D277" s="126">
        <f t="shared" si="29"/>
        <v>0</v>
      </c>
      <c r="E277" s="147" t="str">
        <f>IF(A280&gt;0,INDEX(Payitem!$A$4:$E$8003, MATCH(A280,Payitem!$A$4:$A$8003,), MATCH("B",Payitem!$A$4:$E$4,))," ")</f>
        <v xml:space="preserve"> </v>
      </c>
      <c r="H277" s="358"/>
      <c r="I277" s="5"/>
    </row>
    <row r="278" spans="1:9" ht="15.75" thickBot="1">
      <c r="A278" s="349"/>
      <c r="B278" s="81"/>
      <c r="C278" s="133" t="str">
        <f>IF(A278&gt;0,INDEX(Payitem!$A$4:$E$8003, MATCH(A278,Payitem!$A$4:$A$8003,), MATCH("D",Payitem!$A$4:$E$4,))," ")</f>
        <v xml:space="preserve"> </v>
      </c>
      <c r="D278" s="126">
        <f t="shared" si="29"/>
        <v>0</v>
      </c>
      <c r="E278" s="147" t="str">
        <f>IF(A281&gt;0,INDEX(Payitem!$A$4:$E$8003, MATCH(A281,Payitem!$A$4:$A$8003,), MATCH("B",Payitem!$A$4:$E$4,))," ")</f>
        <v xml:space="preserve"> </v>
      </c>
      <c r="H278" s="358"/>
      <c r="I278" s="5"/>
    </row>
    <row r="279" spans="1:9" ht="15.75" thickBot="1">
      <c r="A279" s="349"/>
      <c r="B279" s="81"/>
      <c r="C279" s="133" t="str">
        <f>IF(A279&gt;0,INDEX(Payitem!$A$4:$E$8003, MATCH(A279,Payitem!$A$4:$A$8003,), MATCH("D",Payitem!$A$4:$E$4,))," ")</f>
        <v xml:space="preserve"> </v>
      </c>
      <c r="D279" s="126">
        <f t="shared" si="29"/>
        <v>0</v>
      </c>
      <c r="E279" s="147" t="str">
        <f>IF(A282&gt;0,INDEX(Payitem!$A$4:$E$8003, MATCH(A282,Payitem!$A$4:$A$8003,), MATCH("B",Payitem!$A$4:$E$4,))," ")</f>
        <v xml:space="preserve"> </v>
      </c>
      <c r="H279" s="358"/>
      <c r="I279" s="5"/>
    </row>
    <row r="280" spans="1:9" ht="15.75" thickBot="1">
      <c r="A280" s="349"/>
      <c r="B280" s="81"/>
      <c r="C280" s="133" t="str">
        <f>IF(A280&gt;0,INDEX(Payitem!$A$4:$E$8003, MATCH(A280,Payitem!$A$4:$A$8003,), MATCH("D",Payitem!$A$4:$E$4,))," ")</f>
        <v xml:space="preserve"> </v>
      </c>
      <c r="D280" s="126">
        <f t="shared" si="29"/>
        <v>0</v>
      </c>
      <c r="E280" s="147" t="str">
        <f>IF(A283&gt;0,INDEX(Payitem!$A$4:$E$8003, MATCH(A283,Payitem!$A$4:$A$8003,), MATCH("B",Payitem!$A$4:$E$4,))," ")</f>
        <v xml:space="preserve"> </v>
      </c>
      <c r="H280" s="358"/>
      <c r="I280" s="5"/>
    </row>
    <row r="281" spans="1:9" ht="15.75" thickBot="1">
      <c r="A281" s="349"/>
      <c r="B281" s="81"/>
      <c r="C281" s="133" t="str">
        <f>IF(A281&gt;0,INDEX(Payitem!$A$4:$E$8003, MATCH(A281,Payitem!$A$4:$A$8003,), MATCH("D",Payitem!$A$4:$E$4,))," ")</f>
        <v xml:space="preserve"> </v>
      </c>
      <c r="D281" s="126">
        <f t="shared" si="29"/>
        <v>0</v>
      </c>
      <c r="E281" s="147" t="str">
        <f>IF(A284&gt;0,INDEX(Payitem!$A$4:$E$8003, MATCH(A284,Payitem!$A$4:$A$8003,), MATCH("B",Payitem!$A$4:$E$4,))," ")</f>
        <v xml:space="preserve"> </v>
      </c>
      <c r="H281" s="358"/>
      <c r="I281" s="5"/>
    </row>
    <row r="282" spans="1:9" ht="15.75" thickBot="1">
      <c r="A282" s="349"/>
      <c r="B282" s="81"/>
      <c r="C282" s="133" t="str">
        <f>IF(A282&gt;0,INDEX(Payitem!$A$4:$E$8003, MATCH(A282,Payitem!$A$4:$A$8003,), MATCH("D",Payitem!$A$4:$E$4,))," ")</f>
        <v xml:space="preserve"> </v>
      </c>
      <c r="D282" s="126" t="e">
        <f>#REF!</f>
        <v>#REF!</v>
      </c>
      <c r="E282" s="147" t="str">
        <f>IF(A285&gt;0,INDEX(Payitem!$A$4:$E$8003, MATCH(A285,Payitem!$A$4:$A$8003,), MATCH("B",Payitem!$A$4:$E$4,))," ")</f>
        <v xml:space="preserve"> </v>
      </c>
      <c r="H282" s="358"/>
      <c r="I282" s="5"/>
    </row>
    <row r="283" spans="1:9" ht="15.75" thickBot="1">
      <c r="A283" s="349"/>
      <c r="B283" s="81"/>
      <c r="C283" s="133" t="str">
        <f>IF(A283&gt;0,INDEX(Payitem!$A$4:$E$8003, MATCH(A283,Payitem!$A$4:$A$8003,), MATCH("D",Payitem!$A$4:$E$4,))," ")</f>
        <v xml:space="preserve"> </v>
      </c>
      <c r="D283" s="126">
        <f t="shared" ref="D283:D314" si="30">G199</f>
        <v>0</v>
      </c>
      <c r="E283" s="147" t="str">
        <f>IF(A286&gt;0,INDEX(Payitem!$A$4:$E$8003, MATCH(A286,Payitem!$A$4:$A$8003,), MATCH("B",Payitem!$A$4:$E$4,))," ")</f>
        <v xml:space="preserve"> </v>
      </c>
      <c r="H283" s="358"/>
      <c r="I283" s="5"/>
    </row>
    <row r="284" spans="1:9" ht="15.75" thickBot="1">
      <c r="A284" s="349"/>
      <c r="B284" s="81"/>
      <c r="C284" s="133" t="str">
        <f>IF(A284&gt;0,INDEX(Payitem!$A$4:$E$8003, MATCH(A284,Payitem!$A$4:$A$8003,), MATCH("D",Payitem!$A$4:$E$4,))," ")</f>
        <v xml:space="preserve"> </v>
      </c>
      <c r="D284" s="126">
        <f t="shared" si="30"/>
        <v>0</v>
      </c>
      <c r="E284" s="147" t="str">
        <f>IF(A287&gt;0,INDEX(Payitem!$A$4:$E$8003, MATCH(A287,Payitem!$A$4:$A$8003,), MATCH("B",Payitem!$A$4:$E$4,))," ")</f>
        <v xml:space="preserve"> </v>
      </c>
      <c r="H284" s="358"/>
      <c r="I284" s="5"/>
    </row>
    <row r="285" spans="1:9" ht="15.75" thickBot="1">
      <c r="A285" s="349"/>
      <c r="B285" s="81"/>
      <c r="C285" s="133" t="str">
        <f>IF(A285&gt;0,INDEX(Payitem!$A$4:$E$8003, MATCH(A285,Payitem!$A$4:$A$8003,), MATCH("D",Payitem!$A$4:$E$4,))," ")</f>
        <v xml:space="preserve"> </v>
      </c>
      <c r="D285" s="126">
        <f t="shared" si="30"/>
        <v>0</v>
      </c>
      <c r="E285" s="147" t="str">
        <f>IF(A288&gt;0,INDEX(Payitem!$A$4:$E$8003, MATCH(A288,Payitem!$A$4:$A$8003,), MATCH("B",Payitem!$A$4:$E$4,))," ")</f>
        <v xml:space="preserve"> </v>
      </c>
      <c r="H285" s="358"/>
      <c r="I285" s="5"/>
    </row>
    <row r="286" spans="1:9" ht="15.75" thickBot="1">
      <c r="A286" s="349"/>
      <c r="B286" s="81"/>
      <c r="C286" s="133" t="str">
        <f>IF(A286&gt;0,INDEX(Payitem!$A$4:$E$8003, MATCH(A286,Payitem!$A$4:$A$8003,), MATCH("D",Payitem!$A$4:$E$4,))," ")</f>
        <v xml:space="preserve"> </v>
      </c>
      <c r="D286" s="126">
        <f t="shared" si="30"/>
        <v>0</v>
      </c>
      <c r="E286" s="147" t="str">
        <f>IF(A289&gt;0,INDEX(Payitem!$A$4:$E$8003, MATCH(A289,Payitem!$A$4:$A$8003,), MATCH("B",Payitem!$A$4:$E$4,))," ")</f>
        <v xml:space="preserve"> </v>
      </c>
      <c r="H286" s="358"/>
      <c r="I286" s="5"/>
    </row>
    <row r="287" spans="1:9" ht="15.75" thickBot="1">
      <c r="A287" s="349"/>
      <c r="B287" s="81"/>
      <c r="C287" s="133" t="str">
        <f>IF(A287&gt;0,INDEX(Payitem!$A$4:$E$8003, MATCH(A287,Payitem!$A$4:$A$8003,), MATCH("D",Payitem!$A$4:$E$4,))," ")</f>
        <v xml:space="preserve"> </v>
      </c>
      <c r="D287" s="126">
        <f t="shared" si="30"/>
        <v>0</v>
      </c>
      <c r="E287" s="147" t="str">
        <f>IF(A290&gt;0,INDEX(Payitem!$A$4:$E$8003, MATCH(A290,Payitem!$A$4:$A$8003,), MATCH("B",Payitem!$A$4:$E$4,))," ")</f>
        <v xml:space="preserve"> </v>
      </c>
      <c r="H287" s="358"/>
      <c r="I287" s="5"/>
    </row>
    <row r="288" spans="1:9" ht="15.75" thickBot="1">
      <c r="A288" s="349"/>
      <c r="B288" s="81"/>
      <c r="C288" s="133" t="str">
        <f>IF(A288&gt;0,INDEX(Payitem!$A$4:$E$8003, MATCH(A288,Payitem!$A$4:$A$8003,), MATCH("D",Payitem!$A$4:$E$4,))," ")</f>
        <v xml:space="preserve"> </v>
      </c>
      <c r="D288" s="126">
        <f t="shared" si="30"/>
        <v>0</v>
      </c>
      <c r="E288" s="147" t="str">
        <f>IF(A291&gt;0,INDEX(Payitem!$A$4:$E$8003, MATCH(A291,Payitem!$A$4:$A$8003,), MATCH("B",Payitem!$A$4:$E$4,))," ")</f>
        <v xml:space="preserve"> </v>
      </c>
      <c r="H288" s="358"/>
      <c r="I288" s="5"/>
    </row>
    <row r="289" spans="1:9" ht="15.75" thickBot="1">
      <c r="A289" s="349"/>
      <c r="B289" s="81"/>
      <c r="C289" s="133" t="str">
        <f>IF(A289&gt;0,INDEX(Payitem!$A$4:$E$8003, MATCH(A289,Payitem!$A$4:$A$8003,), MATCH("D",Payitem!$A$4:$E$4,))," ")</f>
        <v xml:space="preserve"> </v>
      </c>
      <c r="D289" s="126">
        <f t="shared" si="30"/>
        <v>0</v>
      </c>
      <c r="E289" s="147" t="str">
        <f>IF(A292&gt;0,INDEX(Payitem!$A$4:$E$8003, MATCH(A292,Payitem!$A$4:$A$8003,), MATCH("B",Payitem!$A$4:$E$4,))," ")</f>
        <v xml:space="preserve"> </v>
      </c>
      <c r="H289" s="358"/>
      <c r="I289" s="5"/>
    </row>
    <row r="290" spans="1:9" ht="15.75" thickBot="1">
      <c r="A290" s="349"/>
      <c r="B290" s="81"/>
      <c r="C290" s="133" t="str">
        <f>IF(A290&gt;0,INDEX(Payitem!$A$4:$E$8003, MATCH(A290,Payitem!$A$4:$A$8003,), MATCH("D",Payitem!$A$4:$E$4,))," ")</f>
        <v xml:space="preserve"> </v>
      </c>
      <c r="D290" s="126">
        <f t="shared" si="30"/>
        <v>0</v>
      </c>
      <c r="E290" s="147" t="str">
        <f>IF(A293&gt;0,INDEX(Payitem!$A$4:$E$8003, MATCH(A293,Payitem!$A$4:$A$8003,), MATCH("B",Payitem!$A$4:$E$4,))," ")</f>
        <v xml:space="preserve"> </v>
      </c>
      <c r="H290" s="358"/>
      <c r="I290" s="5"/>
    </row>
    <row r="291" spans="1:9" ht="15.75" thickBot="1">
      <c r="A291" s="349"/>
      <c r="B291" s="81"/>
      <c r="C291" s="133" t="str">
        <f>IF(A291&gt;0,INDEX(Payitem!$A$4:$E$8003, MATCH(A291,Payitem!$A$4:$A$8003,), MATCH("D",Payitem!$A$4:$E$4,))," ")</f>
        <v xml:space="preserve"> </v>
      </c>
      <c r="D291" s="126">
        <f t="shared" si="30"/>
        <v>0</v>
      </c>
      <c r="E291" s="147" t="str">
        <f>IF(A294&gt;0,INDEX(Payitem!$A$4:$E$8003, MATCH(A294,Payitem!$A$4:$A$8003,), MATCH("B",Payitem!$A$4:$E$4,))," ")</f>
        <v xml:space="preserve"> </v>
      </c>
      <c r="H291" s="358"/>
      <c r="I291" s="5"/>
    </row>
    <row r="292" spans="1:9" ht="15.75" thickBot="1">
      <c r="A292" s="349"/>
      <c r="B292" s="81"/>
      <c r="C292" s="133" t="str">
        <f>IF(A292&gt;0,INDEX(Payitem!$A$4:$E$8003, MATCH(A292,Payitem!$A$4:$A$8003,), MATCH("D",Payitem!$A$4:$E$4,))," ")</f>
        <v xml:space="preserve"> </v>
      </c>
      <c r="D292" s="126">
        <f t="shared" si="30"/>
        <v>0</v>
      </c>
      <c r="E292" s="147" t="str">
        <f>IF(A295&gt;0,INDEX(Payitem!$A$4:$E$8003, MATCH(A295,Payitem!$A$4:$A$8003,), MATCH("B",Payitem!$A$4:$E$4,))," ")</f>
        <v xml:space="preserve"> </v>
      </c>
      <c r="H292" s="358"/>
      <c r="I292" s="5"/>
    </row>
    <row r="293" spans="1:9" ht="15.75" thickBot="1">
      <c r="A293" s="349"/>
      <c r="B293" s="81"/>
      <c r="C293" s="133" t="str">
        <f>IF(A293&gt;0,INDEX(Payitem!$A$4:$E$8003, MATCH(A293,Payitem!$A$4:$A$8003,), MATCH("D",Payitem!$A$4:$E$4,))," ")</f>
        <v xml:space="preserve"> </v>
      </c>
      <c r="D293" s="126">
        <f t="shared" si="30"/>
        <v>0</v>
      </c>
      <c r="E293" s="147" t="str">
        <f>IF(A296&gt;0,INDEX(Payitem!$A$4:$E$8003, MATCH(A296,Payitem!$A$4:$A$8003,), MATCH("B",Payitem!$A$4:$E$4,))," ")</f>
        <v xml:space="preserve"> </v>
      </c>
      <c r="H293" s="358"/>
      <c r="I293" s="5"/>
    </row>
    <row r="294" spans="1:9" ht="15.75" thickBot="1">
      <c r="A294" s="349"/>
      <c r="B294" s="81"/>
      <c r="C294" s="133" t="str">
        <f>IF(A294&gt;0,INDEX(Payitem!$A$4:$E$8003, MATCH(A294,Payitem!$A$4:$A$8003,), MATCH("D",Payitem!$A$4:$E$4,))," ")</f>
        <v xml:space="preserve"> </v>
      </c>
      <c r="D294" s="126">
        <f t="shared" si="30"/>
        <v>0</v>
      </c>
      <c r="E294" s="147" t="str">
        <f>IF(A297&gt;0,INDEX(Payitem!$A$4:$E$8003, MATCH(A297,Payitem!$A$4:$A$8003,), MATCH("B",Payitem!$A$4:$E$4,))," ")</f>
        <v xml:space="preserve"> </v>
      </c>
      <c r="H294" s="358"/>
      <c r="I294" s="5"/>
    </row>
    <row r="295" spans="1:9" ht="15.75" thickBot="1">
      <c r="A295" s="349"/>
      <c r="B295" s="81"/>
      <c r="C295" s="133" t="str">
        <f>IF(A295&gt;0,INDEX(Payitem!$A$4:$E$8003, MATCH(A295,Payitem!$A$4:$A$8003,), MATCH("D",Payitem!$A$4:$E$4,))," ")</f>
        <v xml:space="preserve"> </v>
      </c>
      <c r="D295" s="126">
        <f t="shared" si="30"/>
        <v>0</v>
      </c>
      <c r="E295" s="147" t="str">
        <f>IF(A298&gt;0,INDEX(Payitem!$A$4:$E$8003, MATCH(A298,Payitem!$A$4:$A$8003,), MATCH("B",Payitem!$A$4:$E$4,))," ")</f>
        <v xml:space="preserve"> </v>
      </c>
      <c r="H295" s="358"/>
      <c r="I295" s="5"/>
    </row>
    <row r="296" spans="1:9" ht="15.75" thickBot="1">
      <c r="A296" s="349"/>
      <c r="B296" s="81"/>
      <c r="C296" s="133" t="str">
        <f>IF(A296&gt;0,INDEX(Payitem!$A$4:$E$8003, MATCH(A296,Payitem!$A$4:$A$8003,), MATCH("D",Payitem!$A$4:$E$4,))," ")</f>
        <v xml:space="preserve"> </v>
      </c>
      <c r="D296" s="126">
        <f t="shared" si="30"/>
        <v>0</v>
      </c>
      <c r="E296" s="147" t="str">
        <f>IF(A299&gt;0,INDEX(Payitem!$A$4:$E$8003, MATCH(A299,Payitem!$A$4:$A$8003,), MATCH("B",Payitem!$A$4:$E$4,))," ")</f>
        <v xml:space="preserve"> </v>
      </c>
      <c r="H296" s="358"/>
      <c r="I296" s="5"/>
    </row>
    <row r="297" spans="1:9" ht="15.75" thickBot="1">
      <c r="A297" s="349"/>
      <c r="B297" s="81"/>
      <c r="C297" s="133" t="str">
        <f>IF(A297&gt;0,INDEX(Payitem!$A$4:$E$8003, MATCH(A297,Payitem!$A$4:$A$8003,), MATCH("D",Payitem!$A$4:$E$4,))," ")</f>
        <v xml:space="preserve"> </v>
      </c>
      <c r="D297" s="126">
        <f t="shared" si="30"/>
        <v>0</v>
      </c>
      <c r="E297" s="147" t="str">
        <f>IF(A300&gt;0,INDEX(Payitem!$A$4:$E$8003, MATCH(A300,Payitem!$A$4:$A$8003,), MATCH("B",Payitem!$A$4:$E$4,))," ")</f>
        <v xml:space="preserve"> </v>
      </c>
      <c r="H297" s="358"/>
      <c r="I297" s="5"/>
    </row>
    <row r="298" spans="1:9" ht="15.75" thickBot="1">
      <c r="A298" s="349"/>
      <c r="B298" s="81"/>
      <c r="C298" s="133" t="str">
        <f>IF(A298&gt;0,INDEX(Payitem!$A$4:$E$8003, MATCH(A298,Payitem!$A$4:$A$8003,), MATCH("D",Payitem!$A$4:$E$4,))," ")</f>
        <v xml:space="preserve"> </v>
      </c>
      <c r="D298" s="126">
        <f t="shared" si="30"/>
        <v>0</v>
      </c>
      <c r="E298" s="147" t="str">
        <f>IF(A301&gt;0,INDEX(Payitem!$A$4:$E$8003, MATCH(A301,Payitem!$A$4:$A$8003,), MATCH("B",Payitem!$A$4:$E$4,))," ")</f>
        <v xml:space="preserve"> </v>
      </c>
      <c r="H298" s="358"/>
      <c r="I298" s="5"/>
    </row>
    <row r="299" spans="1:9" ht="15.75" thickBot="1">
      <c r="A299" s="349"/>
      <c r="B299" s="81"/>
      <c r="C299" s="133" t="str">
        <f>IF(A299&gt;0,INDEX(Payitem!$A$4:$E$8003, MATCH(A299,Payitem!$A$4:$A$8003,), MATCH("D",Payitem!$A$4:$E$4,))," ")</f>
        <v xml:space="preserve"> </v>
      </c>
      <c r="D299" s="126">
        <f t="shared" si="30"/>
        <v>0</v>
      </c>
      <c r="E299" s="147" t="str">
        <f>IF(A302&gt;0,INDEX(Payitem!$A$4:$E$8003, MATCH(A302,Payitem!$A$4:$A$8003,), MATCH("B",Payitem!$A$4:$E$4,))," ")</f>
        <v xml:space="preserve"> </v>
      </c>
      <c r="H299" s="358"/>
      <c r="I299" s="5"/>
    </row>
    <row r="300" spans="1:9" ht="15.75" thickBot="1">
      <c r="A300" s="349"/>
      <c r="B300" s="81"/>
      <c r="C300" s="133" t="str">
        <f>IF(A300&gt;0,INDEX(Payitem!$A$4:$E$8003, MATCH(A300,Payitem!$A$4:$A$8003,), MATCH("D",Payitem!$A$4:$E$4,))," ")</f>
        <v xml:space="preserve"> </v>
      </c>
      <c r="D300" s="126">
        <f t="shared" si="30"/>
        <v>0</v>
      </c>
      <c r="E300" s="147" t="str">
        <f>IF(A303&gt;0,INDEX(Payitem!$A$4:$E$8003, MATCH(A303,Payitem!$A$4:$A$8003,), MATCH("B",Payitem!$A$4:$E$4,))," ")</f>
        <v xml:space="preserve"> </v>
      </c>
      <c r="H300" s="358"/>
      <c r="I300" s="5"/>
    </row>
    <row r="301" spans="1:9" ht="15.75" thickBot="1">
      <c r="A301" s="349"/>
      <c r="B301" s="81"/>
      <c r="C301" s="133" t="str">
        <f>IF(A301&gt;0,INDEX(Payitem!$A$4:$E$8003, MATCH(A301,Payitem!$A$4:$A$8003,), MATCH("D",Payitem!$A$4:$E$4,))," ")</f>
        <v xml:space="preserve"> </v>
      </c>
      <c r="D301" s="126">
        <f t="shared" si="30"/>
        <v>0</v>
      </c>
      <c r="E301" s="147" t="str">
        <f>IF(A304&gt;0,INDEX(Payitem!$A$4:$E$8003, MATCH(A304,Payitem!$A$4:$A$8003,), MATCH("B",Payitem!$A$4:$E$4,))," ")</f>
        <v xml:space="preserve"> </v>
      </c>
      <c r="H301" s="358"/>
      <c r="I301" s="5"/>
    </row>
    <row r="302" spans="1:9" ht="15.75" thickBot="1">
      <c r="A302" s="349"/>
      <c r="B302" s="81"/>
      <c r="C302" s="133" t="str">
        <f>IF(A302&gt;0,INDEX(Payitem!$A$4:$E$8003, MATCH(A302,Payitem!$A$4:$A$8003,), MATCH("D",Payitem!$A$4:$E$4,))," ")</f>
        <v xml:space="preserve"> </v>
      </c>
      <c r="D302" s="126">
        <f t="shared" si="30"/>
        <v>0</v>
      </c>
      <c r="E302" s="147" t="str">
        <f>IF(A305&gt;0,INDEX(Payitem!$A$4:$E$8003, MATCH(A305,Payitem!$A$4:$A$8003,), MATCH("B",Payitem!$A$4:$E$4,))," ")</f>
        <v xml:space="preserve"> </v>
      </c>
      <c r="H302" s="358"/>
      <c r="I302" s="5"/>
    </row>
    <row r="303" spans="1:9" ht="15.75" thickBot="1">
      <c r="A303" s="349"/>
      <c r="B303" s="81"/>
      <c r="C303" s="133" t="str">
        <f>IF(A303&gt;0,INDEX(Payitem!$A$4:$E$8003, MATCH(A303,Payitem!$A$4:$A$8003,), MATCH("D",Payitem!$A$4:$E$4,))," ")</f>
        <v xml:space="preserve"> </v>
      </c>
      <c r="D303" s="126">
        <f t="shared" si="30"/>
        <v>0</v>
      </c>
      <c r="E303" s="147" t="str">
        <f>IF(A306&gt;0,INDEX(Payitem!$A$4:$E$8003, MATCH(A306,Payitem!$A$4:$A$8003,), MATCH("B",Payitem!$A$4:$E$4,))," ")</f>
        <v xml:space="preserve"> </v>
      </c>
      <c r="H303" s="358"/>
      <c r="I303" s="5"/>
    </row>
    <row r="304" spans="1:9" ht="15.75" thickBot="1">
      <c r="A304" s="349"/>
      <c r="B304" s="81"/>
      <c r="C304" s="133" t="str">
        <f>IF(A304&gt;0,INDEX(Payitem!$A$4:$E$8003, MATCH(A304,Payitem!$A$4:$A$8003,), MATCH("D",Payitem!$A$4:$E$4,))," ")</f>
        <v xml:space="preserve"> </v>
      </c>
      <c r="D304" s="126">
        <f t="shared" si="30"/>
        <v>0</v>
      </c>
      <c r="E304" s="147" t="str">
        <f>IF(A307&gt;0,INDEX(Payitem!$A$4:$E$8003, MATCH(A307,Payitem!$A$4:$A$8003,), MATCH("B",Payitem!$A$4:$E$4,))," ")</f>
        <v xml:space="preserve"> </v>
      </c>
      <c r="H304" s="358"/>
      <c r="I304" s="5"/>
    </row>
    <row r="305" spans="1:9" ht="15.75" thickBot="1">
      <c r="A305" s="349"/>
      <c r="B305" s="81"/>
      <c r="C305" s="133" t="str">
        <f>IF(A305&gt;0,INDEX(Payitem!$A$4:$E$8003, MATCH(A305,Payitem!$A$4:$A$8003,), MATCH("D",Payitem!$A$4:$E$4,))," ")</f>
        <v xml:space="preserve"> </v>
      </c>
      <c r="D305" s="126">
        <f t="shared" si="30"/>
        <v>0</v>
      </c>
      <c r="E305" s="147" t="str">
        <f>IF(A308&gt;0,INDEX(Payitem!$A$4:$E$8003, MATCH(A308,Payitem!$A$4:$A$8003,), MATCH("B",Payitem!$A$4:$E$4,))," ")</f>
        <v xml:space="preserve"> </v>
      </c>
      <c r="H305" s="358"/>
      <c r="I305" s="5"/>
    </row>
    <row r="306" spans="1:9" ht="15.75" thickBot="1">
      <c r="A306" s="349"/>
      <c r="B306" s="81"/>
      <c r="C306" s="133" t="str">
        <f>IF(A306&gt;0,INDEX(Payitem!$A$4:$E$8003, MATCH(A306,Payitem!$A$4:$A$8003,), MATCH("D",Payitem!$A$4:$E$4,))," ")</f>
        <v xml:space="preserve"> </v>
      </c>
      <c r="D306" s="126">
        <f t="shared" si="30"/>
        <v>0</v>
      </c>
      <c r="E306" s="147" t="str">
        <f>IF(A309&gt;0,INDEX(Payitem!$A$4:$E$8003, MATCH(A309,Payitem!$A$4:$A$8003,), MATCH("B",Payitem!$A$4:$E$4,))," ")</f>
        <v xml:space="preserve"> </v>
      </c>
      <c r="H306" s="358"/>
      <c r="I306" s="5"/>
    </row>
    <row r="307" spans="1:9" ht="15.75" thickBot="1">
      <c r="A307" s="349"/>
      <c r="B307" s="81"/>
      <c r="C307" s="133" t="str">
        <f>IF(A307&gt;0,INDEX(Payitem!$A$4:$E$8003, MATCH(A307,Payitem!$A$4:$A$8003,), MATCH("D",Payitem!$A$4:$E$4,))," ")</f>
        <v xml:space="preserve"> </v>
      </c>
      <c r="D307" s="126">
        <f t="shared" si="30"/>
        <v>0</v>
      </c>
      <c r="E307" s="147" t="str">
        <f>IF(A310&gt;0,INDEX(Payitem!$A$4:$E$8003, MATCH(A310,Payitem!$A$4:$A$8003,), MATCH("B",Payitem!$A$4:$E$4,))," ")</f>
        <v xml:space="preserve"> </v>
      </c>
      <c r="H307" s="358"/>
      <c r="I307" s="5"/>
    </row>
    <row r="308" spans="1:9" ht="15.75" thickBot="1">
      <c r="A308" s="349"/>
      <c r="B308" s="81"/>
      <c r="C308" s="133" t="str">
        <f>IF(A308&gt;0,INDEX(Payitem!$A$4:$E$8003, MATCH(A308,Payitem!$A$4:$A$8003,), MATCH("D",Payitem!$A$4:$E$4,))," ")</f>
        <v xml:space="preserve"> </v>
      </c>
      <c r="D308" s="126">
        <f t="shared" si="30"/>
        <v>0</v>
      </c>
      <c r="E308" s="147" t="str">
        <f>IF(A311&gt;0,INDEX(Payitem!$A$4:$E$8003, MATCH(A311,Payitem!$A$4:$A$8003,), MATCH("B",Payitem!$A$4:$E$4,))," ")</f>
        <v xml:space="preserve"> </v>
      </c>
      <c r="H308" s="358"/>
      <c r="I308" s="5"/>
    </row>
    <row r="309" spans="1:9" ht="15.75" thickBot="1">
      <c r="A309" s="349"/>
      <c r="B309" s="81"/>
      <c r="C309" s="133" t="str">
        <f>IF(A309&gt;0,INDEX(Payitem!$A$4:$E$8003, MATCH(A309,Payitem!$A$4:$A$8003,), MATCH("D",Payitem!$A$4:$E$4,))," ")</f>
        <v xml:space="preserve"> </v>
      </c>
      <c r="D309" s="126">
        <f t="shared" si="30"/>
        <v>0</v>
      </c>
      <c r="E309" s="147" t="str">
        <f>IF(A312&gt;0,INDEX(Payitem!$A$4:$E$8003, MATCH(A312,Payitem!$A$4:$A$8003,), MATCH("B",Payitem!$A$4:$E$4,))," ")</f>
        <v xml:space="preserve"> </v>
      </c>
      <c r="H309" s="358"/>
      <c r="I309" s="5"/>
    </row>
    <row r="310" spans="1:9" ht="15.75" thickBot="1">
      <c r="A310" s="349"/>
      <c r="B310" s="81"/>
      <c r="C310" s="133" t="str">
        <f>IF(A310&gt;0,INDEX(Payitem!$A$4:$E$8003, MATCH(A310,Payitem!$A$4:$A$8003,), MATCH("D",Payitem!$A$4:$E$4,))," ")</f>
        <v xml:space="preserve"> </v>
      </c>
      <c r="D310" s="126">
        <f t="shared" si="30"/>
        <v>0</v>
      </c>
      <c r="E310" s="147" t="str">
        <f>IF(A313&gt;0,INDEX(Payitem!$A$4:$E$8003, MATCH(A313,Payitem!$A$4:$A$8003,), MATCH("B",Payitem!$A$4:$E$4,))," ")</f>
        <v xml:space="preserve"> </v>
      </c>
      <c r="H310" s="358"/>
      <c r="I310" s="5"/>
    </row>
    <row r="311" spans="1:9" ht="15.75" thickBot="1">
      <c r="A311" s="349"/>
      <c r="B311" s="81"/>
      <c r="C311" s="133" t="str">
        <f>IF(A311&gt;0,INDEX(Payitem!$A$4:$E$8003, MATCH(A311,Payitem!$A$4:$A$8003,), MATCH("D",Payitem!$A$4:$E$4,))," ")</f>
        <v xml:space="preserve"> </v>
      </c>
      <c r="D311" s="126">
        <f t="shared" si="30"/>
        <v>0</v>
      </c>
      <c r="E311" s="147" t="str">
        <f>IF(A314&gt;0,INDEX(Payitem!$A$4:$E$8003, MATCH(A314,Payitem!$A$4:$A$8003,), MATCH("B",Payitem!$A$4:$E$4,))," ")</f>
        <v xml:space="preserve"> </v>
      </c>
      <c r="H311" s="358"/>
      <c r="I311" s="5"/>
    </row>
    <row r="312" spans="1:9" ht="15.75" thickBot="1">
      <c r="A312" s="349"/>
      <c r="B312" s="81"/>
      <c r="C312" s="133" t="str">
        <f>IF(A312&gt;0,INDEX(Payitem!$A$4:$E$8003, MATCH(A312,Payitem!$A$4:$A$8003,), MATCH("D",Payitem!$A$4:$E$4,))," ")</f>
        <v xml:space="preserve"> </v>
      </c>
      <c r="D312" s="126">
        <f t="shared" si="30"/>
        <v>0</v>
      </c>
      <c r="E312" s="147" t="str">
        <f>IF(A315&gt;0,INDEX(Payitem!$A$4:$E$8003, MATCH(A315,Payitem!$A$4:$A$8003,), MATCH("B",Payitem!$A$4:$E$4,))," ")</f>
        <v xml:space="preserve"> </v>
      </c>
      <c r="H312" s="358"/>
      <c r="I312" s="5"/>
    </row>
    <row r="313" spans="1:9" ht="15.75" thickBot="1">
      <c r="A313" s="349"/>
      <c r="B313" s="81"/>
      <c r="C313" s="133" t="str">
        <f>IF(A313&gt;0,INDEX(Payitem!$A$4:$E$8003, MATCH(A313,Payitem!$A$4:$A$8003,), MATCH("D",Payitem!$A$4:$E$4,))," ")</f>
        <v xml:space="preserve"> </v>
      </c>
      <c r="D313" s="126">
        <f t="shared" si="30"/>
        <v>0</v>
      </c>
      <c r="E313" s="147" t="str">
        <f>IF(A316&gt;0,INDEX(Payitem!$A$4:$E$8003, MATCH(A316,Payitem!$A$4:$A$8003,), MATCH("B",Payitem!$A$4:$E$4,))," ")</f>
        <v xml:space="preserve"> </v>
      </c>
      <c r="H313" s="358"/>
      <c r="I313" s="5"/>
    </row>
    <row r="314" spans="1:9" ht="15.75" thickBot="1">
      <c r="A314" s="349"/>
      <c r="B314" s="81"/>
      <c r="C314" s="133" t="str">
        <f>IF(A314&gt;0,INDEX(Payitem!$A$4:$E$8003, MATCH(A314,Payitem!$A$4:$A$8003,), MATCH("D",Payitem!$A$4:$E$4,))," ")</f>
        <v xml:space="preserve"> </v>
      </c>
      <c r="D314" s="126">
        <f t="shared" si="30"/>
        <v>0</v>
      </c>
      <c r="E314" s="147" t="str">
        <f>IF(A317&gt;0,INDEX(Payitem!$A$4:$E$8003, MATCH(A317,Payitem!$A$4:$A$8003,), MATCH("B",Payitem!$A$4:$E$4,))," ")</f>
        <v xml:space="preserve"> </v>
      </c>
      <c r="H314" s="358"/>
      <c r="I314" s="5"/>
    </row>
    <row r="315" spans="1:9" ht="15.75" thickBot="1">
      <c r="A315" s="349"/>
      <c r="B315" s="81"/>
      <c r="C315" s="133" t="str">
        <f>IF(A315&gt;0,INDEX(Payitem!$A$4:$E$8003, MATCH(A315,Payitem!$A$4:$A$8003,), MATCH("D",Payitem!$A$4:$E$4,))," ")</f>
        <v xml:space="preserve"> </v>
      </c>
      <c r="D315" s="126">
        <f t="shared" ref="D315:D346" si="31">G231</f>
        <v>0</v>
      </c>
      <c r="E315" s="147" t="str">
        <f>IF(A318&gt;0,INDEX(Payitem!$A$4:$E$8003, MATCH(A318,Payitem!$A$4:$A$8003,), MATCH("B",Payitem!$A$4:$E$4,))," ")</f>
        <v xml:space="preserve"> </v>
      </c>
      <c r="H315" s="358"/>
      <c r="I315" s="5"/>
    </row>
    <row r="316" spans="1:9" ht="15.75" thickBot="1">
      <c r="A316" s="349"/>
      <c r="B316" s="81"/>
      <c r="C316" s="133" t="str">
        <f>IF(A316&gt;0,INDEX(Payitem!$A$4:$E$8003, MATCH(A316,Payitem!$A$4:$A$8003,), MATCH("D",Payitem!$A$4:$E$4,))," ")</f>
        <v xml:space="preserve"> </v>
      </c>
      <c r="D316" s="126">
        <f t="shared" si="31"/>
        <v>0</v>
      </c>
      <c r="E316" s="147" t="str">
        <f>IF(A319&gt;0,INDEX(Payitem!$A$4:$E$8003, MATCH(A319,Payitem!$A$4:$A$8003,), MATCH("B",Payitem!$A$4:$E$4,))," ")</f>
        <v xml:space="preserve"> </v>
      </c>
      <c r="H316" s="358"/>
      <c r="I316" s="5"/>
    </row>
    <row r="317" spans="1:9" ht="15.75" thickBot="1">
      <c r="A317" s="349"/>
      <c r="B317" s="81"/>
      <c r="C317" s="133" t="str">
        <f>IF(A317&gt;0,INDEX(Payitem!$A$4:$E$8003, MATCH(A317,Payitem!$A$4:$A$8003,), MATCH("D",Payitem!$A$4:$E$4,))," ")</f>
        <v xml:space="preserve"> </v>
      </c>
      <c r="D317" s="126">
        <f t="shared" si="31"/>
        <v>0</v>
      </c>
      <c r="E317" s="147" t="str">
        <f>IF(A320&gt;0,INDEX(Payitem!$A$4:$E$8003, MATCH(A320,Payitem!$A$4:$A$8003,), MATCH("B",Payitem!$A$4:$E$4,))," ")</f>
        <v xml:space="preserve"> </v>
      </c>
      <c r="H317" s="358"/>
      <c r="I317" s="5"/>
    </row>
    <row r="318" spans="1:9" ht="15.75" thickBot="1">
      <c r="A318" s="349"/>
      <c r="B318" s="81"/>
      <c r="C318" s="133" t="str">
        <f>IF(A318&gt;0,INDEX(Payitem!$A$4:$E$8003, MATCH(A318,Payitem!$A$4:$A$8003,), MATCH("D",Payitem!$A$4:$E$4,))," ")</f>
        <v xml:space="preserve"> </v>
      </c>
      <c r="D318" s="126">
        <f t="shared" si="31"/>
        <v>0</v>
      </c>
      <c r="E318" s="147" t="str">
        <f>IF(A321&gt;0,INDEX(Payitem!$A$4:$E$8003, MATCH(A321,Payitem!$A$4:$A$8003,), MATCH("B",Payitem!$A$4:$E$4,))," ")</f>
        <v xml:space="preserve"> </v>
      </c>
      <c r="H318" s="358"/>
      <c r="I318" s="5"/>
    </row>
    <row r="319" spans="1:9" ht="15.75" thickBot="1">
      <c r="A319" s="349"/>
      <c r="B319" s="81"/>
      <c r="C319" s="133" t="str">
        <f>IF(A319&gt;0,INDEX(Payitem!$A$4:$E$8003, MATCH(A319,Payitem!$A$4:$A$8003,), MATCH("D",Payitem!$A$4:$E$4,))," ")</f>
        <v xml:space="preserve"> </v>
      </c>
      <c r="D319" s="126">
        <f t="shared" si="31"/>
        <v>0</v>
      </c>
      <c r="E319" s="147" t="str">
        <f>IF(A322&gt;0,INDEX(Payitem!$A$4:$E$8003, MATCH(A322,Payitem!$A$4:$A$8003,), MATCH("B",Payitem!$A$4:$E$4,))," ")</f>
        <v xml:space="preserve"> </v>
      </c>
      <c r="H319" s="358"/>
      <c r="I319" s="5"/>
    </row>
    <row r="320" spans="1:9" ht="15.75" thickBot="1">
      <c r="A320" s="349"/>
      <c r="B320" s="81"/>
      <c r="C320" s="133" t="str">
        <f>IF(A320&gt;0,INDEX(Payitem!$A$4:$E$8003, MATCH(A320,Payitem!$A$4:$A$8003,), MATCH("D",Payitem!$A$4:$E$4,))," ")</f>
        <v xml:space="preserve"> </v>
      </c>
      <c r="D320" s="126">
        <f t="shared" si="31"/>
        <v>0</v>
      </c>
      <c r="E320" s="147" t="str">
        <f>IF(A323&gt;0,INDEX(Payitem!$A$4:$E$8003, MATCH(A323,Payitem!$A$4:$A$8003,), MATCH("B",Payitem!$A$4:$E$4,))," ")</f>
        <v xml:space="preserve"> </v>
      </c>
      <c r="H320" s="358"/>
      <c r="I320" s="5"/>
    </row>
    <row r="321" spans="1:9" ht="15.75" thickBot="1">
      <c r="A321" s="349"/>
      <c r="B321" s="81"/>
      <c r="C321" s="133" t="str">
        <f>IF(A321&gt;0,INDEX(Payitem!$A$4:$E$8003, MATCH(A321,Payitem!$A$4:$A$8003,), MATCH("D",Payitem!$A$4:$E$4,))," ")</f>
        <v xml:space="preserve"> </v>
      </c>
      <c r="D321" s="126">
        <f t="shared" si="31"/>
        <v>0</v>
      </c>
      <c r="E321" s="147" t="str">
        <f>IF(A324&gt;0,INDEX(Payitem!$A$4:$E$8003, MATCH(A324,Payitem!$A$4:$A$8003,), MATCH("B",Payitem!$A$4:$E$4,))," ")</f>
        <v xml:space="preserve"> </v>
      </c>
      <c r="H321" s="358"/>
      <c r="I321" s="5"/>
    </row>
    <row r="322" spans="1:9" ht="15.75" thickBot="1">
      <c r="A322" s="349"/>
      <c r="B322" s="81"/>
      <c r="C322" s="133" t="str">
        <f>IF(A322&gt;0,INDEX(Payitem!$A$4:$E$8003, MATCH(A322,Payitem!$A$4:$A$8003,), MATCH("D",Payitem!$A$4:$E$4,))," ")</f>
        <v xml:space="preserve"> </v>
      </c>
      <c r="D322" s="126">
        <f t="shared" si="31"/>
        <v>0</v>
      </c>
      <c r="E322" s="147" t="str">
        <f>IF(A325&gt;0,INDEX(Payitem!$A$4:$E$8003, MATCH(A325,Payitem!$A$4:$A$8003,), MATCH("B",Payitem!$A$4:$E$4,))," ")</f>
        <v xml:space="preserve"> </v>
      </c>
      <c r="H322" s="358"/>
      <c r="I322" s="5"/>
    </row>
    <row r="323" spans="1:9" ht="15.75" thickBot="1">
      <c r="A323" s="349"/>
      <c r="B323" s="81"/>
      <c r="C323" s="133" t="str">
        <f>IF(A323&gt;0,INDEX(Payitem!$A$4:$E$8003, MATCH(A323,Payitem!$A$4:$A$8003,), MATCH("D",Payitem!$A$4:$E$4,))," ")</f>
        <v xml:space="preserve"> </v>
      </c>
      <c r="D323" s="126">
        <f t="shared" si="31"/>
        <v>0</v>
      </c>
      <c r="E323" s="147" t="str">
        <f>IF(A326&gt;0,INDEX(Payitem!$A$4:$E$8003, MATCH(A326,Payitem!$A$4:$A$8003,), MATCH("B",Payitem!$A$4:$E$4,))," ")</f>
        <v xml:space="preserve"> </v>
      </c>
      <c r="H323" s="358"/>
      <c r="I323" s="5"/>
    </row>
    <row r="324" spans="1:9" ht="15.75" thickBot="1">
      <c r="A324" s="349"/>
      <c r="B324" s="81"/>
      <c r="C324" s="133" t="str">
        <f>IF(A324&gt;0,INDEX(Payitem!$A$4:$E$8003, MATCH(A324,Payitem!$A$4:$A$8003,), MATCH("D",Payitem!$A$4:$E$4,))," ")</f>
        <v xml:space="preserve"> </v>
      </c>
      <c r="D324" s="126">
        <f t="shared" si="31"/>
        <v>0</v>
      </c>
      <c r="E324" s="147" t="str">
        <f>IF(A327&gt;0,INDEX(Payitem!$A$4:$E$8003, MATCH(A327,Payitem!$A$4:$A$8003,), MATCH("B",Payitem!$A$4:$E$4,))," ")</f>
        <v xml:space="preserve"> </v>
      </c>
      <c r="H324" s="358"/>
      <c r="I324" s="5"/>
    </row>
    <row r="325" spans="1:9" ht="15.75" thickBot="1">
      <c r="A325" s="349"/>
      <c r="B325" s="81"/>
      <c r="C325" s="133" t="str">
        <f>IF(A325&gt;0,INDEX(Payitem!$A$4:$E$8003, MATCH(A325,Payitem!$A$4:$A$8003,), MATCH("D",Payitem!$A$4:$E$4,))," ")</f>
        <v xml:space="preserve"> </v>
      </c>
      <c r="D325" s="126">
        <f t="shared" si="31"/>
        <v>0</v>
      </c>
      <c r="E325" s="147" t="str">
        <f>IF(A328&gt;0,INDEX(Payitem!$A$4:$E$8003, MATCH(A328,Payitem!$A$4:$A$8003,), MATCH("B",Payitem!$A$4:$E$4,))," ")</f>
        <v xml:space="preserve"> </v>
      </c>
      <c r="H325" s="358"/>
      <c r="I325" s="5"/>
    </row>
    <row r="326" spans="1:9" ht="15.75" thickBot="1">
      <c r="A326" s="349"/>
      <c r="B326" s="81"/>
      <c r="C326" s="133" t="str">
        <f>IF(A326&gt;0,INDEX(Payitem!$A$4:$E$8003, MATCH(A326,Payitem!$A$4:$A$8003,), MATCH("D",Payitem!$A$4:$E$4,))," ")</f>
        <v xml:space="preserve"> </v>
      </c>
      <c r="D326" s="126">
        <f t="shared" si="31"/>
        <v>0</v>
      </c>
      <c r="E326" s="147" t="str">
        <f>IF(A329&gt;0,INDEX(Payitem!$A$4:$E$8003, MATCH(A329,Payitem!$A$4:$A$8003,), MATCH("B",Payitem!$A$4:$E$4,))," ")</f>
        <v xml:space="preserve"> </v>
      </c>
      <c r="H326" s="358"/>
      <c r="I326" s="5"/>
    </row>
    <row r="327" spans="1:9" ht="15.75" thickBot="1">
      <c r="A327" s="349"/>
      <c r="B327" s="81"/>
      <c r="C327" s="133" t="str">
        <f>IF(A327&gt;0,INDEX(Payitem!$A$4:$E$8003, MATCH(A327,Payitem!$A$4:$A$8003,), MATCH("D",Payitem!$A$4:$E$4,))," ")</f>
        <v xml:space="preserve"> </v>
      </c>
      <c r="D327" s="126">
        <f t="shared" si="31"/>
        <v>0</v>
      </c>
      <c r="E327" s="147" t="str">
        <f>IF(A330&gt;0,INDEX(Payitem!$A$4:$E$8003, MATCH(A330,Payitem!$A$4:$A$8003,), MATCH("B",Payitem!$A$4:$E$4,))," ")</f>
        <v xml:space="preserve"> </v>
      </c>
      <c r="H327" s="358"/>
      <c r="I327" s="5"/>
    </row>
    <row r="328" spans="1:9" ht="15.75" thickBot="1">
      <c r="A328" s="349"/>
      <c r="B328" s="81"/>
      <c r="C328" s="133" t="str">
        <f>IF(A328&gt;0,INDEX(Payitem!$A$4:$E$8003, MATCH(A328,Payitem!$A$4:$A$8003,), MATCH("D",Payitem!$A$4:$E$4,))," ")</f>
        <v xml:space="preserve"> </v>
      </c>
      <c r="D328" s="126">
        <f t="shared" si="31"/>
        <v>0</v>
      </c>
      <c r="E328" s="147" t="str">
        <f>IF(A331&gt;0,INDEX(Payitem!$A$4:$E$8003, MATCH(A331,Payitem!$A$4:$A$8003,), MATCH("B",Payitem!$A$4:$E$4,))," ")</f>
        <v xml:space="preserve"> </v>
      </c>
      <c r="H328" s="358"/>
      <c r="I328" s="5"/>
    </row>
    <row r="329" spans="1:9" ht="15.75" thickBot="1">
      <c r="A329" s="349"/>
      <c r="B329" s="81"/>
      <c r="C329" s="133" t="str">
        <f>IF(A329&gt;0,INDEX(Payitem!$A$4:$E$8003, MATCH(A329,Payitem!$A$4:$A$8003,), MATCH("D",Payitem!$A$4:$E$4,))," ")</f>
        <v xml:space="preserve"> </v>
      </c>
      <c r="D329" s="126">
        <f t="shared" si="31"/>
        <v>0</v>
      </c>
      <c r="E329" s="147" t="str">
        <f>IF(A332&gt;0,INDEX(Payitem!$A$4:$E$8003, MATCH(A332,Payitem!$A$4:$A$8003,), MATCH("B",Payitem!$A$4:$E$4,))," ")</f>
        <v xml:space="preserve"> </v>
      </c>
      <c r="H329" s="358"/>
      <c r="I329" s="5"/>
    </row>
    <row r="330" spans="1:9" ht="15.75" thickBot="1">
      <c r="A330" s="349"/>
      <c r="B330" s="81"/>
      <c r="C330" s="133" t="str">
        <f>IF(A330&gt;0,INDEX(Payitem!$A$4:$E$8003, MATCH(A330,Payitem!$A$4:$A$8003,), MATCH("D",Payitem!$A$4:$E$4,))," ")</f>
        <v xml:space="preserve"> </v>
      </c>
      <c r="D330" s="126">
        <f t="shared" si="31"/>
        <v>0</v>
      </c>
      <c r="E330" s="147" t="str">
        <f>IF(A333&gt;0,INDEX(Payitem!$A$4:$E$8003, MATCH(A333,Payitem!$A$4:$A$8003,), MATCH("B",Payitem!$A$4:$E$4,))," ")</f>
        <v xml:space="preserve"> </v>
      </c>
      <c r="H330" s="358"/>
      <c r="I330" s="5"/>
    </row>
    <row r="331" spans="1:9" ht="15.75" thickBot="1">
      <c r="A331" s="349"/>
      <c r="B331" s="81"/>
      <c r="C331" s="133" t="str">
        <f>IF(A331&gt;0,INDEX(Payitem!$A$4:$E$8003, MATCH(A331,Payitem!$A$4:$A$8003,), MATCH("D",Payitem!$A$4:$E$4,))," ")</f>
        <v xml:space="preserve"> </v>
      </c>
      <c r="D331" s="126">
        <f t="shared" si="31"/>
        <v>0</v>
      </c>
      <c r="E331" s="147" t="str">
        <f>IF(A334&gt;0,INDEX(Payitem!$A$4:$E$8003, MATCH(A334,Payitem!$A$4:$A$8003,), MATCH("B",Payitem!$A$4:$E$4,))," ")</f>
        <v xml:space="preserve"> </v>
      </c>
      <c r="H331" s="358"/>
      <c r="I331" s="5"/>
    </row>
    <row r="332" spans="1:9" ht="15.75" thickBot="1">
      <c r="A332" s="349"/>
      <c r="B332" s="81"/>
      <c r="C332" s="133" t="str">
        <f>IF(A332&gt;0,INDEX(Payitem!$A$4:$E$8003, MATCH(A332,Payitem!$A$4:$A$8003,), MATCH("D",Payitem!$A$4:$E$4,))," ")</f>
        <v xml:space="preserve"> </v>
      </c>
      <c r="D332" s="126">
        <f t="shared" si="31"/>
        <v>0</v>
      </c>
      <c r="E332" s="147" t="str">
        <f>IF(A335&gt;0,INDEX(Payitem!$A$4:$E$8003, MATCH(A335,Payitem!$A$4:$A$8003,), MATCH("B",Payitem!$A$4:$E$4,))," ")</f>
        <v xml:space="preserve"> </v>
      </c>
      <c r="H332" s="358"/>
      <c r="I332" s="5"/>
    </row>
    <row r="333" spans="1:9" ht="15.75" thickBot="1">
      <c r="A333" s="349"/>
      <c r="B333" s="81"/>
      <c r="C333" s="133" t="str">
        <f>IF(A333&gt;0,INDEX(Payitem!$A$4:$E$8003, MATCH(A333,Payitem!$A$4:$A$8003,), MATCH("D",Payitem!$A$4:$E$4,))," ")</f>
        <v xml:space="preserve"> </v>
      </c>
      <c r="D333" s="126">
        <f t="shared" si="31"/>
        <v>0</v>
      </c>
      <c r="E333" s="147" t="str">
        <f>IF(A336&gt;0,INDEX(Payitem!$A$4:$E$8003, MATCH(A336,Payitem!$A$4:$A$8003,), MATCH("B",Payitem!$A$4:$E$4,))," ")</f>
        <v xml:space="preserve"> </v>
      </c>
      <c r="H333" s="358"/>
      <c r="I333" s="5"/>
    </row>
    <row r="334" spans="1:9" ht="15.75" thickBot="1">
      <c r="A334" s="349"/>
      <c r="B334" s="81"/>
      <c r="C334" s="133" t="str">
        <f>IF(A334&gt;0,INDEX(Payitem!$A$4:$E$8003, MATCH(A334,Payitem!$A$4:$A$8003,), MATCH("D",Payitem!$A$4:$E$4,))," ")</f>
        <v xml:space="preserve"> </v>
      </c>
      <c r="D334" s="126">
        <f t="shared" si="31"/>
        <v>0</v>
      </c>
      <c r="E334" s="147" t="str">
        <f>IF(A337&gt;0,INDEX(Payitem!$A$4:$E$8003, MATCH(A337,Payitem!$A$4:$A$8003,), MATCH("B",Payitem!$A$4:$E$4,))," ")</f>
        <v xml:space="preserve"> </v>
      </c>
      <c r="H334" s="358"/>
      <c r="I334" s="5"/>
    </row>
    <row r="335" spans="1:9" ht="15.75" thickBot="1">
      <c r="A335" s="349"/>
      <c r="B335" s="81"/>
      <c r="C335" s="133" t="str">
        <f>IF(A335&gt;0,INDEX(Payitem!$A$4:$E$8003, MATCH(A335,Payitem!$A$4:$A$8003,), MATCH("D",Payitem!$A$4:$E$4,))," ")</f>
        <v xml:space="preserve"> </v>
      </c>
      <c r="D335" s="126">
        <f t="shared" si="31"/>
        <v>0</v>
      </c>
      <c r="E335" s="147" t="str">
        <f>IF(A338&gt;0,INDEX(Payitem!$A$4:$E$8003, MATCH(A338,Payitem!$A$4:$A$8003,), MATCH("B",Payitem!$A$4:$E$4,))," ")</f>
        <v xml:space="preserve"> </v>
      </c>
      <c r="H335" s="358"/>
      <c r="I335" s="5"/>
    </row>
    <row r="336" spans="1:9" ht="15.75" thickBot="1">
      <c r="A336" s="349"/>
      <c r="B336" s="81"/>
      <c r="C336" s="133" t="str">
        <f>IF(A336&gt;0,INDEX(Payitem!$A$4:$E$8003, MATCH(A336,Payitem!$A$4:$A$8003,), MATCH("D",Payitem!$A$4:$E$4,))," ")</f>
        <v xml:space="preserve"> </v>
      </c>
      <c r="D336" s="126">
        <f t="shared" si="31"/>
        <v>0</v>
      </c>
      <c r="E336" s="147" t="str">
        <f>IF(A339&gt;0,INDEX(Payitem!$A$4:$E$8003, MATCH(A339,Payitem!$A$4:$A$8003,), MATCH("B",Payitem!$A$4:$E$4,))," ")</f>
        <v xml:space="preserve"> </v>
      </c>
      <c r="H336" s="358"/>
      <c r="I336" s="5"/>
    </row>
    <row r="337" spans="1:9" ht="15.75" thickBot="1">
      <c r="A337" s="349"/>
      <c r="B337" s="81"/>
      <c r="C337" s="133" t="str">
        <f>IF(A337&gt;0,INDEX(Payitem!$A$4:$E$8003, MATCH(A337,Payitem!$A$4:$A$8003,), MATCH("D",Payitem!$A$4:$E$4,))," ")</f>
        <v xml:space="preserve"> </v>
      </c>
      <c r="D337" s="126">
        <f t="shared" si="31"/>
        <v>0</v>
      </c>
      <c r="E337" s="147" t="str">
        <f>IF(A340&gt;0,INDEX(Payitem!$A$4:$E$8003, MATCH(A340,Payitem!$A$4:$A$8003,), MATCH("B",Payitem!$A$4:$E$4,))," ")</f>
        <v xml:space="preserve"> </v>
      </c>
      <c r="H337" s="358"/>
      <c r="I337" s="5"/>
    </row>
    <row r="338" spans="1:9" ht="15.75" thickBot="1">
      <c r="A338" s="349"/>
      <c r="B338" s="81"/>
      <c r="C338" s="133" t="str">
        <f>IF(A338&gt;0,INDEX(Payitem!$A$4:$E$8003, MATCH(A338,Payitem!$A$4:$A$8003,), MATCH("D",Payitem!$A$4:$E$4,))," ")</f>
        <v xml:space="preserve"> </v>
      </c>
      <c r="D338" s="126">
        <f t="shared" si="31"/>
        <v>0</v>
      </c>
      <c r="E338" s="147" t="str">
        <f>IF(A341&gt;0,INDEX(Payitem!$A$4:$E$8003, MATCH(A341,Payitem!$A$4:$A$8003,), MATCH("B",Payitem!$A$4:$E$4,))," ")</f>
        <v xml:space="preserve"> </v>
      </c>
      <c r="H338" s="358"/>
      <c r="I338" s="5"/>
    </row>
    <row r="339" spans="1:9" ht="15.75" thickBot="1">
      <c r="A339" s="349"/>
      <c r="B339" s="81"/>
      <c r="C339" s="133" t="str">
        <f>IF(A339&gt;0,INDEX(Payitem!$A$4:$E$8003, MATCH(A339,Payitem!$A$4:$A$8003,), MATCH("D",Payitem!$A$4:$E$4,))," ")</f>
        <v xml:space="preserve"> </v>
      </c>
      <c r="D339" s="126">
        <f t="shared" si="31"/>
        <v>0</v>
      </c>
      <c r="E339" s="147" t="str">
        <f>IF(A342&gt;0,INDEX(Payitem!$A$4:$E$8003, MATCH(A342,Payitem!$A$4:$A$8003,), MATCH("B",Payitem!$A$4:$E$4,))," ")</f>
        <v xml:space="preserve"> </v>
      </c>
      <c r="H339" s="358"/>
      <c r="I339" s="5"/>
    </row>
    <row r="340" spans="1:9" ht="15.75" thickBot="1">
      <c r="A340" s="349"/>
      <c r="B340" s="81"/>
      <c r="C340" s="133" t="str">
        <f>IF(A340&gt;0,INDEX(Payitem!$A$4:$E$8003, MATCH(A340,Payitem!$A$4:$A$8003,), MATCH("D",Payitem!$A$4:$E$4,))," ")</f>
        <v xml:space="preserve"> </v>
      </c>
      <c r="D340" s="126">
        <f t="shared" si="31"/>
        <v>0</v>
      </c>
      <c r="E340" s="147" t="str">
        <f>IF(A343&gt;0,INDEX(Payitem!$A$4:$E$8003, MATCH(A343,Payitem!$A$4:$A$8003,), MATCH("B",Payitem!$A$4:$E$4,))," ")</f>
        <v xml:space="preserve"> </v>
      </c>
      <c r="H340" s="358"/>
      <c r="I340" s="5"/>
    </row>
    <row r="341" spans="1:9" ht="15.75" thickBot="1">
      <c r="A341" s="349"/>
      <c r="B341" s="81"/>
      <c r="C341" s="133" t="str">
        <f>IF(A341&gt;0,INDEX(Payitem!$A$4:$E$8003, MATCH(A341,Payitem!$A$4:$A$8003,), MATCH("D",Payitem!$A$4:$E$4,))," ")</f>
        <v xml:space="preserve"> </v>
      </c>
      <c r="D341" s="126">
        <f t="shared" si="31"/>
        <v>0</v>
      </c>
      <c r="E341" s="147" t="str">
        <f>IF(A344&gt;0,INDEX(Payitem!$A$4:$E$8003, MATCH(A344,Payitem!$A$4:$A$8003,), MATCH("B",Payitem!$A$4:$E$4,))," ")</f>
        <v xml:space="preserve"> </v>
      </c>
      <c r="H341" s="358"/>
      <c r="I341" s="5"/>
    </row>
    <row r="342" spans="1:9" ht="15.75" thickBot="1">
      <c r="A342" s="349"/>
      <c r="B342" s="81"/>
      <c r="C342" s="133" t="str">
        <f>IF(A342&gt;0,INDEX(Payitem!$A$4:$E$8003, MATCH(A342,Payitem!$A$4:$A$8003,), MATCH("D",Payitem!$A$4:$E$4,))," ")</f>
        <v xml:space="preserve"> </v>
      </c>
      <c r="D342" s="126">
        <f t="shared" si="31"/>
        <v>0</v>
      </c>
      <c r="E342" s="147" t="str">
        <f>IF(A345&gt;0,INDEX(Payitem!$A$4:$E$8003, MATCH(A345,Payitem!$A$4:$A$8003,), MATCH("B",Payitem!$A$4:$E$4,))," ")</f>
        <v xml:space="preserve"> </v>
      </c>
      <c r="H342" s="358"/>
      <c r="I342" s="5"/>
    </row>
    <row r="343" spans="1:9" ht="15.75" thickBot="1">
      <c r="A343" s="349"/>
      <c r="B343" s="81"/>
      <c r="C343" s="133" t="str">
        <f>IF(A343&gt;0,INDEX(Payitem!$A$4:$E$8003, MATCH(A343,Payitem!$A$4:$A$8003,), MATCH("D",Payitem!$A$4:$E$4,))," ")</f>
        <v xml:space="preserve"> </v>
      </c>
      <c r="D343" s="126">
        <f t="shared" si="31"/>
        <v>0</v>
      </c>
      <c r="E343" s="147" t="str">
        <f>IF(A346&gt;0,INDEX(Payitem!$A$4:$E$8003, MATCH(A346,Payitem!$A$4:$A$8003,), MATCH("B",Payitem!$A$4:$E$4,))," ")</f>
        <v xml:space="preserve"> </v>
      </c>
      <c r="H343" s="358"/>
      <c r="I343" s="5"/>
    </row>
    <row r="344" spans="1:9" ht="15.75" thickBot="1">
      <c r="A344" s="349"/>
      <c r="B344" s="81"/>
      <c r="C344" s="133" t="str">
        <f>IF(A344&gt;0,INDEX(Payitem!$A$4:$E$8003, MATCH(A344,Payitem!$A$4:$A$8003,), MATCH("D",Payitem!$A$4:$E$4,))," ")</f>
        <v xml:space="preserve"> </v>
      </c>
      <c r="D344" s="126">
        <f t="shared" si="31"/>
        <v>0</v>
      </c>
      <c r="E344" s="147" t="str">
        <f>IF(A347&gt;0,INDEX(Payitem!$A$4:$E$8003, MATCH(A347,Payitem!$A$4:$A$8003,), MATCH("B",Payitem!$A$4:$E$4,))," ")</f>
        <v xml:space="preserve"> </v>
      </c>
      <c r="H344" s="358"/>
      <c r="I344" s="5"/>
    </row>
    <row r="345" spans="1:9" ht="15.75" thickBot="1">
      <c r="A345" s="349"/>
      <c r="B345" s="81"/>
      <c r="C345" s="133" t="str">
        <f>IF(A345&gt;0,INDEX(Payitem!$A$4:$E$8003, MATCH(A345,Payitem!$A$4:$A$8003,), MATCH("D",Payitem!$A$4:$E$4,))," ")</f>
        <v xml:space="preserve"> </v>
      </c>
      <c r="D345" s="126">
        <f t="shared" si="31"/>
        <v>0</v>
      </c>
      <c r="E345" s="147" t="str">
        <f>IF(A348&gt;0,INDEX(Payitem!$A$4:$E$8003, MATCH(A348,Payitem!$A$4:$A$8003,), MATCH("B",Payitem!$A$4:$E$4,))," ")</f>
        <v xml:space="preserve"> </v>
      </c>
      <c r="H345" s="358"/>
      <c r="I345" s="5"/>
    </row>
    <row r="346" spans="1:9" ht="15.75" thickBot="1">
      <c r="A346" s="349"/>
      <c r="B346" s="81"/>
      <c r="C346" s="133" t="str">
        <f>IF(A346&gt;0,INDEX(Payitem!$A$4:$E$8003, MATCH(A346,Payitem!$A$4:$A$8003,), MATCH("D",Payitem!$A$4:$E$4,))," ")</f>
        <v xml:space="preserve"> </v>
      </c>
      <c r="D346" s="126">
        <f t="shared" si="31"/>
        <v>0</v>
      </c>
      <c r="E346" s="147" t="str">
        <f>IF(A349&gt;0,INDEX(Payitem!$A$4:$E$8003, MATCH(A349,Payitem!$A$4:$A$8003,), MATCH("B",Payitem!$A$4:$E$4,))," ")</f>
        <v xml:space="preserve"> </v>
      </c>
      <c r="H346" s="358"/>
      <c r="I346" s="5"/>
    </row>
    <row r="347" spans="1:9" ht="15.75" thickBot="1">
      <c r="A347" s="349"/>
      <c r="B347" s="81"/>
      <c r="C347" s="133" t="str">
        <f>IF(A347&gt;0,INDEX(Payitem!$A$4:$E$8003, MATCH(A347,Payitem!$A$4:$A$8003,), MATCH("D",Payitem!$A$4:$E$4,))," ")</f>
        <v xml:space="preserve"> </v>
      </c>
      <c r="D347" s="126">
        <f>G263</f>
        <v>0</v>
      </c>
      <c r="E347" s="147" t="str">
        <f>IF(A350&gt;0,INDEX(Payitem!$A$4:$E$8003, MATCH(A350,Payitem!$A$4:$A$8003,), MATCH("B",Payitem!$A$4:$E$4,))," ")</f>
        <v xml:space="preserve"> </v>
      </c>
      <c r="H347" s="358"/>
      <c r="I347" s="5"/>
    </row>
    <row r="348" spans="1:9" ht="15.75" thickBot="1">
      <c r="A348" s="349"/>
      <c r="B348" s="81"/>
      <c r="C348" s="133" t="str">
        <f>IF(A348&gt;0,INDEX(Payitem!$A$4:$E$8003, MATCH(A348,Payitem!$A$4:$A$8003,), MATCH("D",Payitem!$A$4:$E$4,))," ")</f>
        <v xml:space="preserve"> </v>
      </c>
      <c r="D348" s="126">
        <f>G264</f>
        <v>0</v>
      </c>
      <c r="E348" s="147" t="str">
        <f>IF(A351&gt;0,INDEX(Payitem!$A$4:$E$8003, MATCH(A351,Payitem!$A$4:$A$8003,), MATCH("B",Payitem!$A$4:$E$4,))," ")</f>
        <v xml:space="preserve"> </v>
      </c>
      <c r="H348" s="358"/>
      <c r="I348" s="5"/>
    </row>
    <row r="349" spans="1:9" ht="15">
      <c r="A349" s="349"/>
      <c r="B349" s="81"/>
      <c r="C349" s="133" t="str">
        <f>IF(A349&gt;0,INDEX(Payitem!$A$4:$E$8003, MATCH(A349,Payitem!$A$4:$A$8003,), MATCH("D",Payitem!$A$4:$E$4,))," ")</f>
        <v xml:space="preserve"> </v>
      </c>
      <c r="D349" s="124" t="str">
        <f>IF(A352&gt;0,INDEX(Payitem!$A$4:$E$8003, MATCH(A352,Payitem!$A$4:$A$8003,), MATCH("B",Payitem!$A$4:$E$4,))," ")</f>
        <v xml:space="preserve"> </v>
      </c>
      <c r="I349" s="5"/>
    </row>
    <row r="350" spans="1:9" ht="15">
      <c r="A350" s="349"/>
      <c r="B350" s="81"/>
      <c r="C350" s="133" t="str">
        <f>IF(A350&gt;0,INDEX(Payitem!$A$4:$E$8003, MATCH(A350,Payitem!$A$4:$A$8003,), MATCH("D",Payitem!$A$4:$E$4,))," ")</f>
        <v xml:space="preserve"> </v>
      </c>
      <c r="D350" s="124" t="str">
        <f>IF(A353&gt;0,INDEX(Payitem!$A$4:$E$8003, MATCH(A353,Payitem!$A$4:$A$8003,), MATCH("B",Payitem!$A$4:$E$4,))," ")</f>
        <v xml:space="preserve"> </v>
      </c>
      <c r="I350" s="5"/>
    </row>
    <row r="351" spans="1:9" ht="15">
      <c r="A351" s="349"/>
      <c r="B351" s="81"/>
      <c r="C351" s="133" t="str">
        <f>IF(A351&gt;0,INDEX(Payitem!$A$4:$E$8003, MATCH(A351,Payitem!$A$4:$A$8003,), MATCH("D",Payitem!$A$4:$E$4,))," ")</f>
        <v xml:space="preserve"> </v>
      </c>
      <c r="D351" s="124" t="str">
        <f>IF(A354&gt;0,INDEX(Payitem!$A$4:$E$8003, MATCH(A354,Payitem!$A$4:$A$8003,), MATCH("B",Payitem!$A$4:$E$4,))," ")</f>
        <v xml:space="preserve"> </v>
      </c>
      <c r="I351" s="5"/>
    </row>
    <row r="352" spans="1:9" ht="15">
      <c r="A352" s="349"/>
      <c r="B352" s="81"/>
      <c r="C352" s="133" t="str">
        <f>IF(A352&gt;0,INDEX(Payitem!$A$4:$E$8003, MATCH(A352,Payitem!$A$4:$A$8003,), MATCH("D",Payitem!$A$4:$E$4,))," ")</f>
        <v xml:space="preserve"> </v>
      </c>
      <c r="D352" s="124" t="str">
        <f>IF(A355&gt;0,INDEX(Payitem!$A$4:$E$8003, MATCH(A355,Payitem!$A$4:$A$8003,), MATCH("B",Payitem!$A$4:$E$4,))," ")</f>
        <v xml:space="preserve"> </v>
      </c>
      <c r="I352" s="5"/>
    </row>
    <row r="353" spans="1:9" ht="15">
      <c r="A353" s="349"/>
      <c r="B353" s="81"/>
      <c r="C353" s="133" t="str">
        <f>IF(A353&gt;0,INDEX(Payitem!$A$4:$E$8003, MATCH(A353,Payitem!$A$4:$A$8003,), MATCH("D",Payitem!$A$4:$E$4,))," ")</f>
        <v xml:space="preserve"> </v>
      </c>
      <c r="D353" s="124" t="str">
        <f>IF(A356&gt;0,INDEX(Payitem!$A$4:$E$8003, MATCH(A356,Payitem!$A$4:$A$8003,), MATCH("B",Payitem!$A$4:$E$4,))," ")</f>
        <v xml:space="preserve"> </v>
      </c>
      <c r="I353" s="5"/>
    </row>
    <row r="354" spans="1:9" ht="15">
      <c r="A354" s="349"/>
      <c r="B354" s="81"/>
      <c r="C354" s="133" t="str">
        <f>IF(A354&gt;0,INDEX(Payitem!$A$4:$E$8003, MATCH(A354,Payitem!$A$4:$A$8003,), MATCH("D",Payitem!$A$4:$E$4,))," ")</f>
        <v xml:space="preserve"> </v>
      </c>
      <c r="D354" s="124" t="str">
        <f>IF(A357&gt;0,INDEX(Payitem!$A$4:$E$8003, MATCH(A357,Payitem!$A$4:$A$8003,), MATCH("B",Payitem!$A$4:$E$4,))," ")</f>
        <v xml:space="preserve"> </v>
      </c>
      <c r="I354" s="5"/>
    </row>
    <row r="355" spans="1:9" ht="15">
      <c r="A355" s="349"/>
      <c r="B355" s="81"/>
      <c r="C355" s="133" t="str">
        <f>IF(A355&gt;0,INDEX(Payitem!$A$4:$E$8003, MATCH(A355,Payitem!$A$4:$A$8003,), MATCH("D",Payitem!$A$4:$E$4,))," ")</f>
        <v xml:space="preserve"> </v>
      </c>
      <c r="D355" s="124" t="str">
        <f>IF(A358&gt;0,INDEX(Payitem!$A$4:$E$8003, MATCH(A358,Payitem!$A$4:$A$8003,), MATCH("B",Payitem!$A$4:$E$4,))," ")</f>
        <v xml:space="preserve"> </v>
      </c>
      <c r="E355" s="5"/>
      <c r="F355" s="5"/>
      <c r="H355" s="5"/>
      <c r="I355" s="5"/>
    </row>
    <row r="356" spans="1:9" ht="15">
      <c r="A356" s="349"/>
      <c r="B356" s="81"/>
      <c r="C356" s="133" t="str">
        <f>IF(A356&gt;0,INDEX(Payitem!$A$4:$E$8003, MATCH(A356,Payitem!$A$4:$A$8003,), MATCH("D",Payitem!$A$4:$E$4,))," ")</f>
        <v xml:space="preserve"> </v>
      </c>
      <c r="D356" s="124" t="str">
        <f>IF(A359&gt;0,INDEX(Payitem!$A$4:$E$8003, MATCH(A359,Payitem!$A$4:$A$8003,), MATCH("B",Payitem!$A$4:$E$4,))," ")</f>
        <v xml:space="preserve"> </v>
      </c>
      <c r="E356" s="5"/>
      <c r="F356" s="5"/>
      <c r="H356" s="5"/>
      <c r="I356" s="5"/>
    </row>
    <row r="357" spans="1:9" ht="15">
      <c r="A357" s="349"/>
      <c r="B357" s="81"/>
      <c r="C357" s="133" t="str">
        <f>IF(A357&gt;0,INDEX(Payitem!$A$4:$E$8003, MATCH(A357,Payitem!$A$4:$A$8003,), MATCH("D",Payitem!$A$4:$E$4,))," ")</f>
        <v xml:space="preserve"> </v>
      </c>
      <c r="D357" s="124" t="str">
        <f>IF(A360&gt;0,INDEX(Payitem!$A$4:$E$8003, MATCH(A360,Payitem!$A$4:$A$8003,), MATCH("B",Payitem!$A$4:$E$4,))," ")</f>
        <v xml:space="preserve"> </v>
      </c>
      <c r="E357" s="5"/>
      <c r="F357" s="5"/>
      <c r="H357" s="5"/>
      <c r="I357" s="5"/>
    </row>
    <row r="358" spans="1:9" ht="15">
      <c r="A358" s="349"/>
      <c r="B358" s="81"/>
      <c r="C358" s="133" t="str">
        <f>IF(A358&gt;0,INDEX(Payitem!$A$4:$E$8003, MATCH(A358,Payitem!$A$4:$A$8003,), MATCH("D",Payitem!$A$4:$E$4,))," ")</f>
        <v xml:space="preserve"> </v>
      </c>
      <c r="D358" s="124" t="str">
        <f>IF(A361&gt;0,INDEX(Payitem!$A$4:$E$8003, MATCH(A361,Payitem!$A$4:$A$8003,), MATCH("B",Payitem!$A$4:$E$4,))," ")</f>
        <v xml:space="preserve"> </v>
      </c>
      <c r="E358" s="5"/>
      <c r="F358" s="5"/>
      <c r="H358" s="5"/>
      <c r="I358" s="5"/>
    </row>
    <row r="359" spans="1:9" ht="15">
      <c r="A359" s="349"/>
      <c r="B359" s="81"/>
      <c r="C359" s="133" t="str">
        <f>IF(A359&gt;0,INDEX(Payitem!$A$4:$E$8003, MATCH(A359,Payitem!$A$4:$A$8003,), MATCH("D",Payitem!$A$4:$E$4,))," ")</f>
        <v xml:space="preserve"> </v>
      </c>
      <c r="D359" s="124" t="str">
        <f>IF(A362&gt;0,INDEX(Payitem!$A$4:$E$8003, MATCH(A362,Payitem!$A$4:$A$8003,), MATCH("B",Payitem!$A$4:$E$4,))," ")</f>
        <v xml:space="preserve"> </v>
      </c>
      <c r="E359" s="5"/>
      <c r="F359" s="5"/>
      <c r="H359" s="5"/>
      <c r="I359" s="5"/>
    </row>
    <row r="360" spans="1:9" ht="15">
      <c r="A360" s="349"/>
      <c r="B360" s="81"/>
      <c r="C360" s="133" t="str">
        <f>IF(A360&gt;0,INDEX(Payitem!$A$4:$E$8003, MATCH(A360,Payitem!$A$4:$A$8003,), MATCH("D",Payitem!$A$4:$E$4,))," ")</f>
        <v xml:space="preserve"> </v>
      </c>
      <c r="D360" s="124" t="str">
        <f>IF(A363&gt;0,INDEX(Payitem!$A$4:$E$8003, MATCH(A363,Payitem!$A$4:$A$8003,), MATCH("B",Payitem!$A$4:$E$4,))," ")</f>
        <v xml:space="preserve"> </v>
      </c>
      <c r="E360" s="5"/>
      <c r="F360" s="5"/>
      <c r="H360" s="5"/>
      <c r="I360" s="5"/>
    </row>
    <row r="361" spans="1:9" ht="15">
      <c r="A361" s="349"/>
      <c r="B361" s="81"/>
      <c r="C361" s="133" t="str">
        <f>IF(A361&gt;0,INDEX(Payitem!$A$4:$E$8003, MATCH(A361,Payitem!$A$4:$A$8003,), MATCH("D",Payitem!$A$4:$E$4,))," ")</f>
        <v xml:space="preserve"> </v>
      </c>
      <c r="D361" s="124" t="str">
        <f>IF(A364&gt;0,INDEX(Payitem!$A$4:$E$8003, MATCH(A364,Payitem!$A$4:$A$8003,), MATCH("B",Payitem!$A$4:$E$4,))," ")</f>
        <v xml:space="preserve"> </v>
      </c>
      <c r="E361" s="5"/>
      <c r="F361" s="5"/>
      <c r="H361" s="5"/>
      <c r="I361" s="5"/>
    </row>
    <row r="362" spans="1:9" ht="15">
      <c r="A362" s="349"/>
      <c r="B362" s="81"/>
      <c r="C362" s="133" t="str">
        <f>IF(A362&gt;0,INDEX(Payitem!$A$4:$E$8003, MATCH(A362,Payitem!$A$4:$A$8003,), MATCH("D",Payitem!$A$4:$E$4,))," ")</f>
        <v xml:space="preserve"> </v>
      </c>
      <c r="D362" s="124" t="str">
        <f>IF(A365&gt;0,INDEX(Payitem!$A$4:$E$8003, MATCH(A365,Payitem!$A$4:$A$8003,), MATCH("B",Payitem!$A$4:$E$4,))," ")</f>
        <v xml:space="preserve"> </v>
      </c>
      <c r="E362" s="5"/>
      <c r="F362" s="5"/>
      <c r="H362" s="5"/>
      <c r="I362" s="5"/>
    </row>
    <row r="363" spans="1:9" ht="15">
      <c r="A363" s="349"/>
      <c r="B363" s="81"/>
      <c r="C363" s="133" t="str">
        <f>IF(A363&gt;0,INDEX(Payitem!$A$4:$E$8003, MATCH(A363,Payitem!$A$4:$A$8003,), MATCH("D",Payitem!$A$4:$E$4,))," ")</f>
        <v xml:space="preserve"> </v>
      </c>
      <c r="D363" s="124" t="str">
        <f>IF(A366&gt;0,INDEX(Payitem!$A$4:$E$8003, MATCH(A366,Payitem!$A$4:$A$8003,), MATCH("B",Payitem!$A$4:$E$4,))," ")</f>
        <v xml:space="preserve"> </v>
      </c>
      <c r="E363" s="5"/>
      <c r="F363" s="5"/>
      <c r="H363" s="5"/>
      <c r="I363" s="5"/>
    </row>
    <row r="364" spans="1:9" ht="15">
      <c r="A364" s="349"/>
      <c r="B364" s="81"/>
      <c r="C364" s="133" t="str">
        <f>IF(A364&gt;0,INDEX(Payitem!$A$4:$E$8003, MATCH(A364,Payitem!$A$4:$A$8003,), MATCH("D",Payitem!$A$4:$E$4,))," ")</f>
        <v xml:space="preserve"> </v>
      </c>
      <c r="D364" s="124" t="str">
        <f>IF(A367&gt;0,INDEX(Payitem!$A$4:$E$8003, MATCH(A367,Payitem!$A$4:$A$8003,), MATCH("B",Payitem!$A$4:$E$4,))," ")</f>
        <v xml:space="preserve"> </v>
      </c>
      <c r="E364" s="5"/>
      <c r="F364" s="5"/>
      <c r="H364" s="5"/>
      <c r="I364" s="5"/>
    </row>
    <row r="365" spans="1:9" ht="15">
      <c r="A365" s="349"/>
      <c r="B365" s="81"/>
      <c r="C365" s="133" t="str">
        <f>IF(A365&gt;0,INDEX(Payitem!$A$4:$E$8003, MATCH(A365,Payitem!$A$4:$A$8003,), MATCH("D",Payitem!$A$4:$E$4,))," ")</f>
        <v xml:space="preserve"> </v>
      </c>
      <c r="D365" s="124" t="str">
        <f>IF(A368&gt;0,INDEX(Payitem!$A$4:$E$8003, MATCH(A368,Payitem!$A$4:$A$8003,), MATCH("B",Payitem!$A$4:$E$4,))," ")</f>
        <v xml:space="preserve"> </v>
      </c>
      <c r="E365" s="5"/>
      <c r="F365" s="5"/>
      <c r="H365" s="5"/>
      <c r="I365" s="5"/>
    </row>
    <row r="366" spans="1:9" ht="15">
      <c r="A366" s="349"/>
      <c r="B366" s="81"/>
      <c r="C366" s="133" t="str">
        <f>IF(A366&gt;0,INDEX(Payitem!$A$4:$E$8003, MATCH(A366,Payitem!$A$4:$A$8003,), MATCH("D",Payitem!$A$4:$E$4,))," ")</f>
        <v xml:space="preserve"> </v>
      </c>
      <c r="D366" s="124" t="str">
        <f>IF(A369&gt;0,INDEX(Payitem!$A$4:$E$8003, MATCH(A369,Payitem!$A$4:$A$8003,), MATCH("B",Payitem!$A$4:$E$4,))," ")</f>
        <v xml:space="preserve"> </v>
      </c>
      <c r="E366" s="5"/>
      <c r="F366" s="5"/>
      <c r="H366" s="5"/>
      <c r="I366" s="5"/>
    </row>
    <row r="367" spans="1:9" ht="15">
      <c r="A367" s="349"/>
      <c r="B367" s="81"/>
      <c r="C367" s="133" t="str">
        <f>IF(A367&gt;0,INDEX(Payitem!$A$4:$E$8003, MATCH(A367,Payitem!$A$4:$A$8003,), MATCH("D",Payitem!$A$4:$E$4,))," ")</f>
        <v xml:space="preserve"> </v>
      </c>
      <c r="D367" s="124" t="str">
        <f>IF(A370&gt;0,INDEX(Payitem!$A$4:$E$8003, MATCH(A370,Payitem!$A$4:$A$8003,), MATCH("B",Payitem!$A$4:$E$4,))," ")</f>
        <v xml:space="preserve"> </v>
      </c>
      <c r="E367" s="5"/>
      <c r="F367" s="5"/>
      <c r="H367" s="5"/>
      <c r="I367" s="5"/>
    </row>
    <row r="368" spans="1:9" ht="15">
      <c r="A368" s="349"/>
      <c r="B368" s="81"/>
      <c r="C368" s="133" t="str">
        <f>IF(A368&gt;0,INDEX(Payitem!$A$4:$E$8003, MATCH(A368,Payitem!$A$4:$A$8003,), MATCH("D",Payitem!$A$4:$E$4,))," ")</f>
        <v xml:space="preserve"> </v>
      </c>
      <c r="D368" s="124" t="str">
        <f>IF(A371&gt;0,INDEX(Payitem!$A$4:$E$8003, MATCH(A371,Payitem!$A$4:$A$8003,), MATCH("B",Payitem!$A$4:$E$4,))," ")</f>
        <v xml:space="preserve"> </v>
      </c>
      <c r="E368" s="5"/>
      <c r="F368" s="5"/>
      <c r="H368" s="5"/>
      <c r="I368" s="5"/>
    </row>
    <row r="369" spans="1:9" ht="15">
      <c r="A369" s="349"/>
      <c r="B369" s="81"/>
      <c r="C369" s="133" t="str">
        <f>IF(A369&gt;0,INDEX(Payitem!$A$4:$E$8003, MATCH(A369,Payitem!$A$4:$A$8003,), MATCH("D",Payitem!$A$4:$E$4,))," ")</f>
        <v xml:space="preserve"> </v>
      </c>
      <c r="D369" s="124" t="str">
        <f>IF(A372&gt;0,INDEX(Payitem!$A$4:$E$8003, MATCH(A372,Payitem!$A$4:$A$8003,), MATCH("B",Payitem!$A$4:$E$4,))," ")</f>
        <v xml:space="preserve"> </v>
      </c>
      <c r="E369" s="5"/>
      <c r="F369" s="5"/>
      <c r="H369" s="5"/>
      <c r="I369" s="5"/>
    </row>
    <row r="370" spans="1:9" ht="15">
      <c r="A370" s="349"/>
      <c r="B370" s="81"/>
      <c r="C370" s="133" t="str">
        <f>IF(A370&gt;0,INDEX(Payitem!$A$4:$E$8003, MATCH(A370,Payitem!$A$4:$A$8003,), MATCH("D",Payitem!$A$4:$E$4,))," ")</f>
        <v xml:space="preserve"> </v>
      </c>
      <c r="D370" s="124" t="str">
        <f>IF(A373&gt;0,INDEX(Payitem!$A$4:$E$8003, MATCH(A373,Payitem!$A$4:$A$8003,), MATCH("B",Payitem!$A$4:$E$4,))," ")</f>
        <v xml:space="preserve"> </v>
      </c>
      <c r="E370" s="5"/>
      <c r="F370" s="5"/>
      <c r="H370" s="5"/>
      <c r="I370" s="5"/>
    </row>
    <row r="371" spans="1:9" ht="15">
      <c r="A371" s="349"/>
      <c r="B371" s="81"/>
      <c r="C371" s="133" t="str">
        <f>IF(A371&gt;0,INDEX(Payitem!$A$4:$E$8003, MATCH(A371,Payitem!$A$4:$A$8003,), MATCH("D",Payitem!$A$4:$E$4,))," ")</f>
        <v xml:space="preserve"> </v>
      </c>
      <c r="D371" s="124" t="str">
        <f>IF(A374&gt;0,INDEX(Payitem!$A$4:$E$8003, MATCH(A374,Payitem!$A$4:$A$8003,), MATCH("B",Payitem!$A$4:$E$4,))," ")</f>
        <v xml:space="preserve"> </v>
      </c>
      <c r="E371" s="5"/>
      <c r="F371" s="5"/>
      <c r="H371" s="5"/>
      <c r="I371" s="5"/>
    </row>
    <row r="372" spans="1:9" ht="15">
      <c r="A372" s="349"/>
      <c r="B372" s="81"/>
      <c r="C372" s="133" t="str">
        <f>IF(A372&gt;0,INDEX(Payitem!$A$4:$E$8003, MATCH(A372,Payitem!$A$4:$A$8003,), MATCH("D",Payitem!$A$4:$E$4,))," ")</f>
        <v xml:space="preserve"> </v>
      </c>
      <c r="D372" s="124" t="str">
        <f>IF(A375&gt;0,INDEX(Payitem!$A$4:$E$8003, MATCH(A375,Payitem!$A$4:$A$8003,), MATCH("B",Payitem!$A$4:$E$4,))," ")</f>
        <v xml:space="preserve"> </v>
      </c>
      <c r="E372" s="5"/>
      <c r="F372" s="5"/>
      <c r="H372" s="5"/>
      <c r="I372" s="5"/>
    </row>
    <row r="373" spans="1:9" ht="15">
      <c r="A373" s="349"/>
      <c r="B373" s="81"/>
      <c r="C373" s="133" t="str">
        <f>IF(A373&gt;0,INDEX(Payitem!$A$4:$E$8003, MATCH(A373,Payitem!$A$4:$A$8003,), MATCH("D",Payitem!$A$4:$E$4,))," ")</f>
        <v xml:space="preserve"> </v>
      </c>
      <c r="D373" s="124" t="str">
        <f>IF(A376&gt;0,INDEX(Payitem!$A$4:$E$8003, MATCH(A376,Payitem!$A$4:$A$8003,), MATCH("B",Payitem!$A$4:$E$4,))," ")</f>
        <v xml:space="preserve"> </v>
      </c>
      <c r="E373" s="5"/>
      <c r="F373" s="5"/>
      <c r="H373" s="5"/>
      <c r="I373" s="5"/>
    </row>
    <row r="374" spans="1:9" ht="15">
      <c r="A374" s="349"/>
      <c r="B374" s="81"/>
      <c r="C374" s="133" t="str">
        <f>IF(A374&gt;0,INDEX(Payitem!$A$4:$E$8003, MATCH(A374,Payitem!$A$4:$A$8003,), MATCH("D",Payitem!$A$4:$E$4,))," ")</f>
        <v xml:space="preserve"> </v>
      </c>
      <c r="D374" s="124" t="str">
        <f>IF(A377&gt;0,INDEX(Payitem!$A$4:$E$8003, MATCH(A377,Payitem!$A$4:$A$8003,), MATCH("B",Payitem!$A$4:$E$4,))," ")</f>
        <v xml:space="preserve"> </v>
      </c>
      <c r="E374" s="5"/>
      <c r="F374" s="5"/>
      <c r="H374" s="5"/>
      <c r="I374" s="5"/>
    </row>
    <row r="375" spans="1:9" ht="15">
      <c r="A375" s="349"/>
      <c r="B375" s="81"/>
      <c r="C375" s="133" t="str">
        <f>IF(A375&gt;0,INDEX(Payitem!$A$4:$E$8003, MATCH(A375,Payitem!$A$4:$A$8003,), MATCH("D",Payitem!$A$4:$E$4,))," ")</f>
        <v xml:space="preserve"> </v>
      </c>
      <c r="D375" s="124" t="str">
        <f>IF(A378&gt;0,INDEX(Payitem!$A$4:$E$8003, MATCH(A378,Payitem!$A$4:$A$8003,), MATCH("B",Payitem!$A$4:$E$4,))," ")</f>
        <v xml:space="preserve"> </v>
      </c>
      <c r="E375" s="5"/>
      <c r="F375" s="5"/>
      <c r="H375" s="5"/>
      <c r="I375" s="5"/>
    </row>
    <row r="376" spans="1:9" ht="15">
      <c r="A376" s="349"/>
      <c r="B376" s="81"/>
      <c r="C376" s="133" t="str">
        <f>IF(A376&gt;0,INDEX(Payitem!$A$4:$E$8003, MATCH(A376,Payitem!$A$4:$A$8003,), MATCH("D",Payitem!$A$4:$E$4,))," ")</f>
        <v xml:space="preserve"> </v>
      </c>
      <c r="D376" s="124" t="str">
        <f>IF(A379&gt;0,INDEX(Payitem!$A$4:$E$8003, MATCH(A379,Payitem!$A$4:$A$8003,), MATCH("B",Payitem!$A$4:$E$4,))," ")</f>
        <v xml:space="preserve"> </v>
      </c>
      <c r="E376" s="5"/>
      <c r="F376" s="5"/>
      <c r="H376" s="5"/>
      <c r="I376" s="5"/>
    </row>
    <row r="377" spans="1:9" ht="15">
      <c r="A377" s="349"/>
      <c r="B377" s="81"/>
      <c r="C377" s="133" t="str">
        <f>IF(A377&gt;0,INDEX(Payitem!$A$4:$E$8003, MATCH(A377,Payitem!$A$4:$A$8003,), MATCH("D",Payitem!$A$4:$E$4,))," ")</f>
        <v xml:space="preserve"> </v>
      </c>
      <c r="D377" s="124" t="str">
        <f>IF(A380&gt;0,INDEX(Payitem!$A$4:$E$8003, MATCH(A380,Payitem!$A$4:$A$8003,), MATCH("B",Payitem!$A$4:$E$4,))," ")</f>
        <v xml:space="preserve"> </v>
      </c>
      <c r="E377" s="5"/>
      <c r="F377" s="5"/>
      <c r="H377" s="5"/>
      <c r="I377" s="5"/>
    </row>
    <row r="378" spans="1:9" ht="15">
      <c r="A378" s="349"/>
      <c r="B378" s="81"/>
      <c r="C378" s="133" t="str">
        <f>IF(A378&gt;0,INDEX(Payitem!$A$4:$E$8003, MATCH(A378,Payitem!$A$4:$A$8003,), MATCH("D",Payitem!$A$4:$E$4,))," ")</f>
        <v xml:space="preserve"> </v>
      </c>
      <c r="D378" s="124" t="str">
        <f>IF(A381&gt;0,INDEX(Payitem!$A$4:$E$8003, MATCH(A381,Payitem!$A$4:$A$8003,), MATCH("B",Payitem!$A$4:$E$4,))," ")</f>
        <v xml:space="preserve"> </v>
      </c>
      <c r="E378" s="5"/>
      <c r="F378" s="5"/>
      <c r="H378" s="5"/>
      <c r="I378" s="5"/>
    </row>
    <row r="379" spans="1:9" ht="15">
      <c r="A379" s="349"/>
      <c r="B379" s="81"/>
      <c r="C379" s="133" t="str">
        <f>IF(A379&gt;0,INDEX(Payitem!$A$4:$E$8003, MATCH(A379,Payitem!$A$4:$A$8003,), MATCH("D",Payitem!$A$4:$E$4,))," ")</f>
        <v xml:space="preserve"> </v>
      </c>
      <c r="D379" s="124" t="str">
        <f>IF(A382&gt;0,INDEX(Payitem!$A$4:$E$8003, MATCH(A382,Payitem!$A$4:$A$8003,), MATCH("B",Payitem!$A$4:$E$4,))," ")</f>
        <v xml:space="preserve"> </v>
      </c>
      <c r="E379" s="5"/>
      <c r="F379" s="5"/>
      <c r="H379" s="5"/>
      <c r="I379" s="5"/>
    </row>
    <row r="380" spans="1:9" ht="15">
      <c r="A380" s="349"/>
      <c r="B380" s="81"/>
      <c r="C380" s="133" t="str">
        <f>IF(A380&gt;0,INDEX(Payitem!$A$4:$E$8003, MATCH(A380,Payitem!$A$4:$A$8003,), MATCH("D",Payitem!$A$4:$E$4,))," ")</f>
        <v xml:space="preserve"> </v>
      </c>
      <c r="D380" s="124" t="str">
        <f>IF(A383&gt;0,INDEX(Payitem!$A$4:$E$8003, MATCH(A383,Payitem!$A$4:$A$8003,), MATCH("B",Payitem!$A$4:$E$4,))," ")</f>
        <v xml:space="preserve"> </v>
      </c>
      <c r="E380" s="5"/>
      <c r="F380" s="5"/>
      <c r="H380" s="5"/>
      <c r="I380" s="5"/>
    </row>
    <row r="381" spans="1:9" ht="15">
      <c r="A381" s="349"/>
      <c r="B381" s="81"/>
      <c r="C381" s="133" t="str">
        <f>IF(A381&gt;0,INDEX(Payitem!$A$4:$E$8003, MATCH(A381,Payitem!$A$4:$A$8003,), MATCH("D",Payitem!$A$4:$E$4,))," ")</f>
        <v xml:space="preserve"> </v>
      </c>
      <c r="D381" s="124" t="str">
        <f>IF(A384&gt;0,INDEX(Payitem!$A$4:$E$8003, MATCH(A384,Payitem!$A$4:$A$8003,), MATCH("B",Payitem!$A$4:$E$4,))," ")</f>
        <v xml:space="preserve"> </v>
      </c>
      <c r="E381" s="5"/>
      <c r="F381" s="5"/>
      <c r="H381" s="5"/>
      <c r="I381" s="5"/>
    </row>
    <row r="382" spans="1:9" ht="15">
      <c r="A382" s="349"/>
      <c r="B382" s="81"/>
      <c r="C382" s="133" t="str">
        <f>IF(A382&gt;0,INDEX(Payitem!$A$4:$E$8003, MATCH(A382,Payitem!$A$4:$A$8003,), MATCH("D",Payitem!$A$4:$E$4,))," ")</f>
        <v xml:space="preserve"> </v>
      </c>
      <c r="D382" s="124" t="str">
        <f>IF(A385&gt;0,INDEX(Payitem!$A$4:$E$8003, MATCH(A385,Payitem!$A$4:$A$8003,), MATCH("B",Payitem!$A$4:$E$4,))," ")</f>
        <v xml:space="preserve"> </v>
      </c>
      <c r="E382" s="5"/>
      <c r="F382" s="5"/>
      <c r="H382" s="5"/>
      <c r="I382" s="5"/>
    </row>
    <row r="383" spans="1:9" ht="15">
      <c r="A383" s="349"/>
      <c r="B383" s="81"/>
      <c r="C383" s="133" t="str">
        <f>IF(A383&gt;0,INDEX(Payitem!$A$4:$E$8003, MATCH(A383,Payitem!$A$4:$A$8003,), MATCH("D",Payitem!$A$4:$E$4,))," ")</f>
        <v xml:space="preserve"> </v>
      </c>
      <c r="D383" s="124" t="str">
        <f>IF(A386&gt;0,INDEX(Payitem!$A$4:$E$8003, MATCH(A386,Payitem!$A$4:$A$8003,), MATCH("B",Payitem!$A$4:$E$4,))," ")</f>
        <v xml:space="preserve"> </v>
      </c>
      <c r="E383" s="5"/>
      <c r="F383" s="5"/>
      <c r="H383" s="5"/>
      <c r="I383" s="5"/>
    </row>
    <row r="384" spans="1:9" ht="15">
      <c r="A384" s="349"/>
      <c r="B384" s="81"/>
      <c r="C384" s="133" t="str">
        <f>IF(A384&gt;0,INDEX(Payitem!$A$4:$E$8003, MATCH(A384,Payitem!$A$4:$A$8003,), MATCH("D",Payitem!$A$4:$E$4,))," ")</f>
        <v xml:space="preserve"> </v>
      </c>
      <c r="D384" s="124" t="str">
        <f>IF(A387&gt;0,INDEX(Payitem!$A$4:$E$8003, MATCH(A387,Payitem!$A$4:$A$8003,), MATCH("B",Payitem!$A$4:$E$4,))," ")</f>
        <v xml:space="preserve"> </v>
      </c>
      <c r="E384" s="5"/>
      <c r="F384" s="5"/>
      <c r="H384" s="5"/>
      <c r="I384" s="5"/>
    </row>
    <row r="385" spans="1:9" ht="15">
      <c r="A385" s="349"/>
      <c r="B385" s="81"/>
      <c r="C385" s="133" t="str">
        <f>IF(A385&gt;0,INDEX(Payitem!$A$4:$E$8003, MATCH(A385,Payitem!$A$4:$A$8003,), MATCH("D",Payitem!$A$4:$E$4,))," ")</f>
        <v xml:space="preserve"> </v>
      </c>
      <c r="D385" s="124" t="str">
        <f>IF(A388&gt;0,INDEX(Payitem!$A$4:$E$8003, MATCH(A388,Payitem!$A$4:$A$8003,), MATCH("B",Payitem!$A$4:$E$4,))," ")</f>
        <v xml:space="preserve"> </v>
      </c>
      <c r="E385" s="5"/>
      <c r="F385" s="5"/>
      <c r="H385" s="5"/>
      <c r="I385" s="5"/>
    </row>
    <row r="386" spans="1:9" ht="15">
      <c r="A386" s="349"/>
      <c r="B386" s="81"/>
      <c r="C386" s="133" t="str">
        <f>IF(A386&gt;0,INDEX(Payitem!$A$4:$E$8003, MATCH(A386,Payitem!$A$4:$A$8003,), MATCH("D",Payitem!$A$4:$E$4,))," ")</f>
        <v xml:space="preserve"> </v>
      </c>
      <c r="D386" s="124" t="str">
        <f>IF(A389&gt;0,INDEX(Payitem!$A$4:$E$8003, MATCH(A389,Payitem!$A$4:$A$8003,), MATCH("B",Payitem!$A$4:$E$4,))," ")</f>
        <v xml:space="preserve"> </v>
      </c>
      <c r="E386" s="5"/>
      <c r="F386" s="5"/>
      <c r="H386" s="5"/>
      <c r="I386" s="5"/>
    </row>
    <row r="387" spans="1:9" ht="15">
      <c r="A387" s="349"/>
      <c r="B387" s="81"/>
      <c r="C387" s="133" t="str">
        <f>IF(A387&gt;0,INDEX(Payitem!$A$4:$E$8003, MATCH(A387,Payitem!$A$4:$A$8003,), MATCH("D",Payitem!$A$4:$E$4,))," ")</f>
        <v xml:space="preserve"> </v>
      </c>
      <c r="D387" s="124" t="str">
        <f>IF(A390&gt;0,INDEX(Payitem!$A$4:$E$8003, MATCH(A390,Payitem!$A$4:$A$8003,), MATCH("B",Payitem!$A$4:$E$4,))," ")</f>
        <v xml:space="preserve"> </v>
      </c>
      <c r="E387" s="5"/>
      <c r="F387" s="5"/>
      <c r="H387" s="5"/>
      <c r="I387" s="5"/>
    </row>
    <row r="388" spans="1:9" ht="15">
      <c r="A388" s="349"/>
      <c r="B388" s="81"/>
      <c r="C388" s="133" t="str">
        <f>IF(A388&gt;0,INDEX(Payitem!$A$4:$E$8003, MATCH(A388,Payitem!$A$4:$A$8003,), MATCH("D",Payitem!$A$4:$E$4,))," ")</f>
        <v xml:space="preserve"> </v>
      </c>
      <c r="D388" s="124" t="str">
        <f>IF(A391&gt;0,INDEX(Payitem!$A$4:$E$8003, MATCH(A391,Payitem!$A$4:$A$8003,), MATCH("B",Payitem!$A$4:$E$4,))," ")</f>
        <v xml:space="preserve"> </v>
      </c>
      <c r="E388" s="5"/>
      <c r="F388" s="5"/>
      <c r="H388" s="5"/>
      <c r="I388" s="5"/>
    </row>
    <row r="389" spans="1:9" ht="15">
      <c r="A389" s="349"/>
      <c r="B389" s="81"/>
      <c r="C389" s="133" t="str">
        <f>IF(A389&gt;0,INDEX(Payitem!$A$4:$E$8003, MATCH(A389,Payitem!$A$4:$A$8003,), MATCH("D",Payitem!$A$4:$E$4,))," ")</f>
        <v xml:space="preserve"> </v>
      </c>
      <c r="D389" s="124" t="str">
        <f>IF(A392&gt;0,INDEX(Payitem!$A$4:$E$8003, MATCH(A392,Payitem!$A$4:$A$8003,), MATCH("B",Payitem!$A$4:$E$4,))," ")</f>
        <v xml:space="preserve"> </v>
      </c>
      <c r="E389" s="5"/>
      <c r="F389" s="5"/>
      <c r="H389" s="5"/>
      <c r="I389" s="5"/>
    </row>
    <row r="390" spans="1:9" ht="15">
      <c r="A390" s="349"/>
      <c r="B390" s="81"/>
      <c r="C390" s="133" t="str">
        <f>IF(A390&gt;0,INDEX(Payitem!$A$4:$E$8003, MATCH(A390,Payitem!$A$4:$A$8003,), MATCH("D",Payitem!$A$4:$E$4,))," ")</f>
        <v xml:space="preserve"> </v>
      </c>
      <c r="D390" s="124" t="str">
        <f>IF(A393&gt;0,INDEX(Payitem!$A$4:$E$8003, MATCH(A393,Payitem!$A$4:$A$8003,), MATCH("B",Payitem!$A$4:$E$4,))," ")</f>
        <v xml:space="preserve"> </v>
      </c>
      <c r="E390" s="5"/>
      <c r="F390" s="5"/>
      <c r="H390" s="5"/>
      <c r="I390" s="5"/>
    </row>
    <row r="391" spans="1:9" ht="15">
      <c r="A391" s="349"/>
      <c r="B391" s="81"/>
      <c r="C391" s="133" t="str">
        <f>IF(A391&gt;0,INDEX(Payitem!$A$4:$E$8003, MATCH(A391,Payitem!$A$4:$A$8003,), MATCH("D",Payitem!$A$4:$E$4,))," ")</f>
        <v xml:space="preserve"> </v>
      </c>
      <c r="D391" s="124" t="str">
        <f>IF(A394&gt;0,INDEX(Payitem!$A$4:$E$8003, MATCH(A394,Payitem!$A$4:$A$8003,), MATCH("B",Payitem!$A$4:$E$4,))," ")</f>
        <v xml:space="preserve"> </v>
      </c>
      <c r="E391" s="5"/>
      <c r="F391" s="5"/>
      <c r="H391" s="5"/>
      <c r="I391" s="5"/>
    </row>
    <row r="392" spans="1:9" ht="15">
      <c r="A392" s="349"/>
      <c r="B392" s="81"/>
      <c r="C392" s="133" t="str">
        <f>IF(A392&gt;0,INDEX(Payitem!$A$4:$E$8003, MATCH(A392,Payitem!$A$4:$A$8003,), MATCH("D",Payitem!$A$4:$E$4,))," ")</f>
        <v xml:space="preserve"> </v>
      </c>
      <c r="D392" s="124" t="str">
        <f>IF(A395&gt;0,INDEX(Payitem!$A$4:$E$8003, MATCH(A395,Payitem!$A$4:$A$8003,), MATCH("B",Payitem!$A$4:$E$4,))," ")</f>
        <v xml:space="preserve"> </v>
      </c>
      <c r="E392" s="5"/>
      <c r="F392" s="5"/>
      <c r="H392" s="5"/>
      <c r="I392" s="5"/>
    </row>
    <row r="393" spans="1:9" ht="15">
      <c r="A393" s="349"/>
      <c r="B393" s="81"/>
      <c r="C393" s="133" t="str">
        <f>IF(A393&gt;0,INDEX(Payitem!$A$4:$E$8003, MATCH(A393,Payitem!$A$4:$A$8003,), MATCH("D",Payitem!$A$4:$E$4,))," ")</f>
        <v xml:space="preserve"> </v>
      </c>
      <c r="D393" s="124" t="str">
        <f>IF(A396&gt;0,INDEX(Payitem!$A$4:$E$8003, MATCH(A396,Payitem!$A$4:$A$8003,), MATCH("B",Payitem!$A$4:$E$4,))," ")</f>
        <v xml:space="preserve"> </v>
      </c>
      <c r="E393" s="5"/>
      <c r="F393" s="5"/>
      <c r="H393" s="5"/>
      <c r="I393" s="5"/>
    </row>
    <row r="394" spans="1:9" ht="15">
      <c r="A394" s="349"/>
      <c r="B394" s="81"/>
      <c r="C394" s="133" t="str">
        <f>IF(A394&gt;0,INDEX(Payitem!$A$4:$E$8003, MATCH(A394,Payitem!$A$4:$A$8003,), MATCH("D",Payitem!$A$4:$E$4,))," ")</f>
        <v xml:space="preserve"> </v>
      </c>
      <c r="D394" s="124" t="str">
        <f>IF(A397&gt;0,INDEX(Payitem!$A$4:$E$8003, MATCH(A397,Payitem!$A$4:$A$8003,), MATCH("B",Payitem!$A$4:$E$4,))," ")</f>
        <v xml:space="preserve"> </v>
      </c>
      <c r="E394" s="5"/>
      <c r="F394" s="5"/>
      <c r="H394" s="5"/>
      <c r="I394" s="5"/>
    </row>
    <row r="395" spans="1:9" ht="15">
      <c r="A395" s="349"/>
      <c r="B395" s="81"/>
      <c r="C395" s="133" t="str">
        <f>IF(A395&gt;0,INDEX(Payitem!$A$4:$E$8003, MATCH(A395,Payitem!$A$4:$A$8003,), MATCH("D",Payitem!$A$4:$E$4,))," ")</f>
        <v xml:space="preserve"> </v>
      </c>
      <c r="D395" s="124" t="str">
        <f>IF(A398&gt;0,INDEX(Payitem!$A$4:$E$8003, MATCH(A398,Payitem!$A$4:$A$8003,), MATCH("B",Payitem!$A$4:$E$4,))," ")</f>
        <v xml:space="preserve"> </v>
      </c>
      <c r="E395" s="5"/>
      <c r="F395" s="5"/>
      <c r="H395" s="5"/>
      <c r="I395" s="5"/>
    </row>
    <row r="396" spans="1:9" ht="15">
      <c r="A396" s="349"/>
      <c r="B396" s="81"/>
      <c r="C396" s="133" t="str">
        <f>IF(A396&gt;0,INDEX(Payitem!$A$4:$E$8003, MATCH(A396,Payitem!$A$4:$A$8003,), MATCH("D",Payitem!$A$4:$E$4,))," ")</f>
        <v xml:space="preserve"> </v>
      </c>
      <c r="D396" s="124" t="str">
        <f>IF(A399&gt;0,INDEX(Payitem!$A$4:$E$8003, MATCH(A399,Payitem!$A$4:$A$8003,), MATCH("B",Payitem!$A$4:$E$4,))," ")</f>
        <v xml:space="preserve"> </v>
      </c>
      <c r="E396" s="5"/>
      <c r="F396" s="5"/>
      <c r="H396" s="5"/>
      <c r="I396" s="5"/>
    </row>
    <row r="397" spans="1:9" ht="15">
      <c r="A397" s="349"/>
      <c r="B397" s="81"/>
      <c r="C397" s="133" t="str">
        <f>IF(A397&gt;0,INDEX(Payitem!$A$4:$E$8003, MATCH(A397,Payitem!$A$4:$A$8003,), MATCH("D",Payitem!$A$4:$E$4,))," ")</f>
        <v xml:space="preserve"> </v>
      </c>
      <c r="D397" s="124" t="str">
        <f>IF(A400&gt;0,INDEX(Payitem!$A$4:$E$8003, MATCH(A400,Payitem!$A$4:$A$8003,), MATCH("B",Payitem!$A$4:$E$4,))," ")</f>
        <v xml:space="preserve"> </v>
      </c>
      <c r="E397" s="5"/>
      <c r="F397" s="5"/>
      <c r="H397" s="5"/>
      <c r="I397" s="5"/>
    </row>
    <row r="398" spans="1:9" ht="15">
      <c r="A398" s="349"/>
      <c r="B398" s="81"/>
      <c r="C398" s="133" t="str">
        <f>IF(A398&gt;0,INDEX(Payitem!$A$4:$E$8003, MATCH(A398,Payitem!$A$4:$A$8003,), MATCH("D",Payitem!$A$4:$E$4,))," ")</f>
        <v xml:space="preserve"> </v>
      </c>
      <c r="D398" s="124" t="str">
        <f>IF(A401&gt;0,INDEX(Payitem!$A$4:$E$8003, MATCH(A401,Payitem!$A$4:$A$8003,), MATCH("B",Payitem!$A$4:$E$4,))," ")</f>
        <v xml:space="preserve"> </v>
      </c>
      <c r="E398" s="5"/>
      <c r="F398" s="5"/>
      <c r="H398" s="5"/>
      <c r="I398" s="5"/>
    </row>
    <row r="399" spans="1:9" ht="15">
      <c r="A399" s="349"/>
      <c r="B399" s="81"/>
      <c r="C399" s="133" t="str">
        <f>IF(A399&gt;0,INDEX(Payitem!$A$4:$E$8003, MATCH(A399,Payitem!$A$4:$A$8003,), MATCH("D",Payitem!$A$4:$E$4,))," ")</f>
        <v xml:space="preserve"> </v>
      </c>
      <c r="D399" s="124" t="str">
        <f>IF(A402&gt;0,INDEX(Payitem!$A$4:$E$8003, MATCH(A402,Payitem!$A$4:$A$8003,), MATCH("B",Payitem!$A$4:$E$4,))," ")</f>
        <v xml:space="preserve"> </v>
      </c>
      <c r="E399" s="5"/>
      <c r="F399" s="5"/>
      <c r="H399" s="5"/>
      <c r="I399" s="5"/>
    </row>
    <row r="400" spans="1:9" ht="15">
      <c r="A400" s="349"/>
      <c r="B400" s="81"/>
      <c r="C400" s="133" t="str">
        <f>IF(A400&gt;0,INDEX(Payitem!$A$4:$E$8003, MATCH(A400,Payitem!$A$4:$A$8003,), MATCH("D",Payitem!$A$4:$E$4,))," ")</f>
        <v xml:space="preserve"> </v>
      </c>
      <c r="D400" s="124" t="str">
        <f>IF(A403&gt;0,INDEX(Payitem!$A$4:$E$8003, MATCH(A403,Payitem!$A$4:$A$8003,), MATCH("B",Payitem!$A$4:$E$4,))," ")</f>
        <v xml:space="preserve"> </v>
      </c>
      <c r="E400" s="5"/>
      <c r="F400" s="5"/>
      <c r="H400" s="5"/>
      <c r="I400" s="5"/>
    </row>
    <row r="401" spans="1:9" ht="15">
      <c r="A401" s="349"/>
      <c r="B401" s="81"/>
      <c r="C401" s="133" t="str">
        <f>IF(A401&gt;0,INDEX(Payitem!$A$4:$E$8003, MATCH(A401,Payitem!$A$4:$A$8003,), MATCH("D",Payitem!$A$4:$E$4,))," ")</f>
        <v xml:space="preserve"> </v>
      </c>
      <c r="D401" s="124" t="str">
        <f>IF(A404&gt;0,INDEX(Payitem!$A$4:$E$8003, MATCH(A404,Payitem!$A$4:$A$8003,), MATCH("B",Payitem!$A$4:$E$4,))," ")</f>
        <v xml:space="preserve"> </v>
      </c>
      <c r="E401" s="5"/>
      <c r="F401" s="5"/>
      <c r="H401" s="5"/>
      <c r="I401" s="5"/>
    </row>
    <row r="402" spans="1:9" ht="15">
      <c r="A402" s="349"/>
      <c r="B402" s="81"/>
      <c r="C402" s="133" t="str">
        <f>IF(A402&gt;0,INDEX(Payitem!$A$4:$E$8003, MATCH(A402,Payitem!$A$4:$A$8003,), MATCH("D",Payitem!$A$4:$E$4,))," ")</f>
        <v xml:space="preserve"> </v>
      </c>
      <c r="D402" s="124" t="str">
        <f>IF(A405&gt;0,INDEX(Payitem!$A$4:$E$8003, MATCH(A405,Payitem!$A$4:$A$8003,), MATCH("B",Payitem!$A$4:$E$4,))," ")</f>
        <v xml:space="preserve"> </v>
      </c>
      <c r="E402" s="5"/>
      <c r="F402" s="5"/>
      <c r="H402" s="5"/>
      <c r="I402" s="5"/>
    </row>
    <row r="403" spans="1:9" ht="15">
      <c r="A403" s="349"/>
      <c r="B403" s="81"/>
      <c r="C403" s="133" t="str">
        <f>IF(A403&gt;0,INDEX(Payitem!$A$4:$E$8003, MATCH(A403,Payitem!$A$4:$A$8003,), MATCH("D",Payitem!$A$4:$E$4,))," ")</f>
        <v xml:space="preserve"> </v>
      </c>
      <c r="D403" s="124" t="str">
        <f>IF(A406&gt;0,INDEX(Payitem!$A$4:$E$8003, MATCH(A406,Payitem!$A$4:$A$8003,), MATCH("B",Payitem!$A$4:$E$4,))," ")</f>
        <v xml:space="preserve"> </v>
      </c>
      <c r="E403" s="5"/>
      <c r="F403" s="5"/>
      <c r="H403" s="5"/>
      <c r="I403" s="5"/>
    </row>
    <row r="404" spans="1:9" ht="15">
      <c r="A404" s="349"/>
      <c r="B404" s="81"/>
      <c r="C404" s="133" t="str">
        <f>IF(A404&gt;0,INDEX(Payitem!$A$4:$E$8003, MATCH(A404,Payitem!$A$4:$A$8003,), MATCH("D",Payitem!$A$4:$E$4,))," ")</f>
        <v xml:space="preserve"> </v>
      </c>
      <c r="D404" s="124" t="str">
        <f>IF(A407&gt;0,INDEX(Payitem!$A$4:$E$8003, MATCH(A407,Payitem!$A$4:$A$8003,), MATCH("B",Payitem!$A$4:$E$4,))," ")</f>
        <v xml:space="preserve"> </v>
      </c>
      <c r="E404" s="5"/>
      <c r="F404" s="5"/>
      <c r="H404" s="5"/>
      <c r="I404" s="5"/>
    </row>
    <row r="405" spans="1:9" ht="15">
      <c r="A405" s="349"/>
      <c r="B405" s="81"/>
      <c r="C405" s="133" t="str">
        <f>IF(A405&gt;0,INDEX(Payitem!$A$4:$E$8003, MATCH(A405,Payitem!$A$4:$A$8003,), MATCH("D",Payitem!$A$4:$E$4,))," ")</f>
        <v xml:space="preserve"> </v>
      </c>
      <c r="D405" s="124" t="str">
        <f>IF(A408&gt;0,INDEX(Payitem!$A$4:$E$8003, MATCH(A408,Payitem!$A$4:$A$8003,), MATCH("B",Payitem!$A$4:$E$4,))," ")</f>
        <v xml:space="preserve"> </v>
      </c>
      <c r="E405" s="5"/>
      <c r="F405" s="5"/>
      <c r="H405" s="5"/>
      <c r="I405" s="5"/>
    </row>
    <row r="406" spans="1:9" ht="15">
      <c r="A406" s="349"/>
      <c r="B406" s="81"/>
      <c r="C406" s="133" t="str">
        <f>IF(A406&gt;0,INDEX(Payitem!$A$4:$E$8003, MATCH(A406,Payitem!$A$4:$A$8003,), MATCH("D",Payitem!$A$4:$E$4,))," ")</f>
        <v xml:space="preserve"> </v>
      </c>
      <c r="D406" s="124" t="str">
        <f>IF(A409&gt;0,INDEX(Payitem!$A$4:$E$8003, MATCH(A409,Payitem!$A$4:$A$8003,), MATCH("B",Payitem!$A$4:$E$4,))," ")</f>
        <v xml:space="preserve"> </v>
      </c>
      <c r="E406" s="5"/>
      <c r="F406" s="5"/>
      <c r="H406" s="5"/>
      <c r="I406" s="5"/>
    </row>
    <row r="407" spans="1:9" ht="15">
      <c r="A407" s="349"/>
      <c r="B407" s="81"/>
      <c r="C407" s="133" t="str">
        <f>IF(A407&gt;0,INDEX(Payitem!$A$4:$E$8003, MATCH(A407,Payitem!$A$4:$A$8003,), MATCH("D",Payitem!$A$4:$E$4,))," ")</f>
        <v xml:space="preserve"> </v>
      </c>
      <c r="D407" s="124" t="str">
        <f>IF(A410&gt;0,INDEX(Payitem!$A$4:$E$8003, MATCH(A410,Payitem!$A$4:$A$8003,), MATCH("B",Payitem!$A$4:$E$4,))," ")</f>
        <v xml:space="preserve"> </v>
      </c>
      <c r="E407" s="5"/>
      <c r="F407" s="5"/>
      <c r="H407" s="5"/>
      <c r="I407" s="5"/>
    </row>
    <row r="408" spans="1:9" ht="15">
      <c r="A408" s="349"/>
      <c r="B408" s="81"/>
      <c r="C408" s="133" t="str">
        <f>IF(A408&gt;0,INDEX(Payitem!$A$4:$E$8003, MATCH(A408,Payitem!$A$4:$A$8003,), MATCH("D",Payitem!$A$4:$E$4,))," ")</f>
        <v xml:space="preserve"> </v>
      </c>
      <c r="D408" s="124" t="str">
        <f>IF(A411&gt;0,INDEX(Payitem!$A$4:$E$8003, MATCH(A411,Payitem!$A$4:$A$8003,), MATCH("B",Payitem!$A$4:$E$4,))," ")</f>
        <v xml:space="preserve"> </v>
      </c>
      <c r="E408" s="5"/>
      <c r="F408" s="5"/>
      <c r="H408" s="5"/>
      <c r="I408" s="5"/>
    </row>
    <row r="409" spans="1:9" ht="15">
      <c r="A409" s="349"/>
      <c r="B409" s="81"/>
      <c r="C409" s="133" t="str">
        <f>IF(A409&gt;0,INDEX(Payitem!$A$4:$E$8003, MATCH(A409,Payitem!$A$4:$A$8003,), MATCH("D",Payitem!$A$4:$E$4,))," ")</f>
        <v xml:space="preserve"> </v>
      </c>
      <c r="D409" s="124" t="str">
        <f>IF(A412&gt;0,INDEX(Payitem!$A$4:$E$8003, MATCH(A412,Payitem!$A$4:$A$8003,), MATCH("B",Payitem!$A$4:$E$4,))," ")</f>
        <v xml:space="preserve"> </v>
      </c>
      <c r="E409" s="5"/>
      <c r="F409" s="5"/>
      <c r="H409" s="5"/>
      <c r="I409" s="5"/>
    </row>
    <row r="410" spans="1:9" ht="15">
      <c r="A410" s="349"/>
      <c r="B410" s="81"/>
      <c r="C410" s="133" t="str">
        <f>IF(A410&gt;0,INDEX(Payitem!$A$4:$E$8003, MATCH(A410,Payitem!$A$4:$A$8003,), MATCH("D",Payitem!$A$4:$E$4,))," ")</f>
        <v xml:space="preserve"> </v>
      </c>
      <c r="D410" s="124" t="str">
        <f>IF(A413&gt;0,INDEX(Payitem!$A$4:$E$8003, MATCH(A413,Payitem!$A$4:$A$8003,), MATCH("B",Payitem!$A$4:$E$4,))," ")</f>
        <v xml:space="preserve"> </v>
      </c>
      <c r="E410" s="5"/>
      <c r="F410" s="5"/>
      <c r="H410" s="5"/>
      <c r="I410" s="5"/>
    </row>
    <row r="411" spans="1:9" ht="15">
      <c r="A411" s="349"/>
      <c r="B411" s="81"/>
      <c r="C411" s="133" t="str">
        <f>IF(A411&gt;0,INDEX(Payitem!$A$4:$E$8003, MATCH(A411,Payitem!$A$4:$A$8003,), MATCH("D",Payitem!$A$4:$E$4,))," ")</f>
        <v xml:space="preserve"> </v>
      </c>
      <c r="D411" s="124" t="str">
        <f>IF(A414&gt;0,INDEX(Payitem!$A$4:$E$8003, MATCH(A414,Payitem!$A$4:$A$8003,), MATCH("B",Payitem!$A$4:$E$4,))," ")</f>
        <v xml:space="preserve"> </v>
      </c>
      <c r="E411" s="5"/>
      <c r="F411" s="5"/>
      <c r="H411" s="5"/>
      <c r="I411" s="5"/>
    </row>
    <row r="412" spans="1:9" ht="15">
      <c r="A412" s="349"/>
      <c r="B412" s="81"/>
      <c r="C412" s="133" t="str">
        <f>IF(A412&gt;0,INDEX(Payitem!$A$4:$E$8003, MATCH(A412,Payitem!$A$4:$A$8003,), MATCH("D",Payitem!$A$4:$E$4,))," ")</f>
        <v xml:space="preserve"> </v>
      </c>
      <c r="D412" s="124" t="str">
        <f>IF(A415&gt;0,INDEX(Payitem!$A$4:$E$8003, MATCH(A415,Payitem!$A$4:$A$8003,), MATCH("B",Payitem!$A$4:$E$4,))," ")</f>
        <v xml:space="preserve"> </v>
      </c>
      <c r="E412" s="5"/>
      <c r="F412" s="5"/>
      <c r="H412" s="5"/>
      <c r="I412" s="5"/>
    </row>
    <row r="413" spans="1:9" ht="15">
      <c r="A413" s="349"/>
      <c r="B413" s="81"/>
      <c r="C413" s="133" t="str">
        <f>IF(A413&gt;0,INDEX(Payitem!$A$4:$E$8003, MATCH(A413,Payitem!$A$4:$A$8003,), MATCH("D",Payitem!$A$4:$E$4,))," ")</f>
        <v xml:space="preserve"> </v>
      </c>
      <c r="D413" s="124" t="str">
        <f>IF(A416&gt;0,INDEX(Payitem!$A$4:$E$8003, MATCH(A416,Payitem!$A$4:$A$8003,), MATCH("B",Payitem!$A$4:$E$4,))," ")</f>
        <v xml:space="preserve"> </v>
      </c>
      <c r="E413" s="5"/>
      <c r="F413" s="5"/>
      <c r="H413" s="5"/>
      <c r="I413" s="5"/>
    </row>
    <row r="414" spans="1:9" ht="15">
      <c r="A414" s="349"/>
      <c r="B414" s="81"/>
      <c r="C414" s="133" t="str">
        <f>IF(A414&gt;0,INDEX(Payitem!$A$4:$E$8003, MATCH(A414,Payitem!$A$4:$A$8003,), MATCH("D",Payitem!$A$4:$E$4,))," ")</f>
        <v xml:space="preserve"> </v>
      </c>
      <c r="D414" s="124" t="str">
        <f>IF(A417&gt;0,INDEX(Payitem!$A$4:$E$8003, MATCH(A417,Payitem!$A$4:$A$8003,), MATCH("B",Payitem!$A$4:$E$4,))," ")</f>
        <v xml:space="preserve"> </v>
      </c>
      <c r="E414" s="5"/>
      <c r="F414" s="5"/>
      <c r="H414" s="5"/>
      <c r="I414" s="5"/>
    </row>
    <row r="415" spans="1:9" ht="15">
      <c r="A415" s="349"/>
      <c r="B415" s="81"/>
      <c r="C415" s="133" t="str">
        <f>IF(A415&gt;0,INDEX(Payitem!$A$4:$E$8003, MATCH(A415,Payitem!$A$4:$A$8003,), MATCH("D",Payitem!$A$4:$E$4,))," ")</f>
        <v xml:space="preserve"> </v>
      </c>
      <c r="D415" s="124" t="str">
        <f>IF(A418&gt;0,INDEX(Payitem!$A$4:$E$8003, MATCH(A418,Payitem!$A$4:$A$8003,), MATCH("B",Payitem!$A$4:$E$4,))," ")</f>
        <v xml:space="preserve"> </v>
      </c>
      <c r="E415" s="5"/>
      <c r="F415" s="5"/>
      <c r="H415" s="5"/>
      <c r="I415" s="5"/>
    </row>
    <row r="416" spans="1:9" ht="15">
      <c r="A416" s="349"/>
      <c r="B416" s="81"/>
      <c r="C416" s="133" t="str">
        <f>IF(A416&gt;0,INDEX(Payitem!$A$4:$E$8003, MATCH(A416,Payitem!$A$4:$A$8003,), MATCH("D",Payitem!$A$4:$E$4,))," ")</f>
        <v xml:space="preserve"> </v>
      </c>
      <c r="D416" s="124" t="str">
        <f>IF(A419&gt;0,INDEX(Payitem!$A$4:$E$8003, MATCH(A419,Payitem!$A$4:$A$8003,), MATCH("B",Payitem!$A$4:$E$4,))," ")</f>
        <v xml:space="preserve"> </v>
      </c>
      <c r="E416" s="5"/>
      <c r="F416" s="5"/>
      <c r="H416" s="5"/>
      <c r="I416" s="5"/>
    </row>
    <row r="417" spans="1:9" ht="15">
      <c r="A417" s="349"/>
      <c r="B417" s="81"/>
      <c r="C417" s="133" t="str">
        <f>IF(A417&gt;0,INDEX(Payitem!$A$4:$E$8003, MATCH(A417,Payitem!$A$4:$A$8003,), MATCH("D",Payitem!$A$4:$E$4,))," ")</f>
        <v xml:space="preserve"> </v>
      </c>
      <c r="D417" s="124" t="str">
        <f>IF(A420&gt;0,INDEX(Payitem!$A$4:$E$8003, MATCH(A420,Payitem!$A$4:$A$8003,), MATCH("B",Payitem!$A$4:$E$4,))," ")</f>
        <v xml:space="preserve"> </v>
      </c>
      <c r="E417" s="5"/>
      <c r="F417" s="5"/>
      <c r="H417" s="5"/>
      <c r="I417" s="5"/>
    </row>
    <row r="418" spans="1:9" ht="15">
      <c r="A418" s="349"/>
      <c r="B418" s="81"/>
      <c r="C418" s="133" t="str">
        <f>IF(A418&gt;0,INDEX(Payitem!$A$4:$E$8003, MATCH(A418,Payitem!$A$4:$A$8003,), MATCH("D",Payitem!$A$4:$E$4,))," ")</f>
        <v xml:space="preserve"> </v>
      </c>
      <c r="D418" s="124" t="str">
        <f>IF(A421&gt;0,INDEX(Payitem!$A$4:$E$8003, MATCH(A421,Payitem!$A$4:$A$8003,), MATCH("B",Payitem!$A$4:$E$4,))," ")</f>
        <v xml:space="preserve"> </v>
      </c>
      <c r="E418" s="5"/>
      <c r="F418" s="5"/>
      <c r="H418" s="5"/>
      <c r="I418" s="5"/>
    </row>
    <row r="419" spans="1:9" ht="15">
      <c r="A419" s="349"/>
      <c r="B419" s="81"/>
      <c r="C419" s="133" t="str">
        <f>IF(A419&gt;0,INDEX(Payitem!$A$4:$E$8003, MATCH(A419,Payitem!$A$4:$A$8003,), MATCH("D",Payitem!$A$4:$E$4,))," ")</f>
        <v xml:space="preserve"> </v>
      </c>
      <c r="D419" s="124" t="str">
        <f>IF(A422&gt;0,INDEX(Payitem!$A$4:$E$8003, MATCH(A422,Payitem!$A$4:$A$8003,), MATCH("B",Payitem!$A$4:$E$4,))," ")</f>
        <v xml:space="preserve"> </v>
      </c>
      <c r="E419" s="5"/>
      <c r="F419" s="5"/>
      <c r="H419" s="5"/>
      <c r="I419" s="5"/>
    </row>
    <row r="420" spans="1:9" ht="15">
      <c r="A420" s="349"/>
      <c r="B420" s="81"/>
      <c r="C420" s="133" t="str">
        <f>IF(A420&gt;0,INDEX(Payitem!$A$4:$E$8003, MATCH(A420,Payitem!$A$4:$A$8003,), MATCH("D",Payitem!$A$4:$E$4,))," ")</f>
        <v xml:space="preserve"> </v>
      </c>
      <c r="D420" s="124" t="str">
        <f>IF(A423&gt;0,INDEX(Payitem!$A$4:$E$8003, MATCH(A423,Payitem!$A$4:$A$8003,), MATCH("B",Payitem!$A$4:$E$4,))," ")</f>
        <v xml:space="preserve"> </v>
      </c>
      <c r="E420" s="5"/>
      <c r="F420" s="5"/>
      <c r="H420" s="5"/>
      <c r="I420" s="5"/>
    </row>
    <row r="421" spans="1:9" ht="15">
      <c r="A421" s="349"/>
      <c r="B421" s="81"/>
      <c r="C421" s="133" t="str">
        <f>IF(A421&gt;0,INDEX(Payitem!$A$4:$E$8003, MATCH(A421,Payitem!$A$4:$A$8003,), MATCH("D",Payitem!$A$4:$E$4,))," ")</f>
        <v xml:space="preserve"> </v>
      </c>
      <c r="D421" s="124" t="str">
        <f>IF(A424&gt;0,INDEX(Payitem!$A$4:$E$8003, MATCH(A424,Payitem!$A$4:$A$8003,), MATCH("B",Payitem!$A$4:$E$4,))," ")</f>
        <v xml:space="preserve"> </v>
      </c>
      <c r="E421" s="5"/>
      <c r="F421" s="5"/>
      <c r="H421" s="5"/>
      <c r="I421" s="5"/>
    </row>
    <row r="422" spans="1:9" ht="15">
      <c r="A422" s="349"/>
      <c r="B422" s="81"/>
      <c r="C422" s="133" t="str">
        <f>IF(A422&gt;0,INDEX(Payitem!$A$4:$E$8003, MATCH(A422,Payitem!$A$4:$A$8003,), MATCH("D",Payitem!$A$4:$E$4,))," ")</f>
        <v xml:space="preserve"> </v>
      </c>
      <c r="D422" s="124" t="str">
        <f>IF(A425&gt;0,INDEX(Payitem!$A$4:$E$8003, MATCH(A425,Payitem!$A$4:$A$8003,), MATCH("B",Payitem!$A$4:$E$4,))," ")</f>
        <v xml:space="preserve"> </v>
      </c>
      <c r="E422" s="5"/>
      <c r="F422" s="5"/>
      <c r="H422" s="5"/>
      <c r="I422" s="5"/>
    </row>
    <row r="423" spans="1:9" ht="15">
      <c r="A423" s="349"/>
      <c r="B423" s="81"/>
      <c r="C423" s="133" t="str">
        <f>IF(A423&gt;0,INDEX(Payitem!$A$4:$E$8003, MATCH(A423,Payitem!$A$4:$A$8003,), MATCH("D",Payitem!$A$4:$E$4,))," ")</f>
        <v xml:space="preserve"> </v>
      </c>
      <c r="D423" s="124" t="str">
        <f>IF(A426&gt;0,INDEX(Payitem!$A$4:$E$8003, MATCH(A426,Payitem!$A$4:$A$8003,), MATCH("B",Payitem!$A$4:$E$4,))," ")</f>
        <v xml:space="preserve"> </v>
      </c>
      <c r="E423" s="5"/>
      <c r="F423" s="5"/>
      <c r="H423" s="5"/>
      <c r="I423" s="5"/>
    </row>
    <row r="424" spans="1:9" ht="15">
      <c r="A424" s="349"/>
      <c r="B424" s="81"/>
      <c r="C424" s="133" t="str">
        <f>IF(A424&gt;0,INDEX(Payitem!$A$4:$E$8003, MATCH(A424,Payitem!$A$4:$A$8003,), MATCH("D",Payitem!$A$4:$E$4,))," ")</f>
        <v xml:space="preserve"> </v>
      </c>
      <c r="D424" s="124" t="str">
        <f>IF(A427&gt;0,INDEX(Payitem!$A$4:$E$8003, MATCH(A427,Payitem!$A$4:$A$8003,), MATCH("B",Payitem!$A$4:$E$4,))," ")</f>
        <v xml:space="preserve"> </v>
      </c>
      <c r="E424" s="5"/>
      <c r="F424" s="5"/>
      <c r="H424" s="5"/>
      <c r="I424" s="5"/>
    </row>
    <row r="425" spans="1:9" ht="15">
      <c r="A425" s="349"/>
      <c r="B425" s="81"/>
      <c r="C425" s="133" t="str">
        <f>IF(A425&gt;0,INDEX(Payitem!$A$4:$E$8003, MATCH(A425,Payitem!$A$4:$A$8003,), MATCH("D",Payitem!$A$4:$E$4,))," ")</f>
        <v xml:space="preserve"> </v>
      </c>
      <c r="D425" s="124" t="str">
        <f>IF(A428&gt;0,INDEX(Payitem!$A$4:$E$8003, MATCH(A428,Payitem!$A$4:$A$8003,), MATCH("B",Payitem!$A$4:$E$4,))," ")</f>
        <v xml:space="preserve"> </v>
      </c>
      <c r="E425" s="5"/>
      <c r="F425" s="5"/>
      <c r="H425" s="5"/>
      <c r="I425" s="5"/>
    </row>
    <row r="426" spans="1:9" ht="15">
      <c r="A426" s="349"/>
      <c r="B426" s="81"/>
      <c r="C426" s="133" t="str">
        <f>IF(A426&gt;0,INDEX(Payitem!$A$4:$E$8003, MATCH(A426,Payitem!$A$4:$A$8003,), MATCH("D",Payitem!$A$4:$E$4,))," ")</f>
        <v xml:space="preserve"> </v>
      </c>
      <c r="D426" s="124" t="str">
        <f>IF(A429&gt;0,INDEX(Payitem!$A$4:$E$8003, MATCH(A429,Payitem!$A$4:$A$8003,), MATCH("B",Payitem!$A$4:$E$4,))," ")</f>
        <v xml:space="preserve"> </v>
      </c>
      <c r="E426" s="5"/>
      <c r="F426" s="5"/>
      <c r="H426" s="5"/>
      <c r="I426" s="5"/>
    </row>
    <row r="427" spans="1:9" ht="15">
      <c r="A427" s="349"/>
      <c r="B427" s="81"/>
      <c r="C427" s="133" t="str">
        <f>IF(A427&gt;0,INDEX(Payitem!$A$4:$E$8003, MATCH(A427,Payitem!$A$4:$A$8003,), MATCH("D",Payitem!$A$4:$E$4,))," ")</f>
        <v xml:space="preserve"> </v>
      </c>
      <c r="D427" s="124" t="str">
        <f>IF(A430&gt;0,INDEX(Payitem!$A$4:$E$8003, MATCH(A430,Payitem!$A$4:$A$8003,), MATCH("B",Payitem!$A$4:$E$4,))," ")</f>
        <v xml:space="preserve"> </v>
      </c>
      <c r="E427" s="5"/>
      <c r="F427" s="5"/>
      <c r="H427" s="5"/>
      <c r="I427" s="5"/>
    </row>
    <row r="428" spans="1:9" ht="15">
      <c r="A428" s="349"/>
      <c r="B428" s="81"/>
      <c r="C428" s="133" t="str">
        <f>IF(A428&gt;0,INDEX(Payitem!$A$4:$E$8003, MATCH(A428,Payitem!$A$4:$A$8003,), MATCH("D",Payitem!$A$4:$E$4,))," ")</f>
        <v xml:space="preserve"> </v>
      </c>
      <c r="D428" s="124" t="str">
        <f>IF(A431&gt;0,INDEX(Payitem!$A$4:$E$8003, MATCH(A431,Payitem!$A$4:$A$8003,), MATCH("B",Payitem!$A$4:$E$4,))," ")</f>
        <v xml:space="preserve"> </v>
      </c>
      <c r="E428" s="5"/>
      <c r="F428" s="5"/>
      <c r="H428" s="5"/>
      <c r="I428" s="5"/>
    </row>
    <row r="429" spans="1:9" ht="15">
      <c r="A429" s="349"/>
      <c r="B429" s="81"/>
      <c r="C429" s="133" t="str">
        <f>IF(A429&gt;0,INDEX(Payitem!$A$4:$E$8003, MATCH(A429,Payitem!$A$4:$A$8003,), MATCH("D",Payitem!$A$4:$E$4,))," ")</f>
        <v xml:space="preserve"> </v>
      </c>
      <c r="D429" s="124" t="str">
        <f>IF(A432&gt;0,INDEX(Payitem!$A$4:$E$8003, MATCH(A432,Payitem!$A$4:$A$8003,), MATCH("B",Payitem!$A$4:$E$4,))," ")</f>
        <v xml:space="preserve"> </v>
      </c>
      <c r="E429" s="5"/>
      <c r="F429" s="5"/>
      <c r="H429" s="5"/>
      <c r="I429" s="5"/>
    </row>
    <row r="430" spans="1:9" ht="15">
      <c r="A430" s="349"/>
      <c r="B430" s="81"/>
      <c r="C430" s="133" t="str">
        <f>IF(A430&gt;0,INDEX(Payitem!$A$4:$E$8003, MATCH(A430,Payitem!$A$4:$A$8003,), MATCH("D",Payitem!$A$4:$E$4,))," ")</f>
        <v xml:space="preserve"> </v>
      </c>
      <c r="D430" s="124" t="str">
        <f>IF(A433&gt;0,INDEX(Payitem!$A$4:$E$8003, MATCH(A433,Payitem!$A$4:$A$8003,), MATCH("B",Payitem!$A$4:$E$4,))," ")</f>
        <v xml:space="preserve"> </v>
      </c>
      <c r="E430" s="5"/>
      <c r="F430" s="5"/>
      <c r="H430" s="5"/>
      <c r="I430" s="5"/>
    </row>
    <row r="431" spans="1:9" ht="15">
      <c r="A431" s="349"/>
      <c r="B431" s="81"/>
      <c r="C431" s="133" t="str">
        <f>IF(A431&gt;0,INDEX(Payitem!$A$4:$E$8003, MATCH(A431,Payitem!$A$4:$A$8003,), MATCH("D",Payitem!$A$4:$E$4,))," ")</f>
        <v xml:space="preserve"> </v>
      </c>
      <c r="D431" s="124" t="str">
        <f>IF(A434&gt;0,INDEX(Payitem!$A$4:$E$8003, MATCH(A434,Payitem!$A$4:$A$8003,), MATCH("B",Payitem!$A$4:$E$4,))," ")</f>
        <v xml:space="preserve"> </v>
      </c>
      <c r="E431" s="5"/>
      <c r="F431" s="5"/>
      <c r="H431" s="5"/>
      <c r="I431" s="5"/>
    </row>
    <row r="432" spans="1:9" ht="15">
      <c r="A432" s="349"/>
      <c r="B432" s="81"/>
      <c r="C432" s="133" t="str">
        <f>IF(A432&gt;0,INDEX(Payitem!$A$4:$E$8003, MATCH(A432,Payitem!$A$4:$A$8003,), MATCH("D",Payitem!$A$4:$E$4,))," ")</f>
        <v xml:space="preserve"> </v>
      </c>
      <c r="D432" s="124" t="str">
        <f>IF(A435&gt;0,INDEX(Payitem!$A$4:$E$8003, MATCH(A435,Payitem!$A$4:$A$8003,), MATCH("B",Payitem!$A$4:$E$4,))," ")</f>
        <v xml:space="preserve"> </v>
      </c>
      <c r="E432" s="5"/>
      <c r="F432" s="5"/>
      <c r="H432" s="5"/>
      <c r="I432" s="5"/>
    </row>
    <row r="433" spans="1:9" ht="15">
      <c r="A433" s="349"/>
      <c r="B433" s="81"/>
      <c r="C433" s="133" t="str">
        <f>IF(A433&gt;0,INDEX(Payitem!$A$4:$E$8003, MATCH(A433,Payitem!$A$4:$A$8003,), MATCH("D",Payitem!$A$4:$E$4,))," ")</f>
        <v xml:space="preserve"> </v>
      </c>
      <c r="D433" s="124" t="str">
        <f>IF(A436&gt;0,INDEX(Payitem!$A$4:$E$8003, MATCH(A436,Payitem!$A$4:$A$8003,), MATCH("B",Payitem!$A$4:$E$4,))," ")</f>
        <v xml:space="preserve"> </v>
      </c>
      <c r="E433" s="5"/>
      <c r="F433" s="5"/>
      <c r="H433" s="5"/>
      <c r="I433" s="5"/>
    </row>
    <row r="434" spans="1:9" ht="15">
      <c r="A434" s="349"/>
      <c r="B434" s="81"/>
      <c r="C434" s="133" t="str">
        <f>IF(A434&gt;0,INDEX(Payitem!$A$4:$E$8003, MATCH(A434,Payitem!$A$4:$A$8003,), MATCH("D",Payitem!$A$4:$E$4,))," ")</f>
        <v xml:space="preserve"> </v>
      </c>
      <c r="D434" s="124" t="str">
        <f>IF(A437&gt;0,INDEX(Payitem!$A$4:$E$8003, MATCH(A437,Payitem!$A$4:$A$8003,), MATCH("B",Payitem!$A$4:$E$4,))," ")</f>
        <v xml:space="preserve"> </v>
      </c>
      <c r="E434" s="5"/>
      <c r="F434" s="5"/>
      <c r="H434" s="5"/>
      <c r="I434" s="5"/>
    </row>
    <row r="435" spans="1:9" ht="15">
      <c r="A435" s="349"/>
      <c r="B435" s="81"/>
      <c r="C435" s="133" t="str">
        <f>IF(A435&gt;0,INDEX(Payitem!$A$4:$E$8003, MATCH(A435,Payitem!$A$4:$A$8003,), MATCH("D",Payitem!$A$4:$E$4,))," ")</f>
        <v xml:space="preserve"> </v>
      </c>
      <c r="D435" s="124" t="str">
        <f>IF(A438&gt;0,INDEX(Payitem!$A$4:$E$8003, MATCH(A438,Payitem!$A$4:$A$8003,), MATCH("B",Payitem!$A$4:$E$4,))," ")</f>
        <v xml:space="preserve"> </v>
      </c>
      <c r="F435" s="5"/>
      <c r="H435" s="5"/>
      <c r="I435" s="5"/>
    </row>
    <row r="436" spans="1:9" ht="15">
      <c r="A436" s="349"/>
      <c r="B436" s="81"/>
      <c r="C436" s="133" t="str">
        <f>IF(A436&gt;0,INDEX(Payitem!$A$4:$E$8003, MATCH(A436,Payitem!$A$4:$A$8003,), MATCH("D",Payitem!$A$4:$E$4,))," ")</f>
        <v xml:space="preserve"> </v>
      </c>
      <c r="D436" s="124" t="str">
        <f>IF(A439&gt;0,INDEX(Payitem!$A$4:$E$8003, MATCH(A439,Payitem!$A$4:$A$8003,), MATCH("B",Payitem!$A$4:$E$4,))," ")</f>
        <v xml:space="preserve"> </v>
      </c>
      <c r="F436" s="5"/>
      <c r="H436" s="5"/>
      <c r="I436" s="5"/>
    </row>
    <row r="437" spans="1:9" ht="15">
      <c r="A437" s="349"/>
      <c r="B437" s="81"/>
      <c r="C437" s="133" t="str">
        <f>IF(A437&gt;0,INDEX(Payitem!$A$4:$E$8003, MATCH(A437,Payitem!$A$4:$A$8003,), MATCH("D",Payitem!$A$4:$E$4,))," ")</f>
        <v xml:space="preserve"> </v>
      </c>
      <c r="D437" s="124" t="str">
        <f>IF(A440&gt;0,INDEX(Payitem!$A$4:$E$8003, MATCH(A440,Payitem!$A$4:$A$8003,), MATCH("B",Payitem!$A$4:$E$4,))," ")</f>
        <v xml:space="preserve"> </v>
      </c>
      <c r="F437" s="5"/>
      <c r="H437" s="5"/>
      <c r="I437" s="5"/>
    </row>
    <row r="438" spans="1:9" ht="15">
      <c r="A438" s="349"/>
      <c r="B438" s="81"/>
      <c r="C438" s="133" t="str">
        <f>IF(A438&gt;0,INDEX(Payitem!$A$4:$E$8003, MATCH(A438,Payitem!$A$4:$A$8003,), MATCH("D",Payitem!$A$4:$E$4,))," ")</f>
        <v xml:space="preserve"> </v>
      </c>
      <c r="D438" s="124" t="str">
        <f>IF(A441&gt;0,INDEX(Payitem!$A$4:$E$8003, MATCH(A441,Payitem!$A$4:$A$8003,), MATCH("B",Payitem!$A$4:$E$4,))," ")</f>
        <v xml:space="preserve"> </v>
      </c>
      <c r="F438" s="5"/>
      <c r="H438" s="5"/>
      <c r="I438" s="5"/>
    </row>
    <row r="439" spans="1:9" ht="15">
      <c r="A439" s="349"/>
      <c r="B439" s="81"/>
      <c r="C439" s="133" t="str">
        <f>IF(A439&gt;0,INDEX(Payitem!$A$4:$E$8003, MATCH(A439,Payitem!$A$4:$A$8003,), MATCH("D",Payitem!$A$4:$E$4,))," ")</f>
        <v xml:space="preserve"> </v>
      </c>
      <c r="D439" s="124" t="str">
        <f>IF(A442&gt;0,INDEX(Payitem!$A$4:$E$8003, MATCH(A442,Payitem!$A$4:$A$8003,), MATCH("B",Payitem!$A$4:$E$4,))," ")</f>
        <v xml:space="preserve"> </v>
      </c>
      <c r="F439" s="5"/>
      <c r="H439" s="5"/>
      <c r="I439" s="5"/>
    </row>
    <row r="440" spans="1:9" ht="15">
      <c r="A440" s="349"/>
      <c r="B440" s="81"/>
      <c r="C440" s="133" t="str">
        <f>IF(A440&gt;0,INDEX(Payitem!$A$4:$E$8003, MATCH(A440,Payitem!$A$4:$A$8003,), MATCH("D",Payitem!$A$4:$E$4,))," ")</f>
        <v xml:space="preserve"> </v>
      </c>
      <c r="D440" s="124" t="str">
        <f>IF(A443&gt;0,INDEX(Payitem!$A$4:$E$8003, MATCH(A443,Payitem!$A$4:$A$8003,), MATCH("B",Payitem!$A$4:$E$4,))," ")</f>
        <v xml:space="preserve"> </v>
      </c>
      <c r="F440" s="5"/>
      <c r="H440" s="5"/>
      <c r="I440" s="5"/>
    </row>
    <row r="441" spans="1:9" ht="15">
      <c r="A441" s="349"/>
      <c r="B441" s="81"/>
      <c r="C441" s="133" t="str">
        <f>IF(A441&gt;0,INDEX(Payitem!$A$4:$E$8003, MATCH(A441,Payitem!$A$4:$A$8003,), MATCH("D",Payitem!$A$4:$E$4,))," ")</f>
        <v xml:space="preserve"> </v>
      </c>
      <c r="D441" s="124" t="str">
        <f>IF(A444&gt;0,INDEX(Payitem!$A$4:$E$8003, MATCH(A444,Payitem!$A$4:$A$8003,), MATCH("B",Payitem!$A$4:$E$4,))," ")</f>
        <v xml:space="preserve"> </v>
      </c>
      <c r="F441" s="5"/>
      <c r="H441" s="5"/>
      <c r="I441" s="5"/>
    </row>
    <row r="442" spans="1:9" ht="15">
      <c r="A442" s="349"/>
      <c r="B442" s="81"/>
      <c r="C442" s="133" t="str">
        <f>IF(A442&gt;0,INDEX(Payitem!$A$4:$E$8003, MATCH(A442,Payitem!$A$4:$A$8003,), MATCH("D",Payitem!$A$4:$E$4,))," ")</f>
        <v xml:space="preserve"> </v>
      </c>
      <c r="D442" s="124" t="str">
        <f>IF(A445&gt;0,INDEX(Payitem!$A$4:$E$8003, MATCH(A445,Payitem!$A$4:$A$8003,), MATCH("B",Payitem!$A$4:$E$4,))," ")</f>
        <v xml:space="preserve"> </v>
      </c>
      <c r="F442" s="5"/>
      <c r="H442" s="5"/>
      <c r="I442" s="5"/>
    </row>
    <row r="443" spans="1:9" ht="15">
      <c r="A443" s="349"/>
      <c r="B443" s="81"/>
      <c r="C443" s="133" t="str">
        <f>IF(A443&gt;0,INDEX(Payitem!$A$4:$E$8003, MATCH(A443,Payitem!$A$4:$A$8003,), MATCH("D",Payitem!$A$4:$E$4,))," ")</f>
        <v xml:space="preserve"> </v>
      </c>
      <c r="D443" s="124" t="str">
        <f>IF(A446&gt;0,INDEX(Payitem!$A$4:$E$8003, MATCH(A446,Payitem!$A$4:$A$8003,), MATCH("B",Payitem!$A$4:$E$4,))," ")</f>
        <v xml:space="preserve"> </v>
      </c>
      <c r="F443" s="5"/>
      <c r="H443" s="5"/>
      <c r="I443" s="5"/>
    </row>
    <row r="444" spans="1:9" ht="15">
      <c r="A444" s="349"/>
      <c r="B444" s="81"/>
      <c r="C444" s="133" t="str">
        <f>IF(A444&gt;0,INDEX(Payitem!$A$4:$E$8003, MATCH(A444,Payitem!$A$4:$A$8003,), MATCH("D",Payitem!$A$4:$E$4,))," ")</f>
        <v xml:space="preserve"> </v>
      </c>
      <c r="D444" s="124" t="str">
        <f>IF(A447&gt;0,INDEX(Payitem!$A$4:$E$8003, MATCH(A447,Payitem!$A$4:$A$8003,), MATCH("B",Payitem!$A$4:$E$4,))," ")</f>
        <v xml:space="preserve"> </v>
      </c>
      <c r="F444" s="5"/>
      <c r="H444" s="5"/>
      <c r="I444" s="5"/>
    </row>
    <row r="445" spans="1:9" ht="15">
      <c r="A445" s="349"/>
      <c r="B445" s="81"/>
      <c r="C445" s="133" t="str">
        <f>IF(A445&gt;0,INDEX(Payitem!$A$4:$E$8003, MATCH(A445,Payitem!$A$4:$A$8003,), MATCH("D",Payitem!$A$4:$E$4,))," ")</f>
        <v xml:space="preserve"> </v>
      </c>
      <c r="D445" s="124" t="str">
        <f>IF(A448&gt;0,INDEX(Payitem!$A$4:$E$8003, MATCH(A448,Payitem!$A$4:$A$8003,), MATCH("B",Payitem!$A$4:$E$4,))," ")</f>
        <v xml:space="preserve"> </v>
      </c>
      <c r="F445" s="5"/>
      <c r="H445" s="5"/>
      <c r="I445" s="5"/>
    </row>
    <row r="446" spans="1:9" ht="15">
      <c r="A446" s="349"/>
      <c r="B446" s="81"/>
      <c r="C446" s="133" t="str">
        <f>IF(A446&gt;0,INDEX(Payitem!$A$4:$E$8003, MATCH(A446,Payitem!$A$4:$A$8003,), MATCH("D",Payitem!$A$4:$E$4,))," ")</f>
        <v xml:space="preserve"> </v>
      </c>
      <c r="D446" s="124" t="str">
        <f>IF(A449&gt;0,INDEX(Payitem!$A$4:$E$8003, MATCH(A449,Payitem!$A$4:$A$8003,), MATCH("B",Payitem!$A$4:$E$4,))," ")</f>
        <v xml:space="preserve"> </v>
      </c>
      <c r="F446" s="5"/>
      <c r="H446" s="5"/>
      <c r="I446" s="5"/>
    </row>
    <row r="447" spans="1:9" ht="15">
      <c r="A447" s="349"/>
      <c r="B447" s="81"/>
      <c r="C447" s="133" t="str">
        <f>IF(A447&gt;0,INDEX(Payitem!$A$4:$E$8003, MATCH(A447,Payitem!$A$4:$A$8003,), MATCH("D",Payitem!$A$4:$E$4,))," ")</f>
        <v xml:space="preserve"> </v>
      </c>
      <c r="D447" s="124" t="str">
        <f>IF(A450&gt;0,INDEX(Payitem!$A$4:$E$8003, MATCH(A450,Payitem!$A$4:$A$8003,), MATCH("B",Payitem!$A$4:$E$4,))," ")</f>
        <v xml:space="preserve"> </v>
      </c>
      <c r="F447" s="5"/>
      <c r="H447" s="5"/>
      <c r="I447" s="5"/>
    </row>
    <row r="448" spans="1:9" ht="15">
      <c r="A448" s="349"/>
      <c r="B448" s="81"/>
      <c r="C448" s="133" t="str">
        <f>IF(A448&gt;0,INDEX(Payitem!$A$4:$E$8003, MATCH(A448,Payitem!$A$4:$A$8003,), MATCH("D",Payitem!$A$4:$E$4,))," ")</f>
        <v xml:space="preserve"> </v>
      </c>
      <c r="D448" s="124" t="str">
        <f>IF(A451&gt;0,INDEX(Payitem!$A$4:$E$8003, MATCH(A451,Payitem!$A$4:$A$8003,), MATCH("B",Payitem!$A$4:$E$4,))," ")</f>
        <v xml:space="preserve"> </v>
      </c>
      <c r="F448" s="5"/>
      <c r="H448" s="5"/>
      <c r="I448" s="5"/>
    </row>
    <row r="449" spans="1:11" ht="15">
      <c r="A449" s="349"/>
      <c r="B449" s="81"/>
      <c r="C449" s="133" t="str">
        <f>IF(A449&gt;0,INDEX(Payitem!$A$4:$E$8003, MATCH(A449,Payitem!$A$4:$A$8003,), MATCH("D",Payitem!$A$4:$E$4,))," ")</f>
        <v xml:space="preserve"> </v>
      </c>
      <c r="D449" s="124" t="str">
        <f>IF(A452&gt;0,INDEX(Payitem!$A$4:$E$8003, MATCH(A452,Payitem!$A$4:$A$8003,), MATCH("B",Payitem!$A$4:$E$4,))," ")</f>
        <v xml:space="preserve"> </v>
      </c>
      <c r="F449" s="5"/>
      <c r="H449" s="5"/>
      <c r="I449" s="5"/>
    </row>
    <row r="450" spans="1:11" ht="15">
      <c r="A450" s="349"/>
      <c r="B450" s="81"/>
      <c r="C450" s="133" t="str">
        <f>IF(A450&gt;0,INDEX(Payitem!$A$4:$E$8003, MATCH(A450,Payitem!$A$4:$A$8003,), MATCH("D",Payitem!$A$4:$E$4,))," ")</f>
        <v xml:space="preserve"> </v>
      </c>
      <c r="D450" s="124" t="str">
        <f>IF(A453&gt;0,INDEX(Payitem!$A$4:$E$8003, MATCH(A453,Payitem!$A$4:$A$8003,), MATCH("B",Payitem!$A$4:$E$4,))," ")</f>
        <v xml:space="preserve"> </v>
      </c>
      <c r="E450" s="283"/>
      <c r="F450" s="5"/>
      <c r="H450" s="5"/>
      <c r="I450" s="5"/>
    </row>
    <row r="451" spans="1:11" ht="15">
      <c r="A451" s="349"/>
      <c r="B451" s="81"/>
      <c r="C451" s="133" t="str">
        <f>IF(A451&gt;0,INDEX(Payitem!$A$4:$E$8003, MATCH(A451,Payitem!$A$4:$A$8003,), MATCH("D",Payitem!$A$4:$E$4,))," ")</f>
        <v xml:space="preserve"> </v>
      </c>
      <c r="D451" s="124" t="str">
        <f>IF(A454&gt;0,INDEX(Payitem!$A$4:$E$8003, MATCH(A454,Payitem!$A$4:$A$8003,), MATCH("B",Payitem!$A$4:$E$4,))," ")</f>
        <v xml:space="preserve"> </v>
      </c>
      <c r="E451" s="283"/>
    </row>
    <row r="452" spans="1:11" ht="15">
      <c r="A452" s="349"/>
      <c r="B452" s="81"/>
      <c r="C452" s="133" t="str">
        <f>IF(A452&gt;0,INDEX(Payitem!$A$4:$E$8003, MATCH(A452,Payitem!$A$4:$A$8003,), MATCH("D",Payitem!$A$4:$E$4,))," ")</f>
        <v xml:space="preserve"> </v>
      </c>
      <c r="D452" s="124" t="str">
        <f>IF(A455&gt;0,INDEX(Payitem!$A$4:$E$8003, MATCH(A455,Payitem!$A$4:$A$8003,), MATCH("B",Payitem!$A$4:$E$4,))," ")</f>
        <v xml:space="preserve"> </v>
      </c>
    </row>
    <row r="453" spans="1:11" ht="15">
      <c r="A453" s="349"/>
      <c r="B453" s="81"/>
      <c r="C453" s="133" t="str">
        <f>IF(A453&gt;0,INDEX(Payitem!$A$4:$E$8003, MATCH(A453,Payitem!$A$4:$A$8003,), MATCH("D",Payitem!$A$4:$E$4,))," ")</f>
        <v xml:space="preserve"> </v>
      </c>
      <c r="D453" s="124" t="str">
        <f>IF(A456&gt;0,INDEX(Payitem!$A$4:$E$8003, MATCH(A456,Payitem!$A$4:$A$8003,), MATCH("B",Payitem!$A$4:$E$4,))," ")</f>
        <v xml:space="preserve"> </v>
      </c>
    </row>
    <row r="454" spans="1:11" ht="15">
      <c r="A454" s="349"/>
      <c r="B454" s="81"/>
      <c r="C454" s="133" t="str">
        <f>IF(A454&gt;0,INDEX(Payitem!$A$4:$E$8003, MATCH(A454,Payitem!$A$4:$A$8003,), MATCH("D",Payitem!$A$4:$E$4,))," ")</f>
        <v xml:space="preserve"> </v>
      </c>
      <c r="D454" s="124" t="str">
        <f>IF(A457&gt;0,INDEX(Payitem!$A$4:$E$8003, MATCH(A457,Payitem!$A$4:$A$8003,), MATCH("B",Payitem!$A$4:$E$4,))," ")</f>
        <v xml:space="preserve"> </v>
      </c>
    </row>
    <row r="455" spans="1:11" ht="15">
      <c r="A455" s="349"/>
      <c r="B455" s="81"/>
      <c r="C455" s="133" t="str">
        <f>IF(A455&gt;0,INDEX(Payitem!$A$4:$E$8003, MATCH(A455,Payitem!$A$4:$A$8003,), MATCH("D",Payitem!$A$4:$E$4,))," ")</f>
        <v xml:space="preserve"> </v>
      </c>
      <c r="D455" s="124" t="str">
        <f>IF(A458&gt;0,INDEX(Payitem!$A$4:$E$8003, MATCH(A458,Payitem!$A$4:$A$8003,), MATCH("B",Payitem!$A$4:$E$4,))," ")</f>
        <v xml:space="preserve"> </v>
      </c>
    </row>
    <row r="456" spans="1:11" ht="15">
      <c r="A456" s="349"/>
      <c r="B456" s="81"/>
      <c r="C456" s="133" t="str">
        <f>IF(A456&gt;0,INDEX(Payitem!$A$4:$E$8003, MATCH(A456,Payitem!$A$4:$A$8003,), MATCH("D",Payitem!$A$4:$E$4,))," ")</f>
        <v xml:space="preserve"> </v>
      </c>
      <c r="D456" s="124" t="str">
        <f>IF(A459&gt;0,INDEX(Payitem!$A$4:$E$8003, MATCH(A459,Payitem!$A$4:$A$8003,), MATCH("B",Payitem!$A$4:$E$4,))," ")</f>
        <v xml:space="preserve"> </v>
      </c>
      <c r="F456" s="284"/>
      <c r="G456" s="39"/>
      <c r="H456" s="359"/>
    </row>
    <row r="457" spans="1:11" ht="15">
      <c r="A457" s="349"/>
      <c r="B457" s="81"/>
      <c r="C457" s="133" t="str">
        <f>IF(A457&gt;0,INDEX(Payitem!$A$4:$E$8003, MATCH(A457,Payitem!$A$4:$A$8003,), MATCH("D",Payitem!$A$4:$E$4,))," ")</f>
        <v xml:space="preserve"> </v>
      </c>
      <c r="D457" s="124" t="str">
        <f>IF(A460&gt;0,INDEX(Payitem!$A$4:$E$8003, MATCH(A460,Payitem!$A$4:$A$8003,), MATCH("B",Payitem!$A$4:$E$4,))," ")</f>
        <v xml:space="preserve"> </v>
      </c>
    </row>
    <row r="458" spans="1:11" ht="15">
      <c r="A458" s="349"/>
      <c r="B458" s="81"/>
      <c r="C458" s="133" t="str">
        <f>IF(A458&gt;0,INDEX(Payitem!$A$4:$E$8003, MATCH(A458,Payitem!$A$4:$A$8003,), MATCH("D",Payitem!$A$4:$E$4,))," ")</f>
        <v xml:space="preserve"> </v>
      </c>
      <c r="D458" s="124" t="str">
        <f>IF(A461&gt;0,INDEX(Payitem!$A$4:$E$8003, MATCH(A461,Payitem!$A$4:$A$8003,), MATCH("B",Payitem!$A$4:$E$4,))," ")</f>
        <v xml:space="preserve"> </v>
      </c>
    </row>
    <row r="459" spans="1:11" ht="15">
      <c r="A459" s="349"/>
      <c r="B459" s="81"/>
      <c r="C459" s="133" t="str">
        <f>IF(A459&gt;0,INDEX(Payitem!$A$4:$E$8003, MATCH(A459,Payitem!$A$4:$A$8003,), MATCH("D",Payitem!$A$4:$E$4,))," ")</f>
        <v xml:space="preserve"> </v>
      </c>
      <c r="D459" s="124" t="str">
        <f>IF(A462&gt;0,INDEX(Payitem!$A$4:$E$8003, MATCH(A462,Payitem!$A$4:$A$8003,), MATCH("B",Payitem!$A$4:$E$4,))," ")</f>
        <v xml:space="preserve"> </v>
      </c>
    </row>
    <row r="460" spans="1:11" ht="15">
      <c r="A460" s="349"/>
      <c r="B460" s="81"/>
      <c r="C460" s="133" t="str">
        <f>IF(A460&gt;0,INDEX(Payitem!$A$4:$E$8003, MATCH(A460,Payitem!$A$4:$A$8003,), MATCH("D",Payitem!$A$4:$E$4,))," ")</f>
        <v xml:space="preserve"> </v>
      </c>
      <c r="D460" s="124" t="str">
        <f>IF(A463&gt;0,INDEX(Payitem!$A$4:$E$8003, MATCH(A463,Payitem!$A$4:$A$8003,), MATCH("B",Payitem!$A$4:$E$4,))," ")</f>
        <v xml:space="preserve"> </v>
      </c>
    </row>
    <row r="461" spans="1:11" ht="15">
      <c r="A461" s="349"/>
      <c r="B461" s="81"/>
      <c r="C461" s="133" t="str">
        <f>IF(A461&gt;0,INDEX(Payitem!$A$4:$E$8003, MATCH(A461,Payitem!$A$4:$A$8003,), MATCH("D",Payitem!$A$4:$E$4,))," ")</f>
        <v xml:space="preserve"> </v>
      </c>
      <c r="D461" s="124" t="str">
        <f>IF(A464&gt;0,INDEX(Payitem!$A$4:$E$8003, MATCH(A464,Payitem!$A$4:$A$8003,), MATCH("B",Payitem!$A$4:$E$4,))," ")</f>
        <v xml:space="preserve"> </v>
      </c>
    </row>
    <row r="462" spans="1:11" ht="15">
      <c r="A462" s="349"/>
      <c r="B462" s="81"/>
      <c r="C462" s="133" t="str">
        <f>IF(A462&gt;0,INDEX(Payitem!$A$4:$E$8003, MATCH(A462,Payitem!$A$4:$A$8003,), MATCH("D",Payitem!$A$4:$E$4,))," ")</f>
        <v xml:space="preserve"> </v>
      </c>
      <c r="D462" s="124" t="str">
        <f>IF(A465&gt;0,INDEX(Payitem!$A$4:$E$8003, MATCH(A465,Payitem!$A$4:$A$8003,), MATCH("B",Payitem!$A$4:$E$4,))," ")</f>
        <v xml:space="preserve"> </v>
      </c>
    </row>
    <row r="463" spans="1:11" ht="15">
      <c r="A463" s="349"/>
      <c r="B463" s="81"/>
      <c r="C463" s="133" t="str">
        <f>IF(A463&gt;0,INDEX(Payitem!$A$4:$E$8003, MATCH(A463,Payitem!$A$4:$A$8003,), MATCH("D",Payitem!$A$4:$E$4,))," ")</f>
        <v xml:space="preserve"> </v>
      </c>
      <c r="D463" s="124" t="str">
        <f>IF(A466&gt;0,INDEX(Payitem!$A$4:$E$8003, MATCH(A466,Payitem!$A$4:$A$8003,), MATCH("B",Payitem!$A$4:$E$4,))," ")</f>
        <v xml:space="preserve"> </v>
      </c>
    </row>
    <row r="464" spans="1:11" ht="15">
      <c r="A464" s="349"/>
      <c r="B464" s="81"/>
      <c r="C464" s="133" t="str">
        <f>IF(A464&gt;0,INDEX(Payitem!$A$4:$E$8003, MATCH(A464,Payitem!$A$4:$A$8003,), MATCH("D",Payitem!$A$4:$E$4,))," ")</f>
        <v xml:space="preserve"> </v>
      </c>
      <c r="D464" s="124" t="str">
        <f>IF(A467&gt;0,INDEX(Payitem!$A$4:$E$8003, MATCH(A467,Payitem!$A$4:$A$8003,), MATCH("B",Payitem!$A$4:$E$4,))," ")</f>
        <v xml:space="preserve"> </v>
      </c>
      <c r="K464" s="39"/>
    </row>
    <row r="465" spans="1:11" ht="15">
      <c r="A465" s="349"/>
      <c r="B465" s="81"/>
      <c r="C465" s="133" t="str">
        <f>IF(A465&gt;0,INDEX(Payitem!$A$4:$E$8003, MATCH(A465,Payitem!$A$4:$A$8003,), MATCH("D",Payitem!$A$4:$E$4,))," ")</f>
        <v xml:space="preserve"> </v>
      </c>
      <c r="D465" s="124" t="str">
        <f>IF(A468&gt;0,INDEX(Payitem!$A$4:$E$8003, MATCH(A468,Payitem!$A$4:$A$8003,), MATCH("B",Payitem!$A$4:$E$4,))," ")</f>
        <v xml:space="preserve"> </v>
      </c>
    </row>
    <row r="466" spans="1:11" s="39" customFormat="1" ht="15">
      <c r="A466" s="349"/>
      <c r="B466" s="81"/>
      <c r="C466" s="133" t="str">
        <f>IF(A466&gt;0,INDEX(Payitem!$A$4:$E$8003, MATCH(A466,Payitem!$A$4:$A$8003,), MATCH("D",Payitem!$A$4:$E$4,))," ")</f>
        <v xml:space="preserve"> </v>
      </c>
      <c r="D466" s="124" t="str">
        <f>IF(A469&gt;0,INDEX(Payitem!$A$4:$E$8003, MATCH(A469,Payitem!$A$4:$A$8003,), MATCH("B",Payitem!$A$4:$E$4,))," ")</f>
        <v xml:space="preserve"> </v>
      </c>
      <c r="E466" s="1"/>
      <c r="F466" s="44"/>
      <c r="G466" s="5"/>
      <c r="H466" s="353"/>
      <c r="I466" s="411"/>
      <c r="K466" s="5"/>
    </row>
    <row r="467" spans="1:11" ht="15">
      <c r="A467" s="349"/>
      <c r="B467" s="81"/>
      <c r="C467" s="133" t="str">
        <f>IF(A467&gt;0,INDEX(Payitem!$A$4:$E$8003, MATCH(A467,Payitem!$A$4:$A$8003,), MATCH("D",Payitem!$A$4:$E$4,))," ")</f>
        <v xml:space="preserve"> </v>
      </c>
      <c r="D467" s="124" t="str">
        <f>IF(A470&gt;0,INDEX(Payitem!$A$4:$E$8003, MATCH(A470,Payitem!$A$4:$A$8003,), MATCH("B",Payitem!$A$4:$E$4,))," ")</f>
        <v xml:space="preserve"> </v>
      </c>
      <c r="E467" s="5"/>
      <c r="F467" s="5"/>
      <c r="H467" s="5"/>
      <c r="I467" s="5"/>
    </row>
    <row r="468" spans="1:11" ht="15">
      <c r="A468" s="349"/>
      <c r="B468" s="81"/>
      <c r="C468" s="133" t="str">
        <f>IF(A468&gt;0,INDEX(Payitem!$A$4:$E$8003, MATCH(A468,Payitem!$A$4:$A$8003,), MATCH("D",Payitem!$A$4:$E$4,))," ")</f>
        <v xml:space="preserve"> </v>
      </c>
      <c r="D468" s="124" t="str">
        <f>IF(A471&gt;0,INDEX(Payitem!$A$4:$E$8003, MATCH(A471,Payitem!$A$4:$A$8003,), MATCH("B",Payitem!$A$4:$E$4,))," ")</f>
        <v xml:space="preserve"> </v>
      </c>
      <c r="E468" s="5"/>
      <c r="F468" s="5"/>
      <c r="H468" s="5"/>
      <c r="I468" s="5"/>
    </row>
    <row r="469" spans="1:11" ht="15">
      <c r="A469" s="349"/>
      <c r="B469" s="81"/>
      <c r="C469" s="133" t="str">
        <f>IF(A469&gt;0,INDEX(Payitem!$A$4:$E$8003, MATCH(A469,Payitem!$A$4:$A$8003,), MATCH("D",Payitem!$A$4:$E$4,))," ")</f>
        <v xml:space="preserve"> </v>
      </c>
      <c r="D469" s="124" t="str">
        <f>IF(A472&gt;0,INDEX(Payitem!$A$4:$E$8003, MATCH(A472,Payitem!$A$4:$A$8003,), MATCH("B",Payitem!$A$4:$E$4,))," ")</f>
        <v xml:space="preserve"> </v>
      </c>
      <c r="E469" s="5"/>
      <c r="F469" s="5"/>
      <c r="H469" s="5"/>
      <c r="I469" s="5"/>
    </row>
    <row r="470" spans="1:11" ht="15">
      <c r="A470" s="349"/>
      <c r="B470" s="81"/>
      <c r="C470" s="133" t="str">
        <f>IF(A470&gt;0,INDEX(Payitem!$A$4:$E$8003, MATCH(A470,Payitem!$A$4:$A$8003,), MATCH("D",Payitem!$A$4:$E$4,))," ")</f>
        <v xml:space="preserve"> </v>
      </c>
      <c r="D470" s="124" t="str">
        <f>IF(A473&gt;0,INDEX(Payitem!$A$4:$E$8003, MATCH(A473,Payitem!$A$4:$A$8003,), MATCH("B",Payitem!$A$4:$E$4,))," ")</f>
        <v xml:space="preserve"> </v>
      </c>
      <c r="E470" s="5"/>
      <c r="F470" s="5"/>
      <c r="H470" s="5"/>
      <c r="I470" s="5"/>
    </row>
    <row r="471" spans="1:11" ht="15">
      <c r="A471" s="349"/>
      <c r="B471" s="81"/>
      <c r="C471" s="133" t="str">
        <f>IF(A471&gt;0,INDEX(Payitem!$A$4:$E$8003, MATCH(A471,Payitem!$A$4:$A$8003,), MATCH("D",Payitem!$A$4:$E$4,))," ")</f>
        <v xml:space="preserve"> </v>
      </c>
      <c r="D471" s="124" t="str">
        <f>IF(A474&gt;0,INDEX(Payitem!$A$4:$E$8003, MATCH(A474,Payitem!$A$4:$A$8003,), MATCH("B",Payitem!$A$4:$E$4,))," ")</f>
        <v xml:space="preserve"> </v>
      </c>
      <c r="E471" s="5"/>
      <c r="F471" s="5"/>
      <c r="H471" s="5"/>
      <c r="I471" s="5"/>
    </row>
    <row r="472" spans="1:11" ht="15">
      <c r="A472" s="349"/>
      <c r="B472" s="81"/>
      <c r="C472" s="133" t="str">
        <f>IF(A472&gt;0,INDEX(Payitem!$A$4:$E$8003, MATCH(A472,Payitem!$A$4:$A$8003,), MATCH("D",Payitem!$A$4:$E$4,))," ")</f>
        <v xml:space="preserve"> </v>
      </c>
      <c r="D472" s="124" t="str">
        <f>IF(A475&gt;0,INDEX(Payitem!$A$4:$E$8003, MATCH(A475,Payitem!$A$4:$A$8003,), MATCH("B",Payitem!$A$4:$E$4,))," ")</f>
        <v xml:space="preserve"> </v>
      </c>
      <c r="E472" s="5"/>
      <c r="F472" s="5"/>
      <c r="H472" s="5"/>
      <c r="I472" s="5"/>
    </row>
    <row r="473" spans="1:11" ht="15">
      <c r="A473" s="349"/>
      <c r="B473" s="81"/>
      <c r="C473" s="133" t="str">
        <f>IF(A473&gt;0,INDEX(Payitem!$A$4:$E$8003, MATCH(A473,Payitem!$A$4:$A$8003,), MATCH("D",Payitem!$A$4:$E$4,))," ")</f>
        <v xml:space="preserve"> </v>
      </c>
      <c r="D473" s="124" t="str">
        <f>IF(A476&gt;0,INDEX(Payitem!$A$4:$E$8003, MATCH(A476,Payitem!$A$4:$A$8003,), MATCH("B",Payitem!$A$4:$E$4,))," ")</f>
        <v xml:space="preserve"> </v>
      </c>
      <c r="E473" s="5"/>
      <c r="F473" s="5"/>
      <c r="H473" s="5"/>
      <c r="I473" s="5"/>
    </row>
    <row r="474" spans="1:11" ht="15">
      <c r="A474" s="349"/>
      <c r="B474" s="81"/>
      <c r="C474" s="133" t="str">
        <f>IF(A474&gt;0,INDEX(Payitem!$A$4:$E$8003, MATCH(A474,Payitem!$A$4:$A$8003,), MATCH("D",Payitem!$A$4:$E$4,))," ")</f>
        <v xml:space="preserve"> </v>
      </c>
      <c r="D474" s="124" t="str">
        <f>IF(A477&gt;0,INDEX(Payitem!$A$4:$E$8003, MATCH(A477,Payitem!$A$4:$A$8003,), MATCH("B",Payitem!$A$4:$E$4,))," ")</f>
        <v xml:space="preserve"> </v>
      </c>
      <c r="E474" s="5"/>
      <c r="F474" s="5"/>
      <c r="H474" s="5"/>
      <c r="I474" s="5"/>
    </row>
    <row r="475" spans="1:11" ht="15">
      <c r="A475" s="349"/>
      <c r="B475" s="81"/>
      <c r="C475" s="133" t="str">
        <f>IF(A475&gt;0,INDEX(Payitem!$A$4:$E$8003, MATCH(A475,Payitem!$A$4:$A$8003,), MATCH("D",Payitem!$A$4:$E$4,))," ")</f>
        <v xml:space="preserve"> </v>
      </c>
      <c r="D475" s="124" t="str">
        <f>IF(A478&gt;0,INDEX(Payitem!$A$4:$E$8003, MATCH(A478,Payitem!$A$4:$A$8003,), MATCH("B",Payitem!$A$4:$E$4,))," ")</f>
        <v xml:space="preserve"> </v>
      </c>
      <c r="E475" s="5"/>
      <c r="F475" s="5"/>
      <c r="H475" s="5"/>
      <c r="I475" s="5"/>
    </row>
    <row r="476" spans="1:11" ht="15">
      <c r="A476" s="349"/>
      <c r="B476" s="81"/>
      <c r="C476" s="133" t="str">
        <f>IF(A476&gt;0,INDEX(Payitem!$A$4:$E$8003, MATCH(A476,Payitem!$A$4:$A$8003,), MATCH("D",Payitem!$A$4:$E$4,))," ")</f>
        <v xml:space="preserve"> </v>
      </c>
      <c r="D476" s="124" t="str">
        <f>IF(A479&gt;0,INDEX(Payitem!$A$4:$E$8003, MATCH(A479,Payitem!$A$4:$A$8003,), MATCH("B",Payitem!$A$4:$E$4,))," ")</f>
        <v xml:space="preserve"> </v>
      </c>
      <c r="E476" s="5"/>
      <c r="F476" s="5"/>
      <c r="H476" s="5"/>
      <c r="I476" s="5"/>
    </row>
    <row r="477" spans="1:11" ht="15">
      <c r="A477" s="349"/>
      <c r="B477" s="81"/>
      <c r="C477" s="133" t="str">
        <f>IF(A477&gt;0,INDEX(Payitem!$A$4:$E$8003, MATCH(A477,Payitem!$A$4:$A$8003,), MATCH("D",Payitem!$A$4:$E$4,))," ")</f>
        <v xml:space="preserve"> </v>
      </c>
      <c r="D477" s="124" t="str">
        <f>IF(A480&gt;0,INDEX(Payitem!$A$4:$E$8003, MATCH(A480,Payitem!$A$4:$A$8003,), MATCH("B",Payitem!$A$4:$E$4,))," ")</f>
        <v xml:space="preserve"> </v>
      </c>
      <c r="E477" s="5"/>
      <c r="F477" s="5"/>
      <c r="H477" s="5"/>
      <c r="I477" s="5"/>
    </row>
    <row r="478" spans="1:11" ht="15">
      <c r="A478" s="350"/>
      <c r="B478" s="81"/>
      <c r="C478" s="133" t="str">
        <f>IF(A478&gt;0,INDEX(Payitem!$A$4:$E$8003, MATCH(A478,Payitem!$A$4:$A$8003,), MATCH("D",Payitem!$A$4:$E$4,))," ")</f>
        <v xml:space="preserve"> </v>
      </c>
      <c r="D478" s="124" t="str">
        <f>IF(A481&gt;0,INDEX(Payitem!$A$4:$E$8003, MATCH(A481,Payitem!$A$4:$A$8003,), MATCH("B",Payitem!$A$4:$E$4,))," ")</f>
        <v xml:space="preserve"> </v>
      </c>
      <c r="E478" s="5"/>
      <c r="F478" s="5"/>
      <c r="H478" s="5"/>
      <c r="I478" s="5"/>
    </row>
    <row r="479" spans="1:11" ht="15">
      <c r="A479" s="350"/>
      <c r="B479" s="81"/>
      <c r="C479" s="133" t="str">
        <f>IF(A479&gt;0,INDEX(Payitem!$A$4:$E$8003, MATCH(A479,Payitem!$A$4:$A$8003,), MATCH("D",Payitem!$A$4:$E$4,))," ")</f>
        <v xml:space="preserve"> </v>
      </c>
      <c r="D479" s="124" t="str">
        <f>IF(A482&gt;0,INDEX(Payitem!$A$4:$E$8003, MATCH(A482,Payitem!$A$4:$A$8003,), MATCH("B",Payitem!$A$4:$E$4,))," ")</f>
        <v xml:space="preserve"> </v>
      </c>
      <c r="E479" s="5"/>
      <c r="F479" s="5"/>
      <c r="H479" s="5"/>
      <c r="I479" s="5"/>
    </row>
    <row r="480" spans="1:11" ht="15">
      <c r="A480" s="350"/>
      <c r="B480" s="81"/>
      <c r="C480" s="133" t="str">
        <f>IF(A480&gt;0,INDEX(Payitem!$A$4:$E$8003, MATCH(A480,Payitem!$A$4:$A$8003,), MATCH("D",Payitem!$A$4:$E$4,))," ")</f>
        <v xml:space="preserve"> </v>
      </c>
      <c r="D480" s="124" t="str">
        <f>IF(A483&gt;0,INDEX(Payitem!$A$4:$E$8003, MATCH(A483,Payitem!$A$4:$A$8003,), MATCH("B",Payitem!$A$4:$E$4,))," ")</f>
        <v xml:space="preserve"> </v>
      </c>
      <c r="E480" s="5"/>
      <c r="F480" s="5"/>
      <c r="H480" s="5"/>
      <c r="I480" s="5"/>
    </row>
    <row r="481" spans="1:9" ht="15">
      <c r="A481" s="350"/>
      <c r="B481" s="81"/>
      <c r="C481" s="133" t="str">
        <f>IF(A481&gt;0,INDEX(Payitem!$A$4:$E$8003, MATCH(A481,Payitem!$A$4:$A$8003,), MATCH("D",Payitem!$A$4:$E$4,))," ")</f>
        <v xml:space="preserve"> </v>
      </c>
      <c r="D481" s="124" t="str">
        <f>IF(A484&gt;0,INDEX(Payitem!$A$4:$E$8003, MATCH(A484,Payitem!$A$4:$A$8003,), MATCH("B",Payitem!$A$4:$E$4,))," ")</f>
        <v xml:space="preserve"> </v>
      </c>
      <c r="E481" s="5"/>
      <c r="F481" s="5"/>
      <c r="H481" s="5"/>
      <c r="I481" s="5"/>
    </row>
    <row r="482" spans="1:9" ht="15">
      <c r="A482" s="349"/>
      <c r="B482" s="81"/>
      <c r="C482" s="133" t="str">
        <f>IF(A482&gt;0,INDEX(Payitem!$A$4:$E$8003, MATCH(A482,Payitem!$A$4:$A$8003,), MATCH("D",Payitem!$A$4:$E$4,))," ")</f>
        <v xml:space="preserve"> </v>
      </c>
      <c r="D482" s="124" t="str">
        <f>IF(A485&gt;0,INDEX(Payitem!$A$4:$E$8003, MATCH(A485,Payitem!$A$4:$A$8003,), MATCH("B",Payitem!$A$4:$E$4,))," ")</f>
        <v xml:space="preserve"> </v>
      </c>
      <c r="E482" s="5"/>
      <c r="F482" s="5"/>
      <c r="H482" s="5"/>
      <c r="I482" s="5"/>
    </row>
    <row r="483" spans="1:9" ht="15">
      <c r="A483" s="349"/>
      <c r="B483" s="81"/>
      <c r="C483" s="133" t="str">
        <f>IF(A483&gt;0,INDEX(Payitem!$A$4:$E$8003, MATCH(A483,Payitem!$A$4:$A$8003,), MATCH("D",Payitem!$A$4:$E$4,))," ")</f>
        <v xml:space="preserve"> </v>
      </c>
      <c r="D483" s="124" t="str">
        <f>IF(A486&gt;0,INDEX(Payitem!$A$4:$E$8003, MATCH(A486,Payitem!$A$4:$A$8003,), MATCH("B",Payitem!$A$4:$E$4,))," ")</f>
        <v xml:space="preserve"> </v>
      </c>
      <c r="E483" s="5"/>
      <c r="F483" s="5"/>
      <c r="H483" s="5"/>
      <c r="I483" s="5"/>
    </row>
    <row r="484" spans="1:9" ht="15">
      <c r="A484" s="349"/>
      <c r="B484" s="81"/>
      <c r="C484" s="133" t="str">
        <f>IF(A484&gt;0,INDEX(Payitem!$A$4:$E$8003, MATCH(A484,Payitem!$A$4:$A$8003,), MATCH("D",Payitem!$A$4:$E$4,))," ")</f>
        <v xml:space="preserve"> </v>
      </c>
      <c r="D484" s="124" t="str">
        <f>IF(A487&gt;0,INDEX(Payitem!$A$4:$E$8003, MATCH(A487,Payitem!$A$4:$A$8003,), MATCH("B",Payitem!$A$4:$E$4,))," ")</f>
        <v xml:space="preserve"> </v>
      </c>
      <c r="E484" s="5"/>
      <c r="F484" s="5"/>
      <c r="H484" s="5"/>
      <c r="I484" s="5"/>
    </row>
    <row r="485" spans="1:9" ht="15">
      <c r="A485" s="349"/>
      <c r="B485" s="81"/>
      <c r="C485" s="133" t="str">
        <f>IF(A485&gt;0,INDEX(Payitem!$A$4:$E$8003, MATCH(A485,Payitem!$A$4:$A$8003,), MATCH("D",Payitem!$A$4:$E$4,))," ")</f>
        <v xml:space="preserve"> </v>
      </c>
      <c r="D485" s="124" t="str">
        <f>IF(A488&gt;0,INDEX(Payitem!$A$4:$E$8003, MATCH(A488,Payitem!$A$4:$A$8003,), MATCH("B",Payitem!$A$4:$E$4,))," ")</f>
        <v xml:space="preserve"> </v>
      </c>
      <c r="E485" s="5"/>
      <c r="F485" s="5"/>
      <c r="H485" s="5"/>
      <c r="I485" s="5"/>
    </row>
    <row r="486" spans="1:9" ht="15">
      <c r="A486" s="349"/>
      <c r="B486" s="81"/>
      <c r="C486" s="133" t="str">
        <f>IF(A486&gt;0,INDEX(Payitem!$A$4:$E$8003, MATCH(A486,Payitem!$A$4:$A$8003,), MATCH("D",Payitem!$A$4:$E$4,))," ")</f>
        <v xml:space="preserve"> </v>
      </c>
      <c r="D486" s="124" t="str">
        <f>IF(A489&gt;0,INDEX(Payitem!$A$4:$E$8003, MATCH(A489,Payitem!$A$4:$A$8003,), MATCH("B",Payitem!$A$4:$E$4,))," ")</f>
        <v xml:space="preserve"> </v>
      </c>
      <c r="E486" s="5"/>
      <c r="F486" s="5"/>
      <c r="H486" s="5"/>
      <c r="I486" s="5"/>
    </row>
    <row r="487" spans="1:9" ht="15">
      <c r="A487" s="349"/>
      <c r="B487" s="81"/>
      <c r="C487" s="133" t="str">
        <f>IF(A487&gt;0,INDEX(Payitem!$A$4:$E$8003, MATCH(A487,Payitem!$A$4:$A$8003,), MATCH("D",Payitem!$A$4:$E$4,))," ")</f>
        <v xml:space="preserve"> </v>
      </c>
      <c r="D487" s="124" t="str">
        <f>IF(A490&gt;0,INDEX(Payitem!$A$4:$E$8003, MATCH(A490,Payitem!$A$4:$A$8003,), MATCH("B",Payitem!$A$4:$E$4,))," ")</f>
        <v xml:space="preserve"> </v>
      </c>
      <c r="E487" s="5"/>
      <c r="F487" s="5"/>
      <c r="H487" s="5"/>
      <c r="I487" s="5"/>
    </row>
    <row r="488" spans="1:9" ht="15">
      <c r="A488" s="349"/>
      <c r="B488" s="81"/>
      <c r="C488" s="133" t="str">
        <f>IF(A488&gt;0,INDEX(Payitem!$A$4:$E$8003, MATCH(A488,Payitem!$A$4:$A$8003,), MATCH("D",Payitem!$A$4:$E$4,))," ")</f>
        <v xml:space="preserve"> </v>
      </c>
      <c r="D488" s="124" t="str">
        <f>IF(A491&gt;0,INDEX(Payitem!$A$4:$E$8003, MATCH(A491,Payitem!$A$4:$A$8003,), MATCH("B",Payitem!$A$4:$E$4,))," ")</f>
        <v xml:space="preserve"> </v>
      </c>
      <c r="E488" s="5"/>
      <c r="F488" s="5"/>
      <c r="H488" s="5"/>
      <c r="I488" s="5"/>
    </row>
    <row r="489" spans="1:9" ht="15">
      <c r="A489" s="349"/>
      <c r="B489" s="81"/>
      <c r="C489" s="133" t="str">
        <f>IF(A489&gt;0,INDEX(Payitem!$A$4:$E$8003, MATCH(A489,Payitem!$A$4:$A$8003,), MATCH("D",Payitem!$A$4:$E$4,))," ")</f>
        <v xml:space="preserve"> </v>
      </c>
      <c r="D489" s="124" t="str">
        <f>IF(A492&gt;0,INDEX(Payitem!$A$4:$E$8003, MATCH(A492,Payitem!$A$4:$A$8003,), MATCH("B",Payitem!$A$4:$E$4,))," ")</f>
        <v xml:space="preserve"> </v>
      </c>
      <c r="E489" s="5"/>
      <c r="F489" s="5"/>
      <c r="H489" s="5"/>
      <c r="I489" s="5"/>
    </row>
    <row r="490" spans="1:9" ht="15">
      <c r="A490" s="349"/>
      <c r="B490" s="81"/>
      <c r="C490" s="133" t="str">
        <f>IF(A490&gt;0,INDEX(Payitem!$A$4:$E$8003, MATCH(A490,Payitem!$A$4:$A$8003,), MATCH("D",Payitem!$A$4:$E$4,))," ")</f>
        <v xml:space="preserve"> </v>
      </c>
      <c r="D490" s="124" t="str">
        <f>IF(A493&gt;0,INDEX(Payitem!$A$4:$E$8003, MATCH(A493,Payitem!$A$4:$A$8003,), MATCH("B",Payitem!$A$4:$E$4,))," ")</f>
        <v xml:space="preserve"> </v>
      </c>
      <c r="E490" s="5"/>
      <c r="F490" s="5"/>
      <c r="H490" s="5"/>
      <c r="I490" s="5"/>
    </row>
    <row r="491" spans="1:9" ht="15">
      <c r="A491" s="349"/>
      <c r="B491" s="81"/>
      <c r="C491" s="133" t="str">
        <f>IF(A491&gt;0,INDEX(Payitem!$A$4:$E$8003, MATCH(A491,Payitem!$A$4:$A$8003,), MATCH("D",Payitem!$A$4:$E$4,))," ")</f>
        <v xml:space="preserve"> </v>
      </c>
      <c r="D491" s="124" t="str">
        <f>IF(A494&gt;0,INDEX(Payitem!$A$4:$E$8003, MATCH(A494,Payitem!$A$4:$A$8003,), MATCH("B",Payitem!$A$4:$E$4,))," ")</f>
        <v xml:space="preserve"> </v>
      </c>
      <c r="E491" s="5"/>
      <c r="F491" s="5"/>
      <c r="H491" s="5"/>
      <c r="I491" s="5"/>
    </row>
    <row r="492" spans="1:9" ht="15">
      <c r="A492" s="349"/>
      <c r="B492" s="81"/>
      <c r="C492" s="133" t="str">
        <f>IF(A492&gt;0,INDEX(Payitem!$A$4:$E$8003, MATCH(A492,Payitem!$A$4:$A$8003,), MATCH("D",Payitem!$A$4:$E$4,))," ")</f>
        <v xml:space="preserve"> </v>
      </c>
      <c r="D492" s="124" t="str">
        <f>IF(A495&gt;0,INDEX(Payitem!$A$4:$E$8003, MATCH(A495,Payitem!$A$4:$A$8003,), MATCH("B",Payitem!$A$4:$E$4,))," ")</f>
        <v xml:space="preserve"> </v>
      </c>
      <c r="E492" s="5"/>
      <c r="F492" s="5"/>
      <c r="H492" s="5"/>
      <c r="I492" s="5"/>
    </row>
    <row r="493" spans="1:9" ht="15">
      <c r="A493" s="349"/>
      <c r="B493" s="81"/>
      <c r="C493" s="133" t="str">
        <f>IF(A493&gt;0,INDEX(Payitem!$A$4:$E$8003, MATCH(A493,Payitem!$A$4:$A$8003,), MATCH("D",Payitem!$A$4:$E$4,))," ")</f>
        <v xml:space="preserve"> </v>
      </c>
      <c r="D493" s="124" t="str">
        <f>IF(A496&gt;0,INDEX(Payitem!$A$4:$E$8003, MATCH(A496,Payitem!$A$4:$A$8003,), MATCH("B",Payitem!$A$4:$E$4,))," ")</f>
        <v xml:space="preserve"> </v>
      </c>
      <c r="E493" s="5"/>
      <c r="F493" s="5"/>
      <c r="H493" s="5"/>
      <c r="I493" s="5"/>
    </row>
    <row r="494" spans="1:9" ht="15">
      <c r="A494" s="349"/>
      <c r="B494" s="81"/>
      <c r="C494" s="133" t="str">
        <f>IF(A494&gt;0,INDEX(Payitem!$A$4:$E$8003, MATCH(A494,Payitem!$A$4:$A$8003,), MATCH("D",Payitem!$A$4:$E$4,))," ")</f>
        <v xml:space="preserve"> </v>
      </c>
      <c r="D494" s="124" t="str">
        <f>IF(A497&gt;0,INDEX(Payitem!$A$4:$E$8003, MATCH(A497,Payitem!$A$4:$A$8003,), MATCH("B",Payitem!$A$4:$E$4,))," ")</f>
        <v xml:space="preserve"> </v>
      </c>
      <c r="E494" s="5"/>
      <c r="F494" s="5"/>
      <c r="H494" s="5"/>
      <c r="I494" s="5"/>
    </row>
    <row r="495" spans="1:9" ht="15">
      <c r="A495" s="350"/>
      <c r="B495" s="81"/>
      <c r="C495" s="133" t="str">
        <f>IF(A495&gt;0,INDEX(Payitem!$A$4:$E$8003, MATCH(A495,Payitem!$A$4:$A$8003,), MATCH("D",Payitem!$A$4:$E$4,))," ")</f>
        <v xml:space="preserve"> </v>
      </c>
      <c r="D495" s="124" t="str">
        <f>IF(A498&gt;0,INDEX(Payitem!$A$4:$E$8003, MATCH(A498,Payitem!$A$4:$A$8003,), MATCH("B",Payitem!$A$4:$E$4,))," ")</f>
        <v xml:space="preserve"> </v>
      </c>
      <c r="E495" s="5"/>
      <c r="F495" s="5"/>
      <c r="H495" s="5"/>
      <c r="I495" s="5"/>
    </row>
    <row r="496" spans="1:9" ht="15">
      <c r="A496" s="350"/>
      <c r="B496" s="81"/>
      <c r="C496" s="133" t="str">
        <f>IF(A496&gt;0,INDEX(Payitem!$A$4:$E$8003, MATCH(A496,Payitem!$A$4:$A$8003,), MATCH("D",Payitem!$A$4:$E$4,))," ")</f>
        <v xml:space="preserve"> </v>
      </c>
      <c r="D496" s="124" t="str">
        <f>IF(A499&gt;0,INDEX(Payitem!$A$4:$E$8003, MATCH(A499,Payitem!$A$4:$A$8003,), MATCH("B",Payitem!$A$4:$E$4,))," ")</f>
        <v xml:space="preserve"> </v>
      </c>
      <c r="E496" s="5"/>
      <c r="F496" s="5"/>
      <c r="H496" s="5"/>
      <c r="I496" s="5"/>
    </row>
    <row r="497" spans="1:9" ht="15">
      <c r="A497" s="350"/>
      <c r="B497" s="81"/>
      <c r="C497" s="133" t="str">
        <f>IF(A497&gt;0,INDEX(Payitem!$A$4:$E$8003, MATCH(A497,Payitem!$A$4:$A$8003,), MATCH("D",Payitem!$A$4:$E$4,))," ")</f>
        <v xml:space="preserve"> </v>
      </c>
      <c r="D497" s="124" t="str">
        <f>IF(A500&gt;0,INDEX(Payitem!$A$4:$E$8003, MATCH(A500,Payitem!$A$4:$A$8003,), MATCH("B",Payitem!$A$4:$E$4,))," ")</f>
        <v xml:space="preserve"> </v>
      </c>
      <c r="E497" s="5"/>
      <c r="F497" s="5"/>
      <c r="H497" s="5"/>
      <c r="I497" s="5"/>
    </row>
    <row r="498" spans="1:9" ht="15">
      <c r="A498" s="349"/>
      <c r="B498" s="81"/>
      <c r="C498" s="133" t="str">
        <f>IF(A498&gt;0,INDEX(Payitem!$A$4:$E$8003, MATCH(A498,Payitem!$A$4:$A$8003,), MATCH("D",Payitem!$A$4:$E$4,))," ")</f>
        <v xml:space="preserve"> </v>
      </c>
      <c r="D498" s="124" t="str">
        <f>IF(A501&gt;0,INDEX(Payitem!$A$4:$E$8003, MATCH(A501,Payitem!$A$4:$A$8003,), MATCH("B",Payitem!$A$4:$E$4,))," ")</f>
        <v xml:space="preserve"> </v>
      </c>
      <c r="E498" s="5"/>
      <c r="F498" s="5"/>
      <c r="H498" s="5"/>
      <c r="I498" s="5"/>
    </row>
    <row r="499" spans="1:9" ht="15">
      <c r="A499" s="350"/>
      <c r="B499" s="81"/>
      <c r="C499" s="133" t="str">
        <f>IF(A499&gt;0,INDEX(Payitem!$A$4:$E$8003, MATCH(A499,Payitem!$A$4:$A$8003,), MATCH("D",Payitem!$A$4:$E$4,))," ")</f>
        <v xml:space="preserve"> </v>
      </c>
      <c r="D499" s="124" t="str">
        <f>IF(A502&gt;0,INDEX(Payitem!$A$4:$E$8003, MATCH(A502,Payitem!$A$4:$A$8003,), MATCH("B",Payitem!$A$4:$E$4,))," ")</f>
        <v xml:space="preserve"> </v>
      </c>
      <c r="E499" s="5"/>
      <c r="F499" s="5"/>
      <c r="H499" s="5"/>
      <c r="I499" s="5"/>
    </row>
    <row r="500" spans="1:9" ht="15">
      <c r="A500" s="349"/>
      <c r="B500" s="81"/>
      <c r="C500" s="133" t="str">
        <f>IF(A500&gt;0,INDEX(Payitem!$A$4:$E$8003, MATCH(A500,Payitem!$A$4:$A$8003,), MATCH("D",Payitem!$A$4:$E$4,))," ")</f>
        <v xml:space="preserve"> </v>
      </c>
      <c r="D500" s="124" t="str">
        <f>IF(A503&gt;0,INDEX(Payitem!$A$4:$E$8003, MATCH(A503,Payitem!$A$4:$A$8003,), MATCH("B",Payitem!$A$4:$E$4,))," ")</f>
        <v xml:space="preserve"> </v>
      </c>
      <c r="E500" s="5"/>
      <c r="F500" s="5"/>
      <c r="H500" s="5"/>
      <c r="I500" s="5"/>
    </row>
    <row r="501" spans="1:9" ht="15">
      <c r="A501" s="350"/>
      <c r="B501" s="81"/>
      <c r="C501" s="133" t="str">
        <f>IF(A501&gt;0,INDEX(Payitem!$A$4:$E$8003, MATCH(A501,Payitem!$A$4:$A$8003,), MATCH("D",Payitem!$A$4:$E$4,))," ")</f>
        <v xml:space="preserve"> </v>
      </c>
      <c r="D501" s="124" t="str">
        <f>IF(A504&gt;0,INDEX(Payitem!$A$4:$E$8003, MATCH(A504,Payitem!$A$4:$A$8003,), MATCH("B",Payitem!$A$4:$E$4,))," ")</f>
        <v xml:space="preserve"> </v>
      </c>
      <c r="E501" s="5"/>
      <c r="F501" s="5"/>
      <c r="H501" s="5"/>
      <c r="I501" s="5"/>
    </row>
    <row r="502" spans="1:9" ht="15">
      <c r="A502" s="349"/>
      <c r="B502" s="81"/>
      <c r="C502" s="133" t="str">
        <f>IF(A502&gt;0,INDEX(Payitem!$A$4:$E$8003, MATCH(A502,Payitem!$A$4:$A$8003,), MATCH("D",Payitem!$A$4:$E$4,))," ")</f>
        <v xml:space="preserve"> </v>
      </c>
      <c r="D502" s="124" t="str">
        <f>IF(A505&gt;0,INDEX(Payitem!$A$4:$E$8003, MATCH(A505,Payitem!$A$4:$A$8003,), MATCH("B",Payitem!$A$4:$E$4,))," ")</f>
        <v xml:space="preserve"> </v>
      </c>
      <c r="E502" s="5"/>
      <c r="F502" s="5"/>
      <c r="H502" s="5"/>
      <c r="I502" s="5"/>
    </row>
    <row r="503" spans="1:9" ht="15">
      <c r="A503" s="349"/>
      <c r="B503" s="81"/>
      <c r="C503" s="133" t="str">
        <f>IF(A503&gt;0,INDEX(Payitem!$A$4:$E$8003, MATCH(A503,Payitem!$A$4:$A$8003,), MATCH("D",Payitem!$A$4:$E$4,))," ")</f>
        <v xml:space="preserve"> </v>
      </c>
      <c r="D503" s="124" t="str">
        <f>IF(A506&gt;0,INDEX(Payitem!$A$4:$E$8003, MATCH(A506,Payitem!$A$4:$A$8003,), MATCH("B",Payitem!$A$4:$E$4,))," ")</f>
        <v xml:space="preserve"> </v>
      </c>
      <c r="E503" s="5"/>
      <c r="F503" s="5"/>
      <c r="H503" s="5"/>
      <c r="I503" s="5"/>
    </row>
    <row r="504" spans="1:9" ht="15">
      <c r="A504" s="349"/>
      <c r="B504" s="81"/>
      <c r="C504" s="133" t="str">
        <f>IF(A504&gt;0,INDEX(Payitem!$A$4:$E$8003, MATCH(A504,Payitem!$A$4:$A$8003,), MATCH("D",Payitem!$A$4:$E$4,))," ")</f>
        <v xml:space="preserve"> </v>
      </c>
      <c r="D504" s="124" t="str">
        <f>IF(A507&gt;0,INDEX(Payitem!$A$4:$E$8003, MATCH(A507,Payitem!$A$4:$A$8003,), MATCH("B",Payitem!$A$4:$E$4,))," ")</f>
        <v xml:space="preserve"> </v>
      </c>
      <c r="E504" s="5"/>
      <c r="F504" s="5"/>
      <c r="H504" s="5"/>
      <c r="I504" s="5"/>
    </row>
    <row r="505" spans="1:9" ht="15">
      <c r="A505" s="349"/>
      <c r="B505" s="81"/>
      <c r="C505" s="133" t="str">
        <f>IF(A505&gt;0,INDEX(Payitem!$A$4:$E$8003, MATCH(A505,Payitem!$A$4:$A$8003,), MATCH("D",Payitem!$A$4:$E$4,))," ")</f>
        <v xml:space="preserve"> </v>
      </c>
      <c r="D505" s="124" t="str">
        <f>IF(A508&gt;0,INDEX(Payitem!$A$4:$E$8003, MATCH(A508,Payitem!$A$4:$A$8003,), MATCH("B",Payitem!$A$4:$E$4,))," ")</f>
        <v xml:space="preserve"> </v>
      </c>
      <c r="E505" s="5"/>
      <c r="F505" s="5"/>
      <c r="H505" s="5"/>
      <c r="I505" s="5"/>
    </row>
    <row r="506" spans="1:9" ht="15">
      <c r="A506" s="349"/>
      <c r="B506" s="81"/>
      <c r="C506" s="133" t="str">
        <f>IF(A506&gt;0,INDEX(Payitem!$A$4:$E$8003, MATCH(A506,Payitem!$A$4:$A$8003,), MATCH("D",Payitem!$A$4:$E$4,))," ")</f>
        <v xml:space="preserve"> </v>
      </c>
      <c r="D506" s="124" t="str">
        <f>IF(A509&gt;0,INDEX(Payitem!$A$4:$E$8003, MATCH(A509,Payitem!$A$4:$A$8003,), MATCH("B",Payitem!$A$4:$E$4,))," ")</f>
        <v xml:space="preserve"> </v>
      </c>
      <c r="E506" s="5"/>
      <c r="F506" s="5"/>
      <c r="H506" s="5"/>
      <c r="I506" s="5"/>
    </row>
    <row r="507" spans="1:9" ht="15">
      <c r="A507" s="349"/>
      <c r="B507" s="81"/>
      <c r="C507" s="133" t="str">
        <f>IF(A507&gt;0,INDEX(Payitem!$A$4:$E$8003, MATCH(A507,Payitem!$A$4:$A$8003,), MATCH("D",Payitem!$A$4:$E$4,))," ")</f>
        <v xml:space="preserve"> </v>
      </c>
      <c r="D507" s="124" t="str">
        <f>IF(A510&gt;0,INDEX(Payitem!$A$4:$E$8003, MATCH(A510,Payitem!$A$4:$A$8003,), MATCH("B",Payitem!$A$4:$E$4,))," ")</f>
        <v xml:space="preserve"> </v>
      </c>
      <c r="E507" s="5"/>
      <c r="F507" s="5"/>
      <c r="H507" s="5"/>
      <c r="I507" s="5"/>
    </row>
    <row r="508" spans="1:9" ht="15">
      <c r="A508" s="349"/>
      <c r="B508" s="81"/>
      <c r="C508" s="133" t="str">
        <f>IF(A508&gt;0,INDEX(Payitem!$A$4:$E$8003, MATCH(A508,Payitem!$A$4:$A$8003,), MATCH("D",Payitem!$A$4:$E$4,))," ")</f>
        <v xml:space="preserve"> </v>
      </c>
      <c r="D508" s="124" t="str">
        <f>IF(A511&gt;0,INDEX(Payitem!$A$4:$E$8003, MATCH(A511,Payitem!$A$4:$A$8003,), MATCH("B",Payitem!$A$4:$E$4,))," ")</f>
        <v xml:space="preserve"> </v>
      </c>
      <c r="E508" s="5"/>
      <c r="F508" s="5"/>
      <c r="H508" s="5"/>
      <c r="I508" s="5"/>
    </row>
    <row r="509" spans="1:9" ht="15">
      <c r="A509" s="349"/>
      <c r="B509" s="81"/>
      <c r="C509" s="133" t="str">
        <f>IF(A509&gt;0,INDEX(Payitem!$A$4:$E$8003, MATCH(A509,Payitem!$A$4:$A$8003,), MATCH("D",Payitem!$A$4:$E$4,))," ")</f>
        <v xml:space="preserve"> </v>
      </c>
      <c r="D509" s="124" t="str">
        <f>IF(A512&gt;0,INDEX(Payitem!$A$4:$E$8003, MATCH(A512,Payitem!$A$4:$A$8003,), MATCH("B",Payitem!$A$4:$E$4,))," ")</f>
        <v xml:space="preserve"> </v>
      </c>
      <c r="E509" s="5"/>
      <c r="F509" s="5"/>
      <c r="H509" s="5"/>
      <c r="I509" s="5"/>
    </row>
    <row r="510" spans="1:9" ht="15">
      <c r="A510" s="349"/>
      <c r="B510" s="81"/>
      <c r="C510" s="133" t="str">
        <f>IF(A510&gt;0,INDEX(Payitem!$A$4:$E$8003, MATCH(A510,Payitem!$A$4:$A$8003,), MATCH("D",Payitem!$A$4:$E$4,))," ")</f>
        <v xml:space="preserve"> </v>
      </c>
      <c r="D510" s="124" t="str">
        <f>IF(A513&gt;0,INDEX(Payitem!$A$4:$E$8003, MATCH(A513,Payitem!$A$4:$A$8003,), MATCH("B",Payitem!$A$4:$E$4,))," ")</f>
        <v xml:space="preserve"> </v>
      </c>
      <c r="E510" s="5"/>
      <c r="F510" s="5"/>
      <c r="H510" s="5"/>
      <c r="I510" s="5"/>
    </row>
    <row r="511" spans="1:9" ht="15">
      <c r="A511" s="349"/>
      <c r="B511" s="81"/>
      <c r="C511" s="133" t="str">
        <f>IF(A511&gt;0,INDEX(Payitem!$A$4:$E$8003, MATCH(A511,Payitem!$A$4:$A$8003,), MATCH("D",Payitem!$A$4:$E$4,))," ")</f>
        <v xml:space="preserve"> </v>
      </c>
      <c r="D511" s="124" t="str">
        <f>IF(A514&gt;0,INDEX(Payitem!$A$4:$E$8003, MATCH(A514,Payitem!$A$4:$A$8003,), MATCH("B",Payitem!$A$4:$E$4,))," ")</f>
        <v xml:space="preserve"> </v>
      </c>
      <c r="E511" s="5"/>
      <c r="F511" s="5"/>
      <c r="H511" s="5"/>
      <c r="I511" s="5"/>
    </row>
    <row r="512" spans="1:9" ht="15">
      <c r="A512" s="349"/>
      <c r="B512" s="81"/>
      <c r="C512" s="133" t="str">
        <f>IF(A512&gt;0,INDEX(Payitem!$A$4:$E$8003, MATCH(A512,Payitem!$A$4:$A$8003,), MATCH("D",Payitem!$A$4:$E$4,))," ")</f>
        <v xml:space="preserve"> </v>
      </c>
      <c r="D512" s="124" t="str">
        <f>IF(A515&gt;0,INDEX(Payitem!$A$4:$E$8003, MATCH(A515,Payitem!$A$4:$A$8003,), MATCH("B",Payitem!$A$4:$E$4,))," ")</f>
        <v xml:space="preserve"> </v>
      </c>
      <c r="E512" s="5"/>
      <c r="F512" s="5"/>
      <c r="H512" s="5"/>
      <c r="I512" s="5"/>
    </row>
    <row r="513" spans="1:9" ht="15">
      <c r="A513" s="349"/>
      <c r="B513" s="81"/>
      <c r="C513" s="133" t="str">
        <f>IF(A513&gt;0,INDEX(Payitem!$A$4:$E$8003, MATCH(A513,Payitem!$A$4:$A$8003,), MATCH("D",Payitem!$A$4:$E$4,))," ")</f>
        <v xml:space="preserve"> </v>
      </c>
      <c r="D513" s="124" t="str">
        <f>IF(A516&gt;0,INDEX(Payitem!$A$4:$E$8003, MATCH(A516,Payitem!$A$4:$A$8003,), MATCH("B",Payitem!$A$4:$E$4,))," ")</f>
        <v xml:space="preserve"> </v>
      </c>
      <c r="E513" s="5"/>
      <c r="F513" s="5"/>
      <c r="H513" s="5"/>
      <c r="I513" s="5"/>
    </row>
    <row r="514" spans="1:9" ht="15">
      <c r="A514" s="349"/>
      <c r="B514" s="81"/>
      <c r="C514" s="133" t="str">
        <f>IF(A514&gt;0,INDEX(Payitem!$A$4:$E$8003, MATCH(A514,Payitem!$A$4:$A$8003,), MATCH("D",Payitem!$A$4:$E$4,))," ")</f>
        <v xml:space="preserve"> </v>
      </c>
      <c r="D514" s="124" t="str">
        <f>IF(A517&gt;0,INDEX(Payitem!$A$4:$E$8003, MATCH(A517,Payitem!$A$4:$A$8003,), MATCH("B",Payitem!$A$4:$E$4,))," ")</f>
        <v xml:space="preserve"> </v>
      </c>
      <c r="E514" s="5"/>
      <c r="F514" s="5"/>
      <c r="H514" s="5"/>
      <c r="I514" s="5"/>
    </row>
    <row r="515" spans="1:9" ht="15">
      <c r="A515" s="349"/>
      <c r="B515" s="81"/>
      <c r="C515" s="133" t="str">
        <f>IF(A515&gt;0,INDEX(Payitem!$A$4:$E$8003, MATCH(A515,Payitem!$A$4:$A$8003,), MATCH("D",Payitem!$A$4:$E$4,))," ")</f>
        <v xml:space="preserve"> </v>
      </c>
      <c r="D515" s="124" t="str">
        <f>IF(A518&gt;0,INDEX(Payitem!$A$4:$E$8003, MATCH(A518,Payitem!$A$4:$A$8003,), MATCH("B",Payitem!$A$4:$E$4,))," ")</f>
        <v xml:space="preserve"> </v>
      </c>
      <c r="E515" s="5"/>
      <c r="F515" s="5"/>
      <c r="H515" s="5"/>
      <c r="I515" s="5"/>
    </row>
    <row r="516" spans="1:9" ht="15">
      <c r="A516" s="349"/>
      <c r="B516" s="81"/>
      <c r="C516" s="133" t="str">
        <f>IF(A516&gt;0,INDEX(Payitem!$A$4:$E$8003, MATCH(A516,Payitem!$A$4:$A$8003,), MATCH("D",Payitem!$A$4:$E$4,))," ")</f>
        <v xml:space="preserve"> </v>
      </c>
      <c r="D516" s="124" t="str">
        <f>IF(A519&gt;0,INDEX(Payitem!$A$4:$E$8003, MATCH(A519,Payitem!$A$4:$A$8003,), MATCH("B",Payitem!$A$4:$E$4,))," ")</f>
        <v xml:space="preserve"> </v>
      </c>
      <c r="E516" s="5"/>
      <c r="F516" s="5"/>
      <c r="H516" s="5"/>
      <c r="I516" s="5"/>
    </row>
    <row r="517" spans="1:9" ht="15">
      <c r="A517" s="349"/>
      <c r="B517" s="81"/>
      <c r="C517" s="133" t="str">
        <f>IF(A517&gt;0,INDEX(Payitem!$A$4:$E$8003, MATCH(A517,Payitem!$A$4:$A$8003,), MATCH("D",Payitem!$A$4:$E$4,))," ")</f>
        <v xml:space="preserve"> </v>
      </c>
      <c r="D517" s="124" t="str">
        <f>IF(A520&gt;0,INDEX(Payitem!$A$4:$E$8003, MATCH(A520,Payitem!$A$4:$A$8003,), MATCH("B",Payitem!$A$4:$E$4,))," ")</f>
        <v xml:space="preserve"> </v>
      </c>
      <c r="E517" s="5"/>
      <c r="F517" s="5"/>
      <c r="H517" s="5"/>
      <c r="I517" s="5"/>
    </row>
    <row r="518" spans="1:9" ht="15">
      <c r="A518" s="349"/>
      <c r="B518" s="81"/>
      <c r="C518" s="133" t="str">
        <f>IF(A518&gt;0,INDEX(Payitem!$A$4:$E$8003, MATCH(A518,Payitem!$A$4:$A$8003,), MATCH("D",Payitem!$A$4:$E$4,))," ")</f>
        <v xml:space="preserve"> </v>
      </c>
      <c r="D518" s="124" t="str">
        <f>IF(A521&gt;0,INDEX(Payitem!$A$4:$E$8003, MATCH(A521,Payitem!$A$4:$A$8003,), MATCH("B",Payitem!$A$4:$E$4,))," ")</f>
        <v xml:space="preserve"> </v>
      </c>
      <c r="E518" s="5"/>
      <c r="F518" s="5"/>
      <c r="H518" s="5"/>
      <c r="I518" s="5"/>
    </row>
    <row r="519" spans="1:9" ht="15">
      <c r="A519" s="349"/>
      <c r="B519" s="81"/>
      <c r="C519" s="133" t="str">
        <f>IF(A519&gt;0,INDEX(Payitem!$A$4:$E$8003, MATCH(A519,Payitem!$A$4:$A$8003,), MATCH("D",Payitem!$A$4:$E$4,))," ")</f>
        <v xml:space="preserve"> </v>
      </c>
      <c r="D519" s="124" t="str">
        <f>IF(A522&gt;0,INDEX(Payitem!$A$4:$E$8003, MATCH(A522,Payitem!$A$4:$A$8003,), MATCH("B",Payitem!$A$4:$E$4,))," ")</f>
        <v xml:space="preserve"> </v>
      </c>
      <c r="E519" s="5"/>
      <c r="F519" s="5"/>
      <c r="H519" s="5"/>
      <c r="I519" s="5"/>
    </row>
    <row r="520" spans="1:9" ht="15">
      <c r="A520" s="349"/>
      <c r="B520" s="81"/>
      <c r="C520" s="133" t="str">
        <f>IF(A520&gt;0,INDEX(Payitem!$A$4:$E$8003, MATCH(A520,Payitem!$A$4:$A$8003,), MATCH("D",Payitem!$A$4:$E$4,))," ")</f>
        <v xml:space="preserve"> </v>
      </c>
      <c r="D520" s="124" t="str">
        <f>IF(A523&gt;0,INDEX(Payitem!$A$4:$E$8003, MATCH(A523,Payitem!$A$4:$A$8003,), MATCH("B",Payitem!$A$4:$E$4,))," ")</f>
        <v xml:space="preserve"> </v>
      </c>
      <c r="E520" s="5"/>
      <c r="F520" s="5"/>
      <c r="H520" s="5"/>
      <c r="I520" s="5"/>
    </row>
    <row r="521" spans="1:9" ht="15">
      <c r="A521" s="349"/>
      <c r="B521" s="81"/>
      <c r="C521" s="133" t="str">
        <f>IF(A521&gt;0,INDEX(Payitem!$A$4:$E$8003, MATCH(A521,Payitem!$A$4:$A$8003,), MATCH("D",Payitem!$A$4:$E$4,))," ")</f>
        <v xml:space="preserve"> </v>
      </c>
      <c r="D521" s="124" t="str">
        <f>IF(A524&gt;0,INDEX(Payitem!$A$4:$E$8003, MATCH(A524,Payitem!$A$4:$A$8003,), MATCH("B",Payitem!$A$4:$E$4,))," ")</f>
        <v xml:space="preserve"> </v>
      </c>
      <c r="E521" s="5"/>
      <c r="F521" s="5"/>
      <c r="H521" s="5"/>
      <c r="I521" s="5"/>
    </row>
    <row r="522" spans="1:9" ht="15">
      <c r="A522" s="349"/>
      <c r="B522" s="81"/>
      <c r="C522" s="133" t="str">
        <f>IF(A522&gt;0,INDEX(Payitem!$A$4:$E$8003, MATCH(A522,Payitem!$A$4:$A$8003,), MATCH("D",Payitem!$A$4:$E$4,))," ")</f>
        <v xml:space="preserve"> </v>
      </c>
      <c r="D522" s="124" t="str">
        <f>IF(A525&gt;0,INDEX(Payitem!$A$4:$E$8003, MATCH(A525,Payitem!$A$4:$A$8003,), MATCH("B",Payitem!$A$4:$E$4,))," ")</f>
        <v xml:space="preserve"> </v>
      </c>
      <c r="E522" s="5"/>
      <c r="F522" s="5"/>
      <c r="H522" s="5"/>
      <c r="I522" s="5"/>
    </row>
    <row r="523" spans="1:9" ht="15">
      <c r="A523" s="349"/>
      <c r="B523" s="81"/>
      <c r="C523" s="133" t="str">
        <f>IF(A523&gt;0,INDEX(Payitem!$A$4:$E$8003, MATCH(A523,Payitem!$A$4:$A$8003,), MATCH("D",Payitem!$A$4:$E$4,))," ")</f>
        <v xml:space="preserve"> </v>
      </c>
      <c r="D523" s="124" t="str">
        <f>IF(A526&gt;0,INDEX(Payitem!$A$4:$E$8003, MATCH(A526,Payitem!$A$4:$A$8003,), MATCH("B",Payitem!$A$4:$E$4,))," ")</f>
        <v xml:space="preserve"> </v>
      </c>
      <c r="E523" s="5"/>
      <c r="F523" s="5"/>
      <c r="H523" s="5"/>
      <c r="I523" s="5"/>
    </row>
    <row r="524" spans="1:9" ht="15">
      <c r="A524" s="349"/>
      <c r="B524" s="81"/>
      <c r="C524" s="133" t="str">
        <f>IF(A524&gt;0,INDEX(Payitem!$A$4:$E$8003, MATCH(A524,Payitem!$A$4:$A$8003,), MATCH("D",Payitem!$A$4:$E$4,))," ")</f>
        <v xml:space="preserve"> </v>
      </c>
      <c r="D524" s="124" t="str">
        <f>IF(A527&gt;0,INDEX(Payitem!$A$4:$E$8003, MATCH(A527,Payitem!$A$4:$A$8003,), MATCH("B",Payitem!$A$4:$E$4,))," ")</f>
        <v xml:space="preserve"> </v>
      </c>
      <c r="E524" s="5"/>
      <c r="F524" s="5"/>
      <c r="H524" s="5"/>
      <c r="I524" s="5"/>
    </row>
    <row r="525" spans="1:9" ht="15">
      <c r="A525" s="349"/>
      <c r="B525" s="81"/>
      <c r="C525" s="133" t="str">
        <f>IF(A525&gt;0,INDEX(Payitem!$A$4:$E$8003, MATCH(A525,Payitem!$A$4:$A$8003,), MATCH("D",Payitem!$A$4:$E$4,))," ")</f>
        <v xml:space="preserve"> </v>
      </c>
      <c r="D525" s="124" t="str">
        <f>IF(A528&gt;0,INDEX(Payitem!$A$4:$E$8003, MATCH(A528,Payitem!$A$4:$A$8003,), MATCH("B",Payitem!$A$4:$E$4,))," ")</f>
        <v xml:space="preserve"> </v>
      </c>
      <c r="E525" s="5"/>
      <c r="F525" s="5"/>
      <c r="H525" s="5"/>
      <c r="I525" s="5"/>
    </row>
    <row r="526" spans="1:9" ht="15">
      <c r="A526" s="349"/>
      <c r="B526" s="81"/>
      <c r="C526" s="133" t="str">
        <f>IF(A526&gt;0,INDEX(Payitem!$A$4:$E$8003, MATCH(A526,Payitem!$A$4:$A$8003,), MATCH("D",Payitem!$A$4:$E$4,))," ")</f>
        <v xml:space="preserve"> </v>
      </c>
      <c r="D526" s="124" t="str">
        <f>IF(A529&gt;0,INDEX(Payitem!$A$4:$E$8003, MATCH(A529,Payitem!$A$4:$A$8003,), MATCH("B",Payitem!$A$4:$E$4,))," ")</f>
        <v xml:space="preserve"> </v>
      </c>
      <c r="E526" s="5"/>
      <c r="F526" s="5"/>
      <c r="H526" s="5"/>
      <c r="I526" s="5"/>
    </row>
    <row r="527" spans="1:9" ht="15">
      <c r="A527" s="349"/>
      <c r="B527" s="81"/>
      <c r="C527" s="133" t="str">
        <f>IF(A527&gt;0,INDEX(Payitem!$A$4:$E$8003, MATCH(A527,Payitem!$A$4:$A$8003,), MATCH("D",Payitem!$A$4:$E$4,))," ")</f>
        <v xml:space="preserve"> </v>
      </c>
      <c r="D527" s="124" t="str">
        <f>IF(A530&gt;0,INDEX(Payitem!$A$4:$E$8003, MATCH(A530,Payitem!$A$4:$A$8003,), MATCH("B",Payitem!$A$4:$E$4,))," ")</f>
        <v xml:space="preserve"> </v>
      </c>
      <c r="E527" s="5"/>
      <c r="F527" s="5"/>
      <c r="H527" s="5"/>
      <c r="I527" s="5"/>
    </row>
    <row r="528" spans="1:9" ht="15">
      <c r="A528" s="349"/>
      <c r="B528" s="81"/>
      <c r="C528" s="133" t="str">
        <f>IF(A528&gt;0,INDEX(Payitem!$A$4:$E$8003, MATCH(A528,Payitem!$A$4:$A$8003,), MATCH("D",Payitem!$A$4:$E$4,))," ")</f>
        <v xml:space="preserve"> </v>
      </c>
      <c r="D528" s="124" t="str">
        <f>IF(A531&gt;0,INDEX(Payitem!$A$4:$E$8003, MATCH(A531,Payitem!$A$4:$A$8003,), MATCH("B",Payitem!$A$4:$E$4,))," ")</f>
        <v xml:space="preserve"> </v>
      </c>
      <c r="E528" s="5"/>
      <c r="F528" s="5"/>
      <c r="H528" s="5"/>
      <c r="I528" s="5"/>
    </row>
    <row r="529" spans="1:9" ht="15">
      <c r="A529" s="349"/>
      <c r="B529" s="81"/>
      <c r="C529" s="133" t="str">
        <f>IF(A529&gt;0,INDEX(Payitem!$A$4:$E$8003, MATCH(A529,Payitem!$A$4:$A$8003,), MATCH("D",Payitem!$A$4:$E$4,))," ")</f>
        <v xml:space="preserve"> </v>
      </c>
      <c r="D529" s="124" t="str">
        <f>IF(A532&gt;0,INDEX(Payitem!$A$4:$E$8003, MATCH(A532,Payitem!$A$4:$A$8003,), MATCH("B",Payitem!$A$4:$E$4,))," ")</f>
        <v xml:space="preserve"> </v>
      </c>
      <c r="E529" s="5"/>
      <c r="F529" s="5"/>
      <c r="H529" s="5"/>
      <c r="I529" s="5"/>
    </row>
    <row r="530" spans="1:9" ht="15">
      <c r="A530" s="349"/>
      <c r="B530" s="81"/>
      <c r="C530" s="133" t="str">
        <f>IF(A530&gt;0,INDEX(Payitem!$A$4:$E$8003, MATCH(A530,Payitem!$A$4:$A$8003,), MATCH("D",Payitem!$A$4:$E$4,))," ")</f>
        <v xml:space="preserve"> </v>
      </c>
      <c r="D530" s="124" t="str">
        <f>IF(A533&gt;0,INDEX(Payitem!$A$4:$E$8003, MATCH(A533,Payitem!$A$4:$A$8003,), MATCH("B",Payitem!$A$4:$E$4,))," ")</f>
        <v xml:space="preserve"> </v>
      </c>
      <c r="E530" s="5"/>
      <c r="F530" s="5"/>
      <c r="H530" s="5"/>
      <c r="I530" s="5"/>
    </row>
    <row r="531" spans="1:9" ht="15">
      <c r="A531" s="349"/>
      <c r="B531" s="81"/>
      <c r="C531" s="133" t="str">
        <f>IF(A531&gt;0,INDEX(Payitem!$A$4:$E$8003, MATCH(A531,Payitem!$A$4:$A$8003,), MATCH("D",Payitem!$A$4:$E$4,))," ")</f>
        <v xml:space="preserve"> </v>
      </c>
      <c r="D531" s="124" t="str">
        <f>IF(A534&gt;0,INDEX(Payitem!$A$4:$E$8003, MATCH(A534,Payitem!$A$4:$A$8003,), MATCH("B",Payitem!$A$4:$E$4,))," ")</f>
        <v xml:space="preserve"> </v>
      </c>
      <c r="E531" s="5"/>
      <c r="F531" s="5"/>
      <c r="H531" s="5"/>
      <c r="I531" s="5"/>
    </row>
    <row r="532" spans="1:9" ht="15">
      <c r="A532" s="349"/>
      <c r="B532" s="81"/>
      <c r="C532" s="133" t="str">
        <f>IF(A532&gt;0,INDEX(Payitem!$A$4:$E$8003, MATCH(A532,Payitem!$A$4:$A$8003,), MATCH("D",Payitem!$A$4:$E$4,))," ")</f>
        <v xml:space="preserve"> </v>
      </c>
      <c r="D532" s="124" t="str">
        <f>IF(A535&gt;0,INDEX(Payitem!$A$4:$E$8003, MATCH(A535,Payitem!$A$4:$A$8003,), MATCH("B",Payitem!$A$4:$E$4,))," ")</f>
        <v xml:space="preserve"> </v>
      </c>
      <c r="E532" s="5"/>
      <c r="F532" s="5"/>
      <c r="H532" s="5"/>
      <c r="I532" s="5"/>
    </row>
    <row r="533" spans="1:9" ht="15">
      <c r="A533" s="349"/>
      <c r="B533" s="81"/>
      <c r="C533" s="133" t="str">
        <f>IF(A533&gt;0,INDEX(Payitem!$A$4:$E$8003, MATCH(A533,Payitem!$A$4:$A$8003,), MATCH("D",Payitem!$A$4:$E$4,))," ")</f>
        <v xml:space="preserve"> </v>
      </c>
      <c r="D533" s="124" t="str">
        <f>IF(A536&gt;0,INDEX(Payitem!$A$4:$E$8003, MATCH(A536,Payitem!$A$4:$A$8003,), MATCH("B",Payitem!$A$4:$E$4,))," ")</f>
        <v xml:space="preserve"> </v>
      </c>
      <c r="E533" s="5"/>
      <c r="F533" s="5"/>
      <c r="H533" s="5"/>
      <c r="I533" s="5"/>
    </row>
    <row r="534" spans="1:9" ht="15">
      <c r="A534" s="349"/>
      <c r="B534" s="81"/>
      <c r="C534" s="133" t="str">
        <f>IF(A534&gt;0,INDEX(Payitem!$A$4:$E$8003, MATCH(A534,Payitem!$A$4:$A$8003,), MATCH("D",Payitem!$A$4:$E$4,))," ")</f>
        <v xml:space="preserve"> </v>
      </c>
      <c r="D534" s="124" t="str">
        <f>IF(A537&gt;0,INDEX(Payitem!$A$4:$E$8003, MATCH(A537,Payitem!$A$4:$A$8003,), MATCH("B",Payitem!$A$4:$E$4,))," ")</f>
        <v xml:space="preserve"> </v>
      </c>
      <c r="E534" s="5"/>
      <c r="F534" s="5"/>
      <c r="H534" s="5"/>
      <c r="I534" s="5"/>
    </row>
    <row r="535" spans="1:9" ht="15">
      <c r="A535" s="349"/>
      <c r="B535" s="81"/>
      <c r="C535" s="133" t="str">
        <f>IF(A535&gt;0,INDEX(Payitem!$A$4:$E$8003, MATCH(A535,Payitem!$A$4:$A$8003,), MATCH("D",Payitem!$A$4:$E$4,))," ")</f>
        <v xml:space="preserve"> </v>
      </c>
      <c r="D535" s="124" t="str">
        <f>IF(A538&gt;0,INDEX(Payitem!$A$4:$E$8003, MATCH(A538,Payitem!$A$4:$A$8003,), MATCH("B",Payitem!$A$4:$E$4,))," ")</f>
        <v xml:space="preserve"> </v>
      </c>
      <c r="E535" s="5"/>
      <c r="F535" s="5"/>
      <c r="H535" s="5"/>
      <c r="I535" s="5"/>
    </row>
    <row r="536" spans="1:9" ht="15">
      <c r="A536" s="349"/>
      <c r="B536" s="81"/>
      <c r="C536" s="133" t="str">
        <f>IF(A536&gt;0,INDEX(Payitem!$A$4:$E$8003, MATCH(A536,Payitem!$A$4:$A$8003,), MATCH("D",Payitem!$A$4:$E$4,))," ")</f>
        <v xml:space="preserve"> </v>
      </c>
      <c r="D536" s="124" t="str">
        <f>IF(A539&gt;0,INDEX(Payitem!$A$4:$E$8003, MATCH(A539,Payitem!$A$4:$A$8003,), MATCH("B",Payitem!$A$4:$E$4,))," ")</f>
        <v xml:space="preserve"> </v>
      </c>
      <c r="E536" s="5"/>
      <c r="F536" s="5"/>
      <c r="H536" s="5"/>
      <c r="I536" s="5"/>
    </row>
    <row r="537" spans="1:9" ht="15">
      <c r="A537" s="349"/>
      <c r="B537" s="81"/>
      <c r="C537" s="133" t="str">
        <f>IF(A537&gt;0,INDEX(Payitem!$A$4:$E$8003, MATCH(A537,Payitem!$A$4:$A$8003,), MATCH("D",Payitem!$A$4:$E$4,))," ")</f>
        <v xml:space="preserve"> </v>
      </c>
      <c r="D537" s="124" t="str">
        <f>IF(A540&gt;0,INDEX(Payitem!$A$4:$E$8003, MATCH(A540,Payitem!$A$4:$A$8003,), MATCH("B",Payitem!$A$4:$E$4,))," ")</f>
        <v xml:space="preserve"> </v>
      </c>
      <c r="E537" s="5"/>
      <c r="F537" s="5"/>
      <c r="H537" s="5"/>
      <c r="I537" s="5"/>
    </row>
    <row r="538" spans="1:9" ht="15">
      <c r="A538" s="349"/>
      <c r="B538" s="81"/>
      <c r="C538" s="133" t="str">
        <f>IF(A538&gt;0,INDEX(Payitem!$A$4:$E$8003, MATCH(A538,Payitem!$A$4:$A$8003,), MATCH("D",Payitem!$A$4:$E$4,))," ")</f>
        <v xml:space="preserve"> </v>
      </c>
      <c r="D538" s="124" t="str">
        <f>IF(A541&gt;0,INDEX(Payitem!$A$4:$E$8003, MATCH(A541,Payitem!$A$4:$A$8003,), MATCH("B",Payitem!$A$4:$E$4,))," ")</f>
        <v xml:space="preserve"> </v>
      </c>
      <c r="E538" s="5"/>
      <c r="F538" s="5"/>
      <c r="H538" s="5"/>
      <c r="I538" s="5"/>
    </row>
    <row r="539" spans="1:9" ht="15">
      <c r="A539" s="349"/>
      <c r="B539" s="81"/>
      <c r="C539" s="133" t="str">
        <f>IF(A539&gt;0,INDEX(Payitem!$A$4:$E$8003, MATCH(A539,Payitem!$A$4:$A$8003,), MATCH("D",Payitem!$A$4:$E$4,))," ")</f>
        <v xml:space="preserve"> </v>
      </c>
      <c r="D539" s="124" t="str">
        <f>IF(A542&gt;0,INDEX(Payitem!$A$4:$E$8003, MATCH(A542,Payitem!$A$4:$A$8003,), MATCH("B",Payitem!$A$4:$E$4,))," ")</f>
        <v xml:space="preserve"> </v>
      </c>
      <c r="E539" s="5"/>
      <c r="F539" s="5"/>
      <c r="H539" s="5"/>
      <c r="I539" s="5"/>
    </row>
    <row r="540" spans="1:9" ht="15">
      <c r="A540" s="349"/>
      <c r="B540" s="81"/>
      <c r="C540" s="133" t="str">
        <f>IF(A540&gt;0,INDEX(Payitem!$A$4:$E$8003, MATCH(A540,Payitem!$A$4:$A$8003,), MATCH("D",Payitem!$A$4:$E$4,))," ")</f>
        <v xml:space="preserve"> </v>
      </c>
      <c r="D540" s="124" t="str">
        <f>IF(A543&gt;0,INDEX(Payitem!$A$4:$E$8003, MATCH(A543,Payitem!$A$4:$A$8003,), MATCH("B",Payitem!$A$4:$E$4,))," ")</f>
        <v xml:space="preserve"> </v>
      </c>
      <c r="E540" s="5"/>
      <c r="F540" s="5"/>
      <c r="H540" s="5"/>
      <c r="I540" s="5"/>
    </row>
    <row r="541" spans="1:9" ht="15">
      <c r="A541" s="349"/>
      <c r="B541" s="81"/>
      <c r="C541" s="133" t="str">
        <f>IF(A541&gt;0,INDEX(Payitem!$A$4:$E$8003, MATCH(A541,Payitem!$A$4:$A$8003,), MATCH("D",Payitem!$A$4:$E$4,))," ")</f>
        <v xml:space="preserve"> </v>
      </c>
      <c r="D541" s="124" t="str">
        <f>IF(A544&gt;0,INDEX(Payitem!$A$4:$E$8003, MATCH(A544,Payitem!$A$4:$A$8003,), MATCH("B",Payitem!$A$4:$E$4,))," ")</f>
        <v xml:space="preserve"> </v>
      </c>
      <c r="E541" s="5"/>
      <c r="F541" s="5"/>
      <c r="H541" s="5"/>
      <c r="I541" s="5"/>
    </row>
    <row r="542" spans="1:9" ht="15">
      <c r="A542" s="349"/>
      <c r="B542" s="81"/>
      <c r="C542" s="133" t="str">
        <f>IF(A542&gt;0,INDEX(Payitem!$A$4:$E$8003, MATCH(A542,Payitem!$A$4:$A$8003,), MATCH("D",Payitem!$A$4:$E$4,))," ")</f>
        <v xml:space="preserve"> </v>
      </c>
      <c r="D542" s="124" t="str">
        <f>IF(A545&gt;0,INDEX(Payitem!$A$4:$E$8003, MATCH(A545,Payitem!$A$4:$A$8003,), MATCH("B",Payitem!$A$4:$E$4,))," ")</f>
        <v xml:space="preserve"> </v>
      </c>
      <c r="E542" s="5"/>
      <c r="F542" s="5"/>
      <c r="H542" s="5"/>
      <c r="I542" s="5"/>
    </row>
    <row r="543" spans="1:9" ht="15">
      <c r="A543" s="349"/>
      <c r="B543" s="81"/>
      <c r="C543" s="133" t="str">
        <f>IF(A543&gt;0,INDEX(Payitem!$A$4:$E$8003, MATCH(A543,Payitem!$A$4:$A$8003,), MATCH("D",Payitem!$A$4:$E$4,))," ")</f>
        <v xml:space="preserve"> </v>
      </c>
      <c r="D543" s="124" t="str">
        <f>IF(A546&gt;0,INDEX(Payitem!$A$4:$E$8003, MATCH(A546,Payitem!$A$4:$A$8003,), MATCH("B",Payitem!$A$4:$E$4,))," ")</f>
        <v xml:space="preserve"> </v>
      </c>
      <c r="E543" s="5"/>
      <c r="F543" s="5"/>
      <c r="H543" s="5"/>
      <c r="I543" s="5"/>
    </row>
    <row r="544" spans="1:9" ht="15">
      <c r="A544" s="349"/>
      <c r="B544" s="81"/>
      <c r="C544" s="133" t="str">
        <f>IF(A544&gt;0,INDEX(Payitem!$A$4:$E$8003, MATCH(A544,Payitem!$A$4:$A$8003,), MATCH("D",Payitem!$A$4:$E$4,))," ")</f>
        <v xml:space="preserve"> </v>
      </c>
      <c r="D544" s="124" t="str">
        <f>IF(A547&gt;0,INDEX(Payitem!$A$4:$E$8003, MATCH(A547,Payitem!$A$4:$A$8003,), MATCH("B",Payitem!$A$4:$E$4,))," ")</f>
        <v xml:space="preserve"> </v>
      </c>
      <c r="E544" s="5"/>
      <c r="F544" s="5"/>
      <c r="H544" s="5"/>
      <c r="I544" s="5"/>
    </row>
    <row r="545" spans="1:9" ht="15">
      <c r="A545" s="349"/>
      <c r="B545" s="81"/>
      <c r="C545" s="133" t="str">
        <f>IF(A545&gt;0,INDEX(Payitem!$A$4:$E$8003, MATCH(A545,Payitem!$A$4:$A$8003,), MATCH("D",Payitem!$A$4:$E$4,))," ")</f>
        <v xml:space="preserve"> </v>
      </c>
      <c r="D545" s="124" t="str">
        <f>IF(A548&gt;0,INDEX(Payitem!$A$4:$E$8003, MATCH(A548,Payitem!$A$4:$A$8003,), MATCH("B",Payitem!$A$4:$E$4,))," ")</f>
        <v xml:space="preserve"> </v>
      </c>
      <c r="E545" s="5"/>
      <c r="F545" s="5"/>
      <c r="H545" s="5"/>
      <c r="I545" s="5"/>
    </row>
    <row r="546" spans="1:9" ht="15">
      <c r="A546" s="349"/>
      <c r="B546" s="81"/>
      <c r="C546" s="133" t="str">
        <f>IF(A546&gt;0,INDEX(Payitem!$A$4:$E$8003, MATCH(A546,Payitem!$A$4:$A$8003,), MATCH("D",Payitem!$A$4:$E$4,))," ")</f>
        <v xml:space="preserve"> </v>
      </c>
      <c r="D546" s="124" t="str">
        <f>IF(A549&gt;0,INDEX(Payitem!$A$4:$E$8003, MATCH(A549,Payitem!$A$4:$A$8003,), MATCH("B",Payitem!$A$4:$E$4,))," ")</f>
        <v xml:space="preserve"> </v>
      </c>
      <c r="E546" s="5"/>
      <c r="F546" s="5"/>
      <c r="H546" s="5"/>
      <c r="I546" s="5"/>
    </row>
    <row r="547" spans="1:9" ht="15">
      <c r="A547" s="349"/>
      <c r="B547" s="81"/>
      <c r="C547" s="133" t="str">
        <f>IF(A547&gt;0,INDEX(Payitem!$A$4:$E$8003, MATCH(A547,Payitem!$A$4:$A$8003,), MATCH("D",Payitem!$A$4:$E$4,))," ")</f>
        <v xml:space="preserve"> </v>
      </c>
      <c r="D547" s="124" t="str">
        <f>IF(A550&gt;0,INDEX(Payitem!$A$4:$E$8003, MATCH(A550,Payitem!$A$4:$A$8003,), MATCH("B",Payitem!$A$4:$E$4,))," ")</f>
        <v xml:space="preserve"> </v>
      </c>
      <c r="E547" s="5"/>
      <c r="F547" s="5"/>
      <c r="H547" s="5"/>
      <c r="I547" s="5"/>
    </row>
    <row r="548" spans="1:9" ht="15">
      <c r="A548" s="349"/>
      <c r="B548" s="81"/>
      <c r="C548" s="133" t="str">
        <f>IF(A548&gt;0,INDEX(Payitem!$A$4:$E$8003, MATCH(A548,Payitem!$A$4:$A$8003,), MATCH("D",Payitem!$A$4:$E$4,))," ")</f>
        <v xml:space="preserve"> </v>
      </c>
      <c r="D548" s="124" t="str">
        <f>IF(A551&gt;0,INDEX(Payitem!$A$4:$E$8003, MATCH(A551,Payitem!$A$4:$A$8003,), MATCH("B",Payitem!$A$4:$E$4,))," ")</f>
        <v xml:space="preserve"> </v>
      </c>
      <c r="E548" s="5"/>
      <c r="F548" s="5"/>
      <c r="H548" s="5"/>
      <c r="I548" s="5"/>
    </row>
    <row r="549" spans="1:9" ht="15">
      <c r="A549" s="349"/>
      <c r="B549" s="81"/>
      <c r="C549" s="133" t="str">
        <f>IF(A549&gt;0,INDEX(Payitem!$A$4:$E$8003, MATCH(A549,Payitem!$A$4:$A$8003,), MATCH("D",Payitem!$A$4:$E$4,))," ")</f>
        <v xml:space="preserve"> </v>
      </c>
      <c r="D549" s="124" t="str">
        <f>IF(A552&gt;0,INDEX(Payitem!$A$4:$E$8003, MATCH(A552,Payitem!$A$4:$A$8003,), MATCH("B",Payitem!$A$4:$E$4,))," ")</f>
        <v xml:space="preserve"> </v>
      </c>
      <c r="E549" s="5"/>
      <c r="F549" s="5"/>
      <c r="H549" s="5"/>
      <c r="I549" s="5"/>
    </row>
    <row r="550" spans="1:9" ht="15">
      <c r="A550" s="349"/>
      <c r="B550" s="81"/>
      <c r="C550" s="133" t="str">
        <f>IF(A550&gt;0,INDEX(Payitem!$A$4:$E$8003, MATCH(A550,Payitem!$A$4:$A$8003,), MATCH("D",Payitem!$A$4:$E$4,))," ")</f>
        <v xml:space="preserve"> </v>
      </c>
      <c r="D550" s="124" t="str">
        <f>IF(A553&gt;0,INDEX(Payitem!$A$4:$E$8003, MATCH(A553,Payitem!$A$4:$A$8003,), MATCH("B",Payitem!$A$4:$E$4,))," ")</f>
        <v xml:space="preserve"> </v>
      </c>
      <c r="E550" s="5"/>
      <c r="F550" s="5"/>
      <c r="H550" s="5"/>
      <c r="I550" s="5"/>
    </row>
    <row r="551" spans="1:9" ht="15">
      <c r="A551" s="349"/>
      <c r="B551" s="81"/>
      <c r="C551" s="133" t="str">
        <f>IF(A551&gt;0,INDEX(Payitem!$A$4:$E$8003, MATCH(A551,Payitem!$A$4:$A$8003,), MATCH("D",Payitem!$A$4:$E$4,))," ")</f>
        <v xml:space="preserve"> </v>
      </c>
      <c r="D551" s="124" t="str">
        <f>IF(A554&gt;0,INDEX(Payitem!$A$4:$E$8003, MATCH(A554,Payitem!$A$4:$A$8003,), MATCH("B",Payitem!$A$4:$E$4,))," ")</f>
        <v xml:space="preserve"> </v>
      </c>
      <c r="E551" s="5"/>
      <c r="F551" s="5"/>
      <c r="H551" s="5"/>
      <c r="I551" s="5"/>
    </row>
    <row r="552" spans="1:9" ht="15">
      <c r="A552" s="349"/>
      <c r="B552" s="81"/>
      <c r="C552" s="133" t="str">
        <f>IF(A552&gt;0,INDEX(Payitem!$A$4:$E$8003, MATCH(A552,Payitem!$A$4:$A$8003,), MATCH("D",Payitem!$A$4:$E$4,))," ")</f>
        <v xml:space="preserve"> </v>
      </c>
      <c r="D552" s="124" t="str">
        <f>IF(A555&gt;0,INDEX(Payitem!$A$4:$E$8003, MATCH(A555,Payitem!$A$4:$A$8003,), MATCH("B",Payitem!$A$4:$E$4,))," ")</f>
        <v xml:space="preserve"> </v>
      </c>
      <c r="E552" s="5"/>
      <c r="F552" s="5"/>
      <c r="H552" s="5"/>
      <c r="I552" s="5"/>
    </row>
    <row r="553" spans="1:9" ht="15">
      <c r="A553" s="349"/>
      <c r="B553" s="81"/>
      <c r="C553" s="133" t="str">
        <f>IF(A553&gt;0,INDEX(Payitem!$A$4:$E$8003, MATCH(A553,Payitem!$A$4:$A$8003,), MATCH("D",Payitem!$A$4:$E$4,))," ")</f>
        <v xml:space="preserve"> </v>
      </c>
      <c r="D553" s="124" t="str">
        <f>IF(A556&gt;0,INDEX(Payitem!$A$4:$E$8003, MATCH(A556,Payitem!$A$4:$A$8003,), MATCH("B",Payitem!$A$4:$E$4,))," ")</f>
        <v xml:space="preserve"> </v>
      </c>
      <c r="E553" s="5"/>
      <c r="F553" s="5"/>
      <c r="H553" s="5"/>
      <c r="I553" s="5"/>
    </row>
    <row r="554" spans="1:9" ht="15">
      <c r="A554" s="349"/>
      <c r="B554" s="81"/>
      <c r="C554" s="133" t="str">
        <f>IF(A554&gt;0,INDEX(Payitem!$A$4:$E$8003, MATCH(A554,Payitem!$A$4:$A$8003,), MATCH("D",Payitem!$A$4:$E$4,))," ")</f>
        <v xml:space="preserve"> </v>
      </c>
      <c r="D554" s="124" t="str">
        <f>IF(A557&gt;0,INDEX(Payitem!$A$4:$E$8003, MATCH(A557,Payitem!$A$4:$A$8003,), MATCH("B",Payitem!$A$4:$E$4,))," ")</f>
        <v xml:space="preserve"> </v>
      </c>
      <c r="E554" s="5"/>
      <c r="F554" s="5"/>
      <c r="H554" s="5"/>
      <c r="I554" s="5"/>
    </row>
    <row r="555" spans="1:9" ht="15">
      <c r="A555" s="349"/>
      <c r="B555" s="81"/>
      <c r="C555" s="133" t="str">
        <f>IF(A555&gt;0,INDEX(Payitem!$A$4:$E$8003, MATCH(A555,Payitem!$A$4:$A$8003,), MATCH("D",Payitem!$A$4:$E$4,))," ")</f>
        <v xml:space="preserve"> </v>
      </c>
      <c r="D555" s="124" t="str">
        <f>IF(A558&gt;0,INDEX(Payitem!$A$4:$E$8003, MATCH(A558,Payitem!$A$4:$A$8003,), MATCH("B",Payitem!$A$4:$E$4,))," ")</f>
        <v xml:space="preserve"> </v>
      </c>
      <c r="E555" s="5"/>
      <c r="F555" s="5"/>
      <c r="H555" s="5"/>
      <c r="I555" s="5"/>
    </row>
    <row r="556" spans="1:9" ht="15">
      <c r="A556" s="349"/>
      <c r="B556" s="81"/>
      <c r="C556" s="133" t="str">
        <f>IF(A556&gt;0,INDEX(Payitem!$A$4:$E$8003, MATCH(A556,Payitem!$A$4:$A$8003,), MATCH("D",Payitem!$A$4:$E$4,))," ")</f>
        <v xml:space="preserve"> </v>
      </c>
      <c r="D556" s="124" t="str">
        <f>IF(A559&gt;0,INDEX(Payitem!$A$4:$E$8003, MATCH(A559,Payitem!$A$4:$A$8003,), MATCH("B",Payitem!$A$4:$E$4,))," ")</f>
        <v xml:space="preserve"> </v>
      </c>
      <c r="E556" s="5"/>
      <c r="F556" s="5"/>
      <c r="H556" s="5"/>
      <c r="I556" s="5"/>
    </row>
    <row r="557" spans="1:9" ht="15">
      <c r="A557" s="349"/>
      <c r="B557" s="81"/>
      <c r="C557" s="133" t="str">
        <f>IF(A557&gt;0,INDEX(Payitem!$A$4:$E$8003, MATCH(A557,Payitem!$A$4:$A$8003,), MATCH("D",Payitem!$A$4:$E$4,))," ")</f>
        <v xml:space="preserve"> </v>
      </c>
      <c r="D557" s="124" t="str">
        <f>IF(A560&gt;0,INDEX(Payitem!$A$4:$E$8003, MATCH(A560,Payitem!$A$4:$A$8003,), MATCH("B",Payitem!$A$4:$E$4,))," ")</f>
        <v xml:space="preserve"> </v>
      </c>
      <c r="E557" s="5"/>
      <c r="F557" s="5"/>
      <c r="H557" s="5"/>
      <c r="I557" s="5"/>
    </row>
    <row r="558" spans="1:9" ht="15">
      <c r="A558" s="350"/>
      <c r="B558" s="81"/>
      <c r="C558" s="133" t="str">
        <f>IF(A558&gt;0,INDEX(Payitem!$A$4:$E$8003, MATCH(A558,Payitem!$A$4:$A$8003,), MATCH("D",Payitem!$A$4:$E$4,))," ")</f>
        <v xml:space="preserve"> </v>
      </c>
      <c r="D558" s="124" t="str">
        <f>IF(A561&gt;0,INDEX(Payitem!$A$4:$E$8003, MATCH(A561,Payitem!$A$4:$A$8003,), MATCH("B",Payitem!$A$4:$E$4,))," ")</f>
        <v xml:space="preserve"> </v>
      </c>
      <c r="E558" s="5"/>
      <c r="F558" s="5"/>
      <c r="H558" s="5"/>
      <c r="I558" s="5"/>
    </row>
    <row r="559" spans="1:9" ht="15">
      <c r="A559" s="350"/>
      <c r="B559" s="81"/>
      <c r="C559" s="133" t="str">
        <f>IF(A559&gt;0,INDEX(Payitem!$A$4:$E$8003, MATCH(A559,Payitem!$A$4:$A$8003,), MATCH("D",Payitem!$A$4:$E$4,))," ")</f>
        <v xml:space="preserve"> </v>
      </c>
      <c r="D559" s="124" t="str">
        <f>IF(A562&gt;0,INDEX(Payitem!$A$4:$E$8003, MATCH(A562,Payitem!$A$4:$A$8003,), MATCH("B",Payitem!$A$4:$E$4,))," ")</f>
        <v xml:space="preserve"> </v>
      </c>
      <c r="E559" s="5"/>
      <c r="F559" s="5"/>
      <c r="H559" s="5"/>
      <c r="I559" s="5"/>
    </row>
    <row r="560" spans="1:9" ht="15">
      <c r="A560" s="350"/>
      <c r="B560" s="81"/>
      <c r="C560" s="133" t="str">
        <f>IF(A560&gt;0,INDEX(Payitem!$A$4:$E$8003, MATCH(A560,Payitem!$A$4:$A$8003,), MATCH("D",Payitem!$A$4:$E$4,))," ")</f>
        <v xml:space="preserve"> </v>
      </c>
      <c r="D560" s="124" t="str">
        <f>IF(A563&gt;0,INDEX(Payitem!$A$4:$E$8003, MATCH(A563,Payitem!$A$4:$A$8003,), MATCH("B",Payitem!$A$4:$E$4,))," ")</f>
        <v xml:space="preserve"> </v>
      </c>
      <c r="E560" s="5"/>
      <c r="F560" s="5"/>
      <c r="H560" s="5"/>
      <c r="I560" s="5"/>
    </row>
    <row r="561" spans="1:9" ht="15">
      <c r="A561" s="349"/>
      <c r="B561" s="81"/>
      <c r="C561" s="133" t="str">
        <f>IF(A561&gt;0,INDEX(Payitem!$A$4:$E$8003, MATCH(A561,Payitem!$A$4:$A$8003,), MATCH("D",Payitem!$A$4:$E$4,))," ")</f>
        <v xml:space="preserve"> </v>
      </c>
      <c r="D561" s="124" t="str">
        <f>IF(A564&gt;0,INDEX(Payitem!$A$4:$E$8003, MATCH(A564,Payitem!$A$4:$A$8003,), MATCH("B",Payitem!$A$4:$E$4,))," ")</f>
        <v xml:space="preserve"> </v>
      </c>
      <c r="E561" s="5"/>
      <c r="F561" s="5"/>
      <c r="H561" s="5"/>
      <c r="I561" s="5"/>
    </row>
    <row r="562" spans="1:9" ht="15">
      <c r="A562" s="350"/>
      <c r="B562" s="81"/>
      <c r="C562" s="133" t="str">
        <f>IF(A562&gt;0,INDEX(Payitem!$A$4:$E$8003, MATCH(A562,Payitem!$A$4:$A$8003,), MATCH("D",Payitem!$A$4:$E$4,))," ")</f>
        <v xml:space="preserve"> </v>
      </c>
      <c r="D562" s="124" t="str">
        <f>IF(A565&gt;0,INDEX(Payitem!$A$4:$E$8003, MATCH(A565,Payitem!$A$4:$A$8003,), MATCH("B",Payitem!$A$4:$E$4,))," ")</f>
        <v xml:space="preserve"> </v>
      </c>
      <c r="E562" s="5"/>
      <c r="F562" s="5"/>
      <c r="H562" s="5"/>
      <c r="I562" s="5"/>
    </row>
    <row r="563" spans="1:9" ht="15">
      <c r="A563" s="349"/>
      <c r="B563" s="81"/>
      <c r="C563" s="133" t="str">
        <f>IF(A563&gt;0,INDEX(Payitem!$A$4:$E$8003, MATCH(A563,Payitem!$A$4:$A$8003,), MATCH("D",Payitem!$A$4:$E$4,))," ")</f>
        <v xml:space="preserve"> </v>
      </c>
      <c r="D563" s="124" t="str">
        <f>IF(A566&gt;0,INDEX(Payitem!$A$4:$E$8003, MATCH(A566,Payitem!$A$4:$A$8003,), MATCH("B",Payitem!$A$4:$E$4,))," ")</f>
        <v xml:space="preserve"> </v>
      </c>
      <c r="E563" s="5"/>
      <c r="F563" s="5"/>
      <c r="H563" s="5"/>
      <c r="I563" s="5"/>
    </row>
    <row r="564" spans="1:9" ht="15">
      <c r="A564" s="350"/>
      <c r="B564" s="81"/>
      <c r="C564" s="133" t="str">
        <f>IF(A564&gt;0,INDEX(Payitem!$A$4:$E$8003, MATCH(A564,Payitem!$A$4:$A$8003,), MATCH("D",Payitem!$A$4:$E$4,))," ")</f>
        <v xml:space="preserve"> </v>
      </c>
      <c r="D564" s="124" t="str">
        <f>IF(A567&gt;0,INDEX(Payitem!$A$4:$E$8003, MATCH(A567,Payitem!$A$4:$A$8003,), MATCH("B",Payitem!$A$4:$E$4,))," ")</f>
        <v xml:space="preserve"> </v>
      </c>
      <c r="E564" s="5"/>
      <c r="F564" s="5"/>
      <c r="H564" s="5"/>
      <c r="I564" s="5"/>
    </row>
    <row r="565" spans="1:9" ht="15">
      <c r="A565" s="349"/>
      <c r="B565" s="81"/>
      <c r="C565" s="133" t="str">
        <f>IF(A565&gt;0,INDEX(Payitem!$A$4:$E$8003, MATCH(A565,Payitem!$A$4:$A$8003,), MATCH("D",Payitem!$A$4:$E$4,))," ")</f>
        <v xml:space="preserve"> </v>
      </c>
      <c r="D565" s="124" t="str">
        <f>IF(A568&gt;0,INDEX(Payitem!$A$4:$E$8003, MATCH(A568,Payitem!$A$4:$A$8003,), MATCH("B",Payitem!$A$4:$E$4,))," ")</f>
        <v xml:space="preserve"> </v>
      </c>
      <c r="E565" s="5"/>
      <c r="F565" s="5"/>
      <c r="H565" s="5"/>
      <c r="I565" s="5"/>
    </row>
    <row r="566" spans="1:9" ht="15">
      <c r="A566" s="349"/>
      <c r="B566" s="81"/>
      <c r="C566" s="133" t="str">
        <f>IF(A566&gt;0,INDEX(Payitem!$A$4:$E$8003, MATCH(A566,Payitem!$A$4:$A$8003,), MATCH("D",Payitem!$A$4:$E$4,))," ")</f>
        <v xml:space="preserve"> </v>
      </c>
      <c r="D566" s="124" t="str">
        <f>IF(A569&gt;0,INDEX(Payitem!$A$4:$E$8003, MATCH(A569,Payitem!$A$4:$A$8003,), MATCH("B",Payitem!$A$4:$E$4,))," ")</f>
        <v xml:space="preserve"> </v>
      </c>
      <c r="E566" s="5"/>
      <c r="F566" s="5"/>
      <c r="H566" s="5"/>
      <c r="I566" s="5"/>
    </row>
    <row r="567" spans="1:9" ht="15">
      <c r="A567" s="349"/>
      <c r="B567" s="81"/>
      <c r="C567" s="133" t="str">
        <f>IF(A567&gt;0,INDEX(Payitem!$A$4:$E$8003, MATCH(A567,Payitem!$A$4:$A$8003,), MATCH("D",Payitem!$A$4:$E$4,))," ")</f>
        <v xml:space="preserve"> </v>
      </c>
      <c r="D567" s="124" t="str">
        <f>IF(A570&gt;0,INDEX(Payitem!$A$4:$E$8003, MATCH(A570,Payitem!$A$4:$A$8003,), MATCH("B",Payitem!$A$4:$E$4,))," ")</f>
        <v xml:space="preserve"> </v>
      </c>
      <c r="E567" s="5"/>
      <c r="F567" s="5"/>
      <c r="H567" s="5"/>
      <c r="I567" s="5"/>
    </row>
    <row r="568" spans="1:9" ht="15">
      <c r="A568" s="349"/>
      <c r="B568" s="81"/>
      <c r="C568" s="133" t="str">
        <f>IF(A568&gt;0,INDEX(Payitem!$A$4:$E$8003, MATCH(A568,Payitem!$A$4:$A$8003,), MATCH("D",Payitem!$A$4:$E$4,))," ")</f>
        <v xml:space="preserve"> </v>
      </c>
      <c r="D568" s="124" t="str">
        <f>IF(A571&gt;0,INDEX(Payitem!$A$4:$E$8003, MATCH(A571,Payitem!$A$4:$A$8003,), MATCH("B",Payitem!$A$4:$E$4,))," ")</f>
        <v xml:space="preserve"> </v>
      </c>
      <c r="E568" s="5"/>
      <c r="F568" s="5"/>
      <c r="H568" s="5"/>
      <c r="I568" s="5"/>
    </row>
    <row r="569" spans="1:9" ht="15">
      <c r="A569" s="349"/>
      <c r="B569" s="81"/>
      <c r="C569" s="133" t="str">
        <f>IF(A569&gt;0,INDEX(Payitem!$A$4:$E$8003, MATCH(A569,Payitem!$A$4:$A$8003,), MATCH("D",Payitem!$A$4:$E$4,))," ")</f>
        <v xml:space="preserve"> </v>
      </c>
      <c r="D569" s="124" t="str">
        <f>IF(A572&gt;0,INDEX(Payitem!$A$4:$E$8003, MATCH(A572,Payitem!$A$4:$A$8003,), MATCH("B",Payitem!$A$4:$E$4,))," ")</f>
        <v xml:space="preserve"> </v>
      </c>
      <c r="E569" s="5"/>
      <c r="F569" s="5"/>
      <c r="H569" s="5"/>
      <c r="I569" s="5"/>
    </row>
    <row r="570" spans="1:9" ht="15">
      <c r="A570" s="349"/>
      <c r="B570" s="81"/>
      <c r="C570" s="133" t="str">
        <f>IF(A570&gt;0,INDEX(Payitem!$A$4:$E$8003, MATCH(A570,Payitem!$A$4:$A$8003,), MATCH("D",Payitem!$A$4:$E$4,))," ")</f>
        <v xml:space="preserve"> </v>
      </c>
      <c r="D570" s="124" t="str">
        <f>IF(A573&gt;0,INDEX(Payitem!$A$4:$E$8003, MATCH(A573,Payitem!$A$4:$A$8003,), MATCH("B",Payitem!$A$4:$E$4,))," ")</f>
        <v xml:space="preserve"> </v>
      </c>
      <c r="E570" s="5"/>
      <c r="F570" s="5"/>
      <c r="H570" s="5"/>
      <c r="I570" s="5"/>
    </row>
    <row r="571" spans="1:9" ht="15">
      <c r="A571" s="349"/>
      <c r="B571" s="81"/>
      <c r="C571" s="133" t="str">
        <f>IF(A571&gt;0,INDEX(Payitem!$A$4:$E$8003, MATCH(A571,Payitem!$A$4:$A$8003,), MATCH("D",Payitem!$A$4:$E$4,))," ")</f>
        <v xml:space="preserve"> </v>
      </c>
      <c r="D571" s="124" t="str">
        <f>IF(A574&gt;0,INDEX(Payitem!$A$4:$E$8003, MATCH(A574,Payitem!$A$4:$A$8003,), MATCH("B",Payitem!$A$4:$E$4,))," ")</f>
        <v xml:space="preserve"> </v>
      </c>
      <c r="E571" s="5"/>
      <c r="F571" s="5"/>
      <c r="H571" s="5"/>
      <c r="I571" s="5"/>
    </row>
    <row r="572" spans="1:9" ht="15">
      <c r="A572" s="349"/>
      <c r="B572" s="81"/>
      <c r="C572" s="133" t="str">
        <f>IF(A572&gt;0,INDEX(Payitem!$A$4:$E$8003, MATCH(A572,Payitem!$A$4:$A$8003,), MATCH("D",Payitem!$A$4:$E$4,))," ")</f>
        <v xml:space="preserve"> </v>
      </c>
      <c r="D572" s="124" t="str">
        <f>IF(A575&gt;0,INDEX(Payitem!$A$4:$E$8003, MATCH(A575,Payitem!$A$4:$A$8003,), MATCH("B",Payitem!$A$4:$E$4,))," ")</f>
        <v xml:space="preserve"> </v>
      </c>
      <c r="E572" s="5"/>
      <c r="F572" s="5"/>
      <c r="H572" s="5"/>
      <c r="I572" s="5"/>
    </row>
    <row r="573" spans="1:9" ht="15">
      <c r="A573" s="349"/>
      <c r="B573" s="81"/>
      <c r="C573" s="133" t="str">
        <f>IF(A573&gt;0,INDEX(Payitem!$A$4:$E$8003, MATCH(A573,Payitem!$A$4:$A$8003,), MATCH("D",Payitem!$A$4:$E$4,))," ")</f>
        <v xml:space="preserve"> </v>
      </c>
      <c r="D573" s="124" t="str">
        <f>IF(A576&gt;0,INDEX(Payitem!$A$4:$E$8003, MATCH(A576,Payitem!$A$4:$A$8003,), MATCH("B",Payitem!$A$4:$E$4,))," ")</f>
        <v xml:space="preserve"> </v>
      </c>
      <c r="E573" s="5"/>
      <c r="F573" s="5"/>
      <c r="H573" s="5"/>
      <c r="I573" s="5"/>
    </row>
    <row r="574" spans="1:9" ht="15">
      <c r="A574" s="349"/>
      <c r="B574" s="81"/>
      <c r="C574" s="133" t="str">
        <f>IF(A574&gt;0,INDEX(Payitem!$A$4:$E$8003, MATCH(A574,Payitem!$A$4:$A$8003,), MATCH("D",Payitem!$A$4:$E$4,))," ")</f>
        <v xml:space="preserve"> </v>
      </c>
      <c r="D574" s="124" t="str">
        <f>IF(A577&gt;0,INDEX(Payitem!$A$4:$E$8003, MATCH(A577,Payitem!$A$4:$A$8003,), MATCH("B",Payitem!$A$4:$E$4,))," ")</f>
        <v xml:space="preserve"> </v>
      </c>
      <c r="E574" s="5"/>
      <c r="F574" s="5"/>
      <c r="H574" s="5"/>
      <c r="I574" s="5"/>
    </row>
    <row r="575" spans="1:9" ht="15">
      <c r="A575" s="350"/>
      <c r="B575" s="81"/>
      <c r="C575" s="133" t="str">
        <f>IF(A575&gt;0,INDEX(Payitem!$A$4:$E$8003, MATCH(A575,Payitem!$A$4:$A$8003,), MATCH("D",Payitem!$A$4:$E$4,))," ")</f>
        <v xml:space="preserve"> </v>
      </c>
      <c r="D575" s="124" t="str">
        <f>IF(A578&gt;0,INDEX(Payitem!$A$4:$E$8003, MATCH(A578,Payitem!$A$4:$A$8003,), MATCH("B",Payitem!$A$4:$E$4,))," ")</f>
        <v xml:space="preserve"> </v>
      </c>
      <c r="E575" s="5"/>
      <c r="F575" s="5"/>
      <c r="H575" s="5"/>
      <c r="I575" s="5"/>
    </row>
    <row r="576" spans="1:9" ht="15">
      <c r="A576" s="350"/>
      <c r="B576" s="81"/>
      <c r="C576" s="133" t="str">
        <f>IF(A576&gt;0,INDEX(Payitem!$A$4:$E$8003, MATCH(A576,Payitem!$A$4:$A$8003,), MATCH("D",Payitem!$A$4:$E$4,))," ")</f>
        <v xml:space="preserve"> </v>
      </c>
      <c r="D576" s="124" t="str">
        <f>IF(A579&gt;0,INDEX(Payitem!$A$4:$E$8003, MATCH(A579,Payitem!$A$4:$A$8003,), MATCH("B",Payitem!$A$4:$E$4,))," ")</f>
        <v xml:space="preserve"> </v>
      </c>
      <c r="E576" s="5"/>
      <c r="F576" s="5"/>
      <c r="H576" s="5"/>
      <c r="I576" s="5"/>
    </row>
    <row r="577" spans="1:9" ht="15">
      <c r="A577" s="350"/>
      <c r="B577" s="81"/>
      <c r="C577" s="133" t="str">
        <f>IF(A577&gt;0,INDEX(Payitem!$A$4:$E$8003, MATCH(A577,Payitem!$A$4:$A$8003,), MATCH("D",Payitem!$A$4:$E$4,))," ")</f>
        <v xml:space="preserve"> </v>
      </c>
      <c r="D577" s="124" t="str">
        <f>IF(A580&gt;0,INDEX(Payitem!$A$4:$E$8003, MATCH(A580,Payitem!$A$4:$A$8003,), MATCH("B",Payitem!$A$4:$E$4,))," ")</f>
        <v xml:space="preserve"> </v>
      </c>
      <c r="E577" s="5"/>
      <c r="F577" s="5"/>
      <c r="H577" s="5"/>
      <c r="I577" s="5"/>
    </row>
    <row r="578" spans="1:9" ht="15">
      <c r="A578" s="350"/>
      <c r="B578" s="81"/>
      <c r="C578" s="133" t="str">
        <f>IF(A578&gt;0,INDEX(Payitem!$A$4:$E$8003, MATCH(A578,Payitem!$A$4:$A$8003,), MATCH("D",Payitem!$A$4:$E$4,))," ")</f>
        <v xml:space="preserve"> </v>
      </c>
      <c r="D578" s="124" t="str">
        <f>IF(A581&gt;0,INDEX(Payitem!$A$4:$E$8003, MATCH(A581,Payitem!$A$4:$A$8003,), MATCH("B",Payitem!$A$4:$E$4,))," ")</f>
        <v xml:space="preserve"> </v>
      </c>
      <c r="E578" s="5"/>
      <c r="F578" s="5"/>
      <c r="H578" s="5"/>
      <c r="I578" s="5"/>
    </row>
    <row r="579" spans="1:9" ht="15">
      <c r="A579" s="349"/>
      <c r="B579" s="81"/>
      <c r="C579" s="133" t="str">
        <f>IF(A579&gt;0,INDEX(Payitem!$A$4:$E$8003, MATCH(A579,Payitem!$A$4:$A$8003,), MATCH("D",Payitem!$A$4:$E$4,))," ")</f>
        <v xml:space="preserve"> </v>
      </c>
      <c r="D579" s="124" t="str">
        <f>IF(A582&gt;0,INDEX(Payitem!$A$4:$E$8003, MATCH(A582,Payitem!$A$4:$A$8003,), MATCH("B",Payitem!$A$4:$E$4,))," ")</f>
        <v xml:space="preserve"> </v>
      </c>
      <c r="E579" s="5"/>
      <c r="F579" s="5"/>
      <c r="H579" s="5"/>
      <c r="I579" s="5"/>
    </row>
    <row r="580" spans="1:9" ht="15">
      <c r="A580" s="349"/>
      <c r="B580" s="81"/>
      <c r="C580" s="133" t="str">
        <f>IF(A580&gt;0,INDEX(Payitem!$A$4:$E$8003, MATCH(A580,Payitem!$A$4:$A$8003,), MATCH("D",Payitem!$A$4:$E$4,))," ")</f>
        <v xml:space="preserve"> </v>
      </c>
      <c r="D580" s="124" t="str">
        <f>IF(A583&gt;0,INDEX(Payitem!$A$4:$E$8003, MATCH(A583,Payitem!$A$4:$A$8003,), MATCH("B",Payitem!$A$4:$E$4,))," ")</f>
        <v xml:space="preserve"> </v>
      </c>
      <c r="E580" s="5"/>
      <c r="F580" s="5"/>
      <c r="H580" s="5"/>
      <c r="I580" s="5"/>
    </row>
    <row r="581" spans="1:9" ht="15">
      <c r="A581" s="350"/>
      <c r="B581" s="81"/>
      <c r="C581" s="133" t="str">
        <f>IF(A581&gt;0,INDEX(Payitem!$A$4:$E$8003, MATCH(A581,Payitem!$A$4:$A$8003,), MATCH("D",Payitem!$A$4:$E$4,))," ")</f>
        <v xml:space="preserve"> </v>
      </c>
      <c r="D581" s="124" t="str">
        <f>IF(A584&gt;0,INDEX(Payitem!$A$4:$E$8003, MATCH(A584,Payitem!$A$4:$A$8003,), MATCH("B",Payitem!$A$4:$E$4,))," ")</f>
        <v xml:space="preserve"> </v>
      </c>
      <c r="E581" s="5"/>
      <c r="F581" s="5"/>
      <c r="H581" s="5"/>
      <c r="I581" s="5"/>
    </row>
    <row r="582" spans="1:9" ht="15">
      <c r="A582" s="350"/>
      <c r="B582" s="81"/>
      <c r="C582" s="133" t="str">
        <f>IF(A582&gt;0,INDEX(Payitem!$A$4:$E$8003, MATCH(A582,Payitem!$A$4:$A$8003,), MATCH("D",Payitem!$A$4:$E$4,))," ")</f>
        <v xml:space="preserve"> </v>
      </c>
      <c r="D582" s="124" t="str">
        <f>IF(A585&gt;0,INDEX(Payitem!$A$4:$E$8003, MATCH(A585,Payitem!$A$4:$A$8003,), MATCH("B",Payitem!$A$4:$E$4,))," ")</f>
        <v xml:space="preserve"> </v>
      </c>
      <c r="E582" s="5"/>
      <c r="F582" s="5"/>
      <c r="H582" s="5"/>
      <c r="I582" s="5"/>
    </row>
    <row r="583" spans="1:9" ht="15">
      <c r="A583" s="350"/>
      <c r="B583" s="81"/>
      <c r="C583" s="133" t="str">
        <f>IF(A583&gt;0,INDEX(Payitem!$A$4:$E$8003, MATCH(A583,Payitem!$A$4:$A$8003,), MATCH("D",Payitem!$A$4:$E$4,))," ")</f>
        <v xml:space="preserve"> </v>
      </c>
      <c r="D583" s="124" t="str">
        <f>IF(A586&gt;0,INDEX(Payitem!$A$4:$E$8003, MATCH(A586,Payitem!$A$4:$A$8003,), MATCH("B",Payitem!$A$4:$E$4,))," ")</f>
        <v xml:space="preserve"> </v>
      </c>
      <c r="E583" s="5"/>
      <c r="F583" s="5"/>
      <c r="H583" s="5"/>
      <c r="I583" s="5"/>
    </row>
    <row r="584" spans="1:9" ht="15">
      <c r="A584" s="349"/>
      <c r="B584" s="81"/>
      <c r="C584" s="133" t="str">
        <f>IF(A584&gt;0,INDEX(Payitem!$A$4:$E$8003, MATCH(A584,Payitem!$A$4:$A$8003,), MATCH("D",Payitem!$A$4:$E$4,))," ")</f>
        <v xml:space="preserve"> </v>
      </c>
      <c r="D584" s="124" t="str">
        <f>IF(A587&gt;0,INDEX(Payitem!$A$4:$E$8003, MATCH(A587,Payitem!$A$4:$A$8003,), MATCH("B",Payitem!$A$4:$E$4,))," ")</f>
        <v xml:space="preserve"> </v>
      </c>
      <c r="E584" s="5"/>
      <c r="F584" s="5"/>
      <c r="H584" s="5"/>
      <c r="I584" s="5"/>
    </row>
    <row r="585" spans="1:9" ht="15">
      <c r="A585" s="349"/>
      <c r="B585" s="81"/>
      <c r="C585" s="133" t="str">
        <f>IF(A585&gt;0,INDEX(Payitem!$A$4:$E$8003, MATCH(A585,Payitem!$A$4:$A$8003,), MATCH("D",Payitem!$A$4:$E$4,))," ")</f>
        <v xml:space="preserve"> </v>
      </c>
      <c r="D585" s="124" t="str">
        <f>IF(A588&gt;0,INDEX(Payitem!$A$4:$E$8003, MATCH(A588,Payitem!$A$4:$A$8003,), MATCH("B",Payitem!$A$4:$E$4,))," ")</f>
        <v xml:space="preserve"> </v>
      </c>
      <c r="E585" s="5"/>
      <c r="F585" s="5"/>
      <c r="H585" s="5"/>
      <c r="I585" s="5"/>
    </row>
    <row r="586" spans="1:9" ht="15">
      <c r="A586" s="349"/>
      <c r="B586" s="81"/>
      <c r="C586" s="133" t="str">
        <f>IF(A586&gt;0,INDEX(Payitem!$A$4:$E$8003, MATCH(A586,Payitem!$A$4:$A$8003,), MATCH("D",Payitem!$A$4:$E$4,))," ")</f>
        <v xml:space="preserve"> </v>
      </c>
      <c r="D586" s="124" t="str">
        <f>IF(A589&gt;0,INDEX(Payitem!$A$4:$E$8003, MATCH(A589,Payitem!$A$4:$A$8003,), MATCH("B",Payitem!$A$4:$E$4,))," ")</f>
        <v xml:space="preserve"> </v>
      </c>
      <c r="E586" s="5"/>
      <c r="F586" s="5"/>
      <c r="H586" s="5"/>
      <c r="I586" s="5"/>
    </row>
    <row r="587" spans="1:9" ht="15">
      <c r="A587" s="349"/>
      <c r="B587" s="81"/>
      <c r="C587" s="133" t="str">
        <f>IF(A587&gt;0,INDEX(Payitem!$A$4:$E$8003, MATCH(A587,Payitem!$A$4:$A$8003,), MATCH("D",Payitem!$A$4:$E$4,))," ")</f>
        <v xml:space="preserve"> </v>
      </c>
      <c r="D587" s="124" t="str">
        <f>IF(A590&gt;0,INDEX(Payitem!$A$4:$E$8003, MATCH(A590,Payitem!$A$4:$A$8003,), MATCH("B",Payitem!$A$4:$E$4,))," ")</f>
        <v xml:space="preserve"> </v>
      </c>
      <c r="E587" s="5"/>
      <c r="F587" s="5"/>
      <c r="H587" s="5"/>
      <c r="I587" s="5"/>
    </row>
    <row r="588" spans="1:9" ht="15">
      <c r="A588" s="350"/>
      <c r="B588" s="81"/>
      <c r="C588" s="133" t="str">
        <f>IF(A588&gt;0,INDEX(Payitem!$A$4:$E$8003, MATCH(A588,Payitem!$A$4:$A$8003,), MATCH("D",Payitem!$A$4:$E$4,))," ")</f>
        <v xml:space="preserve"> </v>
      </c>
      <c r="D588" s="124" t="str">
        <f>IF(A591&gt;0,INDEX(Payitem!$A$4:$E$8003, MATCH(A591,Payitem!$A$4:$A$8003,), MATCH("B",Payitem!$A$4:$E$4,))," ")</f>
        <v xml:space="preserve"> </v>
      </c>
      <c r="E588" s="5"/>
      <c r="F588" s="5"/>
      <c r="H588" s="5"/>
      <c r="I588" s="5"/>
    </row>
    <row r="589" spans="1:9" ht="15">
      <c r="A589" s="350"/>
      <c r="B589" s="81"/>
      <c r="C589" s="133" t="str">
        <f>IF(A589&gt;0,INDEX(Payitem!$A$4:$E$8003, MATCH(A589,Payitem!$A$4:$A$8003,), MATCH("D",Payitem!$A$4:$E$4,))," ")</f>
        <v xml:space="preserve"> </v>
      </c>
      <c r="D589" s="124" t="str">
        <f>IF(A592&gt;0,INDEX(Payitem!$A$4:$E$8003, MATCH(A592,Payitem!$A$4:$A$8003,), MATCH("B",Payitem!$A$4:$E$4,))," ")</f>
        <v xml:space="preserve"> </v>
      </c>
      <c r="E589" s="5"/>
      <c r="F589" s="5"/>
      <c r="H589" s="5"/>
      <c r="I589" s="5"/>
    </row>
    <row r="590" spans="1:9" ht="15">
      <c r="A590" s="350"/>
      <c r="B590" s="81"/>
      <c r="C590" s="133" t="str">
        <f>IF(A590&gt;0,INDEX(Payitem!$A$4:$E$8003, MATCH(A590,Payitem!$A$4:$A$8003,), MATCH("D",Payitem!$A$4:$E$4,))," ")</f>
        <v xml:space="preserve"> </v>
      </c>
      <c r="D590" s="124" t="str">
        <f>IF(A593&gt;0,INDEX(Payitem!$A$4:$E$8003, MATCH(A593,Payitem!$A$4:$A$8003,), MATCH("B",Payitem!$A$4:$E$4,))," ")</f>
        <v xml:space="preserve"> </v>
      </c>
      <c r="E590" s="5"/>
      <c r="F590" s="5"/>
      <c r="H590" s="5"/>
      <c r="I590" s="5"/>
    </row>
    <row r="591" spans="1:9" ht="15">
      <c r="A591" s="350"/>
      <c r="B591" s="81"/>
      <c r="C591" s="133" t="str">
        <f>IF(A591&gt;0,INDEX(Payitem!$A$4:$E$8003, MATCH(A591,Payitem!$A$4:$A$8003,), MATCH("D",Payitem!$A$4:$E$4,))," ")</f>
        <v xml:space="preserve"> </v>
      </c>
      <c r="D591" s="124" t="str">
        <f>IF(A594&gt;0,INDEX(Payitem!$A$4:$E$8003, MATCH(A594,Payitem!$A$4:$A$8003,), MATCH("B",Payitem!$A$4:$E$4,))," ")</f>
        <v xml:space="preserve"> </v>
      </c>
      <c r="E591" s="5"/>
      <c r="F591" s="5"/>
      <c r="H591" s="5"/>
      <c r="I591" s="5"/>
    </row>
    <row r="592" spans="1:9" ht="15">
      <c r="A592" s="349"/>
      <c r="B592" s="81"/>
      <c r="C592" s="133" t="str">
        <f>IF(A592&gt;0,INDEX(Payitem!$A$4:$E$8003, MATCH(A592,Payitem!$A$4:$A$8003,), MATCH("D",Payitem!$A$4:$E$4,))," ")</f>
        <v xml:space="preserve"> </v>
      </c>
      <c r="D592" s="124" t="str">
        <f>IF(A595&gt;0,INDEX(Payitem!$A$4:$E$8003, MATCH(A595,Payitem!$A$4:$A$8003,), MATCH("B",Payitem!$A$4:$E$4,))," ")</f>
        <v xml:space="preserve"> </v>
      </c>
      <c r="E592" s="5"/>
      <c r="F592" s="5"/>
      <c r="H592" s="5"/>
      <c r="I592" s="5"/>
    </row>
    <row r="593" spans="1:9" ht="15">
      <c r="A593" s="350"/>
      <c r="B593" s="81"/>
      <c r="C593" s="133" t="str">
        <f>IF(A593&gt;0,INDEX(Payitem!$A$4:$E$8003, MATCH(A593,Payitem!$A$4:$A$8003,), MATCH("D",Payitem!$A$4:$E$4,))," ")</f>
        <v xml:space="preserve"> </v>
      </c>
      <c r="D593" s="124" t="str">
        <f>IF(A596&gt;0,INDEX(Payitem!$A$4:$E$8003, MATCH(A596,Payitem!$A$4:$A$8003,), MATCH("B",Payitem!$A$4:$E$4,))," ")</f>
        <v xml:space="preserve"> </v>
      </c>
      <c r="E593" s="5"/>
      <c r="F593" s="5"/>
      <c r="H593" s="5"/>
      <c r="I593" s="5"/>
    </row>
    <row r="594" spans="1:9" ht="15">
      <c r="A594" s="349"/>
      <c r="B594" s="81"/>
      <c r="C594" s="133" t="str">
        <f>IF(A594&gt;0,INDEX(Payitem!$A$4:$E$8003, MATCH(A594,Payitem!$A$4:$A$8003,), MATCH("D",Payitem!$A$4:$E$4,))," ")</f>
        <v xml:space="preserve"> </v>
      </c>
      <c r="D594" s="124" t="str">
        <f>IF(A597&gt;0,INDEX(Payitem!$A$4:$E$8003, MATCH(A597,Payitem!$A$4:$A$8003,), MATCH("B",Payitem!$A$4:$E$4,))," ")</f>
        <v xml:space="preserve"> </v>
      </c>
      <c r="E594" s="5"/>
      <c r="F594" s="5"/>
      <c r="H594" s="5"/>
      <c r="I594" s="5"/>
    </row>
    <row r="595" spans="1:9" ht="15">
      <c r="A595" s="350"/>
      <c r="B595" s="81"/>
      <c r="C595" s="133" t="str">
        <f>IF(A595&gt;0,INDEX(Payitem!$A$4:$E$8003, MATCH(A595,Payitem!$A$4:$A$8003,), MATCH("D",Payitem!$A$4:$E$4,))," ")</f>
        <v xml:space="preserve"> </v>
      </c>
      <c r="D595" s="124" t="str">
        <f>IF(A598&gt;0,INDEX(Payitem!$A$4:$E$8003, MATCH(A598,Payitem!$A$4:$A$8003,), MATCH("B",Payitem!$A$4:$E$4,))," ")</f>
        <v xml:space="preserve"> </v>
      </c>
      <c r="E595" s="5"/>
      <c r="F595" s="5"/>
      <c r="H595" s="5"/>
      <c r="I595" s="5"/>
    </row>
    <row r="596" spans="1:9" ht="15">
      <c r="A596" s="350"/>
      <c r="B596" s="81"/>
      <c r="C596" s="133" t="str">
        <f>IF(A596&gt;0,INDEX(Payitem!$A$4:$E$8003, MATCH(A596,Payitem!$A$4:$A$8003,), MATCH("D",Payitem!$A$4:$E$4,))," ")</f>
        <v xml:space="preserve"> </v>
      </c>
      <c r="D596" s="124" t="str">
        <f>IF(A599&gt;0,INDEX(Payitem!$A$4:$E$8003, MATCH(A599,Payitem!$A$4:$A$8003,), MATCH("B",Payitem!$A$4:$E$4,))," ")</f>
        <v xml:space="preserve"> </v>
      </c>
      <c r="E596" s="5"/>
      <c r="F596" s="5"/>
      <c r="H596" s="5"/>
      <c r="I596" s="5"/>
    </row>
    <row r="597" spans="1:9" ht="15">
      <c r="A597" s="350"/>
      <c r="B597" s="81"/>
      <c r="C597" s="133" t="str">
        <f>IF(A597&gt;0,INDEX(Payitem!$A$4:$E$8003, MATCH(A597,Payitem!$A$4:$A$8003,), MATCH("D",Payitem!$A$4:$E$4,))," ")</f>
        <v xml:space="preserve"> </v>
      </c>
      <c r="D597" s="124" t="str">
        <f>IF(A600&gt;0,INDEX(Payitem!$A$4:$E$8003, MATCH(A600,Payitem!$A$4:$A$8003,), MATCH("B",Payitem!$A$4:$E$4,))," ")</f>
        <v xml:space="preserve"> </v>
      </c>
      <c r="E597" s="5"/>
      <c r="F597" s="5"/>
      <c r="H597" s="5"/>
      <c r="I597" s="5"/>
    </row>
    <row r="598" spans="1:9" ht="15">
      <c r="A598" s="349"/>
      <c r="B598" s="81"/>
      <c r="C598" s="133" t="str">
        <f>IF(A598&gt;0,INDEX(Payitem!$A$4:$E$8003, MATCH(A598,Payitem!$A$4:$A$8003,), MATCH("D",Payitem!$A$4:$E$4,))," ")</f>
        <v xml:space="preserve"> </v>
      </c>
      <c r="D598" s="124" t="str">
        <f>IF(A601&gt;0,INDEX(Payitem!$A$4:$E$8003, MATCH(A601,Payitem!$A$4:$A$8003,), MATCH("B",Payitem!$A$4:$E$4,))," ")</f>
        <v xml:space="preserve"> </v>
      </c>
      <c r="E598" s="5"/>
      <c r="F598" s="5"/>
      <c r="H598" s="5"/>
      <c r="I598" s="5"/>
    </row>
    <row r="599" spans="1:9" ht="15">
      <c r="A599" s="350"/>
      <c r="B599" s="81"/>
      <c r="C599" s="133" t="str">
        <f>IF(A599&gt;0,INDEX(Payitem!$A$4:$E$8003, MATCH(A599,Payitem!$A$4:$A$8003,), MATCH("D",Payitem!$A$4:$E$4,))," ")</f>
        <v xml:space="preserve"> </v>
      </c>
      <c r="D599" s="124" t="str">
        <f>IF(A602&gt;0,INDEX(Payitem!$A$4:$E$8003, MATCH(A602,Payitem!$A$4:$A$8003,), MATCH("B",Payitem!$A$4:$E$4,))," ")</f>
        <v xml:space="preserve"> </v>
      </c>
      <c r="E599" s="5"/>
      <c r="F599" s="5"/>
      <c r="H599" s="5"/>
      <c r="I599" s="5"/>
    </row>
    <row r="600" spans="1:9" ht="15">
      <c r="A600" s="349"/>
      <c r="B600" s="81"/>
      <c r="C600" s="133" t="str">
        <f>IF(A600&gt;0,INDEX(Payitem!$A$4:$E$8003, MATCH(A600,Payitem!$A$4:$A$8003,), MATCH("D",Payitem!$A$4:$E$4,))," ")</f>
        <v xml:space="preserve"> </v>
      </c>
      <c r="D600" s="124" t="str">
        <f>IF(A603&gt;0,INDEX(Payitem!$A$4:$E$8003, MATCH(A603,Payitem!$A$4:$A$8003,), MATCH("B",Payitem!$A$4:$E$4,))," ")</f>
        <v xml:space="preserve"> </v>
      </c>
      <c r="E600" s="5"/>
      <c r="F600" s="5"/>
      <c r="H600" s="5"/>
      <c r="I600" s="5"/>
    </row>
    <row r="601" spans="1:9" ht="15">
      <c r="A601" s="350"/>
      <c r="B601" s="81"/>
      <c r="C601" s="133" t="str">
        <f>IF(A601&gt;0,INDEX(Payitem!$A$4:$E$8003, MATCH(A601,Payitem!$A$4:$A$8003,), MATCH("D",Payitem!$A$4:$E$4,))," ")</f>
        <v xml:space="preserve"> </v>
      </c>
      <c r="D601" s="124" t="str">
        <f>IF(A604&gt;0,INDEX(Payitem!$A$4:$E$8003, MATCH(A604,Payitem!$A$4:$A$8003,), MATCH("B",Payitem!$A$4:$E$4,))," ")</f>
        <v xml:space="preserve"> </v>
      </c>
      <c r="E601" s="5"/>
      <c r="F601" s="5"/>
      <c r="H601" s="5"/>
      <c r="I601" s="5"/>
    </row>
    <row r="602" spans="1:9" ht="15">
      <c r="A602" s="350"/>
      <c r="B602" s="81"/>
      <c r="C602" s="133" t="str">
        <f>IF(A602&gt;0,INDEX(Payitem!$A$4:$E$8003, MATCH(A602,Payitem!$A$4:$A$8003,), MATCH("D",Payitem!$A$4:$E$4,))," ")</f>
        <v xml:space="preserve"> </v>
      </c>
      <c r="D602" s="124" t="str">
        <f>IF(A605&gt;0,INDEX(Payitem!$A$4:$E$8003, MATCH(A605,Payitem!$A$4:$A$8003,), MATCH("B",Payitem!$A$4:$E$4,))," ")</f>
        <v xml:space="preserve"> </v>
      </c>
      <c r="E602" s="5"/>
      <c r="F602" s="5"/>
      <c r="H602" s="5"/>
      <c r="I602" s="5"/>
    </row>
    <row r="603" spans="1:9" ht="15">
      <c r="A603" s="350"/>
      <c r="B603" s="81"/>
      <c r="C603" s="133" t="str">
        <f>IF(A603&gt;0,INDEX(Payitem!$A$4:$E$8003, MATCH(A603,Payitem!$A$4:$A$8003,), MATCH("D",Payitem!$A$4:$E$4,))," ")</f>
        <v xml:space="preserve"> </v>
      </c>
      <c r="D603" s="124" t="str">
        <f>IF(A606&gt;0,INDEX(Payitem!$A$4:$E$8003, MATCH(A606,Payitem!$A$4:$A$8003,), MATCH("B",Payitem!$A$4:$E$4,))," ")</f>
        <v xml:space="preserve"> </v>
      </c>
      <c r="E603" s="5"/>
      <c r="F603" s="5"/>
      <c r="H603" s="5"/>
      <c r="I603" s="5"/>
    </row>
    <row r="604" spans="1:9" ht="15">
      <c r="A604" s="349"/>
      <c r="B604" s="81"/>
      <c r="C604" s="133" t="str">
        <f>IF(A604&gt;0,INDEX(Payitem!$A$4:$E$8003, MATCH(A604,Payitem!$A$4:$A$8003,), MATCH("D",Payitem!$A$4:$E$4,))," ")</f>
        <v xml:space="preserve"> </v>
      </c>
      <c r="D604" s="124" t="str">
        <f>IF(A607&gt;0,INDEX(Payitem!$A$4:$E$8003, MATCH(A607,Payitem!$A$4:$A$8003,), MATCH("B",Payitem!$A$4:$E$4,))," ")</f>
        <v xml:space="preserve"> </v>
      </c>
      <c r="E604" s="5"/>
      <c r="F604" s="5"/>
      <c r="H604" s="5"/>
      <c r="I604" s="5"/>
    </row>
    <row r="605" spans="1:9" ht="15">
      <c r="A605" s="350"/>
      <c r="B605" s="81"/>
      <c r="C605" s="133" t="str">
        <f>IF(A605&gt;0,INDEX(Payitem!$A$4:$E$8003, MATCH(A605,Payitem!$A$4:$A$8003,), MATCH("D",Payitem!$A$4:$E$4,))," ")</f>
        <v xml:space="preserve"> </v>
      </c>
      <c r="D605" s="124" t="str">
        <f>IF(A608&gt;0,INDEX(Payitem!$A$4:$E$8003, MATCH(A608,Payitem!$A$4:$A$8003,), MATCH("B",Payitem!$A$4:$E$4,))," ")</f>
        <v xml:space="preserve"> </v>
      </c>
      <c r="E605" s="5"/>
      <c r="F605" s="5"/>
      <c r="H605" s="5"/>
      <c r="I605" s="5"/>
    </row>
    <row r="606" spans="1:9" ht="15">
      <c r="A606" s="349"/>
      <c r="B606" s="81"/>
      <c r="C606" s="133" t="str">
        <f>IF(A606&gt;0,INDEX(Payitem!$A$4:$E$8003, MATCH(A606,Payitem!$A$4:$A$8003,), MATCH("D",Payitem!$A$4:$E$4,))," ")</f>
        <v xml:space="preserve"> </v>
      </c>
      <c r="D606" s="124" t="str">
        <f>IF(A609&gt;0,INDEX(Payitem!$A$4:$E$8003, MATCH(A609,Payitem!$A$4:$A$8003,), MATCH("B",Payitem!$A$4:$E$4,))," ")</f>
        <v xml:space="preserve"> </v>
      </c>
      <c r="E606" s="5"/>
      <c r="F606" s="5"/>
      <c r="H606" s="5"/>
      <c r="I606" s="5"/>
    </row>
    <row r="607" spans="1:9" ht="15">
      <c r="A607" s="350"/>
      <c r="B607" s="81"/>
      <c r="C607" s="133" t="str">
        <f>IF(A607&gt;0,INDEX(Payitem!$A$4:$E$8003, MATCH(A607,Payitem!$A$4:$A$8003,), MATCH("D",Payitem!$A$4:$E$4,))," ")</f>
        <v xml:space="preserve"> </v>
      </c>
      <c r="D607" s="124" t="str">
        <f>IF(A610&gt;0,INDEX(Payitem!$A$4:$E$8003, MATCH(A610,Payitem!$A$4:$A$8003,), MATCH("B",Payitem!$A$4:$E$4,))," ")</f>
        <v xml:space="preserve"> </v>
      </c>
      <c r="E607" s="5"/>
      <c r="F607" s="5"/>
      <c r="H607" s="5"/>
      <c r="I607" s="5"/>
    </row>
    <row r="608" spans="1:9" ht="15">
      <c r="A608" s="350"/>
      <c r="B608" s="81"/>
      <c r="C608" s="133" t="str">
        <f>IF(A608&gt;0,INDEX(Payitem!$A$4:$E$8003, MATCH(A608,Payitem!$A$4:$A$8003,), MATCH("D",Payitem!$A$4:$E$4,))," ")</f>
        <v xml:space="preserve"> </v>
      </c>
      <c r="D608" s="124" t="str">
        <f>IF(A611&gt;0,INDEX(Payitem!$A$4:$E$8003, MATCH(A611,Payitem!$A$4:$A$8003,), MATCH("B",Payitem!$A$4:$E$4,))," ")</f>
        <v xml:space="preserve"> </v>
      </c>
      <c r="E608" s="5"/>
      <c r="F608" s="5"/>
      <c r="H608" s="5"/>
      <c r="I608" s="5"/>
    </row>
    <row r="609" spans="1:9" ht="15">
      <c r="A609" s="350"/>
      <c r="B609" s="81"/>
      <c r="C609" s="133" t="str">
        <f>IF(A609&gt;0,INDEX(Payitem!$A$4:$E$8003, MATCH(A609,Payitem!$A$4:$A$8003,), MATCH("D",Payitem!$A$4:$E$4,))," ")</f>
        <v xml:space="preserve"> </v>
      </c>
      <c r="D609" s="124" t="str">
        <f>IF(A612&gt;0,INDEX(Payitem!$A$4:$E$8003, MATCH(A612,Payitem!$A$4:$A$8003,), MATCH("B",Payitem!$A$4:$E$4,))," ")</f>
        <v xml:space="preserve"> </v>
      </c>
      <c r="E609" s="5"/>
      <c r="F609" s="5"/>
      <c r="H609" s="5"/>
      <c r="I609" s="5"/>
    </row>
    <row r="610" spans="1:9" ht="15">
      <c r="A610" s="349"/>
      <c r="B610" s="81"/>
      <c r="C610" s="133" t="str">
        <f>IF(A610&gt;0,INDEX(Payitem!$A$4:$E$8003, MATCH(A610,Payitem!$A$4:$A$8003,), MATCH("D",Payitem!$A$4:$E$4,))," ")</f>
        <v xml:space="preserve"> </v>
      </c>
      <c r="D610" s="124" t="str">
        <f>IF(A613&gt;0,INDEX(Payitem!$A$4:$E$8003, MATCH(A613,Payitem!$A$4:$A$8003,), MATCH("B",Payitem!$A$4:$E$4,))," ")</f>
        <v xml:space="preserve"> </v>
      </c>
      <c r="E610" s="5"/>
      <c r="F610" s="5"/>
      <c r="H610" s="5"/>
      <c r="I610" s="5"/>
    </row>
    <row r="611" spans="1:9" ht="15">
      <c r="A611" s="349"/>
      <c r="B611" s="81"/>
      <c r="C611" s="133" t="str">
        <f>IF(A611&gt;0,INDEX(Payitem!$A$4:$E$8003, MATCH(A611,Payitem!$A$4:$A$8003,), MATCH("D",Payitem!$A$4:$E$4,))," ")</f>
        <v xml:space="preserve"> </v>
      </c>
      <c r="D611" s="124" t="str">
        <f>IF(A614&gt;0,INDEX(Payitem!$A$4:$E$8003, MATCH(A614,Payitem!$A$4:$A$8003,), MATCH("B",Payitem!$A$4:$E$4,))," ")</f>
        <v xml:space="preserve"> </v>
      </c>
      <c r="E611" s="5"/>
      <c r="F611" s="5"/>
      <c r="H611" s="5"/>
      <c r="I611" s="5"/>
    </row>
    <row r="612" spans="1:9" ht="15">
      <c r="A612" s="349"/>
      <c r="B612" s="81"/>
      <c r="C612" s="133" t="str">
        <f>IF(A612&gt;0,INDEX(Payitem!$A$4:$E$8003, MATCH(A612,Payitem!$A$4:$A$8003,), MATCH("D",Payitem!$A$4:$E$4,))," ")</f>
        <v xml:space="preserve"> </v>
      </c>
      <c r="D612" s="124" t="str">
        <f>IF(A615&gt;0,INDEX(Payitem!$A$4:$E$8003, MATCH(A615,Payitem!$A$4:$A$8003,), MATCH("B",Payitem!$A$4:$E$4,))," ")</f>
        <v xml:space="preserve"> </v>
      </c>
      <c r="E612" s="5"/>
      <c r="F612" s="5"/>
      <c r="H612" s="5"/>
      <c r="I612" s="5"/>
    </row>
    <row r="613" spans="1:9" ht="15">
      <c r="A613" s="349"/>
      <c r="B613" s="81"/>
      <c r="C613" s="133" t="str">
        <f>IF(A613&gt;0,INDEX(Payitem!$A$4:$E$8003, MATCH(A613,Payitem!$A$4:$A$8003,), MATCH("D",Payitem!$A$4:$E$4,))," ")</f>
        <v xml:space="preserve"> </v>
      </c>
      <c r="D613" s="124" t="str">
        <f>IF(A616&gt;0,INDEX(Payitem!$A$4:$E$8003, MATCH(A616,Payitem!$A$4:$A$8003,), MATCH("B",Payitem!$A$4:$E$4,))," ")</f>
        <v xml:space="preserve"> </v>
      </c>
      <c r="E613" s="5"/>
      <c r="F613" s="5"/>
      <c r="H613" s="5"/>
      <c r="I613" s="5"/>
    </row>
    <row r="614" spans="1:9" ht="15">
      <c r="A614" s="349"/>
      <c r="B614" s="81"/>
      <c r="C614" s="133" t="str">
        <f>IF(A614&gt;0,INDEX(Payitem!$A$4:$E$8003, MATCH(A614,Payitem!$A$4:$A$8003,), MATCH("D",Payitem!$A$4:$E$4,))," ")</f>
        <v xml:space="preserve"> </v>
      </c>
      <c r="D614" s="124" t="str">
        <f>IF(A617&gt;0,INDEX(Payitem!$A$4:$E$8003, MATCH(A617,Payitem!$A$4:$A$8003,), MATCH("B",Payitem!$A$4:$E$4,))," ")</f>
        <v xml:space="preserve"> </v>
      </c>
      <c r="E614" s="5"/>
      <c r="F614" s="5"/>
      <c r="H614" s="5"/>
      <c r="I614" s="5"/>
    </row>
    <row r="615" spans="1:9" ht="15">
      <c r="A615" s="349"/>
      <c r="B615" s="81"/>
      <c r="C615" s="133" t="str">
        <f>IF(A615&gt;0,INDEX(Payitem!$A$4:$E$8003, MATCH(A615,Payitem!$A$4:$A$8003,), MATCH("D",Payitem!$A$4:$E$4,))," ")</f>
        <v xml:space="preserve"> </v>
      </c>
      <c r="D615" s="124" t="str">
        <f>IF(A618&gt;0,INDEX(Payitem!$A$4:$E$8003, MATCH(A618,Payitem!$A$4:$A$8003,), MATCH("B",Payitem!$A$4:$E$4,))," ")</f>
        <v xml:space="preserve"> </v>
      </c>
      <c r="E615" s="5"/>
      <c r="F615" s="5"/>
      <c r="H615" s="5"/>
      <c r="I615" s="5"/>
    </row>
    <row r="616" spans="1:9" ht="15">
      <c r="A616" s="349"/>
      <c r="B616" s="81"/>
      <c r="C616" s="133" t="str">
        <f>IF(A616&gt;0,INDEX(Payitem!$A$4:$E$8003, MATCH(A616,Payitem!$A$4:$A$8003,), MATCH("D",Payitem!$A$4:$E$4,))," ")</f>
        <v xml:space="preserve"> </v>
      </c>
      <c r="D616" s="124" t="str">
        <f>IF(A619&gt;0,INDEX(Payitem!$A$4:$E$8003, MATCH(A619,Payitem!$A$4:$A$8003,), MATCH("B",Payitem!$A$4:$E$4,))," ")</f>
        <v xml:space="preserve"> </v>
      </c>
      <c r="E616" s="5"/>
      <c r="F616" s="5"/>
      <c r="H616" s="5"/>
      <c r="I616" s="5"/>
    </row>
    <row r="617" spans="1:9" ht="15">
      <c r="A617" s="349"/>
      <c r="B617" s="81"/>
      <c r="C617" s="133" t="str">
        <f>IF(A617&gt;0,INDEX(Payitem!$A$4:$E$8003, MATCH(A617,Payitem!$A$4:$A$8003,), MATCH("D",Payitem!$A$4:$E$4,))," ")</f>
        <v xml:space="preserve"> </v>
      </c>
      <c r="D617" s="124" t="str">
        <f>IF(A620&gt;0,INDEX(Payitem!$A$4:$E$8003, MATCH(A620,Payitem!$A$4:$A$8003,), MATCH("B",Payitem!$A$4:$E$4,))," ")</f>
        <v xml:space="preserve"> </v>
      </c>
      <c r="E617" s="5"/>
      <c r="F617" s="5"/>
      <c r="H617" s="5"/>
      <c r="I617" s="5"/>
    </row>
    <row r="618" spans="1:9" ht="15">
      <c r="A618" s="349"/>
      <c r="B618" s="81"/>
      <c r="C618" s="133" t="str">
        <f>IF(A618&gt;0,INDEX(Payitem!$A$4:$E$8003, MATCH(A618,Payitem!$A$4:$A$8003,), MATCH("D",Payitem!$A$4:$E$4,))," ")</f>
        <v xml:space="preserve"> </v>
      </c>
      <c r="D618" s="124" t="str">
        <f>IF(A621&gt;0,INDEX(Payitem!$A$4:$E$8003, MATCH(A621,Payitem!$A$4:$A$8003,), MATCH("B",Payitem!$A$4:$E$4,))," ")</f>
        <v xml:space="preserve"> </v>
      </c>
      <c r="E618" s="5"/>
      <c r="F618" s="5"/>
      <c r="H618" s="5"/>
      <c r="I618" s="5"/>
    </row>
    <row r="619" spans="1:9" ht="15">
      <c r="A619" s="349"/>
      <c r="B619" s="81"/>
      <c r="C619" s="133" t="str">
        <f>IF(A619&gt;0,INDEX(Payitem!$A$4:$E$8003, MATCH(A619,Payitem!$A$4:$A$8003,), MATCH("D",Payitem!$A$4:$E$4,))," ")</f>
        <v xml:space="preserve"> </v>
      </c>
      <c r="D619" s="124" t="str">
        <f>IF(A622&gt;0,INDEX(Payitem!$A$4:$E$8003, MATCH(A622,Payitem!$A$4:$A$8003,), MATCH("B",Payitem!$A$4:$E$4,))," ")</f>
        <v xml:space="preserve"> </v>
      </c>
      <c r="E619" s="5"/>
      <c r="F619" s="5"/>
      <c r="H619" s="5"/>
      <c r="I619" s="5"/>
    </row>
    <row r="620" spans="1:9" ht="15">
      <c r="A620" s="349"/>
      <c r="B620" s="81"/>
      <c r="C620" s="133" t="str">
        <f>IF(A620&gt;0,INDEX(Payitem!$A$4:$E$8003, MATCH(A620,Payitem!$A$4:$A$8003,), MATCH("D",Payitem!$A$4:$E$4,))," ")</f>
        <v xml:space="preserve"> </v>
      </c>
      <c r="D620" s="124" t="str">
        <f>IF(A623&gt;0,INDEX(Payitem!$A$4:$E$8003, MATCH(A623,Payitem!$A$4:$A$8003,), MATCH("B",Payitem!$A$4:$E$4,))," ")</f>
        <v xml:space="preserve"> </v>
      </c>
      <c r="E620" s="5"/>
      <c r="F620" s="5"/>
      <c r="H620" s="5"/>
      <c r="I620" s="5"/>
    </row>
    <row r="621" spans="1:9" ht="15">
      <c r="A621" s="349"/>
      <c r="B621" s="81"/>
      <c r="C621" s="133" t="str">
        <f>IF(A621&gt;0,INDEX(Payitem!$A$4:$E$8003, MATCH(A621,Payitem!$A$4:$A$8003,), MATCH("D",Payitem!$A$4:$E$4,))," ")</f>
        <v xml:space="preserve"> </v>
      </c>
      <c r="D621" s="124" t="str">
        <f>IF(A624&gt;0,INDEX(Payitem!$A$4:$E$8003, MATCH(A624,Payitem!$A$4:$A$8003,), MATCH("B",Payitem!$A$4:$E$4,))," ")</f>
        <v xml:space="preserve"> </v>
      </c>
      <c r="E621" s="5"/>
      <c r="F621" s="5"/>
      <c r="H621" s="5"/>
      <c r="I621" s="5"/>
    </row>
    <row r="622" spans="1:9" ht="15">
      <c r="A622" s="349"/>
      <c r="B622" s="81"/>
      <c r="C622" s="133" t="str">
        <f>IF(A622&gt;0,INDEX(Payitem!$A$4:$E$8003, MATCH(A622,Payitem!$A$4:$A$8003,), MATCH("D",Payitem!$A$4:$E$4,))," ")</f>
        <v xml:space="preserve"> </v>
      </c>
      <c r="D622" s="124" t="str">
        <f>IF(A625&gt;0,INDEX(Payitem!$A$4:$E$8003, MATCH(A625,Payitem!$A$4:$A$8003,), MATCH("B",Payitem!$A$4:$E$4,))," ")</f>
        <v xml:space="preserve"> </v>
      </c>
      <c r="E622" s="5"/>
      <c r="F622" s="5"/>
      <c r="H622" s="5"/>
      <c r="I622" s="5"/>
    </row>
    <row r="623" spans="1:9" ht="15">
      <c r="A623" s="349"/>
      <c r="B623" s="81"/>
      <c r="C623" s="133" t="str">
        <f>IF(A623&gt;0,INDEX(Payitem!$A$4:$E$8003, MATCH(A623,Payitem!$A$4:$A$8003,), MATCH("D",Payitem!$A$4:$E$4,))," ")</f>
        <v xml:space="preserve"> </v>
      </c>
      <c r="D623" s="124" t="str">
        <f>IF(A626&gt;0,INDEX(Payitem!$A$4:$E$8003, MATCH(A626,Payitem!$A$4:$A$8003,), MATCH("B",Payitem!$A$4:$E$4,))," ")</f>
        <v xml:space="preserve"> </v>
      </c>
      <c r="E623" s="5"/>
      <c r="F623" s="5"/>
      <c r="H623" s="5"/>
      <c r="I623" s="5"/>
    </row>
    <row r="624" spans="1:9" ht="15">
      <c r="A624" s="349"/>
      <c r="B624" s="81"/>
      <c r="C624" s="133" t="str">
        <f>IF(A624&gt;0,INDEX(Payitem!$A$4:$E$8003, MATCH(A624,Payitem!$A$4:$A$8003,), MATCH("D",Payitem!$A$4:$E$4,))," ")</f>
        <v xml:space="preserve"> </v>
      </c>
      <c r="D624" s="124" t="str">
        <f>IF(A627&gt;0,INDEX(Payitem!$A$4:$E$8003, MATCH(A627,Payitem!$A$4:$A$8003,), MATCH("B",Payitem!$A$4:$E$4,))," ")</f>
        <v xml:space="preserve"> </v>
      </c>
      <c r="E624" s="5"/>
      <c r="F624" s="5"/>
      <c r="H624" s="5"/>
      <c r="I624" s="5"/>
    </row>
    <row r="625" spans="1:9" ht="15">
      <c r="A625" s="349"/>
      <c r="B625" s="81"/>
      <c r="C625" s="133" t="str">
        <f>IF(A625&gt;0,INDEX(Payitem!$A$4:$E$8003, MATCH(A625,Payitem!$A$4:$A$8003,), MATCH("D",Payitem!$A$4:$E$4,))," ")</f>
        <v xml:space="preserve"> </v>
      </c>
      <c r="D625" s="124" t="str">
        <f>IF(A628&gt;0,INDEX(Payitem!$A$4:$E$8003, MATCH(A628,Payitem!$A$4:$A$8003,), MATCH("B",Payitem!$A$4:$E$4,))," ")</f>
        <v xml:space="preserve"> </v>
      </c>
      <c r="E625" s="5"/>
      <c r="F625" s="5"/>
      <c r="H625" s="5"/>
      <c r="I625" s="5"/>
    </row>
    <row r="626" spans="1:9" ht="15">
      <c r="A626" s="349"/>
      <c r="B626" s="81"/>
      <c r="C626" s="133" t="str">
        <f>IF(A626&gt;0,INDEX(Payitem!$A$4:$E$8003, MATCH(A626,Payitem!$A$4:$A$8003,), MATCH("D",Payitem!$A$4:$E$4,))," ")</f>
        <v xml:space="preserve"> </v>
      </c>
      <c r="D626" s="124" t="str">
        <f>IF(A629&gt;0,INDEX(Payitem!$A$4:$E$8003, MATCH(A629,Payitem!$A$4:$A$8003,), MATCH("B",Payitem!$A$4:$E$4,))," ")</f>
        <v xml:space="preserve"> </v>
      </c>
      <c r="E626" s="5"/>
      <c r="F626" s="5"/>
      <c r="H626" s="5"/>
      <c r="I626" s="5"/>
    </row>
    <row r="627" spans="1:9" ht="15">
      <c r="A627" s="349"/>
      <c r="B627" s="81"/>
      <c r="C627" s="133" t="str">
        <f>IF(A627&gt;0,INDEX(Payitem!$A$4:$E$8003, MATCH(A627,Payitem!$A$4:$A$8003,), MATCH("D",Payitem!$A$4:$E$4,))," ")</f>
        <v xml:space="preserve"> </v>
      </c>
      <c r="D627" s="124" t="str">
        <f>IF(A630&gt;0,INDEX(Payitem!$A$4:$E$8003, MATCH(A630,Payitem!$A$4:$A$8003,), MATCH("B",Payitem!$A$4:$E$4,))," ")</f>
        <v xml:space="preserve"> </v>
      </c>
      <c r="E627" s="5"/>
      <c r="F627" s="5"/>
      <c r="H627" s="5"/>
      <c r="I627" s="5"/>
    </row>
    <row r="628" spans="1:9" ht="15">
      <c r="A628" s="349"/>
      <c r="B628" s="81"/>
      <c r="C628" s="133" t="str">
        <f>IF(A628&gt;0,INDEX(Payitem!$A$4:$E$8003, MATCH(A628,Payitem!$A$4:$A$8003,), MATCH("D",Payitem!$A$4:$E$4,))," ")</f>
        <v xml:space="preserve"> </v>
      </c>
      <c r="D628" s="124" t="str">
        <f>IF(A631&gt;0,INDEX(Payitem!$A$4:$E$8003, MATCH(A631,Payitem!$A$4:$A$8003,), MATCH("B",Payitem!$A$4:$E$4,))," ")</f>
        <v xml:space="preserve"> </v>
      </c>
      <c r="E628" s="5"/>
      <c r="F628" s="5"/>
      <c r="H628" s="5"/>
      <c r="I628" s="5"/>
    </row>
    <row r="629" spans="1:9" ht="15">
      <c r="A629" s="349"/>
      <c r="B629" s="81"/>
      <c r="C629" s="133" t="str">
        <f>IF(A629&gt;0,INDEX(Payitem!$A$4:$E$8003, MATCH(A629,Payitem!$A$4:$A$8003,), MATCH("D",Payitem!$A$4:$E$4,))," ")</f>
        <v xml:space="preserve"> </v>
      </c>
      <c r="D629" s="124" t="str">
        <f>IF(A632&gt;0,INDEX(Payitem!$A$4:$E$8003, MATCH(A632,Payitem!$A$4:$A$8003,), MATCH("B",Payitem!$A$4:$E$4,))," ")</f>
        <v xml:space="preserve"> </v>
      </c>
      <c r="E629" s="5"/>
      <c r="F629" s="5"/>
      <c r="H629" s="5"/>
      <c r="I629" s="5"/>
    </row>
    <row r="630" spans="1:9" ht="15">
      <c r="A630" s="349"/>
      <c r="B630" s="81"/>
      <c r="C630" s="133" t="str">
        <f>IF(A630&gt;0,INDEX(Payitem!$A$4:$E$8003, MATCH(A630,Payitem!$A$4:$A$8003,), MATCH("D",Payitem!$A$4:$E$4,))," ")</f>
        <v xml:space="preserve"> </v>
      </c>
      <c r="D630" s="124" t="str">
        <f>IF(A633&gt;0,INDEX(Payitem!$A$4:$E$8003, MATCH(A633,Payitem!$A$4:$A$8003,), MATCH("B",Payitem!$A$4:$E$4,))," ")</f>
        <v xml:space="preserve"> </v>
      </c>
      <c r="E630" s="5"/>
      <c r="F630" s="5"/>
      <c r="H630" s="5"/>
      <c r="I630" s="5"/>
    </row>
    <row r="631" spans="1:9" ht="15">
      <c r="A631" s="349"/>
      <c r="B631" s="81"/>
      <c r="C631" s="133" t="str">
        <f>IF(A631&gt;0,INDEX(Payitem!$A$4:$E$8003, MATCH(A631,Payitem!$A$4:$A$8003,), MATCH("D",Payitem!$A$4:$E$4,))," ")</f>
        <v xml:space="preserve"> </v>
      </c>
      <c r="D631" s="124" t="str">
        <f>IF(A634&gt;0,INDEX(Payitem!$A$4:$E$8003, MATCH(A634,Payitem!$A$4:$A$8003,), MATCH("B",Payitem!$A$4:$E$4,))," ")</f>
        <v xml:space="preserve"> </v>
      </c>
      <c r="E631" s="5"/>
      <c r="F631" s="5"/>
      <c r="H631" s="5"/>
      <c r="I631" s="5"/>
    </row>
    <row r="632" spans="1:9" ht="15">
      <c r="A632" s="349"/>
      <c r="B632" s="81"/>
      <c r="C632" s="133" t="str">
        <f>IF(A632&gt;0,INDEX(Payitem!$A$4:$E$8003, MATCH(A632,Payitem!$A$4:$A$8003,), MATCH("D",Payitem!$A$4:$E$4,))," ")</f>
        <v xml:space="preserve"> </v>
      </c>
      <c r="D632" s="124" t="str">
        <f>IF(A635&gt;0,INDEX(Payitem!$A$4:$E$8003, MATCH(A635,Payitem!$A$4:$A$8003,), MATCH("B",Payitem!$A$4:$E$4,))," ")</f>
        <v xml:space="preserve"> </v>
      </c>
      <c r="E632" s="5"/>
      <c r="F632" s="5"/>
      <c r="H632" s="5"/>
      <c r="I632" s="5"/>
    </row>
    <row r="633" spans="1:9" ht="15">
      <c r="A633" s="349"/>
      <c r="B633" s="81"/>
      <c r="C633" s="133" t="str">
        <f>IF(A633&gt;0,INDEX(Payitem!$A$4:$E$8003, MATCH(A633,Payitem!$A$4:$A$8003,), MATCH("D",Payitem!$A$4:$E$4,))," ")</f>
        <v xml:space="preserve"> </v>
      </c>
      <c r="D633" s="124" t="str">
        <f>IF(A636&gt;0,INDEX(Payitem!$A$4:$E$8003, MATCH(A636,Payitem!$A$4:$A$8003,), MATCH("B",Payitem!$A$4:$E$4,))," ")</f>
        <v xml:space="preserve"> </v>
      </c>
      <c r="E633" s="5"/>
      <c r="F633" s="5"/>
      <c r="H633" s="5"/>
      <c r="I633" s="5"/>
    </row>
    <row r="634" spans="1:9" ht="15">
      <c r="A634" s="349"/>
      <c r="B634" s="81"/>
      <c r="C634" s="133" t="str">
        <f>IF(A634&gt;0,INDEX(Payitem!$A$4:$E$8003, MATCH(A634,Payitem!$A$4:$A$8003,), MATCH("D",Payitem!$A$4:$E$4,))," ")</f>
        <v xml:space="preserve"> </v>
      </c>
      <c r="D634" s="124" t="str">
        <f>IF(A637&gt;0,INDEX(Payitem!$A$4:$E$8003, MATCH(A637,Payitem!$A$4:$A$8003,), MATCH("B",Payitem!$A$4:$E$4,))," ")</f>
        <v xml:space="preserve"> </v>
      </c>
      <c r="E634" s="5"/>
      <c r="F634" s="5"/>
      <c r="H634" s="5"/>
      <c r="I634" s="5"/>
    </row>
    <row r="635" spans="1:9" ht="15">
      <c r="A635" s="349"/>
      <c r="B635" s="81"/>
      <c r="C635" s="133" t="str">
        <f>IF(A635&gt;0,INDEX(Payitem!$A$4:$E$8003, MATCH(A635,Payitem!$A$4:$A$8003,), MATCH("D",Payitem!$A$4:$E$4,))," ")</f>
        <v xml:space="preserve"> </v>
      </c>
      <c r="D635" s="124" t="str">
        <f>IF(A638&gt;0,INDEX(Payitem!$A$4:$E$8003, MATCH(A638,Payitem!$A$4:$A$8003,), MATCH("B",Payitem!$A$4:$E$4,))," ")</f>
        <v xml:space="preserve"> </v>
      </c>
      <c r="E635" s="5"/>
      <c r="F635" s="5"/>
      <c r="H635" s="5"/>
      <c r="I635" s="5"/>
    </row>
    <row r="636" spans="1:9" ht="15">
      <c r="A636" s="349"/>
      <c r="B636" s="81"/>
      <c r="C636" s="133" t="str">
        <f>IF(A636&gt;0,INDEX(Payitem!$A$4:$E$8003, MATCH(A636,Payitem!$A$4:$A$8003,), MATCH("D",Payitem!$A$4:$E$4,))," ")</f>
        <v xml:space="preserve"> </v>
      </c>
      <c r="D636" s="124" t="str">
        <f>IF(A639&gt;0,INDEX(Payitem!$A$4:$E$8003, MATCH(A639,Payitem!$A$4:$A$8003,), MATCH("B",Payitem!$A$4:$E$4,))," ")</f>
        <v xml:space="preserve"> </v>
      </c>
      <c r="E636" s="5"/>
      <c r="F636" s="5"/>
      <c r="H636" s="5"/>
      <c r="I636" s="5"/>
    </row>
    <row r="637" spans="1:9" ht="15">
      <c r="A637" s="349"/>
      <c r="B637" s="81"/>
      <c r="C637" s="133" t="str">
        <f>IF(A637&gt;0,INDEX(Payitem!$A$4:$E$8003, MATCH(A637,Payitem!$A$4:$A$8003,), MATCH("D",Payitem!$A$4:$E$4,))," ")</f>
        <v xml:space="preserve"> </v>
      </c>
      <c r="D637" s="124" t="str">
        <f>IF(A640&gt;0,INDEX(Payitem!$A$4:$E$8003, MATCH(A640,Payitem!$A$4:$A$8003,), MATCH("B",Payitem!$A$4:$E$4,))," ")</f>
        <v xml:space="preserve"> </v>
      </c>
      <c r="E637" s="5"/>
      <c r="F637" s="5"/>
      <c r="H637" s="5"/>
      <c r="I637" s="5"/>
    </row>
    <row r="638" spans="1:9" ht="15">
      <c r="A638" s="349"/>
      <c r="B638" s="81"/>
      <c r="C638" s="133" t="str">
        <f>IF(A638&gt;0,INDEX(Payitem!$A$4:$E$8003, MATCH(A638,Payitem!$A$4:$A$8003,), MATCH("D",Payitem!$A$4:$E$4,))," ")</f>
        <v xml:space="preserve"> </v>
      </c>
      <c r="D638" s="124" t="str">
        <f>IF(A641&gt;0,INDEX(Payitem!$A$4:$E$8003, MATCH(A641,Payitem!$A$4:$A$8003,), MATCH("B",Payitem!$A$4:$E$4,))," ")</f>
        <v xml:space="preserve"> </v>
      </c>
      <c r="E638" s="5"/>
      <c r="F638" s="5"/>
      <c r="H638" s="5"/>
      <c r="I638" s="5"/>
    </row>
    <row r="639" spans="1:9" ht="15">
      <c r="A639" s="349"/>
      <c r="B639" s="81"/>
      <c r="C639" s="133" t="str">
        <f>IF(A639&gt;0,INDEX(Payitem!$A$4:$E$8003, MATCH(A639,Payitem!$A$4:$A$8003,), MATCH("D",Payitem!$A$4:$E$4,))," ")</f>
        <v xml:space="preserve"> </v>
      </c>
      <c r="D639" s="124" t="str">
        <f>IF(A642&gt;0,INDEX(Payitem!$A$4:$E$8003, MATCH(A642,Payitem!$A$4:$A$8003,), MATCH("B",Payitem!$A$4:$E$4,))," ")</f>
        <v xml:space="preserve"> </v>
      </c>
      <c r="E639" s="5"/>
      <c r="F639" s="5"/>
      <c r="H639" s="5"/>
      <c r="I639" s="5"/>
    </row>
    <row r="640" spans="1:9" ht="15">
      <c r="A640" s="349"/>
      <c r="B640" s="81"/>
      <c r="C640" s="133" t="str">
        <f>IF(A640&gt;0,INDEX(Payitem!$A$4:$E$8003, MATCH(A640,Payitem!$A$4:$A$8003,), MATCH("D",Payitem!$A$4:$E$4,))," ")</f>
        <v xml:space="preserve"> </v>
      </c>
      <c r="D640" s="124" t="str">
        <f>IF(A643&gt;0,INDEX(Payitem!$A$4:$E$8003, MATCH(A643,Payitem!$A$4:$A$8003,), MATCH("B",Payitem!$A$4:$E$4,))," ")</f>
        <v xml:space="preserve"> </v>
      </c>
      <c r="E640" s="5"/>
      <c r="F640" s="5"/>
      <c r="H640" s="5"/>
      <c r="I640" s="5"/>
    </row>
    <row r="641" spans="1:9" ht="15">
      <c r="A641" s="349"/>
      <c r="B641" s="81"/>
      <c r="C641" s="133" t="str">
        <f>IF(A641&gt;0,INDEX(Payitem!$A$4:$E$8003, MATCH(A641,Payitem!$A$4:$A$8003,), MATCH("D",Payitem!$A$4:$E$4,))," ")</f>
        <v xml:space="preserve"> </v>
      </c>
      <c r="D641" s="124" t="str">
        <f>IF(A644&gt;0,INDEX(Payitem!$A$4:$E$8003, MATCH(A644,Payitem!$A$4:$A$8003,), MATCH("B",Payitem!$A$4:$E$4,))," ")</f>
        <v xml:space="preserve"> </v>
      </c>
      <c r="E641" s="5"/>
      <c r="F641" s="5"/>
      <c r="H641" s="5"/>
      <c r="I641" s="5"/>
    </row>
    <row r="642" spans="1:9" ht="15">
      <c r="A642" s="349"/>
      <c r="B642" s="81"/>
      <c r="C642" s="133" t="str">
        <f>IF(A642&gt;0,INDEX(Payitem!$A$4:$E$8003, MATCH(A642,Payitem!$A$4:$A$8003,), MATCH("D",Payitem!$A$4:$E$4,))," ")</f>
        <v xml:space="preserve"> </v>
      </c>
      <c r="D642" s="124" t="str">
        <f>IF(A645&gt;0,INDEX(Payitem!$A$4:$E$8003, MATCH(A645,Payitem!$A$4:$A$8003,), MATCH("B",Payitem!$A$4:$E$4,))," ")</f>
        <v xml:space="preserve"> </v>
      </c>
      <c r="E642" s="5"/>
      <c r="F642" s="5"/>
      <c r="H642" s="5"/>
      <c r="I642" s="5"/>
    </row>
    <row r="643" spans="1:9" ht="15">
      <c r="A643" s="349"/>
      <c r="B643" s="81"/>
      <c r="C643" s="133" t="str">
        <f>IF(A643&gt;0,INDEX(Payitem!$A$4:$E$8003, MATCH(A643,Payitem!$A$4:$A$8003,), MATCH("D",Payitem!$A$4:$E$4,))," ")</f>
        <v xml:space="preserve"> </v>
      </c>
      <c r="D643" s="124" t="str">
        <f>IF(A646&gt;0,INDEX(Payitem!$A$4:$E$8003, MATCH(A646,Payitem!$A$4:$A$8003,), MATCH("B",Payitem!$A$4:$E$4,))," ")</f>
        <v xml:space="preserve"> </v>
      </c>
      <c r="E643" s="5"/>
      <c r="F643" s="5"/>
      <c r="H643" s="5"/>
      <c r="I643" s="5"/>
    </row>
    <row r="644" spans="1:9" ht="15">
      <c r="A644" s="349"/>
      <c r="B644" s="81"/>
      <c r="C644" s="133" t="str">
        <f>IF(A644&gt;0,INDEX(Payitem!$A$4:$E$8003, MATCH(A644,Payitem!$A$4:$A$8003,), MATCH("D",Payitem!$A$4:$E$4,))," ")</f>
        <v xml:space="preserve"> </v>
      </c>
      <c r="D644" s="124" t="str">
        <f>IF(A647&gt;0,INDEX(Payitem!$A$4:$E$8003, MATCH(A647,Payitem!$A$4:$A$8003,), MATCH("B",Payitem!$A$4:$E$4,))," ")</f>
        <v xml:space="preserve"> </v>
      </c>
      <c r="E644" s="5"/>
      <c r="F644" s="5"/>
      <c r="H644" s="5"/>
      <c r="I644" s="5"/>
    </row>
    <row r="645" spans="1:9" ht="15">
      <c r="A645" s="349"/>
      <c r="B645" s="81"/>
      <c r="C645" s="133" t="str">
        <f>IF(A645&gt;0,INDEX(Payitem!$A$4:$E$8003, MATCH(A645,Payitem!$A$4:$A$8003,), MATCH("D",Payitem!$A$4:$E$4,))," ")</f>
        <v xml:space="preserve"> </v>
      </c>
      <c r="D645" s="124" t="str">
        <f>IF(A648&gt;0,INDEX(Payitem!$A$4:$E$8003, MATCH(A648,Payitem!$A$4:$A$8003,), MATCH("B",Payitem!$A$4:$E$4,))," ")</f>
        <v xml:space="preserve"> </v>
      </c>
      <c r="E645" s="5"/>
      <c r="F645" s="5"/>
      <c r="H645" s="5"/>
      <c r="I645" s="5"/>
    </row>
    <row r="646" spans="1:9" ht="15">
      <c r="A646" s="349"/>
      <c r="B646" s="81"/>
      <c r="C646" s="133" t="str">
        <f>IF(A646&gt;0,INDEX(Payitem!$A$4:$E$8003, MATCH(A646,Payitem!$A$4:$A$8003,), MATCH("D",Payitem!$A$4:$E$4,))," ")</f>
        <v xml:space="preserve"> </v>
      </c>
      <c r="D646" s="124" t="str">
        <f>IF(A649&gt;0,INDEX(Payitem!$A$4:$E$8003, MATCH(A649,Payitem!$A$4:$A$8003,), MATCH("B",Payitem!$A$4:$E$4,))," ")</f>
        <v xml:space="preserve"> </v>
      </c>
      <c r="E646" s="5"/>
      <c r="F646" s="5"/>
      <c r="H646" s="5"/>
      <c r="I646" s="5"/>
    </row>
    <row r="647" spans="1:9" ht="15">
      <c r="A647" s="349"/>
      <c r="B647" s="81"/>
      <c r="C647" s="133" t="str">
        <f>IF(A647&gt;0,INDEX(Payitem!$A$4:$E$8003, MATCH(A647,Payitem!$A$4:$A$8003,), MATCH("D",Payitem!$A$4:$E$4,))," ")</f>
        <v xml:space="preserve"> </v>
      </c>
      <c r="D647" s="124" t="str">
        <f>IF(A650&gt;0,INDEX(Payitem!$A$4:$E$8003, MATCH(A650,Payitem!$A$4:$A$8003,), MATCH("B",Payitem!$A$4:$E$4,))," ")</f>
        <v xml:space="preserve"> </v>
      </c>
      <c r="E647" s="5"/>
      <c r="F647" s="5"/>
      <c r="H647" s="5"/>
      <c r="I647" s="5"/>
    </row>
    <row r="648" spans="1:9" ht="15">
      <c r="A648" s="349"/>
      <c r="B648" s="81"/>
      <c r="C648" s="133" t="str">
        <f>IF(A648&gt;0,INDEX(Payitem!$A$4:$E$8003, MATCH(A648,Payitem!$A$4:$A$8003,), MATCH("D",Payitem!$A$4:$E$4,))," ")</f>
        <v xml:space="preserve"> </v>
      </c>
      <c r="D648" s="124" t="str">
        <f>IF(A651&gt;0,INDEX(Payitem!$A$4:$E$8003, MATCH(A651,Payitem!$A$4:$A$8003,), MATCH("B",Payitem!$A$4:$E$4,))," ")</f>
        <v xml:space="preserve"> </v>
      </c>
      <c r="E648" s="5"/>
      <c r="F648" s="5"/>
      <c r="H648" s="5"/>
      <c r="I648" s="5"/>
    </row>
    <row r="649" spans="1:9" ht="15">
      <c r="A649" s="349"/>
      <c r="B649" s="81"/>
      <c r="C649" s="133" t="str">
        <f>IF(A649&gt;0,INDEX(Payitem!$A$4:$E$8003, MATCH(A649,Payitem!$A$4:$A$8003,), MATCH("D",Payitem!$A$4:$E$4,))," ")</f>
        <v xml:space="preserve"> </v>
      </c>
      <c r="D649" s="124" t="str">
        <f>IF(A652&gt;0,INDEX(Payitem!$A$4:$E$8003, MATCH(A652,Payitem!$A$4:$A$8003,), MATCH("B",Payitem!$A$4:$E$4,))," ")</f>
        <v xml:space="preserve"> </v>
      </c>
      <c r="E649" s="5"/>
      <c r="F649" s="5"/>
      <c r="H649" s="5"/>
      <c r="I649" s="5"/>
    </row>
    <row r="650" spans="1:9" ht="15">
      <c r="A650" s="349"/>
      <c r="B650" s="81"/>
      <c r="C650" s="133" t="str">
        <f>IF(A650&gt;0,INDEX(Payitem!$A$4:$E$8003, MATCH(A650,Payitem!$A$4:$A$8003,), MATCH("D",Payitem!$A$4:$E$4,))," ")</f>
        <v xml:space="preserve"> </v>
      </c>
      <c r="D650" s="124" t="str">
        <f>IF(A653&gt;0,INDEX(Payitem!$A$4:$E$8003, MATCH(A653,Payitem!$A$4:$A$8003,), MATCH("B",Payitem!$A$4:$E$4,))," ")</f>
        <v xml:space="preserve"> </v>
      </c>
      <c r="E650" s="5"/>
      <c r="F650" s="5"/>
      <c r="H650" s="5"/>
      <c r="I650" s="5"/>
    </row>
    <row r="651" spans="1:9" ht="15">
      <c r="A651" s="349"/>
      <c r="B651" s="81"/>
      <c r="C651" s="133" t="str">
        <f>IF(A651&gt;0,INDEX(Payitem!$A$4:$E$8003, MATCH(A651,Payitem!$A$4:$A$8003,), MATCH("D",Payitem!$A$4:$E$4,))," ")</f>
        <v xml:space="preserve"> </v>
      </c>
      <c r="D651" s="124" t="str">
        <f>IF(A654&gt;0,INDEX(Payitem!$A$4:$E$8003, MATCH(A654,Payitem!$A$4:$A$8003,), MATCH("B",Payitem!$A$4:$E$4,))," ")</f>
        <v xml:space="preserve"> </v>
      </c>
      <c r="E651" s="5"/>
      <c r="F651" s="5"/>
      <c r="H651" s="5"/>
      <c r="I651" s="5"/>
    </row>
    <row r="652" spans="1:9" ht="15">
      <c r="A652" s="349"/>
      <c r="B652" s="81"/>
      <c r="C652" s="133" t="str">
        <f>IF(A652&gt;0,INDEX(Payitem!$A$4:$E$8003, MATCH(A652,Payitem!$A$4:$A$8003,), MATCH("D",Payitem!$A$4:$E$4,))," ")</f>
        <v xml:space="preserve"> </v>
      </c>
      <c r="D652" s="124" t="str">
        <f>IF(A655&gt;0,INDEX(Payitem!$A$4:$E$8003, MATCH(A655,Payitem!$A$4:$A$8003,), MATCH("B",Payitem!$A$4:$E$4,))," ")</f>
        <v xml:space="preserve"> </v>
      </c>
      <c r="E652" s="5"/>
      <c r="F652" s="5"/>
      <c r="H652" s="5"/>
      <c r="I652" s="5"/>
    </row>
    <row r="653" spans="1:9" ht="15">
      <c r="A653" s="349"/>
      <c r="B653" s="81"/>
      <c r="C653" s="133" t="str">
        <f>IF(A653&gt;0,INDEX(Payitem!$A$4:$E$8003, MATCH(A653,Payitem!$A$4:$A$8003,), MATCH("D",Payitem!$A$4:$E$4,))," ")</f>
        <v xml:space="preserve"> </v>
      </c>
      <c r="D653" s="124" t="str">
        <f>IF(A656&gt;0,INDEX(Payitem!$A$4:$E$8003, MATCH(A656,Payitem!$A$4:$A$8003,), MATCH("B",Payitem!$A$4:$E$4,))," ")</f>
        <v xml:space="preserve"> </v>
      </c>
      <c r="E653" s="5"/>
      <c r="F653" s="5"/>
      <c r="H653" s="5"/>
      <c r="I653" s="5"/>
    </row>
    <row r="654" spans="1:9" ht="15">
      <c r="A654" s="349"/>
      <c r="B654" s="81"/>
      <c r="C654" s="133" t="str">
        <f>IF(A654&gt;0,INDEX(Payitem!$A$4:$E$8003, MATCH(A654,Payitem!$A$4:$A$8003,), MATCH("D",Payitem!$A$4:$E$4,))," ")</f>
        <v xml:space="preserve"> </v>
      </c>
      <c r="D654" s="124" t="str">
        <f>IF(A657&gt;0,INDEX(Payitem!$A$4:$E$8003, MATCH(A657,Payitem!$A$4:$A$8003,), MATCH("B",Payitem!$A$4:$E$4,))," ")</f>
        <v xml:space="preserve"> </v>
      </c>
      <c r="E654" s="5"/>
      <c r="F654" s="5"/>
      <c r="H654" s="5"/>
      <c r="I654" s="5"/>
    </row>
    <row r="655" spans="1:9" ht="15">
      <c r="A655" s="349"/>
      <c r="B655" s="81"/>
      <c r="C655" s="133" t="str">
        <f>IF(A655&gt;0,INDEX(Payitem!$A$4:$E$8003, MATCH(A655,Payitem!$A$4:$A$8003,), MATCH("D",Payitem!$A$4:$E$4,))," ")</f>
        <v xml:space="preserve"> </v>
      </c>
      <c r="D655" s="124" t="str">
        <f>IF(A658&gt;0,INDEX(Payitem!$A$4:$E$8003, MATCH(A658,Payitem!$A$4:$A$8003,), MATCH("B",Payitem!$A$4:$E$4,))," ")</f>
        <v xml:space="preserve"> </v>
      </c>
      <c r="E655" s="5"/>
      <c r="F655" s="5"/>
      <c r="H655" s="5"/>
      <c r="I655" s="5"/>
    </row>
    <row r="656" spans="1:9" ht="15">
      <c r="A656" s="349"/>
      <c r="B656" s="81"/>
      <c r="C656" s="133" t="str">
        <f>IF(A656&gt;0,INDEX(Payitem!$A$4:$E$8003, MATCH(A656,Payitem!$A$4:$A$8003,), MATCH("D",Payitem!$A$4:$E$4,))," ")</f>
        <v xml:space="preserve"> </v>
      </c>
      <c r="D656" s="124" t="str">
        <f>IF(A659&gt;0,INDEX(Payitem!$A$4:$E$8003, MATCH(A659,Payitem!$A$4:$A$8003,), MATCH("B",Payitem!$A$4:$E$4,))," ")</f>
        <v xml:space="preserve"> </v>
      </c>
      <c r="E656" s="5"/>
      <c r="F656" s="5"/>
      <c r="H656" s="5"/>
      <c r="I656" s="5"/>
    </row>
    <row r="657" spans="1:9" ht="15">
      <c r="A657" s="349"/>
      <c r="B657" s="81"/>
      <c r="C657" s="133" t="str">
        <f>IF(A657&gt;0,INDEX(Payitem!$A$4:$E$8003, MATCH(A657,Payitem!$A$4:$A$8003,), MATCH("D",Payitem!$A$4:$E$4,))," ")</f>
        <v xml:space="preserve"> </v>
      </c>
      <c r="D657" s="124" t="str">
        <f>IF(A660&gt;0,INDEX(Payitem!$A$4:$E$8003, MATCH(A660,Payitem!$A$4:$A$8003,), MATCH("B",Payitem!$A$4:$E$4,))," ")</f>
        <v xml:space="preserve"> </v>
      </c>
      <c r="E657" s="5"/>
      <c r="F657" s="5"/>
      <c r="H657" s="5"/>
      <c r="I657" s="5"/>
    </row>
    <row r="658" spans="1:9" ht="15">
      <c r="A658" s="349"/>
      <c r="B658" s="81"/>
      <c r="C658" s="133" t="str">
        <f>IF(A658&gt;0,INDEX(Payitem!$A$4:$E$8003, MATCH(A658,Payitem!$A$4:$A$8003,), MATCH("D",Payitem!$A$4:$E$4,))," ")</f>
        <v xml:space="preserve"> </v>
      </c>
      <c r="D658" s="124" t="str">
        <f>IF(A661&gt;0,INDEX(Payitem!$A$4:$E$8003, MATCH(A661,Payitem!$A$4:$A$8003,), MATCH("B",Payitem!$A$4:$E$4,))," ")</f>
        <v xml:space="preserve"> </v>
      </c>
      <c r="E658" s="5"/>
      <c r="F658" s="5"/>
      <c r="H658" s="5"/>
      <c r="I658" s="5"/>
    </row>
    <row r="659" spans="1:9" ht="15">
      <c r="A659" s="349"/>
      <c r="B659" s="81"/>
      <c r="C659" s="133" t="str">
        <f>IF(A659&gt;0,INDEX(Payitem!$A$4:$E$8003, MATCH(A659,Payitem!$A$4:$A$8003,), MATCH("D",Payitem!$A$4:$E$4,))," ")</f>
        <v xml:space="preserve"> </v>
      </c>
      <c r="D659" s="124" t="str">
        <f>IF(A662&gt;0,INDEX(Payitem!$A$4:$E$8003, MATCH(A662,Payitem!$A$4:$A$8003,), MATCH("B",Payitem!$A$4:$E$4,))," ")</f>
        <v xml:space="preserve"> </v>
      </c>
      <c r="E659" s="5"/>
      <c r="F659" s="5"/>
      <c r="H659" s="5"/>
      <c r="I659" s="5"/>
    </row>
    <row r="660" spans="1:9" ht="15">
      <c r="A660" s="349"/>
      <c r="B660" s="81"/>
      <c r="C660" s="133" t="str">
        <f>IF(A660&gt;0,INDEX(Payitem!$A$4:$E$8003, MATCH(A660,Payitem!$A$4:$A$8003,), MATCH("D",Payitem!$A$4:$E$4,))," ")</f>
        <v xml:space="preserve"> </v>
      </c>
      <c r="D660" s="124" t="str">
        <f>IF(A663&gt;0,INDEX(Payitem!$A$4:$E$8003, MATCH(A663,Payitem!$A$4:$A$8003,), MATCH("B",Payitem!$A$4:$E$4,))," ")</f>
        <v xml:space="preserve"> </v>
      </c>
      <c r="E660" s="5"/>
      <c r="F660" s="5"/>
      <c r="H660" s="5"/>
      <c r="I660" s="5"/>
    </row>
    <row r="661" spans="1:9" ht="15">
      <c r="A661" s="349"/>
      <c r="B661" s="81"/>
      <c r="C661" s="133" t="str">
        <f>IF(A661&gt;0,INDEX(Payitem!$A$4:$E$8003, MATCH(A661,Payitem!$A$4:$A$8003,), MATCH("D",Payitem!$A$4:$E$4,))," ")</f>
        <v xml:space="preserve"> </v>
      </c>
      <c r="D661" s="124" t="str">
        <f>IF(A664&gt;0,INDEX(Payitem!$A$4:$E$8003, MATCH(A664,Payitem!$A$4:$A$8003,), MATCH("B",Payitem!$A$4:$E$4,))," ")</f>
        <v xml:space="preserve"> </v>
      </c>
      <c r="E661" s="5"/>
      <c r="F661" s="5"/>
      <c r="H661" s="5"/>
      <c r="I661" s="5"/>
    </row>
    <row r="662" spans="1:9" ht="15">
      <c r="A662" s="349"/>
      <c r="B662" s="81"/>
      <c r="C662" s="133" t="str">
        <f>IF(A662&gt;0,INDEX(Payitem!$A$4:$E$8003, MATCH(A662,Payitem!$A$4:$A$8003,), MATCH("D",Payitem!$A$4:$E$4,))," ")</f>
        <v xml:space="preserve"> </v>
      </c>
      <c r="D662" s="124" t="str">
        <f>IF(A665&gt;0,INDEX(Payitem!$A$4:$E$8003, MATCH(A665,Payitem!$A$4:$A$8003,), MATCH("B",Payitem!$A$4:$E$4,))," ")</f>
        <v xml:space="preserve"> </v>
      </c>
      <c r="E662" s="5"/>
      <c r="F662" s="5"/>
      <c r="H662" s="5"/>
      <c r="I662" s="5"/>
    </row>
    <row r="663" spans="1:9" ht="15">
      <c r="A663" s="349"/>
      <c r="B663" s="81"/>
      <c r="C663" s="133" t="str">
        <f>IF(A663&gt;0,INDEX(Payitem!$A$4:$E$8003, MATCH(A663,Payitem!$A$4:$A$8003,), MATCH("D",Payitem!$A$4:$E$4,))," ")</f>
        <v xml:space="preserve"> </v>
      </c>
      <c r="D663" s="124" t="str">
        <f>IF(A666&gt;0,INDEX(Payitem!$A$4:$E$8003, MATCH(A666,Payitem!$A$4:$A$8003,), MATCH("B",Payitem!$A$4:$E$4,))," ")</f>
        <v xml:space="preserve"> </v>
      </c>
      <c r="E663" s="5"/>
      <c r="F663" s="5"/>
      <c r="H663" s="5"/>
      <c r="I663" s="5"/>
    </row>
    <row r="664" spans="1:9" ht="15">
      <c r="A664" s="349"/>
      <c r="B664" s="81"/>
      <c r="C664" s="133" t="str">
        <f>IF(A664&gt;0,INDEX(Payitem!$A$4:$E$8003, MATCH(A664,Payitem!$A$4:$A$8003,), MATCH("D",Payitem!$A$4:$E$4,))," ")</f>
        <v xml:space="preserve"> </v>
      </c>
      <c r="D664" s="124" t="str">
        <f>IF(A667&gt;0,INDEX(Payitem!$A$4:$E$8003, MATCH(A667,Payitem!$A$4:$A$8003,), MATCH("B",Payitem!$A$4:$E$4,))," ")</f>
        <v xml:space="preserve"> </v>
      </c>
      <c r="E664" s="5"/>
      <c r="F664" s="5"/>
      <c r="H664" s="5"/>
      <c r="I664" s="5"/>
    </row>
    <row r="665" spans="1:9" ht="15">
      <c r="A665" s="349"/>
      <c r="B665" s="81"/>
      <c r="C665" s="133" t="str">
        <f>IF(A665&gt;0,INDEX(Payitem!$A$4:$E$8003, MATCH(A665,Payitem!$A$4:$A$8003,), MATCH("D",Payitem!$A$4:$E$4,))," ")</f>
        <v xml:space="preserve"> </v>
      </c>
      <c r="D665" s="124" t="str">
        <f>IF(A668&gt;0,INDEX(Payitem!$A$4:$E$8003, MATCH(A668,Payitem!$A$4:$A$8003,), MATCH("B",Payitem!$A$4:$E$4,))," ")</f>
        <v xml:space="preserve"> </v>
      </c>
      <c r="E665" s="5"/>
      <c r="F665" s="5"/>
      <c r="H665" s="5"/>
      <c r="I665" s="5"/>
    </row>
    <row r="666" spans="1:9" ht="15">
      <c r="A666" s="349"/>
      <c r="B666" s="81"/>
      <c r="C666" s="133" t="str">
        <f>IF(A666&gt;0,INDEX(Payitem!$A$4:$E$8003, MATCH(A666,Payitem!$A$4:$A$8003,), MATCH("D",Payitem!$A$4:$E$4,))," ")</f>
        <v xml:space="preserve"> </v>
      </c>
      <c r="D666" s="124" t="str">
        <f>IF(A669&gt;0,INDEX(Payitem!$A$4:$E$8003, MATCH(A669,Payitem!$A$4:$A$8003,), MATCH("B",Payitem!$A$4:$E$4,))," ")</f>
        <v xml:space="preserve"> </v>
      </c>
      <c r="E666" s="5"/>
      <c r="F666" s="5"/>
      <c r="H666" s="5"/>
      <c r="I666" s="5"/>
    </row>
    <row r="667" spans="1:9" ht="15">
      <c r="A667" s="349"/>
      <c r="B667" s="81"/>
      <c r="C667" s="133" t="str">
        <f>IF(A667&gt;0,INDEX(Payitem!$A$4:$E$8003, MATCH(A667,Payitem!$A$4:$A$8003,), MATCH("D",Payitem!$A$4:$E$4,))," ")</f>
        <v xml:space="preserve"> </v>
      </c>
      <c r="D667" s="124" t="str">
        <f>IF(A670&gt;0,INDEX(Payitem!$A$4:$E$8003, MATCH(A670,Payitem!$A$4:$A$8003,), MATCH("B",Payitem!$A$4:$E$4,))," ")</f>
        <v xml:space="preserve"> </v>
      </c>
      <c r="E667" s="5"/>
      <c r="F667" s="5"/>
      <c r="H667" s="5"/>
      <c r="I667" s="5"/>
    </row>
    <row r="668" spans="1:9" ht="15">
      <c r="A668" s="349"/>
      <c r="B668" s="81"/>
      <c r="C668" s="133" t="str">
        <f>IF(A668&gt;0,INDEX(Payitem!$A$4:$E$8003, MATCH(A668,Payitem!$A$4:$A$8003,), MATCH("D",Payitem!$A$4:$E$4,))," ")</f>
        <v xml:space="preserve"> </v>
      </c>
      <c r="D668" s="124" t="str">
        <f>IF(A671&gt;0,INDEX(Payitem!$A$4:$E$8003, MATCH(A671,Payitem!$A$4:$A$8003,), MATCH("B",Payitem!$A$4:$E$4,))," ")</f>
        <v xml:space="preserve"> </v>
      </c>
      <c r="E668" s="5"/>
      <c r="F668" s="5"/>
      <c r="H668" s="5"/>
      <c r="I668" s="5"/>
    </row>
    <row r="669" spans="1:9" ht="15">
      <c r="A669" s="349"/>
      <c r="B669" s="81"/>
      <c r="C669" s="133" t="str">
        <f>IF(A669&gt;0,INDEX(Payitem!$A$4:$E$8003, MATCH(A669,Payitem!$A$4:$A$8003,), MATCH("D",Payitem!$A$4:$E$4,))," ")</f>
        <v xml:space="preserve"> </v>
      </c>
      <c r="D669" s="124" t="str">
        <f>IF(A672&gt;0,INDEX(Payitem!$A$4:$E$8003, MATCH(A672,Payitem!$A$4:$A$8003,), MATCH("B",Payitem!$A$4:$E$4,))," ")</f>
        <v xml:space="preserve"> </v>
      </c>
      <c r="E669" s="5"/>
      <c r="F669" s="5"/>
      <c r="H669" s="5"/>
      <c r="I669" s="5"/>
    </row>
    <row r="670" spans="1:9" ht="15">
      <c r="A670" s="349"/>
      <c r="B670" s="81"/>
      <c r="C670" s="133" t="str">
        <f>IF(A670&gt;0,INDEX(Payitem!$A$4:$E$8003, MATCH(A670,Payitem!$A$4:$A$8003,), MATCH("D",Payitem!$A$4:$E$4,))," ")</f>
        <v xml:space="preserve"> </v>
      </c>
      <c r="D670" s="124" t="str">
        <f>IF(A673&gt;0,INDEX(Payitem!$A$4:$E$8003, MATCH(A673,Payitem!$A$4:$A$8003,), MATCH("B",Payitem!$A$4:$E$4,))," ")</f>
        <v xml:space="preserve"> </v>
      </c>
      <c r="E670" s="5"/>
      <c r="F670" s="5"/>
      <c r="H670" s="5"/>
      <c r="I670" s="5"/>
    </row>
    <row r="671" spans="1:9" ht="15">
      <c r="A671" s="349"/>
      <c r="B671" s="81"/>
      <c r="C671" s="133" t="str">
        <f>IF(A671&gt;0,INDEX(Payitem!$A$4:$E$8003, MATCH(A671,Payitem!$A$4:$A$8003,), MATCH("D",Payitem!$A$4:$E$4,))," ")</f>
        <v xml:space="preserve"> </v>
      </c>
      <c r="D671" s="124" t="str">
        <f>IF(A674&gt;0,INDEX(Payitem!$A$4:$E$8003, MATCH(A674,Payitem!$A$4:$A$8003,), MATCH("B",Payitem!$A$4:$E$4,))," ")</f>
        <v xml:space="preserve"> </v>
      </c>
      <c r="E671" s="5"/>
      <c r="F671" s="5"/>
      <c r="H671" s="5"/>
      <c r="I671" s="5"/>
    </row>
    <row r="672" spans="1:9" ht="15">
      <c r="A672" s="349"/>
      <c r="B672" s="81"/>
      <c r="C672" s="133" t="str">
        <f>IF(A672&gt;0,INDEX(Payitem!$A$4:$E$8003, MATCH(A672,Payitem!$A$4:$A$8003,), MATCH("D",Payitem!$A$4:$E$4,))," ")</f>
        <v xml:space="preserve"> </v>
      </c>
      <c r="D672" s="124" t="str">
        <f>IF(A675&gt;0,INDEX(Payitem!$A$4:$E$8003, MATCH(A675,Payitem!$A$4:$A$8003,), MATCH("B",Payitem!$A$4:$E$4,))," ")</f>
        <v xml:space="preserve"> </v>
      </c>
      <c r="E672" s="5"/>
      <c r="F672" s="5"/>
      <c r="H672" s="5"/>
      <c r="I672" s="5"/>
    </row>
    <row r="673" spans="1:9" ht="15">
      <c r="A673" s="349"/>
      <c r="B673" s="81"/>
      <c r="C673" s="133" t="str">
        <f>IF(A673&gt;0,INDEX(Payitem!$A$4:$E$8003, MATCH(A673,Payitem!$A$4:$A$8003,), MATCH("D",Payitem!$A$4:$E$4,))," ")</f>
        <v xml:space="preserve"> </v>
      </c>
      <c r="D673" s="124" t="str">
        <f>IF(A676&gt;0,INDEX(Payitem!$A$4:$E$8003, MATCH(A676,Payitem!$A$4:$A$8003,), MATCH("B",Payitem!$A$4:$E$4,))," ")</f>
        <v xml:space="preserve"> </v>
      </c>
      <c r="E673" s="5"/>
      <c r="F673" s="5"/>
      <c r="H673" s="5"/>
      <c r="I673" s="5"/>
    </row>
    <row r="674" spans="1:9" ht="15">
      <c r="A674" s="349"/>
      <c r="B674" s="81"/>
      <c r="C674" s="133" t="str">
        <f>IF(A674&gt;0,INDEX(Payitem!$A$4:$E$8003, MATCH(A674,Payitem!$A$4:$A$8003,), MATCH("D",Payitem!$A$4:$E$4,))," ")</f>
        <v xml:space="preserve"> </v>
      </c>
      <c r="D674" s="124" t="str">
        <f>IF(A677&gt;0,INDEX(Payitem!$A$4:$E$8003, MATCH(A677,Payitem!$A$4:$A$8003,), MATCH("B",Payitem!$A$4:$E$4,))," ")</f>
        <v xml:space="preserve"> </v>
      </c>
      <c r="E674" s="5"/>
      <c r="F674" s="5"/>
      <c r="H674" s="5"/>
      <c r="I674" s="5"/>
    </row>
    <row r="675" spans="1:9" ht="15">
      <c r="A675" s="349"/>
      <c r="B675" s="81"/>
      <c r="C675" s="133" t="str">
        <f>IF(A675&gt;0,INDEX(Payitem!$A$4:$E$8003, MATCH(A675,Payitem!$A$4:$A$8003,), MATCH("D",Payitem!$A$4:$E$4,))," ")</f>
        <v xml:space="preserve"> </v>
      </c>
      <c r="D675" s="124" t="str">
        <f>IF(A678&gt;0,INDEX(Payitem!$A$4:$E$8003, MATCH(A678,Payitem!$A$4:$A$8003,), MATCH("B",Payitem!$A$4:$E$4,))," ")</f>
        <v xml:space="preserve"> </v>
      </c>
      <c r="E675" s="5"/>
      <c r="F675" s="5"/>
      <c r="H675" s="5"/>
      <c r="I675" s="5"/>
    </row>
    <row r="676" spans="1:9" ht="15">
      <c r="A676" s="349"/>
      <c r="B676" s="81"/>
      <c r="C676" s="133" t="str">
        <f>IF(A676&gt;0,INDEX(Payitem!$A$4:$E$8003, MATCH(A676,Payitem!$A$4:$A$8003,), MATCH("D",Payitem!$A$4:$E$4,))," ")</f>
        <v xml:space="preserve"> </v>
      </c>
      <c r="D676" s="124" t="str">
        <f>IF(A679&gt;0,INDEX(Payitem!$A$4:$E$8003, MATCH(A679,Payitem!$A$4:$A$8003,), MATCH("B",Payitem!$A$4:$E$4,))," ")</f>
        <v xml:space="preserve"> </v>
      </c>
      <c r="E676" s="5"/>
      <c r="F676" s="5"/>
      <c r="H676" s="5"/>
      <c r="I676" s="5"/>
    </row>
    <row r="677" spans="1:9" ht="15">
      <c r="A677" s="349"/>
      <c r="B677" s="81"/>
      <c r="C677" s="133" t="str">
        <f>IF(A677&gt;0,INDEX(Payitem!$A$4:$E$8003, MATCH(A677,Payitem!$A$4:$A$8003,), MATCH("D",Payitem!$A$4:$E$4,))," ")</f>
        <v xml:space="preserve"> </v>
      </c>
      <c r="D677" s="124" t="str">
        <f>IF(A680&gt;0,INDEX(Payitem!$A$4:$E$8003, MATCH(A680,Payitem!$A$4:$A$8003,), MATCH("B",Payitem!$A$4:$E$4,))," ")</f>
        <v xml:space="preserve"> </v>
      </c>
      <c r="E677" s="5"/>
      <c r="F677" s="5"/>
      <c r="H677" s="5"/>
      <c r="I677" s="5"/>
    </row>
    <row r="678" spans="1:9" ht="15">
      <c r="A678" s="349"/>
      <c r="B678" s="81"/>
      <c r="C678" s="133" t="str">
        <f>IF(A678&gt;0,INDEX(Payitem!$A$4:$E$8003, MATCH(A678,Payitem!$A$4:$A$8003,), MATCH("D",Payitem!$A$4:$E$4,))," ")</f>
        <v xml:space="preserve"> </v>
      </c>
      <c r="D678" s="124" t="str">
        <f>IF(A681&gt;0,INDEX(Payitem!$A$4:$E$8003, MATCH(A681,Payitem!$A$4:$A$8003,), MATCH("B",Payitem!$A$4:$E$4,))," ")</f>
        <v xml:space="preserve"> </v>
      </c>
      <c r="E678" s="5"/>
      <c r="F678" s="5"/>
      <c r="H678" s="5"/>
      <c r="I678" s="5"/>
    </row>
    <row r="679" spans="1:9" ht="15">
      <c r="A679" s="349"/>
      <c r="B679" s="81"/>
      <c r="C679" s="133" t="str">
        <f>IF(A679&gt;0,INDEX(Payitem!$A$4:$E$8003, MATCH(A679,Payitem!$A$4:$A$8003,), MATCH("D",Payitem!$A$4:$E$4,))," ")</f>
        <v xml:space="preserve"> </v>
      </c>
      <c r="D679" s="124" t="str">
        <f>IF(A682&gt;0,INDEX(Payitem!$A$4:$E$8003, MATCH(A682,Payitem!$A$4:$A$8003,), MATCH("B",Payitem!$A$4:$E$4,))," ")</f>
        <v xml:space="preserve"> </v>
      </c>
      <c r="E679" s="5"/>
      <c r="F679" s="5"/>
      <c r="H679" s="5"/>
      <c r="I679" s="5"/>
    </row>
    <row r="680" spans="1:9" ht="15">
      <c r="A680" s="349"/>
      <c r="B680" s="81"/>
      <c r="C680" s="133" t="str">
        <f>IF(A680&gt;0,INDEX(Payitem!$A$4:$E$8003, MATCH(A680,Payitem!$A$4:$A$8003,), MATCH("D",Payitem!$A$4:$E$4,))," ")</f>
        <v xml:space="preserve"> </v>
      </c>
      <c r="D680" s="124" t="str">
        <f>IF(A683&gt;0,INDEX(Payitem!$A$4:$E$8003, MATCH(A683,Payitem!$A$4:$A$8003,), MATCH("B",Payitem!$A$4:$E$4,))," ")</f>
        <v xml:space="preserve"> </v>
      </c>
      <c r="E680" s="5"/>
      <c r="F680" s="5"/>
      <c r="H680" s="5"/>
      <c r="I680" s="5"/>
    </row>
    <row r="681" spans="1:9" ht="15">
      <c r="A681" s="349"/>
      <c r="B681" s="81"/>
      <c r="C681" s="133" t="str">
        <f>IF(A681&gt;0,INDEX(Payitem!$A$4:$E$8003, MATCH(A681,Payitem!$A$4:$A$8003,), MATCH("D",Payitem!$A$4:$E$4,))," ")</f>
        <v xml:space="preserve"> </v>
      </c>
      <c r="D681" s="124" t="str">
        <f>IF(A684&gt;0,INDEX(Payitem!$A$4:$E$8003, MATCH(A684,Payitem!$A$4:$A$8003,), MATCH("B",Payitem!$A$4:$E$4,))," ")</f>
        <v xml:space="preserve"> </v>
      </c>
      <c r="E681" s="5"/>
      <c r="F681" s="5"/>
      <c r="H681" s="5"/>
      <c r="I681" s="5"/>
    </row>
    <row r="682" spans="1:9" ht="15">
      <c r="A682" s="349"/>
      <c r="B682" s="81"/>
      <c r="C682" s="133" t="str">
        <f>IF(A682&gt;0,INDEX(Payitem!$A$4:$E$8003, MATCH(A682,Payitem!$A$4:$A$8003,), MATCH("D",Payitem!$A$4:$E$4,))," ")</f>
        <v xml:space="preserve"> </v>
      </c>
      <c r="D682" s="124" t="str">
        <f>IF(A685&gt;0,INDEX(Payitem!$A$4:$E$8003, MATCH(A685,Payitem!$A$4:$A$8003,), MATCH("B",Payitem!$A$4:$E$4,))," ")</f>
        <v xml:space="preserve"> </v>
      </c>
      <c r="E682" s="5"/>
      <c r="F682" s="5"/>
      <c r="H682" s="5"/>
      <c r="I682" s="5"/>
    </row>
    <row r="683" spans="1:9" ht="15">
      <c r="A683" s="349"/>
      <c r="B683" s="81"/>
      <c r="C683" s="133" t="str">
        <f>IF(A683&gt;0,INDEX(Payitem!$A$4:$E$8003, MATCH(A683,Payitem!$A$4:$A$8003,), MATCH("D",Payitem!$A$4:$E$4,))," ")</f>
        <v xml:space="preserve"> </v>
      </c>
      <c r="D683" s="124" t="str">
        <f>IF(A686&gt;0,INDEX(Payitem!$A$4:$E$8003, MATCH(A686,Payitem!$A$4:$A$8003,), MATCH("B",Payitem!$A$4:$E$4,))," ")</f>
        <v xml:space="preserve"> </v>
      </c>
      <c r="E683" s="5"/>
      <c r="F683" s="5"/>
      <c r="H683" s="5"/>
      <c r="I683" s="5"/>
    </row>
    <row r="684" spans="1:9" ht="15">
      <c r="A684" s="349"/>
      <c r="B684" s="81"/>
      <c r="C684" s="133" t="str">
        <f>IF(A684&gt;0,INDEX(Payitem!$A$4:$E$8003, MATCH(A684,Payitem!$A$4:$A$8003,), MATCH("D",Payitem!$A$4:$E$4,))," ")</f>
        <v xml:space="preserve"> </v>
      </c>
      <c r="D684" s="124" t="str">
        <f>IF(A687&gt;0,INDEX(Payitem!$A$4:$E$8003, MATCH(A687,Payitem!$A$4:$A$8003,), MATCH("B",Payitem!$A$4:$E$4,))," ")</f>
        <v xml:space="preserve"> </v>
      </c>
      <c r="E684" s="5"/>
      <c r="F684" s="5"/>
      <c r="H684" s="5"/>
      <c r="I684" s="5"/>
    </row>
    <row r="685" spans="1:9" ht="15">
      <c r="A685" s="349"/>
      <c r="B685" s="81"/>
      <c r="C685" s="133" t="str">
        <f>IF(A685&gt;0,INDEX(Payitem!$A$4:$E$8003, MATCH(A685,Payitem!$A$4:$A$8003,), MATCH("D",Payitem!$A$4:$E$4,))," ")</f>
        <v xml:space="preserve"> </v>
      </c>
      <c r="D685" s="124" t="str">
        <f>IF(A688&gt;0,INDEX(Payitem!$A$4:$E$8003, MATCH(A688,Payitem!$A$4:$A$8003,), MATCH("B",Payitem!$A$4:$E$4,))," ")</f>
        <v xml:space="preserve"> </v>
      </c>
      <c r="E685" s="5"/>
      <c r="F685" s="5"/>
      <c r="H685" s="5"/>
      <c r="I685" s="5"/>
    </row>
    <row r="686" spans="1:9" ht="15">
      <c r="A686" s="349"/>
      <c r="B686" s="81"/>
      <c r="C686" s="133" t="str">
        <f>IF(A686&gt;0,INDEX(Payitem!$A$4:$E$8003, MATCH(A686,Payitem!$A$4:$A$8003,), MATCH("D",Payitem!$A$4:$E$4,))," ")</f>
        <v xml:space="preserve"> </v>
      </c>
      <c r="D686" s="124" t="str">
        <f>IF(A689&gt;0,INDEX(Payitem!$A$4:$E$8003, MATCH(A689,Payitem!$A$4:$A$8003,), MATCH("B",Payitem!$A$4:$E$4,))," ")</f>
        <v xml:space="preserve"> </v>
      </c>
      <c r="E686" s="5"/>
      <c r="F686" s="5"/>
      <c r="H686" s="5"/>
      <c r="I686" s="5"/>
    </row>
    <row r="687" spans="1:9" ht="15">
      <c r="A687" s="349"/>
      <c r="B687" s="81"/>
      <c r="C687" s="133" t="str">
        <f>IF(A687&gt;0,INDEX(Payitem!$A$4:$E$8003, MATCH(A687,Payitem!$A$4:$A$8003,), MATCH("D",Payitem!$A$4:$E$4,))," ")</f>
        <v xml:space="preserve"> </v>
      </c>
      <c r="D687" s="124" t="str">
        <f>IF(A690&gt;0,INDEX(Payitem!$A$4:$E$8003, MATCH(A690,Payitem!$A$4:$A$8003,), MATCH("B",Payitem!$A$4:$E$4,))," ")</f>
        <v xml:space="preserve"> </v>
      </c>
      <c r="E687" s="5"/>
      <c r="F687" s="5"/>
      <c r="H687" s="5"/>
      <c r="I687" s="5"/>
    </row>
    <row r="688" spans="1:9" ht="15">
      <c r="A688" s="349"/>
      <c r="B688" s="81"/>
      <c r="C688" s="133" t="str">
        <f>IF(A688&gt;0,INDEX(Payitem!$A$4:$E$8003, MATCH(A688,Payitem!$A$4:$A$8003,), MATCH("D",Payitem!$A$4:$E$4,))," ")</f>
        <v xml:space="preserve"> </v>
      </c>
      <c r="D688" s="124" t="str">
        <f>IF(A691&gt;0,INDEX(Payitem!$A$4:$E$8003, MATCH(A691,Payitem!$A$4:$A$8003,), MATCH("B",Payitem!$A$4:$E$4,))," ")</f>
        <v xml:space="preserve"> </v>
      </c>
      <c r="E688" s="5"/>
      <c r="F688" s="5"/>
      <c r="H688" s="5"/>
      <c r="I688" s="5"/>
    </row>
    <row r="689" spans="1:9" ht="15">
      <c r="A689" s="349"/>
      <c r="B689" s="81"/>
      <c r="C689" s="133" t="str">
        <f>IF(A689&gt;0,INDEX(Payitem!$A$4:$E$8003, MATCH(A689,Payitem!$A$4:$A$8003,), MATCH("D",Payitem!$A$4:$E$4,))," ")</f>
        <v xml:space="preserve"> </v>
      </c>
      <c r="D689" s="124" t="str">
        <f>IF(A692&gt;0,INDEX(Payitem!$A$4:$E$8003, MATCH(A692,Payitem!$A$4:$A$8003,), MATCH("B",Payitem!$A$4:$E$4,))," ")</f>
        <v xml:space="preserve"> </v>
      </c>
      <c r="E689" s="5"/>
      <c r="F689" s="5"/>
      <c r="H689" s="5"/>
      <c r="I689" s="5"/>
    </row>
    <row r="690" spans="1:9" ht="15">
      <c r="A690" s="349"/>
      <c r="B690" s="81"/>
      <c r="C690" s="133" t="str">
        <f>IF(A690&gt;0,INDEX(Payitem!$A$4:$E$8003, MATCH(A690,Payitem!$A$4:$A$8003,), MATCH("D",Payitem!$A$4:$E$4,))," ")</f>
        <v xml:space="preserve"> </v>
      </c>
      <c r="D690" s="124" t="str">
        <f>IF(A693&gt;0,INDEX(Payitem!$A$4:$E$8003, MATCH(A693,Payitem!$A$4:$A$8003,), MATCH("B",Payitem!$A$4:$E$4,))," ")</f>
        <v xml:space="preserve"> </v>
      </c>
      <c r="E690" s="5"/>
      <c r="F690" s="5"/>
      <c r="H690" s="5"/>
      <c r="I690" s="5"/>
    </row>
    <row r="691" spans="1:9" ht="15">
      <c r="A691" s="349"/>
      <c r="B691" s="81"/>
      <c r="C691" s="133" t="str">
        <f>IF(A691&gt;0,INDEX(Payitem!$A$4:$E$8003, MATCH(A691,Payitem!$A$4:$A$8003,), MATCH("D",Payitem!$A$4:$E$4,))," ")</f>
        <v xml:space="preserve"> </v>
      </c>
      <c r="D691" s="124" t="str">
        <f>IF(A694&gt;0,INDEX(Payitem!$A$4:$E$8003, MATCH(A694,Payitem!$A$4:$A$8003,), MATCH("B",Payitem!$A$4:$E$4,))," ")</f>
        <v xml:space="preserve"> </v>
      </c>
      <c r="E691" s="5"/>
      <c r="F691" s="5"/>
      <c r="H691" s="5"/>
      <c r="I691" s="5"/>
    </row>
    <row r="692" spans="1:9" ht="15">
      <c r="A692" s="349"/>
      <c r="B692" s="81"/>
      <c r="C692" s="133" t="str">
        <f>IF(A692&gt;0,INDEX(Payitem!$A$4:$E$8003, MATCH(A692,Payitem!$A$4:$A$8003,), MATCH("D",Payitem!$A$4:$E$4,))," ")</f>
        <v xml:space="preserve"> </v>
      </c>
      <c r="D692" s="124" t="str">
        <f>IF(A695&gt;0,INDEX(Payitem!$A$4:$E$8003, MATCH(A695,Payitem!$A$4:$A$8003,), MATCH("B",Payitem!$A$4:$E$4,))," ")</f>
        <v xml:space="preserve"> </v>
      </c>
      <c r="E692" s="5"/>
      <c r="F692" s="5"/>
      <c r="H692" s="5"/>
      <c r="I692" s="5"/>
    </row>
    <row r="693" spans="1:9" ht="15">
      <c r="A693" s="349"/>
      <c r="B693" s="81"/>
      <c r="C693" s="133" t="str">
        <f>IF(A693&gt;0,INDEX(Payitem!$A$4:$E$8003, MATCH(A693,Payitem!$A$4:$A$8003,), MATCH("D",Payitem!$A$4:$E$4,))," ")</f>
        <v xml:space="preserve"> </v>
      </c>
      <c r="D693" s="124" t="str">
        <f>IF(A696&gt;0,INDEX(Payitem!$A$4:$E$8003, MATCH(A696,Payitem!$A$4:$A$8003,), MATCH("B",Payitem!$A$4:$E$4,))," ")</f>
        <v xml:space="preserve"> </v>
      </c>
      <c r="E693" s="5"/>
      <c r="F693" s="5"/>
      <c r="H693" s="5"/>
      <c r="I693" s="5"/>
    </row>
    <row r="694" spans="1:9" ht="15">
      <c r="A694" s="349"/>
      <c r="B694" s="81"/>
      <c r="C694" s="133" t="str">
        <f>IF(A694&gt;0,INDEX(Payitem!$A$4:$E$8003, MATCH(A694,Payitem!$A$4:$A$8003,), MATCH("D",Payitem!$A$4:$E$4,))," ")</f>
        <v xml:space="preserve"> </v>
      </c>
      <c r="D694" s="124" t="str">
        <f>IF(A697&gt;0,INDEX(Payitem!$A$4:$E$8003, MATCH(A697,Payitem!$A$4:$A$8003,), MATCH("B",Payitem!$A$4:$E$4,))," ")</f>
        <v xml:space="preserve"> </v>
      </c>
      <c r="E694" s="5"/>
      <c r="F694" s="5"/>
      <c r="H694" s="5"/>
      <c r="I694" s="5"/>
    </row>
    <row r="695" spans="1:9" ht="15">
      <c r="A695" s="349"/>
      <c r="B695" s="81"/>
      <c r="C695" s="133" t="str">
        <f>IF(A695&gt;0,INDEX(Payitem!$A$4:$E$8003, MATCH(A695,Payitem!$A$4:$A$8003,), MATCH("D",Payitem!$A$4:$E$4,))," ")</f>
        <v xml:space="preserve"> </v>
      </c>
      <c r="D695" s="124" t="str">
        <f>IF(A698&gt;0,INDEX(Payitem!$A$4:$E$8003, MATCH(A698,Payitem!$A$4:$A$8003,), MATCH("B",Payitem!$A$4:$E$4,))," ")</f>
        <v xml:space="preserve"> </v>
      </c>
      <c r="E695" s="5"/>
      <c r="F695" s="5"/>
      <c r="H695" s="5"/>
      <c r="I695" s="5"/>
    </row>
    <row r="696" spans="1:9" ht="15">
      <c r="A696" s="349"/>
      <c r="B696" s="81"/>
      <c r="C696" s="133" t="str">
        <f>IF(A696&gt;0,INDEX(Payitem!$A$4:$E$8003, MATCH(A696,Payitem!$A$4:$A$8003,), MATCH("D",Payitem!$A$4:$E$4,))," ")</f>
        <v xml:space="preserve"> </v>
      </c>
      <c r="D696" s="124" t="str">
        <f>IF(A699&gt;0,INDEX(Payitem!$A$4:$E$8003, MATCH(A699,Payitem!$A$4:$A$8003,), MATCH("B",Payitem!$A$4:$E$4,))," ")</f>
        <v xml:space="preserve"> </v>
      </c>
      <c r="E696" s="5"/>
      <c r="F696" s="5"/>
      <c r="H696" s="5"/>
      <c r="I696" s="5"/>
    </row>
    <row r="697" spans="1:9" ht="15">
      <c r="A697" s="349"/>
      <c r="B697" s="81"/>
      <c r="C697" s="133" t="str">
        <f>IF(A697&gt;0,INDEX(Payitem!$A$4:$E$8003, MATCH(A697,Payitem!$A$4:$A$8003,), MATCH("D",Payitem!$A$4:$E$4,))," ")</f>
        <v xml:space="preserve"> </v>
      </c>
      <c r="D697" s="124" t="str">
        <f>IF(A700&gt;0,INDEX(Payitem!$A$4:$E$8003, MATCH(A700,Payitem!$A$4:$A$8003,), MATCH("B",Payitem!$A$4:$E$4,))," ")</f>
        <v xml:space="preserve"> </v>
      </c>
      <c r="E697" s="5"/>
      <c r="F697" s="5"/>
      <c r="H697" s="5"/>
      <c r="I697" s="5"/>
    </row>
    <row r="698" spans="1:9" ht="15">
      <c r="A698" s="349"/>
      <c r="B698" s="81"/>
      <c r="C698" s="133" t="str">
        <f>IF(A698&gt;0,INDEX(Payitem!$A$4:$E$8003, MATCH(A698,Payitem!$A$4:$A$8003,), MATCH("D",Payitem!$A$4:$E$4,))," ")</f>
        <v xml:space="preserve"> </v>
      </c>
      <c r="D698" s="124" t="str">
        <f>IF(A701&gt;0,INDEX(Payitem!$A$4:$E$8003, MATCH(A701,Payitem!$A$4:$A$8003,), MATCH("B",Payitem!$A$4:$E$4,))," ")</f>
        <v xml:space="preserve"> </v>
      </c>
      <c r="E698" s="5"/>
      <c r="F698" s="5"/>
      <c r="H698" s="5"/>
      <c r="I698" s="5"/>
    </row>
    <row r="699" spans="1:9" ht="15">
      <c r="A699" s="349"/>
      <c r="B699" s="81"/>
      <c r="C699" s="133" t="str">
        <f>IF(A699&gt;0,INDEX(Payitem!$A$4:$E$8003, MATCH(A699,Payitem!$A$4:$A$8003,), MATCH("D",Payitem!$A$4:$E$4,))," ")</f>
        <v xml:space="preserve"> </v>
      </c>
      <c r="D699" s="124" t="str">
        <f>IF(A702&gt;0,INDEX(Payitem!$A$4:$E$8003, MATCH(A702,Payitem!$A$4:$A$8003,), MATCH("B",Payitem!$A$4:$E$4,))," ")</f>
        <v xml:space="preserve"> </v>
      </c>
      <c r="E699" s="5"/>
      <c r="F699" s="5"/>
      <c r="H699" s="5"/>
      <c r="I699" s="5"/>
    </row>
    <row r="700" spans="1:9" ht="15">
      <c r="A700" s="349"/>
      <c r="B700" s="81"/>
      <c r="C700" s="133" t="str">
        <f>IF(A700&gt;0,INDEX(Payitem!$A$4:$E$8003, MATCH(A700,Payitem!$A$4:$A$8003,), MATCH("D",Payitem!$A$4:$E$4,))," ")</f>
        <v xml:space="preserve"> </v>
      </c>
      <c r="D700" s="124" t="str">
        <f>IF(A703&gt;0,INDEX(Payitem!$A$4:$E$8003, MATCH(A703,Payitem!$A$4:$A$8003,), MATCH("B",Payitem!$A$4:$E$4,))," ")</f>
        <v xml:space="preserve"> </v>
      </c>
      <c r="E700" s="5"/>
      <c r="F700" s="5"/>
      <c r="H700" s="5"/>
      <c r="I700" s="5"/>
    </row>
    <row r="701" spans="1:9" ht="15">
      <c r="A701" s="349"/>
      <c r="B701" s="81"/>
      <c r="C701" s="133" t="str">
        <f>IF(A701&gt;0,INDEX(Payitem!$A$4:$E$8003, MATCH(A701,Payitem!$A$4:$A$8003,), MATCH("D",Payitem!$A$4:$E$4,))," ")</f>
        <v xml:space="preserve"> </v>
      </c>
      <c r="D701" s="124" t="str">
        <f>IF(A704&gt;0,INDEX(Payitem!$A$4:$E$8003, MATCH(A704,Payitem!$A$4:$A$8003,), MATCH("B",Payitem!$A$4:$E$4,))," ")</f>
        <v xml:space="preserve"> </v>
      </c>
      <c r="E701" s="5"/>
      <c r="F701" s="5"/>
      <c r="H701" s="5"/>
      <c r="I701" s="5"/>
    </row>
    <row r="702" spans="1:9" ht="15">
      <c r="A702" s="349"/>
      <c r="B702" s="81"/>
      <c r="C702" s="133" t="str">
        <f>IF(A702&gt;0,INDEX(Payitem!$A$4:$E$8003, MATCH(A702,Payitem!$A$4:$A$8003,), MATCH("D",Payitem!$A$4:$E$4,))," ")</f>
        <v xml:space="preserve"> </v>
      </c>
      <c r="D702" s="124" t="str">
        <f>IF(A705&gt;0,INDEX(Payitem!$A$4:$E$8003, MATCH(A705,Payitem!$A$4:$A$8003,), MATCH("B",Payitem!$A$4:$E$4,))," ")</f>
        <v xml:space="preserve"> </v>
      </c>
      <c r="E702" s="5"/>
      <c r="F702" s="5"/>
      <c r="H702" s="5"/>
      <c r="I702" s="5"/>
    </row>
    <row r="703" spans="1:9" ht="15">
      <c r="A703" s="349"/>
      <c r="B703" s="81"/>
      <c r="C703" s="133" t="str">
        <f>IF(A703&gt;0,INDEX(Payitem!$A$4:$E$8003, MATCH(A703,Payitem!$A$4:$A$8003,), MATCH("D",Payitem!$A$4:$E$4,))," ")</f>
        <v xml:space="preserve"> </v>
      </c>
      <c r="D703" s="124" t="str">
        <f>IF(A706&gt;0,INDEX(Payitem!$A$4:$E$8003, MATCH(A706,Payitem!$A$4:$A$8003,), MATCH("B",Payitem!$A$4:$E$4,))," ")</f>
        <v xml:space="preserve"> </v>
      </c>
      <c r="E703" s="5"/>
      <c r="F703" s="5"/>
      <c r="H703" s="5"/>
      <c r="I703" s="5"/>
    </row>
    <row r="704" spans="1:9" ht="15">
      <c r="A704" s="349"/>
      <c r="B704" s="81"/>
      <c r="C704" s="133" t="str">
        <f>IF(A704&gt;0,INDEX(Payitem!$A$4:$E$8003, MATCH(A704,Payitem!$A$4:$A$8003,), MATCH("D",Payitem!$A$4:$E$4,))," ")</f>
        <v xml:space="preserve"> </v>
      </c>
      <c r="D704" s="124" t="str">
        <f>IF(A707&gt;0,INDEX(Payitem!$A$4:$E$8003, MATCH(A707,Payitem!$A$4:$A$8003,), MATCH("B",Payitem!$A$4:$E$4,))," ")</f>
        <v xml:space="preserve"> </v>
      </c>
      <c r="E704" s="5"/>
      <c r="F704" s="5"/>
      <c r="H704" s="5"/>
      <c r="I704" s="5"/>
    </row>
    <row r="705" spans="1:9" ht="15">
      <c r="A705" s="349"/>
      <c r="B705" s="81"/>
      <c r="C705" s="133" t="str">
        <f>IF(A705&gt;0,INDEX(Payitem!$A$4:$E$8003, MATCH(A705,Payitem!$A$4:$A$8003,), MATCH("D",Payitem!$A$4:$E$4,))," ")</f>
        <v xml:space="preserve"> </v>
      </c>
      <c r="D705" s="124" t="str">
        <f>IF(A708&gt;0,INDEX(Payitem!$A$4:$E$8003, MATCH(A708,Payitem!$A$4:$A$8003,), MATCH("B",Payitem!$A$4:$E$4,))," ")</f>
        <v xml:space="preserve"> </v>
      </c>
      <c r="E705" s="5"/>
      <c r="F705" s="5"/>
      <c r="H705" s="5"/>
      <c r="I705" s="5"/>
    </row>
    <row r="706" spans="1:9" ht="15">
      <c r="A706" s="349"/>
      <c r="B706" s="81"/>
      <c r="C706" s="133" t="str">
        <f>IF(A706&gt;0,INDEX(Payitem!$A$4:$E$8003, MATCH(A706,Payitem!$A$4:$A$8003,), MATCH("D",Payitem!$A$4:$E$4,))," ")</f>
        <v xml:space="preserve"> </v>
      </c>
      <c r="D706" s="124" t="str">
        <f>IF(A709&gt;0,INDEX(Payitem!$A$4:$E$8003, MATCH(A709,Payitem!$A$4:$A$8003,), MATCH("B",Payitem!$A$4:$E$4,))," ")</f>
        <v xml:space="preserve"> </v>
      </c>
      <c r="E706" s="5"/>
      <c r="F706" s="5"/>
      <c r="H706" s="5"/>
      <c r="I706" s="5"/>
    </row>
    <row r="707" spans="1:9" ht="15">
      <c r="A707" s="349"/>
      <c r="B707" s="81"/>
      <c r="C707" s="133" t="str">
        <f>IF(A707&gt;0,INDEX(Payitem!$A$4:$E$8003, MATCH(A707,Payitem!$A$4:$A$8003,), MATCH("D",Payitem!$A$4:$E$4,))," ")</f>
        <v xml:space="preserve"> </v>
      </c>
      <c r="D707" s="124" t="str">
        <f>IF(A710&gt;0,INDEX(Payitem!$A$4:$E$8003, MATCH(A710,Payitem!$A$4:$A$8003,), MATCH("B",Payitem!$A$4:$E$4,))," ")</f>
        <v xml:space="preserve"> </v>
      </c>
      <c r="E707" s="5"/>
      <c r="F707" s="5"/>
      <c r="H707" s="5"/>
      <c r="I707" s="5"/>
    </row>
    <row r="708" spans="1:9" ht="15">
      <c r="A708" s="349"/>
      <c r="B708" s="81"/>
      <c r="C708" s="133" t="str">
        <f>IF(A708&gt;0,INDEX(Payitem!$A$4:$E$8003, MATCH(A708,Payitem!$A$4:$A$8003,), MATCH("D",Payitem!$A$4:$E$4,))," ")</f>
        <v xml:space="preserve"> </v>
      </c>
      <c r="D708" s="124" t="str">
        <f>IF(A711&gt;0,INDEX(Payitem!$A$4:$E$8003, MATCH(A711,Payitem!$A$4:$A$8003,), MATCH("B",Payitem!$A$4:$E$4,))," ")</f>
        <v xml:space="preserve"> </v>
      </c>
      <c r="E708" s="5"/>
      <c r="F708" s="5"/>
      <c r="H708" s="5"/>
      <c r="I708" s="5"/>
    </row>
    <row r="709" spans="1:9" ht="15">
      <c r="A709" s="349"/>
      <c r="B709" s="81"/>
      <c r="C709" s="133" t="str">
        <f>IF(A709&gt;0,INDEX(Payitem!$A$4:$E$8003, MATCH(A709,Payitem!$A$4:$A$8003,), MATCH("D",Payitem!$A$4:$E$4,))," ")</f>
        <v xml:space="preserve"> </v>
      </c>
      <c r="D709" s="124" t="str">
        <f>IF(A712&gt;0,INDEX(Payitem!$A$4:$E$8003, MATCH(A712,Payitem!$A$4:$A$8003,), MATCH("B",Payitem!$A$4:$E$4,))," ")</f>
        <v xml:space="preserve"> </v>
      </c>
      <c r="E709" s="5"/>
      <c r="F709" s="5"/>
      <c r="H709" s="5"/>
      <c r="I709" s="5"/>
    </row>
    <row r="710" spans="1:9" ht="15">
      <c r="A710" s="349"/>
      <c r="B710" s="81"/>
      <c r="C710" s="133" t="str">
        <f>IF(A710&gt;0,INDEX(Payitem!$A$4:$E$8003, MATCH(A710,Payitem!$A$4:$A$8003,), MATCH("D",Payitem!$A$4:$E$4,))," ")</f>
        <v xml:space="preserve"> </v>
      </c>
      <c r="D710" s="124" t="str">
        <f>IF(A713&gt;0,INDEX(Payitem!$A$4:$E$8003, MATCH(A713,Payitem!$A$4:$A$8003,), MATCH("B",Payitem!$A$4:$E$4,))," ")</f>
        <v xml:space="preserve"> </v>
      </c>
      <c r="E710" s="5"/>
      <c r="F710" s="5"/>
      <c r="H710" s="5"/>
      <c r="I710" s="5"/>
    </row>
    <row r="711" spans="1:9" ht="15">
      <c r="A711" s="349"/>
      <c r="B711" s="81"/>
      <c r="C711" s="133" t="str">
        <f>IF(A711&gt;0,INDEX(Payitem!$A$4:$E$8003, MATCH(A711,Payitem!$A$4:$A$8003,), MATCH("D",Payitem!$A$4:$E$4,))," ")</f>
        <v xml:space="preserve"> </v>
      </c>
      <c r="D711" s="124" t="str">
        <f>IF(A714&gt;0,INDEX(Payitem!$A$4:$E$8003, MATCH(A714,Payitem!$A$4:$A$8003,), MATCH("B",Payitem!$A$4:$E$4,))," ")</f>
        <v xml:space="preserve"> </v>
      </c>
      <c r="E711" s="5"/>
      <c r="F711" s="5"/>
      <c r="H711" s="5"/>
      <c r="I711" s="5"/>
    </row>
    <row r="712" spans="1:9" ht="15">
      <c r="A712" s="349"/>
      <c r="B712" s="81"/>
      <c r="C712" s="133" t="str">
        <f>IF(A712&gt;0,INDEX(Payitem!$A$4:$E$8003, MATCH(A712,Payitem!$A$4:$A$8003,), MATCH("D",Payitem!$A$4:$E$4,))," ")</f>
        <v xml:space="preserve"> </v>
      </c>
      <c r="D712" s="124" t="str">
        <f>IF(A715&gt;0,INDEX(Payitem!$A$4:$E$8003, MATCH(A715,Payitem!$A$4:$A$8003,), MATCH("B",Payitem!$A$4:$E$4,))," ")</f>
        <v xml:space="preserve"> </v>
      </c>
      <c r="E712" s="5"/>
      <c r="F712" s="5"/>
      <c r="H712" s="5"/>
      <c r="I712" s="5"/>
    </row>
    <row r="713" spans="1:9" ht="15">
      <c r="A713" s="349"/>
      <c r="B713" s="81"/>
      <c r="C713" s="133" t="str">
        <f>IF(A713&gt;0,INDEX(Payitem!$A$4:$E$8003, MATCH(A713,Payitem!$A$4:$A$8003,), MATCH("D",Payitem!$A$4:$E$4,))," ")</f>
        <v xml:space="preserve"> </v>
      </c>
      <c r="D713" s="124" t="str">
        <f>IF(A716&gt;0,INDEX(Payitem!$A$4:$E$8003, MATCH(A716,Payitem!$A$4:$A$8003,), MATCH("B",Payitem!$A$4:$E$4,))," ")</f>
        <v xml:space="preserve"> </v>
      </c>
      <c r="E713" s="5"/>
      <c r="F713" s="5"/>
      <c r="H713" s="5"/>
      <c r="I713" s="5"/>
    </row>
    <row r="714" spans="1:9" ht="15">
      <c r="A714" s="349"/>
      <c r="B714" s="81"/>
      <c r="C714" s="133" t="str">
        <f>IF(A714&gt;0,INDEX(Payitem!$A$4:$E$8003, MATCH(A714,Payitem!$A$4:$A$8003,), MATCH("D",Payitem!$A$4:$E$4,))," ")</f>
        <v xml:space="preserve"> </v>
      </c>
      <c r="D714" s="124" t="str">
        <f>IF(A717&gt;0,INDEX(Payitem!$A$4:$E$8003, MATCH(A717,Payitem!$A$4:$A$8003,), MATCH("B",Payitem!$A$4:$E$4,))," ")</f>
        <v xml:space="preserve"> </v>
      </c>
      <c r="E714" s="5"/>
      <c r="F714" s="5"/>
      <c r="H714" s="5"/>
      <c r="I714" s="5"/>
    </row>
    <row r="715" spans="1:9" ht="15">
      <c r="A715" s="349"/>
      <c r="B715" s="81"/>
      <c r="C715" s="133" t="str">
        <f>IF(A715&gt;0,INDEX(Payitem!$A$4:$E$8003, MATCH(A715,Payitem!$A$4:$A$8003,), MATCH("D",Payitem!$A$4:$E$4,))," ")</f>
        <v xml:space="preserve"> </v>
      </c>
      <c r="D715" s="124" t="str">
        <f>IF(A718&gt;0,INDEX(Payitem!$A$4:$E$8003, MATCH(A718,Payitem!$A$4:$A$8003,), MATCH("B",Payitem!$A$4:$E$4,))," ")</f>
        <v xml:space="preserve"> </v>
      </c>
      <c r="E715" s="5"/>
      <c r="F715" s="5"/>
      <c r="H715" s="5"/>
      <c r="I715" s="5"/>
    </row>
    <row r="716" spans="1:9" ht="15">
      <c r="A716" s="349"/>
      <c r="B716" s="81"/>
      <c r="C716" s="133" t="str">
        <f>IF(A716&gt;0,INDEX(Payitem!$A$4:$E$8003, MATCH(A716,Payitem!$A$4:$A$8003,), MATCH("D",Payitem!$A$4:$E$4,))," ")</f>
        <v xml:space="preserve"> </v>
      </c>
      <c r="D716" s="124" t="str">
        <f>IF(A719&gt;0,INDEX(Payitem!$A$4:$E$8003, MATCH(A719,Payitem!$A$4:$A$8003,), MATCH("B",Payitem!$A$4:$E$4,))," ")</f>
        <v xml:space="preserve"> </v>
      </c>
      <c r="E716" s="5"/>
      <c r="F716" s="5"/>
      <c r="H716" s="5"/>
      <c r="I716" s="5"/>
    </row>
    <row r="717" spans="1:9" ht="15">
      <c r="A717" s="349"/>
      <c r="B717" s="81"/>
      <c r="C717" s="133" t="str">
        <f>IF(A717&gt;0,INDEX(Payitem!$A$4:$E$8003, MATCH(A717,Payitem!$A$4:$A$8003,), MATCH("D",Payitem!$A$4:$E$4,))," ")</f>
        <v xml:space="preserve"> </v>
      </c>
      <c r="D717" s="124" t="str">
        <f>IF(A720&gt;0,INDEX(Payitem!$A$4:$E$8003, MATCH(A720,Payitem!$A$4:$A$8003,), MATCH("B",Payitem!$A$4:$E$4,))," ")</f>
        <v xml:space="preserve"> </v>
      </c>
      <c r="E717" s="5"/>
      <c r="F717" s="5"/>
      <c r="H717" s="5"/>
      <c r="I717" s="5"/>
    </row>
    <row r="718" spans="1:9" ht="15">
      <c r="A718" s="349"/>
      <c r="B718" s="81"/>
      <c r="C718" s="133" t="str">
        <f>IF(A718&gt;0,INDEX(Payitem!$A$4:$E$8003, MATCH(A718,Payitem!$A$4:$A$8003,), MATCH("D",Payitem!$A$4:$E$4,))," ")</f>
        <v xml:space="preserve"> </v>
      </c>
      <c r="D718" s="124" t="str">
        <f>IF(A721&gt;0,INDEX(Payitem!$A$4:$E$8003, MATCH(A721,Payitem!$A$4:$A$8003,), MATCH("B",Payitem!$A$4:$E$4,))," ")</f>
        <v xml:space="preserve"> </v>
      </c>
      <c r="E718" s="5"/>
      <c r="F718" s="5"/>
      <c r="H718" s="5"/>
      <c r="I718" s="5"/>
    </row>
    <row r="719" spans="1:9" ht="15">
      <c r="A719" s="349"/>
      <c r="B719" s="81"/>
      <c r="C719" s="133" t="str">
        <f>IF(A719&gt;0,INDEX(Payitem!$A$4:$E$8003, MATCH(A719,Payitem!$A$4:$A$8003,), MATCH("D",Payitem!$A$4:$E$4,))," ")</f>
        <v xml:space="preserve"> </v>
      </c>
      <c r="D719" s="124" t="str">
        <f>IF(A722&gt;0,INDEX(Payitem!$A$4:$E$8003, MATCH(A722,Payitem!$A$4:$A$8003,), MATCH("B",Payitem!$A$4:$E$4,))," ")</f>
        <v xml:space="preserve"> </v>
      </c>
      <c r="E719" s="5"/>
      <c r="F719" s="5"/>
      <c r="H719" s="5"/>
      <c r="I719" s="5"/>
    </row>
    <row r="720" spans="1:9" ht="15">
      <c r="A720" s="349"/>
      <c r="B720" s="81"/>
      <c r="C720" s="133" t="str">
        <f>IF(A720&gt;0,INDEX(Payitem!$A$4:$E$8003, MATCH(A720,Payitem!$A$4:$A$8003,), MATCH("D",Payitem!$A$4:$E$4,))," ")</f>
        <v xml:space="preserve"> </v>
      </c>
      <c r="D720" s="124" t="str">
        <f>IF(A723&gt;0,INDEX(Payitem!$A$4:$E$8003, MATCH(A723,Payitem!$A$4:$A$8003,), MATCH("B",Payitem!$A$4:$E$4,))," ")</f>
        <v xml:space="preserve"> </v>
      </c>
      <c r="E720" s="5"/>
      <c r="F720" s="5"/>
      <c r="H720" s="5"/>
      <c r="I720" s="5"/>
    </row>
    <row r="721" spans="1:9" ht="15">
      <c r="A721" s="349"/>
      <c r="B721" s="81"/>
      <c r="C721" s="133" t="str">
        <f>IF(A721&gt;0,INDEX(Payitem!$A$4:$E$8003, MATCH(A721,Payitem!$A$4:$A$8003,), MATCH("D",Payitem!$A$4:$E$4,))," ")</f>
        <v xml:space="preserve"> </v>
      </c>
      <c r="D721" s="124" t="str">
        <f>IF(A724&gt;0,INDEX(Payitem!$A$4:$E$8003, MATCH(A724,Payitem!$A$4:$A$8003,), MATCH("B",Payitem!$A$4:$E$4,))," ")</f>
        <v xml:space="preserve"> </v>
      </c>
      <c r="E721" s="5"/>
      <c r="F721" s="5"/>
      <c r="H721" s="5"/>
      <c r="I721" s="5"/>
    </row>
    <row r="722" spans="1:9" ht="15">
      <c r="A722" s="349"/>
      <c r="B722" s="81"/>
      <c r="C722" s="133" t="str">
        <f>IF(A722&gt;0,INDEX(Payitem!$A$4:$E$8003, MATCH(A722,Payitem!$A$4:$A$8003,), MATCH("D",Payitem!$A$4:$E$4,))," ")</f>
        <v xml:space="preserve"> </v>
      </c>
      <c r="D722" s="124" t="str">
        <f>IF(A725&gt;0,INDEX(Payitem!$A$4:$E$8003, MATCH(A725,Payitem!$A$4:$A$8003,), MATCH("B",Payitem!$A$4:$E$4,))," ")</f>
        <v xml:space="preserve"> </v>
      </c>
      <c r="E722" s="5"/>
      <c r="F722" s="5"/>
      <c r="H722" s="5"/>
      <c r="I722" s="5"/>
    </row>
    <row r="723" spans="1:9" ht="15">
      <c r="A723" s="349"/>
      <c r="B723" s="81"/>
      <c r="C723" s="133" t="str">
        <f>IF(A723&gt;0,INDEX(Payitem!$A$4:$E$8003, MATCH(A723,Payitem!$A$4:$A$8003,), MATCH("D",Payitem!$A$4:$E$4,))," ")</f>
        <v xml:space="preserve"> </v>
      </c>
      <c r="D723" s="124" t="str">
        <f>IF(A726&gt;0,INDEX(Payitem!$A$4:$E$8003, MATCH(A726,Payitem!$A$4:$A$8003,), MATCH("B",Payitem!$A$4:$E$4,))," ")</f>
        <v xml:space="preserve"> </v>
      </c>
      <c r="E723" s="5"/>
      <c r="F723" s="5"/>
      <c r="H723" s="5"/>
      <c r="I723" s="5"/>
    </row>
    <row r="724" spans="1:9" ht="15">
      <c r="A724" s="349"/>
      <c r="B724" s="81"/>
      <c r="C724" s="133" t="str">
        <f>IF(A724&gt;0,INDEX(Payitem!$A$4:$E$8003, MATCH(A724,Payitem!$A$4:$A$8003,), MATCH("D",Payitem!$A$4:$E$4,))," ")</f>
        <v xml:space="preserve"> </v>
      </c>
      <c r="D724" s="124" t="str">
        <f>IF(A727&gt;0,INDEX(Payitem!$A$4:$E$8003, MATCH(A727,Payitem!$A$4:$A$8003,), MATCH("B",Payitem!$A$4:$E$4,))," ")</f>
        <v xml:space="preserve"> </v>
      </c>
      <c r="E724" s="5"/>
      <c r="F724" s="5"/>
      <c r="H724" s="5"/>
      <c r="I724" s="5"/>
    </row>
    <row r="725" spans="1:9" ht="15">
      <c r="A725" s="349"/>
      <c r="B725" s="81"/>
      <c r="C725" s="133" t="str">
        <f>IF(A725&gt;0,INDEX(Payitem!$A$4:$E$8003, MATCH(A725,Payitem!$A$4:$A$8003,), MATCH("D",Payitem!$A$4:$E$4,))," ")</f>
        <v xml:space="preserve"> </v>
      </c>
      <c r="D725" s="124" t="str">
        <f>IF(A728&gt;0,INDEX(Payitem!$A$4:$E$8003, MATCH(A728,Payitem!$A$4:$A$8003,), MATCH("B",Payitem!$A$4:$E$4,))," ")</f>
        <v xml:space="preserve"> </v>
      </c>
      <c r="E725" s="5"/>
      <c r="F725" s="5"/>
      <c r="H725" s="5"/>
      <c r="I725" s="5"/>
    </row>
    <row r="726" spans="1:9" ht="15">
      <c r="A726" s="349"/>
      <c r="B726" s="81"/>
      <c r="C726" s="133" t="str">
        <f>IF(A726&gt;0,INDEX(Payitem!$A$4:$E$8003, MATCH(A726,Payitem!$A$4:$A$8003,), MATCH("D",Payitem!$A$4:$E$4,))," ")</f>
        <v xml:space="preserve"> </v>
      </c>
      <c r="D726" s="124" t="str">
        <f>IF(A729&gt;0,INDEX(Payitem!$A$4:$E$8003, MATCH(A729,Payitem!$A$4:$A$8003,), MATCH("B",Payitem!$A$4:$E$4,))," ")</f>
        <v xml:space="preserve"> </v>
      </c>
      <c r="E726" s="5"/>
      <c r="F726" s="5"/>
      <c r="H726" s="5"/>
      <c r="I726" s="5"/>
    </row>
    <row r="727" spans="1:9" ht="15">
      <c r="A727" s="349"/>
      <c r="B727" s="81"/>
      <c r="C727" s="133" t="str">
        <f>IF(A727&gt;0,INDEX(Payitem!$A$4:$E$8003, MATCH(A727,Payitem!$A$4:$A$8003,), MATCH("D",Payitem!$A$4:$E$4,))," ")</f>
        <v xml:space="preserve"> </v>
      </c>
      <c r="D727" s="124" t="str">
        <f>IF(A730&gt;0,INDEX(Payitem!$A$4:$E$8003, MATCH(A730,Payitem!$A$4:$A$8003,), MATCH("B",Payitem!$A$4:$E$4,))," ")</f>
        <v xml:space="preserve"> </v>
      </c>
      <c r="E727" s="5"/>
      <c r="F727" s="5"/>
      <c r="H727" s="5"/>
      <c r="I727" s="5"/>
    </row>
    <row r="728" spans="1:9" ht="15">
      <c r="A728" s="349"/>
      <c r="B728" s="81"/>
      <c r="C728" s="133" t="str">
        <f>IF(A728&gt;0,INDEX(Payitem!$A$4:$E$8003, MATCH(A728,Payitem!$A$4:$A$8003,), MATCH("D",Payitem!$A$4:$E$4,))," ")</f>
        <v xml:space="preserve"> </v>
      </c>
      <c r="D728" s="124" t="str">
        <f>IF(A731&gt;0,INDEX(Payitem!$A$4:$E$8003, MATCH(A731,Payitem!$A$4:$A$8003,), MATCH("B",Payitem!$A$4:$E$4,))," ")</f>
        <v xml:space="preserve"> </v>
      </c>
      <c r="E728" s="5"/>
      <c r="F728" s="5"/>
      <c r="H728" s="5"/>
      <c r="I728" s="5"/>
    </row>
    <row r="729" spans="1:9" ht="15">
      <c r="A729" s="349"/>
      <c r="B729" s="81"/>
      <c r="C729" s="133" t="str">
        <f>IF(A729&gt;0,INDEX(Payitem!$A$4:$E$8003, MATCH(A729,Payitem!$A$4:$A$8003,), MATCH("D",Payitem!$A$4:$E$4,))," ")</f>
        <v xml:space="preserve"> </v>
      </c>
      <c r="D729" s="124" t="str">
        <f>IF(A732&gt;0,INDEX(Payitem!$A$4:$E$8003, MATCH(A732,Payitem!$A$4:$A$8003,), MATCH("B",Payitem!$A$4:$E$4,))," ")</f>
        <v xml:space="preserve"> </v>
      </c>
      <c r="E729" s="5"/>
      <c r="F729" s="5"/>
      <c r="H729" s="5"/>
      <c r="I729" s="5"/>
    </row>
    <row r="730" spans="1:9" ht="15">
      <c r="A730" s="349"/>
      <c r="B730" s="81"/>
      <c r="C730" s="133" t="str">
        <f>IF(A730&gt;0,INDEX(Payitem!$A$4:$E$8003, MATCH(A730,Payitem!$A$4:$A$8003,), MATCH("D",Payitem!$A$4:$E$4,))," ")</f>
        <v xml:space="preserve"> </v>
      </c>
      <c r="D730" s="124" t="str">
        <f>IF(A733&gt;0,INDEX(Payitem!$A$4:$E$8003, MATCH(A733,Payitem!$A$4:$A$8003,), MATCH("B",Payitem!$A$4:$E$4,))," ")</f>
        <v xml:space="preserve"> </v>
      </c>
      <c r="E730" s="5"/>
      <c r="F730" s="5"/>
      <c r="H730" s="5"/>
      <c r="I730" s="5"/>
    </row>
    <row r="731" spans="1:9" ht="15">
      <c r="A731" s="349"/>
      <c r="B731" s="81"/>
      <c r="C731" s="133" t="str">
        <f>IF(A731&gt;0,INDEX(Payitem!$A$4:$E$8003, MATCH(A731,Payitem!$A$4:$A$8003,), MATCH("D",Payitem!$A$4:$E$4,))," ")</f>
        <v xml:space="preserve"> </v>
      </c>
      <c r="D731" s="124" t="str">
        <f>IF(A734&gt;0,INDEX(Payitem!$A$4:$E$8003, MATCH(A734,Payitem!$A$4:$A$8003,), MATCH("B",Payitem!$A$4:$E$4,))," ")</f>
        <v xml:space="preserve"> </v>
      </c>
      <c r="E731" s="5"/>
      <c r="F731" s="5"/>
      <c r="H731" s="5"/>
      <c r="I731" s="5"/>
    </row>
    <row r="732" spans="1:9" ht="15">
      <c r="A732" s="349"/>
      <c r="B732" s="81"/>
      <c r="C732" s="133" t="str">
        <f>IF(A732&gt;0,INDEX(Payitem!$A$4:$E$8003, MATCH(A732,Payitem!$A$4:$A$8003,), MATCH("D",Payitem!$A$4:$E$4,))," ")</f>
        <v xml:space="preserve"> </v>
      </c>
      <c r="D732" s="124" t="str">
        <f>IF(A735&gt;0,INDEX(Payitem!$A$4:$E$8003, MATCH(A735,Payitem!$A$4:$A$8003,), MATCH("B",Payitem!$A$4:$E$4,))," ")</f>
        <v xml:space="preserve"> </v>
      </c>
      <c r="E732" s="5"/>
      <c r="F732" s="5"/>
      <c r="H732" s="5"/>
      <c r="I732" s="5"/>
    </row>
    <row r="733" spans="1:9" ht="15">
      <c r="A733" s="349"/>
      <c r="B733" s="81"/>
      <c r="C733" s="133" t="str">
        <f>IF(A733&gt;0,INDEX(Payitem!$A$4:$E$8003, MATCH(A733,Payitem!$A$4:$A$8003,), MATCH("D",Payitem!$A$4:$E$4,))," ")</f>
        <v xml:space="preserve"> </v>
      </c>
      <c r="D733" s="124" t="str">
        <f>IF(A736&gt;0,INDEX(Payitem!$A$4:$E$8003, MATCH(A736,Payitem!$A$4:$A$8003,), MATCH("B",Payitem!$A$4:$E$4,))," ")</f>
        <v xml:space="preserve"> </v>
      </c>
      <c r="E733" s="5"/>
      <c r="F733" s="5"/>
      <c r="H733" s="5"/>
      <c r="I733" s="5"/>
    </row>
    <row r="734" spans="1:9" ht="15">
      <c r="A734" s="349"/>
      <c r="B734" s="81"/>
      <c r="C734" s="133" t="str">
        <f>IF(A734&gt;0,INDEX(Payitem!$A$4:$E$8003, MATCH(A734,Payitem!$A$4:$A$8003,), MATCH("D",Payitem!$A$4:$E$4,))," ")</f>
        <v xml:space="preserve"> </v>
      </c>
      <c r="D734" s="124" t="str">
        <f>IF(A737&gt;0,INDEX(Payitem!$A$4:$E$8003, MATCH(A737,Payitem!$A$4:$A$8003,), MATCH("B",Payitem!$A$4:$E$4,))," ")</f>
        <v xml:space="preserve"> </v>
      </c>
      <c r="E734" s="5"/>
      <c r="F734" s="5"/>
      <c r="H734" s="5"/>
      <c r="I734" s="5"/>
    </row>
    <row r="735" spans="1:9" ht="15">
      <c r="A735" s="349"/>
      <c r="B735" s="81"/>
      <c r="C735" s="133" t="str">
        <f>IF(A735&gt;0,INDEX(Payitem!$A$4:$E$8003, MATCH(A735,Payitem!$A$4:$A$8003,), MATCH("D",Payitem!$A$4:$E$4,))," ")</f>
        <v xml:space="preserve"> </v>
      </c>
      <c r="D735" s="124" t="str">
        <f>IF(A738&gt;0,INDEX(Payitem!$A$4:$E$8003, MATCH(A738,Payitem!$A$4:$A$8003,), MATCH("B",Payitem!$A$4:$E$4,))," ")</f>
        <v xml:space="preserve"> </v>
      </c>
      <c r="E735" s="5"/>
      <c r="F735" s="5"/>
      <c r="H735" s="5"/>
      <c r="I735" s="5"/>
    </row>
    <row r="736" spans="1:9" ht="15">
      <c r="A736" s="349"/>
      <c r="B736" s="81"/>
      <c r="C736" s="133" t="str">
        <f>IF(A736&gt;0,INDEX(Payitem!$A$4:$E$8003, MATCH(A736,Payitem!$A$4:$A$8003,), MATCH("D",Payitem!$A$4:$E$4,))," ")</f>
        <v xml:space="preserve"> </v>
      </c>
      <c r="D736" s="124" t="str">
        <f>IF(A739&gt;0,INDEX(Payitem!$A$4:$E$8003, MATCH(A739,Payitem!$A$4:$A$8003,), MATCH("B",Payitem!$A$4:$E$4,))," ")</f>
        <v xml:space="preserve"> </v>
      </c>
      <c r="E736" s="5"/>
      <c r="F736" s="5"/>
      <c r="H736" s="5"/>
      <c r="I736" s="5"/>
    </row>
    <row r="737" spans="1:9" ht="15">
      <c r="A737" s="349"/>
      <c r="B737" s="81"/>
      <c r="C737" s="133" t="str">
        <f>IF(A737&gt;0,INDEX(Payitem!$A$4:$E$8003, MATCH(A737,Payitem!$A$4:$A$8003,), MATCH("D",Payitem!$A$4:$E$4,))," ")</f>
        <v xml:space="preserve"> </v>
      </c>
      <c r="D737" s="124" t="str">
        <f>IF(A740&gt;0,INDEX(Payitem!$A$4:$E$8003, MATCH(A740,Payitem!$A$4:$A$8003,), MATCH("B",Payitem!$A$4:$E$4,))," ")</f>
        <v xml:space="preserve"> </v>
      </c>
      <c r="E737" s="5"/>
      <c r="F737" s="5"/>
      <c r="H737" s="5"/>
      <c r="I737" s="5"/>
    </row>
    <row r="738" spans="1:9" ht="15">
      <c r="A738" s="349"/>
      <c r="B738" s="81"/>
      <c r="C738" s="133" t="str">
        <f>IF(A738&gt;0,INDEX(Payitem!$A$4:$E$8003, MATCH(A738,Payitem!$A$4:$A$8003,), MATCH("D",Payitem!$A$4:$E$4,))," ")</f>
        <v xml:space="preserve"> </v>
      </c>
      <c r="D738" s="124" t="str">
        <f>IF(A741&gt;0,INDEX(Payitem!$A$4:$E$8003, MATCH(A741,Payitem!$A$4:$A$8003,), MATCH("B",Payitem!$A$4:$E$4,))," ")</f>
        <v xml:space="preserve"> </v>
      </c>
      <c r="E738" s="5"/>
      <c r="F738" s="5"/>
      <c r="H738" s="5"/>
      <c r="I738" s="5"/>
    </row>
    <row r="739" spans="1:9" ht="15">
      <c r="A739" s="349"/>
      <c r="B739" s="81"/>
      <c r="C739" s="133" t="str">
        <f>IF(A739&gt;0,INDEX(Payitem!$A$4:$E$8003, MATCH(A739,Payitem!$A$4:$A$8003,), MATCH("D",Payitem!$A$4:$E$4,))," ")</f>
        <v xml:space="preserve"> </v>
      </c>
      <c r="D739" s="124" t="str">
        <f>IF(A742&gt;0,INDEX(Payitem!$A$4:$E$8003, MATCH(A742,Payitem!$A$4:$A$8003,), MATCH("B",Payitem!$A$4:$E$4,))," ")</f>
        <v xml:space="preserve"> </v>
      </c>
      <c r="E739" s="5"/>
      <c r="F739" s="5"/>
      <c r="H739" s="5"/>
      <c r="I739" s="5"/>
    </row>
    <row r="740" spans="1:9" ht="15">
      <c r="A740" s="349"/>
      <c r="B740" s="81"/>
      <c r="C740" s="133" t="str">
        <f>IF(A740&gt;0,INDEX(Payitem!$A$4:$E$8003, MATCH(A740,Payitem!$A$4:$A$8003,), MATCH("D",Payitem!$A$4:$E$4,))," ")</f>
        <v xml:space="preserve"> </v>
      </c>
      <c r="D740" s="124" t="str">
        <f>IF(A743&gt;0,INDEX(Payitem!$A$4:$E$8003, MATCH(A743,Payitem!$A$4:$A$8003,), MATCH("B",Payitem!$A$4:$E$4,))," ")</f>
        <v xml:space="preserve"> </v>
      </c>
      <c r="E740" s="5"/>
      <c r="F740" s="5"/>
      <c r="H740" s="5"/>
      <c r="I740" s="5"/>
    </row>
    <row r="741" spans="1:9" ht="15">
      <c r="A741" s="349"/>
      <c r="B741" s="81"/>
      <c r="C741" s="133" t="str">
        <f>IF(A741&gt;0,INDEX(Payitem!$A$4:$E$8003, MATCH(A741,Payitem!$A$4:$A$8003,), MATCH("D",Payitem!$A$4:$E$4,))," ")</f>
        <v xml:space="preserve"> </v>
      </c>
      <c r="D741" s="124" t="str">
        <f>IF(A744&gt;0,INDEX(Payitem!$A$4:$E$8003, MATCH(A744,Payitem!$A$4:$A$8003,), MATCH("B",Payitem!$A$4:$E$4,))," ")</f>
        <v xml:space="preserve"> </v>
      </c>
      <c r="E741" s="5"/>
      <c r="F741" s="5"/>
      <c r="H741" s="5"/>
      <c r="I741" s="5"/>
    </row>
    <row r="742" spans="1:9" ht="15">
      <c r="A742" s="349"/>
      <c r="B742" s="81"/>
      <c r="C742" s="133" t="str">
        <f>IF(A742&gt;0,INDEX(Payitem!$A$4:$E$8003, MATCH(A742,Payitem!$A$4:$A$8003,), MATCH("D",Payitem!$A$4:$E$4,))," ")</f>
        <v xml:space="preserve"> </v>
      </c>
      <c r="D742" s="124" t="str">
        <f>IF(A745&gt;0,INDEX(Payitem!$A$4:$E$8003, MATCH(A745,Payitem!$A$4:$A$8003,), MATCH("B",Payitem!$A$4:$E$4,))," ")</f>
        <v xml:space="preserve"> </v>
      </c>
      <c r="E742" s="5"/>
      <c r="F742" s="5"/>
      <c r="H742" s="5"/>
      <c r="I742" s="5"/>
    </row>
    <row r="743" spans="1:9" ht="15">
      <c r="A743" s="349"/>
      <c r="B743" s="81"/>
      <c r="C743" s="133" t="str">
        <f>IF(A743&gt;0,INDEX(Payitem!$A$4:$E$8003, MATCH(A743,Payitem!$A$4:$A$8003,), MATCH("D",Payitem!$A$4:$E$4,))," ")</f>
        <v xml:space="preserve"> </v>
      </c>
      <c r="D743" s="124" t="str">
        <f>IF(A746&gt;0,INDEX(Payitem!$A$4:$E$8003, MATCH(A746,Payitem!$A$4:$A$8003,), MATCH("B",Payitem!$A$4:$E$4,))," ")</f>
        <v xml:space="preserve"> </v>
      </c>
      <c r="E743" s="5"/>
      <c r="F743" s="5"/>
      <c r="H743" s="5"/>
      <c r="I743" s="5"/>
    </row>
    <row r="744" spans="1:9" ht="15">
      <c r="A744" s="349"/>
      <c r="B744" s="81"/>
      <c r="C744" s="133" t="str">
        <f>IF(A744&gt;0,INDEX(Payitem!$A$4:$E$8003, MATCH(A744,Payitem!$A$4:$A$8003,), MATCH("D",Payitem!$A$4:$E$4,))," ")</f>
        <v xml:space="preserve"> </v>
      </c>
      <c r="D744" s="124" t="str">
        <f>IF(A747&gt;0,INDEX(Payitem!$A$4:$E$8003, MATCH(A747,Payitem!$A$4:$A$8003,), MATCH("B",Payitem!$A$4:$E$4,))," ")</f>
        <v xml:space="preserve"> </v>
      </c>
      <c r="E744" s="5"/>
      <c r="F744" s="5"/>
      <c r="H744" s="5"/>
      <c r="I744" s="5"/>
    </row>
    <row r="745" spans="1:9" ht="15">
      <c r="A745" s="349"/>
      <c r="B745" s="81"/>
      <c r="C745" s="133" t="str">
        <f>IF(A745&gt;0,INDEX(Payitem!$A$4:$E$8003, MATCH(A745,Payitem!$A$4:$A$8003,), MATCH("D",Payitem!$A$4:$E$4,))," ")</f>
        <v xml:space="preserve"> </v>
      </c>
      <c r="D745" s="124" t="str">
        <f>IF(A748&gt;0,INDEX(Payitem!$A$4:$E$8003, MATCH(A748,Payitem!$A$4:$A$8003,), MATCH("B",Payitem!$A$4:$E$4,))," ")</f>
        <v xml:space="preserve"> </v>
      </c>
      <c r="E745" s="5"/>
      <c r="F745" s="5"/>
      <c r="H745" s="5"/>
      <c r="I745" s="5"/>
    </row>
    <row r="746" spans="1:9" ht="15">
      <c r="A746" s="349"/>
      <c r="B746" s="81"/>
      <c r="C746" s="133" t="str">
        <f>IF(A746&gt;0,INDEX(Payitem!$A$4:$E$8003, MATCH(A746,Payitem!$A$4:$A$8003,), MATCH("D",Payitem!$A$4:$E$4,))," ")</f>
        <v xml:space="preserve"> </v>
      </c>
      <c r="D746" s="124" t="str">
        <f>IF(A749&gt;0,INDEX(Payitem!$A$4:$E$8003, MATCH(A749,Payitem!$A$4:$A$8003,), MATCH("B",Payitem!$A$4:$E$4,))," ")</f>
        <v xml:space="preserve"> </v>
      </c>
      <c r="E746" s="5"/>
      <c r="F746" s="5"/>
      <c r="H746" s="5"/>
      <c r="I746" s="5"/>
    </row>
    <row r="747" spans="1:9" ht="15">
      <c r="A747" s="349"/>
      <c r="B747" s="81"/>
      <c r="C747" s="133" t="str">
        <f>IF(A747&gt;0,INDEX(Payitem!$A$4:$E$8003, MATCH(A747,Payitem!$A$4:$A$8003,), MATCH("D",Payitem!$A$4:$E$4,))," ")</f>
        <v xml:space="preserve"> </v>
      </c>
      <c r="D747" s="124" t="str">
        <f>IF(A750&gt;0,INDEX(Payitem!$A$4:$E$8003, MATCH(A750,Payitem!$A$4:$A$8003,), MATCH("B",Payitem!$A$4:$E$4,))," ")</f>
        <v xml:space="preserve"> </v>
      </c>
      <c r="E747" s="5"/>
      <c r="F747" s="5"/>
      <c r="H747" s="5"/>
      <c r="I747" s="5"/>
    </row>
    <row r="748" spans="1:9" ht="15">
      <c r="A748" s="349"/>
      <c r="B748" s="81"/>
      <c r="C748" s="133" t="str">
        <f>IF(A748&gt;0,INDEX(Payitem!$A$4:$E$8003, MATCH(A748,Payitem!$A$4:$A$8003,), MATCH("D",Payitem!$A$4:$E$4,))," ")</f>
        <v xml:space="preserve"> </v>
      </c>
      <c r="D748" s="124" t="str">
        <f>IF(A751&gt;0,INDEX(Payitem!$A$4:$E$8003, MATCH(A751,Payitem!$A$4:$A$8003,), MATCH("B",Payitem!$A$4:$E$4,))," ")</f>
        <v xml:space="preserve"> </v>
      </c>
      <c r="E748" s="5"/>
      <c r="F748" s="5"/>
      <c r="H748" s="5"/>
      <c r="I748" s="5"/>
    </row>
    <row r="749" spans="1:9" ht="15">
      <c r="A749" s="349"/>
      <c r="B749" s="81"/>
      <c r="C749" s="133" t="str">
        <f>IF(A749&gt;0,INDEX(Payitem!$A$4:$E$8003, MATCH(A749,Payitem!$A$4:$A$8003,), MATCH("D",Payitem!$A$4:$E$4,))," ")</f>
        <v xml:space="preserve"> </v>
      </c>
      <c r="D749" s="124" t="str">
        <f>IF(A752&gt;0,INDEX(Payitem!$A$4:$E$8003, MATCH(A752,Payitem!$A$4:$A$8003,), MATCH("B",Payitem!$A$4:$E$4,))," ")</f>
        <v xml:space="preserve"> </v>
      </c>
      <c r="E749" s="5"/>
      <c r="F749" s="5"/>
      <c r="H749" s="5"/>
      <c r="I749" s="5"/>
    </row>
    <row r="750" spans="1:9" ht="15">
      <c r="A750" s="349"/>
      <c r="B750" s="81"/>
      <c r="C750" s="133" t="str">
        <f>IF(A750&gt;0,INDEX(Payitem!$A$4:$E$8003, MATCH(A750,Payitem!$A$4:$A$8003,), MATCH("D",Payitem!$A$4:$E$4,))," ")</f>
        <v xml:space="preserve"> </v>
      </c>
      <c r="D750" s="124" t="str">
        <f>IF(A753&gt;0,INDEX(Payitem!$A$4:$E$8003, MATCH(A753,Payitem!$A$4:$A$8003,), MATCH("B",Payitem!$A$4:$E$4,))," ")</f>
        <v xml:space="preserve"> </v>
      </c>
      <c r="E750" s="5"/>
      <c r="F750" s="5"/>
      <c r="H750" s="5"/>
      <c r="I750" s="5"/>
    </row>
    <row r="751" spans="1:9" ht="15">
      <c r="A751" s="349"/>
      <c r="B751" s="81"/>
      <c r="C751" s="133" t="str">
        <f>IF(A751&gt;0,INDEX(Payitem!$A$4:$E$8003, MATCH(A751,Payitem!$A$4:$A$8003,), MATCH("D",Payitem!$A$4:$E$4,))," ")</f>
        <v xml:space="preserve"> </v>
      </c>
      <c r="D751" s="124" t="str">
        <f>IF(A754&gt;0,INDEX(Payitem!$A$4:$E$8003, MATCH(A754,Payitem!$A$4:$A$8003,), MATCH("B",Payitem!$A$4:$E$4,))," ")</f>
        <v xml:space="preserve"> </v>
      </c>
      <c r="E751" s="5"/>
      <c r="F751" s="5"/>
      <c r="H751" s="5"/>
      <c r="I751" s="5"/>
    </row>
    <row r="752" spans="1:9" ht="15">
      <c r="A752" s="349"/>
      <c r="B752" s="81"/>
      <c r="C752" s="133" t="str">
        <f>IF(A752&gt;0,INDEX(Payitem!$A$4:$E$8003, MATCH(A752,Payitem!$A$4:$A$8003,), MATCH("D",Payitem!$A$4:$E$4,))," ")</f>
        <v xml:space="preserve"> </v>
      </c>
      <c r="D752" s="124" t="str">
        <f>IF(A755&gt;0,INDEX(Payitem!$A$4:$E$8003, MATCH(A755,Payitem!$A$4:$A$8003,), MATCH("B",Payitem!$A$4:$E$4,))," ")</f>
        <v xml:space="preserve"> </v>
      </c>
      <c r="E752" s="5"/>
      <c r="F752" s="5"/>
      <c r="H752" s="5"/>
      <c r="I752" s="5"/>
    </row>
    <row r="753" spans="1:9" ht="15">
      <c r="A753" s="349"/>
      <c r="B753" s="81"/>
      <c r="C753" s="133" t="str">
        <f>IF(A753&gt;0,INDEX(Payitem!$A$4:$E$8003, MATCH(A753,Payitem!$A$4:$A$8003,), MATCH("D",Payitem!$A$4:$E$4,))," ")</f>
        <v xml:space="preserve"> </v>
      </c>
      <c r="D753" s="124" t="str">
        <f>IF(A756&gt;0,INDEX(Payitem!$A$4:$E$8003, MATCH(A756,Payitem!$A$4:$A$8003,), MATCH("B",Payitem!$A$4:$E$4,))," ")</f>
        <v xml:space="preserve"> </v>
      </c>
      <c r="E753" s="5"/>
      <c r="F753" s="5"/>
      <c r="H753" s="5"/>
      <c r="I753" s="5"/>
    </row>
    <row r="754" spans="1:9" ht="15">
      <c r="A754" s="349"/>
      <c r="B754" s="81"/>
      <c r="C754" s="133" t="str">
        <f>IF(A754&gt;0,INDEX(Payitem!$A$4:$E$8003, MATCH(A754,Payitem!$A$4:$A$8003,), MATCH("D",Payitem!$A$4:$E$4,))," ")</f>
        <v xml:space="preserve"> </v>
      </c>
      <c r="D754" s="124" t="str">
        <f>IF(A757&gt;0,INDEX(Payitem!$A$4:$E$8003, MATCH(A757,Payitem!$A$4:$A$8003,), MATCH("B",Payitem!$A$4:$E$4,))," ")</f>
        <v xml:space="preserve"> </v>
      </c>
      <c r="E754" s="5"/>
      <c r="F754" s="5"/>
      <c r="H754" s="5"/>
      <c r="I754" s="5"/>
    </row>
    <row r="755" spans="1:9" ht="15">
      <c r="A755" s="349"/>
      <c r="B755" s="81"/>
      <c r="C755" s="133" t="str">
        <f>IF(A755&gt;0,INDEX(Payitem!$A$4:$E$8003, MATCH(A755,Payitem!$A$4:$A$8003,), MATCH("D",Payitem!$A$4:$E$4,))," ")</f>
        <v xml:space="preserve"> </v>
      </c>
      <c r="D755" s="124" t="str">
        <f>IF(A758&gt;0,INDEX(Payitem!$A$4:$E$8003, MATCH(A758,Payitem!$A$4:$A$8003,), MATCH("B",Payitem!$A$4:$E$4,))," ")</f>
        <v xml:space="preserve"> </v>
      </c>
      <c r="E755" s="5"/>
      <c r="F755" s="5"/>
      <c r="H755" s="5"/>
      <c r="I755" s="5"/>
    </row>
    <row r="756" spans="1:9" ht="15">
      <c r="A756" s="349"/>
      <c r="B756" s="81"/>
      <c r="C756" s="133" t="str">
        <f>IF(A756&gt;0,INDEX(Payitem!$A$4:$E$8003, MATCH(A756,Payitem!$A$4:$A$8003,), MATCH("D",Payitem!$A$4:$E$4,))," ")</f>
        <v xml:space="preserve"> </v>
      </c>
      <c r="D756" s="124" t="str">
        <f>IF(A759&gt;0,INDEX(Payitem!$A$4:$E$8003, MATCH(A759,Payitem!$A$4:$A$8003,), MATCH("B",Payitem!$A$4:$E$4,))," ")</f>
        <v xml:space="preserve"> </v>
      </c>
      <c r="E756" s="5"/>
      <c r="F756" s="5"/>
      <c r="H756" s="5"/>
      <c r="I756" s="5"/>
    </row>
    <row r="757" spans="1:9" ht="15">
      <c r="A757" s="349"/>
      <c r="B757" s="81"/>
      <c r="C757" s="133" t="str">
        <f>IF(A757&gt;0,INDEX(Payitem!$A$4:$E$8003, MATCH(A757,Payitem!$A$4:$A$8003,), MATCH("D",Payitem!$A$4:$E$4,))," ")</f>
        <v xml:space="preserve"> </v>
      </c>
      <c r="D757" s="124" t="str">
        <f>IF(A760&gt;0,INDEX(Payitem!$A$4:$E$8003, MATCH(A760,Payitem!$A$4:$A$8003,), MATCH("B",Payitem!$A$4:$E$4,))," ")</f>
        <v xml:space="preserve"> </v>
      </c>
      <c r="E757" s="5"/>
      <c r="F757" s="5"/>
      <c r="H757" s="5"/>
      <c r="I757" s="5"/>
    </row>
    <row r="758" spans="1:9" ht="15">
      <c r="A758" s="349"/>
      <c r="B758" s="81"/>
      <c r="C758" s="133" t="str">
        <f>IF(A758&gt;0,INDEX(Payitem!$A$4:$E$8003, MATCH(A758,Payitem!$A$4:$A$8003,), MATCH("D",Payitem!$A$4:$E$4,))," ")</f>
        <v xml:space="preserve"> </v>
      </c>
      <c r="D758" s="124" t="str">
        <f>IF(A761&gt;0,INDEX(Payitem!$A$4:$E$8003, MATCH(A761,Payitem!$A$4:$A$8003,), MATCH("B",Payitem!$A$4:$E$4,))," ")</f>
        <v xml:space="preserve"> </v>
      </c>
      <c r="E758" s="5"/>
      <c r="F758" s="5"/>
      <c r="H758" s="5"/>
      <c r="I758" s="5"/>
    </row>
    <row r="759" spans="1:9" ht="15">
      <c r="A759" s="349"/>
      <c r="B759" s="81"/>
      <c r="C759" s="133" t="str">
        <f>IF(A759&gt;0,INDEX(Payitem!$A$4:$E$8003, MATCH(A759,Payitem!$A$4:$A$8003,), MATCH("D",Payitem!$A$4:$E$4,))," ")</f>
        <v xml:space="preserve"> </v>
      </c>
      <c r="D759" s="124" t="str">
        <f>IF(A762&gt;0,INDEX(Payitem!$A$4:$E$8003, MATCH(A762,Payitem!$A$4:$A$8003,), MATCH("B",Payitem!$A$4:$E$4,))," ")</f>
        <v xml:space="preserve"> </v>
      </c>
      <c r="E759" s="5"/>
      <c r="F759" s="5"/>
      <c r="H759" s="5"/>
      <c r="I759" s="5"/>
    </row>
    <row r="760" spans="1:9" ht="15">
      <c r="A760" s="349"/>
      <c r="B760" s="81"/>
      <c r="C760" s="133" t="str">
        <f>IF(A760&gt;0,INDEX(Payitem!$A$4:$E$8003, MATCH(A760,Payitem!$A$4:$A$8003,), MATCH("D",Payitem!$A$4:$E$4,))," ")</f>
        <v xml:space="preserve"> </v>
      </c>
      <c r="D760" s="124" t="str">
        <f>IF(A763&gt;0,INDEX(Payitem!$A$4:$E$8003, MATCH(A763,Payitem!$A$4:$A$8003,), MATCH("B",Payitem!$A$4:$E$4,))," ")</f>
        <v xml:space="preserve"> </v>
      </c>
      <c r="E760" s="5"/>
      <c r="F760" s="5"/>
      <c r="H760" s="5"/>
      <c r="I760" s="5"/>
    </row>
    <row r="761" spans="1:9" ht="15">
      <c r="A761" s="349"/>
      <c r="B761" s="81"/>
      <c r="C761" s="133" t="str">
        <f>IF(A761&gt;0,INDEX(Payitem!$A$4:$E$8003, MATCH(A761,Payitem!$A$4:$A$8003,), MATCH("D",Payitem!$A$4:$E$4,))," ")</f>
        <v xml:space="preserve"> </v>
      </c>
      <c r="D761" s="124" t="str">
        <f>IF(A764&gt;0,INDEX(Payitem!$A$4:$E$8003, MATCH(A764,Payitem!$A$4:$A$8003,), MATCH("B",Payitem!$A$4:$E$4,))," ")</f>
        <v xml:space="preserve"> </v>
      </c>
      <c r="E761" s="5"/>
      <c r="F761" s="5"/>
      <c r="H761" s="5"/>
      <c r="I761" s="5"/>
    </row>
    <row r="762" spans="1:9" ht="15">
      <c r="A762" s="349"/>
      <c r="B762" s="81"/>
      <c r="C762" s="133" t="str">
        <f>IF(A762&gt;0,INDEX(Payitem!$A$4:$E$8003, MATCH(A762,Payitem!$A$4:$A$8003,), MATCH("D",Payitem!$A$4:$E$4,))," ")</f>
        <v xml:space="preserve"> </v>
      </c>
      <c r="D762" s="124" t="str">
        <f>IF(A765&gt;0,INDEX(Payitem!$A$4:$E$8003, MATCH(A765,Payitem!$A$4:$A$8003,), MATCH("B",Payitem!$A$4:$E$4,))," ")</f>
        <v xml:space="preserve"> </v>
      </c>
      <c r="E762" s="5"/>
      <c r="F762" s="5"/>
      <c r="H762" s="5"/>
      <c r="I762" s="5"/>
    </row>
    <row r="763" spans="1:9" ht="15">
      <c r="A763" s="349"/>
      <c r="B763" s="81"/>
      <c r="C763" s="133" t="str">
        <f>IF(A763&gt;0,INDEX(Payitem!$A$4:$E$8003, MATCH(A763,Payitem!$A$4:$A$8003,), MATCH("D",Payitem!$A$4:$E$4,))," ")</f>
        <v xml:space="preserve"> </v>
      </c>
      <c r="D763" s="124" t="str">
        <f>IF(A766&gt;0,INDEX(Payitem!$A$4:$E$8003, MATCH(A766,Payitem!$A$4:$A$8003,), MATCH("B",Payitem!$A$4:$E$4,))," ")</f>
        <v xml:space="preserve"> </v>
      </c>
      <c r="E763" s="5"/>
      <c r="F763" s="5"/>
      <c r="H763" s="5"/>
      <c r="I763" s="5"/>
    </row>
    <row r="764" spans="1:9" ht="15">
      <c r="A764" s="349"/>
      <c r="B764" s="81"/>
      <c r="C764" s="133" t="str">
        <f>IF(A764&gt;0,INDEX(Payitem!$A$4:$E$8003, MATCH(A764,Payitem!$A$4:$A$8003,), MATCH("D",Payitem!$A$4:$E$4,))," ")</f>
        <v xml:space="preserve"> </v>
      </c>
      <c r="D764" s="124" t="str">
        <f>IF(A767&gt;0,INDEX(Payitem!$A$4:$E$8003, MATCH(A767,Payitem!$A$4:$A$8003,), MATCH("B",Payitem!$A$4:$E$4,))," ")</f>
        <v xml:space="preserve"> </v>
      </c>
      <c r="E764" s="5"/>
      <c r="F764" s="5"/>
      <c r="H764" s="5"/>
      <c r="I764" s="5"/>
    </row>
    <row r="765" spans="1:9" ht="15">
      <c r="A765" s="349"/>
      <c r="B765" s="81"/>
      <c r="C765" s="133" t="str">
        <f>IF(A765&gt;0,INDEX(Payitem!$A$4:$E$8003, MATCH(A765,Payitem!$A$4:$A$8003,), MATCH("D",Payitem!$A$4:$E$4,))," ")</f>
        <v xml:space="preserve"> </v>
      </c>
      <c r="D765" s="124" t="str">
        <f>IF(A768&gt;0,INDEX(Payitem!$A$4:$E$8003, MATCH(A768,Payitem!$A$4:$A$8003,), MATCH("B",Payitem!$A$4:$E$4,))," ")</f>
        <v xml:space="preserve"> </v>
      </c>
      <c r="E765" s="5"/>
      <c r="F765" s="5"/>
      <c r="H765" s="5"/>
      <c r="I765" s="5"/>
    </row>
    <row r="766" spans="1:9" ht="15">
      <c r="A766" s="349"/>
      <c r="B766" s="81"/>
      <c r="C766" s="133" t="str">
        <f>IF(A766&gt;0,INDEX(Payitem!$A$4:$E$8003, MATCH(A766,Payitem!$A$4:$A$8003,), MATCH("D",Payitem!$A$4:$E$4,))," ")</f>
        <v xml:space="preserve"> </v>
      </c>
      <c r="D766" s="124" t="str">
        <f>IF(A769&gt;0,INDEX(Payitem!$A$4:$E$8003, MATCH(A769,Payitem!$A$4:$A$8003,), MATCH("B",Payitem!$A$4:$E$4,))," ")</f>
        <v xml:space="preserve"> </v>
      </c>
      <c r="E766" s="5"/>
      <c r="F766" s="5"/>
      <c r="H766" s="5"/>
      <c r="I766" s="5"/>
    </row>
    <row r="767" spans="1:9" ht="15">
      <c r="A767" s="349"/>
      <c r="B767" s="81"/>
      <c r="C767" s="133" t="str">
        <f>IF(A767&gt;0,INDEX(Payitem!$A$4:$E$8003, MATCH(A767,Payitem!$A$4:$A$8003,), MATCH("D",Payitem!$A$4:$E$4,))," ")</f>
        <v xml:space="preserve"> </v>
      </c>
      <c r="D767" s="124" t="str">
        <f>IF(A770&gt;0,INDEX(Payitem!$A$4:$E$8003, MATCH(A770,Payitem!$A$4:$A$8003,), MATCH("B",Payitem!$A$4:$E$4,))," ")</f>
        <v xml:space="preserve"> </v>
      </c>
      <c r="E767" s="5"/>
      <c r="F767" s="5"/>
      <c r="H767" s="5"/>
      <c r="I767" s="5"/>
    </row>
    <row r="768" spans="1:9" ht="15">
      <c r="A768" s="349"/>
      <c r="B768" s="81"/>
      <c r="C768" s="133" t="str">
        <f>IF(A768&gt;0,INDEX(Payitem!$A$4:$E$8003, MATCH(A768,Payitem!$A$4:$A$8003,), MATCH("D",Payitem!$A$4:$E$4,))," ")</f>
        <v xml:space="preserve"> </v>
      </c>
      <c r="D768" s="124" t="str">
        <f>IF(A771&gt;0,INDEX(Payitem!$A$4:$E$8003, MATCH(A771,Payitem!$A$4:$A$8003,), MATCH("B",Payitem!$A$4:$E$4,))," ")</f>
        <v xml:space="preserve"> </v>
      </c>
      <c r="E768" s="5"/>
      <c r="F768" s="5"/>
      <c r="H768" s="5"/>
      <c r="I768" s="5"/>
    </row>
    <row r="769" spans="1:9" ht="15">
      <c r="A769" s="349"/>
      <c r="B769" s="81"/>
      <c r="C769" s="133" t="str">
        <f>IF(A769&gt;0,INDEX(Payitem!$A$4:$E$8003, MATCH(A769,Payitem!$A$4:$A$8003,), MATCH("D",Payitem!$A$4:$E$4,))," ")</f>
        <v xml:space="preserve"> </v>
      </c>
      <c r="D769" s="124" t="str">
        <f>IF(A772&gt;0,INDEX(Payitem!$A$4:$E$8003, MATCH(A772,Payitem!$A$4:$A$8003,), MATCH("B",Payitem!$A$4:$E$4,))," ")</f>
        <v xml:space="preserve"> </v>
      </c>
      <c r="E769" s="5"/>
      <c r="F769" s="5"/>
      <c r="H769" s="5"/>
      <c r="I769" s="5"/>
    </row>
    <row r="770" spans="1:9" ht="15">
      <c r="A770" s="349"/>
      <c r="B770" s="81"/>
      <c r="C770" s="133" t="str">
        <f>IF(A770&gt;0,INDEX(Payitem!$A$4:$E$8003, MATCH(A770,Payitem!$A$4:$A$8003,), MATCH("D",Payitem!$A$4:$E$4,))," ")</f>
        <v xml:space="preserve"> </v>
      </c>
      <c r="D770" s="124" t="str">
        <f>IF(A773&gt;0,INDEX(Payitem!$A$4:$E$8003, MATCH(A773,Payitem!$A$4:$A$8003,), MATCH("B",Payitem!$A$4:$E$4,))," ")</f>
        <v xml:space="preserve"> </v>
      </c>
      <c r="E770" s="5"/>
      <c r="F770" s="5"/>
      <c r="H770" s="5"/>
      <c r="I770" s="5"/>
    </row>
    <row r="771" spans="1:9" ht="15">
      <c r="A771" s="349"/>
      <c r="B771" s="81"/>
      <c r="C771" s="133" t="str">
        <f>IF(A771&gt;0,INDEX(Payitem!$A$4:$E$8003, MATCH(A771,Payitem!$A$4:$A$8003,), MATCH("D",Payitem!$A$4:$E$4,))," ")</f>
        <v xml:space="preserve"> </v>
      </c>
      <c r="D771" s="124" t="str">
        <f>IF(A774&gt;0,INDEX(Payitem!$A$4:$E$8003, MATCH(A774,Payitem!$A$4:$A$8003,), MATCH("B",Payitem!$A$4:$E$4,))," ")</f>
        <v xml:space="preserve"> </v>
      </c>
      <c r="E771" s="5"/>
      <c r="F771" s="5"/>
      <c r="H771" s="5"/>
      <c r="I771" s="5"/>
    </row>
    <row r="772" spans="1:9" ht="15">
      <c r="A772" s="349"/>
      <c r="B772" s="81"/>
      <c r="C772" s="133" t="str">
        <f>IF(A772&gt;0,INDEX(Payitem!$A$4:$E$8003, MATCH(A772,Payitem!$A$4:$A$8003,), MATCH("D",Payitem!$A$4:$E$4,))," ")</f>
        <v xml:space="preserve"> </v>
      </c>
      <c r="D772" s="124" t="str">
        <f>IF(A775&gt;0,INDEX(Payitem!$A$4:$E$8003, MATCH(A775,Payitem!$A$4:$A$8003,), MATCH("B",Payitem!$A$4:$E$4,))," ")</f>
        <v xml:space="preserve"> </v>
      </c>
      <c r="E772" s="5"/>
      <c r="F772" s="5"/>
      <c r="H772" s="5"/>
      <c r="I772" s="5"/>
    </row>
    <row r="773" spans="1:9" ht="15">
      <c r="A773" s="349"/>
      <c r="B773" s="81"/>
      <c r="C773" s="133" t="str">
        <f>IF(A773&gt;0,INDEX(Payitem!$A$4:$E$8003, MATCH(A773,Payitem!$A$4:$A$8003,), MATCH("D",Payitem!$A$4:$E$4,))," ")</f>
        <v xml:space="preserve"> </v>
      </c>
      <c r="D773" s="124" t="str">
        <f>IF(A776&gt;0,INDEX(Payitem!$A$4:$E$8003, MATCH(A776,Payitem!$A$4:$A$8003,), MATCH("B",Payitem!$A$4:$E$4,))," ")</f>
        <v xml:space="preserve"> </v>
      </c>
      <c r="E773" s="5"/>
      <c r="F773" s="5"/>
      <c r="H773" s="5"/>
      <c r="I773" s="5"/>
    </row>
    <row r="774" spans="1:9" ht="15">
      <c r="A774" s="349"/>
      <c r="B774" s="81"/>
      <c r="C774" s="133" t="str">
        <f>IF(A774&gt;0,INDEX(Payitem!$A$4:$E$8003, MATCH(A774,Payitem!$A$4:$A$8003,), MATCH("D",Payitem!$A$4:$E$4,))," ")</f>
        <v xml:space="preserve"> </v>
      </c>
      <c r="D774" s="124" t="str">
        <f>IF(A777&gt;0,INDEX(Payitem!$A$4:$E$8003, MATCH(A777,Payitem!$A$4:$A$8003,), MATCH("B",Payitem!$A$4:$E$4,))," ")</f>
        <v xml:space="preserve"> </v>
      </c>
      <c r="E774" s="5"/>
      <c r="F774" s="5"/>
      <c r="H774" s="5"/>
      <c r="I774" s="5"/>
    </row>
    <row r="775" spans="1:9" ht="15">
      <c r="A775" s="349"/>
      <c r="B775" s="81"/>
      <c r="C775" s="133" t="str">
        <f>IF(A775&gt;0,INDEX(Payitem!$A$4:$E$8003, MATCH(A775,Payitem!$A$4:$A$8003,), MATCH("D",Payitem!$A$4:$E$4,))," ")</f>
        <v xml:space="preserve"> </v>
      </c>
      <c r="D775" s="124" t="str">
        <f>IF(A778&gt;0,INDEX(Payitem!$A$4:$E$8003, MATCH(A778,Payitem!$A$4:$A$8003,), MATCH("B",Payitem!$A$4:$E$4,))," ")</f>
        <v xml:space="preserve"> </v>
      </c>
      <c r="E775" s="5"/>
      <c r="F775" s="5"/>
      <c r="H775" s="5"/>
      <c r="I775" s="5"/>
    </row>
    <row r="776" spans="1:9" ht="15">
      <c r="A776" s="349"/>
      <c r="B776" s="81"/>
      <c r="C776" s="133" t="str">
        <f>IF(A776&gt;0,INDEX(Payitem!$A$4:$E$8003, MATCH(A776,Payitem!$A$4:$A$8003,), MATCH("D",Payitem!$A$4:$E$4,))," ")</f>
        <v xml:space="preserve"> </v>
      </c>
      <c r="D776" s="124" t="str">
        <f>IF(A779&gt;0,INDEX(Payitem!$A$4:$E$8003, MATCH(A779,Payitem!$A$4:$A$8003,), MATCH("B",Payitem!$A$4:$E$4,))," ")</f>
        <v xml:space="preserve"> </v>
      </c>
      <c r="E776" s="5"/>
      <c r="F776" s="5"/>
      <c r="H776" s="5"/>
      <c r="I776" s="5"/>
    </row>
    <row r="777" spans="1:9" ht="15">
      <c r="A777" s="349"/>
      <c r="B777" s="81"/>
      <c r="C777" s="133" t="str">
        <f>IF(A777&gt;0,INDEX(Payitem!$A$4:$E$8003, MATCH(A777,Payitem!$A$4:$A$8003,), MATCH("D",Payitem!$A$4:$E$4,))," ")</f>
        <v xml:space="preserve"> </v>
      </c>
      <c r="D777" s="124" t="str">
        <f>IF(A780&gt;0,INDEX(Payitem!$A$4:$E$8003, MATCH(A780,Payitem!$A$4:$A$8003,), MATCH("B",Payitem!$A$4:$E$4,))," ")</f>
        <v xml:space="preserve"> </v>
      </c>
      <c r="E777" s="5"/>
      <c r="F777" s="5"/>
      <c r="H777" s="5"/>
      <c r="I777" s="5"/>
    </row>
    <row r="778" spans="1:9" ht="15">
      <c r="A778" s="349"/>
      <c r="B778" s="81"/>
      <c r="C778" s="133" t="str">
        <f>IF(A778&gt;0,INDEX(Payitem!$A$4:$E$8003, MATCH(A778,Payitem!$A$4:$A$8003,), MATCH("D",Payitem!$A$4:$E$4,))," ")</f>
        <v xml:space="preserve"> </v>
      </c>
      <c r="D778" s="124" t="str">
        <f>IF(A781&gt;0,INDEX(Payitem!$A$4:$E$8003, MATCH(A781,Payitem!$A$4:$A$8003,), MATCH("B",Payitem!$A$4:$E$4,))," ")</f>
        <v xml:space="preserve"> </v>
      </c>
      <c r="E778" s="5"/>
      <c r="F778" s="5"/>
      <c r="H778" s="5"/>
      <c r="I778" s="5"/>
    </row>
    <row r="779" spans="1:9" ht="15">
      <c r="A779" s="349"/>
      <c r="B779" s="81"/>
      <c r="C779" s="133" t="str">
        <f>IF(A779&gt;0,INDEX(Payitem!$A$4:$E$8003, MATCH(A779,Payitem!$A$4:$A$8003,), MATCH("D",Payitem!$A$4:$E$4,))," ")</f>
        <v xml:space="preserve"> </v>
      </c>
      <c r="D779" s="124" t="str">
        <f>IF(A782&gt;0,INDEX(Payitem!$A$4:$E$8003, MATCH(A782,Payitem!$A$4:$A$8003,), MATCH("B",Payitem!$A$4:$E$4,))," ")</f>
        <v xml:space="preserve"> </v>
      </c>
      <c r="E779" s="5"/>
      <c r="F779" s="5"/>
      <c r="H779" s="5"/>
      <c r="I779" s="5"/>
    </row>
    <row r="780" spans="1:9" ht="15">
      <c r="A780" s="349"/>
      <c r="B780" s="81"/>
      <c r="C780" s="133" t="str">
        <f>IF(A780&gt;0,INDEX(Payitem!$A$4:$E$8003, MATCH(A780,Payitem!$A$4:$A$8003,), MATCH("D",Payitem!$A$4:$E$4,))," ")</f>
        <v xml:space="preserve"> </v>
      </c>
      <c r="D780" s="124" t="str">
        <f>IF(A783&gt;0,INDEX(Payitem!$A$4:$E$8003, MATCH(A783,Payitem!$A$4:$A$8003,), MATCH("B",Payitem!$A$4:$E$4,))," ")</f>
        <v xml:space="preserve"> </v>
      </c>
      <c r="E780" s="5"/>
      <c r="F780" s="5"/>
      <c r="H780" s="5"/>
      <c r="I780" s="5"/>
    </row>
    <row r="781" spans="1:9" ht="15">
      <c r="A781" s="349"/>
      <c r="B781" s="81"/>
      <c r="C781" s="133" t="str">
        <f>IF(A781&gt;0,INDEX(Payitem!$A$4:$E$8003, MATCH(A781,Payitem!$A$4:$A$8003,), MATCH("D",Payitem!$A$4:$E$4,))," ")</f>
        <v xml:space="preserve"> </v>
      </c>
      <c r="D781" s="124" t="str">
        <f>IF(A784&gt;0,INDEX(Payitem!$A$4:$E$8003, MATCH(A784,Payitem!$A$4:$A$8003,), MATCH("B",Payitem!$A$4:$E$4,))," ")</f>
        <v xml:space="preserve"> </v>
      </c>
      <c r="E781" s="5"/>
      <c r="F781" s="5"/>
      <c r="H781" s="5"/>
      <c r="I781" s="5"/>
    </row>
    <row r="782" spans="1:9" ht="15">
      <c r="A782" s="349"/>
      <c r="B782" s="81"/>
      <c r="C782" s="133" t="str">
        <f>IF(A782&gt;0,INDEX(Payitem!$A$4:$E$8003, MATCH(A782,Payitem!$A$4:$A$8003,), MATCH("D",Payitem!$A$4:$E$4,))," ")</f>
        <v xml:space="preserve"> </v>
      </c>
      <c r="D782" s="124" t="str">
        <f>IF(A785&gt;0,INDEX(Payitem!$A$4:$E$8003, MATCH(A785,Payitem!$A$4:$A$8003,), MATCH("B",Payitem!$A$4:$E$4,))," ")</f>
        <v xml:space="preserve"> </v>
      </c>
      <c r="E782" s="5"/>
      <c r="F782" s="5"/>
      <c r="H782" s="5"/>
      <c r="I782" s="5"/>
    </row>
    <row r="783" spans="1:9" ht="15">
      <c r="A783" s="349"/>
      <c r="B783" s="81"/>
      <c r="C783" s="133" t="str">
        <f>IF(A783&gt;0,INDEX(Payitem!$A$4:$E$8003, MATCH(A783,Payitem!$A$4:$A$8003,), MATCH("D",Payitem!$A$4:$E$4,))," ")</f>
        <v xml:space="preserve"> </v>
      </c>
      <c r="D783" s="124" t="str">
        <f>IF(A786&gt;0,INDEX(Payitem!$A$4:$E$8003, MATCH(A786,Payitem!$A$4:$A$8003,), MATCH("B",Payitem!$A$4:$E$4,))," ")</f>
        <v xml:space="preserve"> </v>
      </c>
      <c r="E783" s="5"/>
      <c r="F783" s="5"/>
      <c r="H783" s="5"/>
      <c r="I783" s="5"/>
    </row>
    <row r="784" spans="1:9" ht="15">
      <c r="A784" s="349"/>
      <c r="B784" s="81"/>
      <c r="C784" s="133" t="str">
        <f>IF(A784&gt;0,INDEX(Payitem!$A$4:$E$8003, MATCH(A784,Payitem!$A$4:$A$8003,), MATCH("D",Payitem!$A$4:$E$4,))," ")</f>
        <v xml:space="preserve"> </v>
      </c>
      <c r="D784" s="124" t="str">
        <f>IF(A787&gt;0,INDEX(Payitem!$A$4:$E$8003, MATCH(A787,Payitem!$A$4:$A$8003,), MATCH("B",Payitem!$A$4:$E$4,))," ")</f>
        <v xml:space="preserve"> </v>
      </c>
      <c r="E784" s="5"/>
      <c r="F784" s="5"/>
      <c r="H784" s="5"/>
      <c r="I784" s="5"/>
    </row>
    <row r="785" spans="1:9" ht="15">
      <c r="A785" s="349"/>
      <c r="B785" s="81"/>
      <c r="C785" s="133" t="str">
        <f>IF(A785&gt;0,INDEX(Payitem!$A$4:$E$8003, MATCH(A785,Payitem!$A$4:$A$8003,), MATCH("D",Payitem!$A$4:$E$4,))," ")</f>
        <v xml:space="preserve"> </v>
      </c>
      <c r="D785" s="124" t="str">
        <f>IF(A788&gt;0,INDEX(Payitem!$A$4:$E$8003, MATCH(A788,Payitem!$A$4:$A$8003,), MATCH("B",Payitem!$A$4:$E$4,))," ")</f>
        <v xml:space="preserve"> </v>
      </c>
      <c r="E785" s="5"/>
      <c r="F785" s="5"/>
      <c r="H785" s="5"/>
      <c r="I785" s="5"/>
    </row>
    <row r="786" spans="1:9" ht="15">
      <c r="A786" s="349"/>
      <c r="B786" s="81"/>
      <c r="C786" s="133" t="str">
        <f>IF(A786&gt;0,INDEX(Payitem!$A$4:$E$8003, MATCH(A786,Payitem!$A$4:$A$8003,), MATCH("D",Payitem!$A$4:$E$4,))," ")</f>
        <v xml:space="preserve"> </v>
      </c>
      <c r="D786" s="124" t="str">
        <f>IF(A789&gt;0,INDEX(Payitem!$A$4:$E$8003, MATCH(A789,Payitem!$A$4:$A$8003,), MATCH("B",Payitem!$A$4:$E$4,))," ")</f>
        <v xml:space="preserve"> </v>
      </c>
      <c r="E786" s="5"/>
      <c r="F786" s="5"/>
      <c r="H786" s="5"/>
      <c r="I786" s="5"/>
    </row>
    <row r="787" spans="1:9" ht="15">
      <c r="A787" s="349"/>
      <c r="B787" s="81"/>
      <c r="C787" s="133" t="str">
        <f>IF(A787&gt;0,INDEX(Payitem!$A$4:$E$8003, MATCH(A787,Payitem!$A$4:$A$8003,), MATCH("D",Payitem!$A$4:$E$4,))," ")</f>
        <v xml:space="preserve"> </v>
      </c>
      <c r="D787" s="124" t="str">
        <f>IF(A790&gt;0,INDEX(Payitem!$A$4:$E$8003, MATCH(A790,Payitem!$A$4:$A$8003,), MATCH("B",Payitem!$A$4:$E$4,))," ")</f>
        <v xml:space="preserve"> </v>
      </c>
      <c r="E787" s="5"/>
      <c r="F787" s="5"/>
      <c r="H787" s="5"/>
      <c r="I787" s="5"/>
    </row>
    <row r="788" spans="1:9" ht="15">
      <c r="A788" s="349"/>
      <c r="B788" s="81"/>
      <c r="C788" s="133" t="str">
        <f>IF(A788&gt;0,INDEX(Payitem!$A$4:$E$8003, MATCH(A788,Payitem!$A$4:$A$8003,), MATCH("D",Payitem!$A$4:$E$4,))," ")</f>
        <v xml:space="preserve"> </v>
      </c>
      <c r="D788" s="124" t="str">
        <f>IF(A791&gt;0,INDEX(Payitem!$A$4:$E$8003, MATCH(A791,Payitem!$A$4:$A$8003,), MATCH("B",Payitem!$A$4:$E$4,))," ")</f>
        <v xml:space="preserve"> </v>
      </c>
      <c r="E788" s="5"/>
      <c r="F788" s="5"/>
      <c r="H788" s="5"/>
      <c r="I788" s="5"/>
    </row>
    <row r="789" spans="1:9" ht="15">
      <c r="A789" s="349"/>
      <c r="B789" s="81"/>
      <c r="C789" s="133" t="str">
        <f>IF(A789&gt;0,INDEX(Payitem!$A$4:$E$8003, MATCH(A789,Payitem!$A$4:$A$8003,), MATCH("D",Payitem!$A$4:$E$4,))," ")</f>
        <v xml:space="preserve"> </v>
      </c>
      <c r="D789" s="124" t="str">
        <f>IF(A792&gt;0,INDEX(Payitem!$A$4:$E$8003, MATCH(A792,Payitem!$A$4:$A$8003,), MATCH("B",Payitem!$A$4:$E$4,))," ")</f>
        <v xml:space="preserve"> </v>
      </c>
      <c r="E789" s="5"/>
      <c r="F789" s="5"/>
      <c r="H789" s="5"/>
      <c r="I789" s="5"/>
    </row>
    <row r="790" spans="1:9" ht="15">
      <c r="A790" s="349"/>
      <c r="B790" s="81"/>
      <c r="C790" s="133" t="str">
        <f>IF(A790&gt;0,INDEX(Payitem!$A$4:$E$8003, MATCH(A790,Payitem!$A$4:$A$8003,), MATCH("D",Payitem!$A$4:$E$4,))," ")</f>
        <v xml:space="preserve"> </v>
      </c>
      <c r="D790" s="124" t="str">
        <f>IF(A793&gt;0,INDEX(Payitem!$A$4:$E$8003, MATCH(A793,Payitem!$A$4:$A$8003,), MATCH("B",Payitem!$A$4:$E$4,))," ")</f>
        <v xml:space="preserve"> </v>
      </c>
      <c r="E790" s="5"/>
      <c r="F790" s="5"/>
      <c r="H790" s="5"/>
      <c r="I790" s="5"/>
    </row>
    <row r="791" spans="1:9" ht="15">
      <c r="A791" s="349"/>
      <c r="B791" s="81"/>
      <c r="C791" s="133" t="str">
        <f>IF(A791&gt;0,INDEX(Payitem!$A$4:$E$8003, MATCH(A791,Payitem!$A$4:$A$8003,), MATCH("D",Payitem!$A$4:$E$4,))," ")</f>
        <v xml:space="preserve"> </v>
      </c>
      <c r="D791" s="124" t="str">
        <f>IF(A794&gt;0,INDEX(Payitem!$A$4:$E$8003, MATCH(A794,Payitem!$A$4:$A$8003,), MATCH("B",Payitem!$A$4:$E$4,))," ")</f>
        <v xml:space="preserve"> </v>
      </c>
      <c r="E791" s="5"/>
      <c r="F791" s="5"/>
      <c r="H791" s="5"/>
      <c r="I791" s="5"/>
    </row>
    <row r="792" spans="1:9" ht="15">
      <c r="A792" s="349"/>
      <c r="B792" s="81"/>
      <c r="C792" s="133" t="str">
        <f>IF(A792&gt;0,INDEX(Payitem!$A$4:$E$8003, MATCH(A792,Payitem!$A$4:$A$8003,), MATCH("D",Payitem!$A$4:$E$4,))," ")</f>
        <v xml:space="preserve"> </v>
      </c>
      <c r="D792" s="124" t="str">
        <f>IF(A795&gt;0,INDEX(Payitem!$A$4:$E$8003, MATCH(A795,Payitem!$A$4:$A$8003,), MATCH("B",Payitem!$A$4:$E$4,))," ")</f>
        <v xml:space="preserve"> </v>
      </c>
      <c r="E792" s="5"/>
      <c r="F792" s="5"/>
      <c r="H792" s="5"/>
      <c r="I792" s="5"/>
    </row>
    <row r="793" spans="1:9" ht="15">
      <c r="A793" s="349"/>
      <c r="B793" s="81"/>
      <c r="C793" s="133" t="str">
        <f>IF(A793&gt;0,INDEX(Payitem!$A$4:$E$8003, MATCH(A793,Payitem!$A$4:$A$8003,), MATCH("D",Payitem!$A$4:$E$4,))," ")</f>
        <v xml:space="preserve"> </v>
      </c>
      <c r="D793" s="124" t="str">
        <f>IF(A796&gt;0,INDEX(Payitem!$A$4:$E$8003, MATCH(A796,Payitem!$A$4:$A$8003,), MATCH("B",Payitem!$A$4:$E$4,))," ")</f>
        <v xml:space="preserve"> </v>
      </c>
      <c r="E793" s="5"/>
      <c r="F793" s="5"/>
      <c r="H793" s="5"/>
      <c r="I793" s="5"/>
    </row>
    <row r="794" spans="1:9" ht="15">
      <c r="A794" s="349"/>
      <c r="B794" s="81"/>
      <c r="C794" s="133" t="str">
        <f>IF(A794&gt;0,INDEX(Payitem!$A$4:$E$8003, MATCH(A794,Payitem!$A$4:$A$8003,), MATCH("D",Payitem!$A$4:$E$4,))," ")</f>
        <v xml:space="preserve"> </v>
      </c>
      <c r="D794" s="124" t="str">
        <f>IF(A797&gt;0,INDEX(Payitem!$A$4:$E$8003, MATCH(A797,Payitem!$A$4:$A$8003,), MATCH("B",Payitem!$A$4:$E$4,))," ")</f>
        <v xml:space="preserve"> </v>
      </c>
      <c r="E794" s="5"/>
      <c r="F794" s="5"/>
      <c r="H794" s="5"/>
      <c r="I794" s="5"/>
    </row>
    <row r="795" spans="1:9" ht="15">
      <c r="A795" s="349"/>
      <c r="B795" s="81"/>
      <c r="C795" s="133" t="str">
        <f>IF(A795&gt;0,INDEX(Payitem!$A$4:$E$8003, MATCH(A795,Payitem!$A$4:$A$8003,), MATCH("D",Payitem!$A$4:$E$4,))," ")</f>
        <v xml:space="preserve"> </v>
      </c>
      <c r="D795" s="124" t="str">
        <f>IF(A798&gt;0,INDEX(Payitem!$A$4:$E$8003, MATCH(A798,Payitem!$A$4:$A$8003,), MATCH("B",Payitem!$A$4:$E$4,))," ")</f>
        <v xml:space="preserve"> </v>
      </c>
      <c r="E795" s="5"/>
      <c r="F795" s="5"/>
      <c r="H795" s="5"/>
      <c r="I795" s="5"/>
    </row>
    <row r="796" spans="1:9" ht="15">
      <c r="A796" s="349"/>
      <c r="B796" s="81"/>
      <c r="C796" s="133" t="str">
        <f>IF(A796&gt;0,INDEX(Payitem!$A$4:$E$8003, MATCH(A796,Payitem!$A$4:$A$8003,), MATCH("D",Payitem!$A$4:$E$4,))," ")</f>
        <v xml:space="preserve"> </v>
      </c>
      <c r="D796" s="124" t="str">
        <f>IF(A799&gt;0,INDEX(Payitem!$A$4:$E$8003, MATCH(A799,Payitem!$A$4:$A$8003,), MATCH("B",Payitem!$A$4:$E$4,))," ")</f>
        <v xml:space="preserve"> </v>
      </c>
      <c r="E796" s="5"/>
      <c r="F796" s="5"/>
      <c r="H796" s="5"/>
      <c r="I796" s="5"/>
    </row>
    <row r="797" spans="1:9" ht="15">
      <c r="A797" s="349"/>
      <c r="B797" s="81"/>
      <c r="C797" s="133" t="str">
        <f>IF(A797&gt;0,INDEX(Payitem!$A$4:$E$8003, MATCH(A797,Payitem!$A$4:$A$8003,), MATCH("D",Payitem!$A$4:$E$4,))," ")</f>
        <v xml:space="preserve"> </v>
      </c>
      <c r="D797" s="124" t="str">
        <f>IF(A800&gt;0,INDEX(Payitem!$A$4:$E$8003, MATCH(A800,Payitem!$A$4:$A$8003,), MATCH("B",Payitem!$A$4:$E$4,))," ")</f>
        <v xml:space="preserve"> </v>
      </c>
      <c r="E797" s="5"/>
      <c r="F797" s="5"/>
      <c r="H797" s="5"/>
      <c r="I797" s="5"/>
    </row>
    <row r="798" spans="1:9" ht="15">
      <c r="A798" s="350"/>
      <c r="B798" s="81"/>
      <c r="C798" s="133" t="str">
        <f>IF(A798&gt;0,INDEX(Payitem!$A$4:$E$8003, MATCH(A798,Payitem!$A$4:$A$8003,), MATCH("D",Payitem!$A$4:$E$4,))," ")</f>
        <v xml:space="preserve"> </v>
      </c>
      <c r="D798" s="124" t="str">
        <f>IF(A801&gt;0,INDEX(Payitem!$A$4:$E$8003, MATCH(A801,Payitem!$A$4:$A$8003,), MATCH("B",Payitem!$A$4:$E$4,))," ")</f>
        <v xml:space="preserve"> </v>
      </c>
      <c r="E798" s="5"/>
      <c r="F798" s="5"/>
      <c r="H798" s="5"/>
      <c r="I798" s="5"/>
    </row>
    <row r="799" spans="1:9" ht="15">
      <c r="A799" s="350"/>
      <c r="B799" s="81"/>
      <c r="C799" s="133" t="str">
        <f>IF(A799&gt;0,INDEX(Payitem!$A$4:$E$8003, MATCH(A799,Payitem!$A$4:$A$8003,), MATCH("D",Payitem!$A$4:$E$4,))," ")</f>
        <v xml:space="preserve"> </v>
      </c>
      <c r="D799" s="124" t="str">
        <f>IF(A802&gt;0,INDEX(Payitem!$A$4:$E$8003, MATCH(A802,Payitem!$A$4:$A$8003,), MATCH("B",Payitem!$A$4:$E$4,))," ")</f>
        <v xml:space="preserve"> </v>
      </c>
      <c r="E799" s="5"/>
      <c r="F799" s="5"/>
      <c r="H799" s="5"/>
      <c r="I799" s="5"/>
    </row>
    <row r="800" spans="1:9" ht="15">
      <c r="A800" s="350"/>
      <c r="B800" s="81"/>
      <c r="C800" s="133" t="str">
        <f>IF(A800&gt;0,INDEX(Payitem!$A$4:$E$8003, MATCH(A800,Payitem!$A$4:$A$8003,), MATCH("D",Payitem!$A$4:$E$4,))," ")</f>
        <v xml:space="preserve"> </v>
      </c>
      <c r="D800" s="124" t="str">
        <f>IF(A803&gt;0,INDEX(Payitem!$A$4:$E$8003, MATCH(A803,Payitem!$A$4:$A$8003,), MATCH("B",Payitem!$A$4:$E$4,))," ")</f>
        <v xml:space="preserve"> </v>
      </c>
      <c r="E800" s="5"/>
      <c r="F800" s="5"/>
      <c r="H800" s="5"/>
      <c r="I800" s="5"/>
    </row>
    <row r="801" spans="1:9" ht="15">
      <c r="A801" s="349"/>
      <c r="B801" s="81"/>
      <c r="C801" s="133" t="str">
        <f>IF(A801&gt;0,INDEX(Payitem!$A$4:$E$8003, MATCH(A801,Payitem!$A$4:$A$8003,), MATCH("D",Payitem!$A$4:$E$4,))," ")</f>
        <v xml:space="preserve"> </v>
      </c>
      <c r="D801" s="124" t="str">
        <f>IF(A804&gt;0,INDEX(Payitem!$A$4:$E$8003, MATCH(A804,Payitem!$A$4:$A$8003,), MATCH("B",Payitem!$A$4:$E$4,))," ")</f>
        <v xml:space="preserve"> </v>
      </c>
      <c r="E801" s="5"/>
      <c r="F801" s="5"/>
      <c r="H801" s="5"/>
      <c r="I801" s="5"/>
    </row>
    <row r="802" spans="1:9" ht="15">
      <c r="A802" s="349"/>
      <c r="B802" s="81"/>
      <c r="C802" s="133" t="str">
        <f>IF(A802&gt;0,INDEX(Payitem!$A$4:$E$8003, MATCH(A802,Payitem!$A$4:$A$8003,), MATCH("D",Payitem!$A$4:$E$4,))," ")</f>
        <v xml:space="preserve"> </v>
      </c>
      <c r="D802" s="124" t="str">
        <f>IF(A805&gt;0,INDEX(Payitem!$A$4:$E$8003, MATCH(A805,Payitem!$A$4:$A$8003,), MATCH("B",Payitem!$A$4:$E$4,))," ")</f>
        <v xml:space="preserve"> </v>
      </c>
      <c r="E802" s="5"/>
      <c r="F802" s="5"/>
      <c r="H802" s="5"/>
      <c r="I802" s="5"/>
    </row>
    <row r="803" spans="1:9" ht="15">
      <c r="A803" s="349"/>
      <c r="B803" s="81"/>
      <c r="C803" s="133" t="str">
        <f>IF(A803&gt;0,INDEX(Payitem!$A$4:$E$8003, MATCH(A803,Payitem!$A$4:$A$8003,), MATCH("D",Payitem!$A$4:$E$4,))," ")</f>
        <v xml:space="preserve"> </v>
      </c>
      <c r="D803" s="124" t="str">
        <f>IF(A806&gt;0,INDEX(Payitem!$A$4:$E$8003, MATCH(A806,Payitem!$A$4:$A$8003,), MATCH("B",Payitem!$A$4:$E$4,))," ")</f>
        <v xml:space="preserve"> </v>
      </c>
      <c r="E803" s="5"/>
      <c r="F803" s="5"/>
      <c r="H803" s="5"/>
      <c r="I803" s="5"/>
    </row>
    <row r="804" spans="1:9" ht="15">
      <c r="A804" s="349"/>
      <c r="B804" s="81"/>
      <c r="C804" s="133" t="str">
        <f>IF(A804&gt;0,INDEX(Payitem!$A$4:$E$8003, MATCH(A804,Payitem!$A$4:$A$8003,), MATCH("D",Payitem!$A$4:$E$4,))," ")</f>
        <v xml:space="preserve"> </v>
      </c>
      <c r="D804" s="124" t="str">
        <f>IF(A807&gt;0,INDEX(Payitem!$A$4:$E$8003, MATCH(A807,Payitem!$A$4:$A$8003,), MATCH("B",Payitem!$A$4:$E$4,))," ")</f>
        <v xml:space="preserve"> </v>
      </c>
      <c r="E804" s="5"/>
      <c r="F804" s="5"/>
      <c r="H804" s="5"/>
      <c r="I804" s="5"/>
    </row>
    <row r="805" spans="1:9" ht="15">
      <c r="A805" s="349"/>
      <c r="B805" s="81"/>
      <c r="C805" s="133" t="str">
        <f>IF(A805&gt;0,INDEX(Payitem!$A$4:$E$8003, MATCH(A805,Payitem!$A$4:$A$8003,), MATCH("D",Payitem!$A$4:$E$4,))," ")</f>
        <v xml:space="preserve"> </v>
      </c>
      <c r="D805" s="124" t="str">
        <f>IF(A808&gt;0,INDEX(Payitem!$A$4:$E$8003, MATCH(A808,Payitem!$A$4:$A$8003,), MATCH("B",Payitem!$A$4:$E$4,))," ")</f>
        <v xml:space="preserve"> </v>
      </c>
      <c r="E805" s="5"/>
      <c r="F805" s="5"/>
      <c r="H805" s="5"/>
      <c r="I805" s="5"/>
    </row>
    <row r="806" spans="1:9" ht="15">
      <c r="A806" s="349"/>
      <c r="B806" s="81"/>
      <c r="C806" s="133" t="str">
        <f>IF(A806&gt;0,INDEX(Payitem!$A$4:$E$8003, MATCH(A806,Payitem!$A$4:$A$8003,), MATCH("D",Payitem!$A$4:$E$4,))," ")</f>
        <v xml:space="preserve"> </v>
      </c>
      <c r="D806" s="124" t="str">
        <f>IF(A809&gt;0,INDEX(Payitem!$A$4:$E$8003, MATCH(A809,Payitem!$A$4:$A$8003,), MATCH("B",Payitem!$A$4:$E$4,))," ")</f>
        <v xml:space="preserve"> </v>
      </c>
      <c r="E806" s="5"/>
      <c r="F806" s="5"/>
      <c r="H806" s="5"/>
      <c r="I806" s="5"/>
    </row>
    <row r="807" spans="1:9" ht="15">
      <c r="A807" s="349"/>
      <c r="B807" s="81"/>
      <c r="C807" s="133" t="str">
        <f>IF(A807&gt;0,INDEX(Payitem!$A$4:$E$8003, MATCH(A807,Payitem!$A$4:$A$8003,), MATCH("D",Payitem!$A$4:$E$4,))," ")</f>
        <v xml:space="preserve"> </v>
      </c>
      <c r="D807" s="124" t="str">
        <f>IF(A810&gt;0,INDEX(Payitem!$A$4:$E$8003, MATCH(A810,Payitem!$A$4:$A$8003,), MATCH("B",Payitem!$A$4:$E$4,))," ")</f>
        <v xml:space="preserve"> </v>
      </c>
      <c r="E807" s="5"/>
      <c r="F807" s="5"/>
      <c r="H807" s="5"/>
      <c r="I807" s="5"/>
    </row>
    <row r="808" spans="1:9" ht="15">
      <c r="A808" s="349"/>
      <c r="B808" s="81"/>
      <c r="C808" s="133" t="str">
        <f>IF(A808&gt;0,INDEX(Payitem!$A$4:$E$8003, MATCH(A808,Payitem!$A$4:$A$8003,), MATCH("D",Payitem!$A$4:$E$4,))," ")</f>
        <v xml:space="preserve"> </v>
      </c>
      <c r="D808" s="124" t="str">
        <f>IF(A811&gt;0,INDEX(Payitem!$A$4:$E$8003, MATCH(A811,Payitem!$A$4:$A$8003,), MATCH("B",Payitem!$A$4:$E$4,))," ")</f>
        <v xml:space="preserve"> </v>
      </c>
      <c r="E808" s="5"/>
      <c r="F808" s="5"/>
      <c r="H808" s="5"/>
      <c r="I808" s="5"/>
    </row>
    <row r="809" spans="1:9" ht="15">
      <c r="A809" s="349"/>
      <c r="B809" s="81"/>
      <c r="C809" s="133" t="str">
        <f>IF(A809&gt;0,INDEX(Payitem!$A$4:$E$8003, MATCH(A809,Payitem!$A$4:$A$8003,), MATCH("D",Payitem!$A$4:$E$4,))," ")</f>
        <v xml:space="preserve"> </v>
      </c>
      <c r="D809" s="124" t="str">
        <f>IF(A812&gt;0,INDEX(Payitem!$A$4:$E$8003, MATCH(A812,Payitem!$A$4:$A$8003,), MATCH("B",Payitem!$A$4:$E$4,))," ")</f>
        <v xml:space="preserve"> </v>
      </c>
      <c r="E809" s="5"/>
      <c r="F809" s="5"/>
      <c r="H809" s="5"/>
      <c r="I809" s="5"/>
    </row>
    <row r="810" spans="1:9" ht="15">
      <c r="A810" s="349"/>
      <c r="B810" s="81"/>
      <c r="C810" s="133" t="str">
        <f>IF(A810&gt;0,INDEX(Payitem!$A$4:$E$8003, MATCH(A810,Payitem!$A$4:$A$8003,), MATCH("D",Payitem!$A$4:$E$4,))," ")</f>
        <v xml:space="preserve"> </v>
      </c>
      <c r="D810" s="124" t="str">
        <f>IF(A813&gt;0,INDEX(Payitem!$A$4:$E$8003, MATCH(A813,Payitem!$A$4:$A$8003,), MATCH("B",Payitem!$A$4:$E$4,))," ")</f>
        <v xml:space="preserve"> </v>
      </c>
      <c r="E810" s="5"/>
      <c r="F810" s="5"/>
      <c r="H810" s="5"/>
      <c r="I810" s="5"/>
    </row>
    <row r="811" spans="1:9" ht="15">
      <c r="A811" s="349"/>
      <c r="B811" s="81"/>
      <c r="C811" s="133" t="str">
        <f>IF(A811&gt;0,INDEX(Payitem!$A$4:$E$8003, MATCH(A811,Payitem!$A$4:$A$8003,), MATCH("D",Payitem!$A$4:$E$4,))," ")</f>
        <v xml:space="preserve"> </v>
      </c>
      <c r="D811" s="124" t="str">
        <f>IF(A814&gt;0,INDEX(Payitem!$A$4:$E$8003, MATCH(A814,Payitem!$A$4:$A$8003,), MATCH("B",Payitem!$A$4:$E$4,))," ")</f>
        <v xml:space="preserve"> </v>
      </c>
      <c r="E811" s="5"/>
      <c r="F811" s="5"/>
      <c r="H811" s="5"/>
      <c r="I811" s="5"/>
    </row>
    <row r="812" spans="1:9" ht="15">
      <c r="A812" s="349"/>
      <c r="B812" s="81"/>
      <c r="C812" s="133" t="str">
        <f>IF(A812&gt;0,INDEX(Payitem!$A$4:$E$8003, MATCH(A812,Payitem!$A$4:$A$8003,), MATCH("D",Payitem!$A$4:$E$4,))," ")</f>
        <v xml:space="preserve"> </v>
      </c>
      <c r="D812" s="124" t="str">
        <f>IF(A815&gt;0,INDEX(Payitem!$A$4:$E$8003, MATCH(A815,Payitem!$A$4:$A$8003,), MATCH("B",Payitem!$A$4:$E$4,))," ")</f>
        <v xml:space="preserve"> </v>
      </c>
      <c r="E812" s="5"/>
      <c r="F812" s="5"/>
      <c r="H812" s="5"/>
      <c r="I812" s="5"/>
    </row>
    <row r="813" spans="1:9" ht="15">
      <c r="A813" s="349"/>
      <c r="B813" s="81"/>
      <c r="C813" s="133" t="str">
        <f>IF(A813&gt;0,INDEX(Payitem!$A$4:$E$8003, MATCH(A813,Payitem!$A$4:$A$8003,), MATCH("D",Payitem!$A$4:$E$4,))," ")</f>
        <v xml:space="preserve"> </v>
      </c>
      <c r="D813" s="124" t="str">
        <f>IF(A816&gt;0,INDEX(Payitem!$A$4:$E$8003, MATCH(A816,Payitem!$A$4:$A$8003,), MATCH("B",Payitem!$A$4:$E$4,))," ")</f>
        <v xml:space="preserve"> </v>
      </c>
      <c r="E813" s="5"/>
      <c r="F813" s="5"/>
      <c r="H813" s="5"/>
      <c r="I813" s="5"/>
    </row>
    <row r="814" spans="1:9" ht="15">
      <c r="A814" s="349"/>
      <c r="B814" s="81"/>
      <c r="C814" s="133" t="str">
        <f>IF(A814&gt;0,INDEX(Payitem!$A$4:$E$8003, MATCH(A814,Payitem!$A$4:$A$8003,), MATCH("D",Payitem!$A$4:$E$4,))," ")</f>
        <v xml:space="preserve"> </v>
      </c>
      <c r="D814" s="124" t="str">
        <f>IF(A817&gt;0,INDEX(Payitem!$A$4:$E$8003, MATCH(A817,Payitem!$A$4:$A$8003,), MATCH("B",Payitem!$A$4:$E$4,))," ")</f>
        <v xml:space="preserve"> </v>
      </c>
      <c r="E814" s="5"/>
      <c r="F814" s="5"/>
      <c r="H814" s="5"/>
      <c r="I814" s="5"/>
    </row>
    <row r="815" spans="1:9" ht="15">
      <c r="A815" s="349"/>
      <c r="B815" s="81"/>
      <c r="C815" s="133" t="str">
        <f>IF(A815&gt;0,INDEX(Payitem!$A$4:$E$8003, MATCH(A815,Payitem!$A$4:$A$8003,), MATCH("D",Payitem!$A$4:$E$4,))," ")</f>
        <v xml:space="preserve"> </v>
      </c>
      <c r="D815" s="124" t="str">
        <f>IF(A818&gt;0,INDEX(Payitem!$A$4:$E$8003, MATCH(A818,Payitem!$A$4:$A$8003,), MATCH("B",Payitem!$A$4:$E$4,))," ")</f>
        <v xml:space="preserve"> </v>
      </c>
      <c r="E815" s="5"/>
      <c r="F815" s="5"/>
      <c r="H815" s="5"/>
      <c r="I815" s="5"/>
    </row>
    <row r="816" spans="1:9" ht="15">
      <c r="A816" s="349"/>
      <c r="B816" s="81"/>
      <c r="C816" s="133" t="str">
        <f>IF(A816&gt;0,INDEX(Payitem!$A$4:$E$8003, MATCH(A816,Payitem!$A$4:$A$8003,), MATCH("D",Payitem!$A$4:$E$4,))," ")</f>
        <v xml:space="preserve"> </v>
      </c>
      <c r="D816" s="124" t="str">
        <f>IF(A819&gt;0,INDEX(Payitem!$A$4:$E$8003, MATCH(A819,Payitem!$A$4:$A$8003,), MATCH("B",Payitem!$A$4:$E$4,))," ")</f>
        <v xml:space="preserve"> </v>
      </c>
      <c r="E816" s="5"/>
      <c r="F816" s="5"/>
      <c r="H816" s="5"/>
      <c r="I816" s="5"/>
    </row>
    <row r="817" spans="1:9" ht="15">
      <c r="A817" s="349"/>
      <c r="B817" s="81"/>
      <c r="C817" s="133" t="str">
        <f>IF(A817&gt;0,INDEX(Payitem!$A$4:$E$8003, MATCH(A817,Payitem!$A$4:$A$8003,), MATCH("D",Payitem!$A$4:$E$4,))," ")</f>
        <v xml:space="preserve"> </v>
      </c>
      <c r="D817" s="124" t="str">
        <f>IF(A820&gt;0,INDEX(Payitem!$A$4:$E$8003, MATCH(A820,Payitem!$A$4:$A$8003,), MATCH("B",Payitem!$A$4:$E$4,))," ")</f>
        <v xml:space="preserve"> </v>
      </c>
      <c r="E817" s="5"/>
      <c r="F817" s="5"/>
      <c r="H817" s="5"/>
      <c r="I817" s="5"/>
    </row>
    <row r="818" spans="1:9" ht="15">
      <c r="A818" s="349"/>
      <c r="B818" s="81"/>
      <c r="C818" s="133" t="str">
        <f>IF(A818&gt;0,INDEX(Payitem!$A$4:$E$8003, MATCH(A818,Payitem!$A$4:$A$8003,), MATCH("D",Payitem!$A$4:$E$4,))," ")</f>
        <v xml:space="preserve"> </v>
      </c>
      <c r="D818" s="124" t="str">
        <f>IF(A821&gt;0,INDEX(Payitem!$A$4:$E$8003, MATCH(A821,Payitem!$A$4:$A$8003,), MATCH("B",Payitem!$A$4:$E$4,))," ")</f>
        <v xml:space="preserve"> </v>
      </c>
      <c r="E818" s="5"/>
      <c r="F818" s="5"/>
      <c r="H818" s="5"/>
      <c r="I818" s="5"/>
    </row>
    <row r="819" spans="1:9" ht="15">
      <c r="A819" s="349"/>
      <c r="B819" s="81"/>
      <c r="C819" s="133" t="str">
        <f>IF(A819&gt;0,INDEX(Payitem!$A$4:$E$8003, MATCH(A819,Payitem!$A$4:$A$8003,), MATCH("D",Payitem!$A$4:$E$4,))," ")</f>
        <v xml:space="preserve"> </v>
      </c>
      <c r="D819" s="124" t="str">
        <f>IF(A822&gt;0,INDEX(Payitem!$A$4:$E$8003, MATCH(A822,Payitem!$A$4:$A$8003,), MATCH("B",Payitem!$A$4:$E$4,))," ")</f>
        <v xml:space="preserve"> </v>
      </c>
      <c r="E819" s="5"/>
      <c r="F819" s="5"/>
      <c r="H819" s="5"/>
      <c r="I819" s="5"/>
    </row>
    <row r="820" spans="1:9" ht="15">
      <c r="A820" s="349"/>
      <c r="B820" s="81"/>
      <c r="C820" s="133" t="str">
        <f>IF(A820&gt;0,INDEX(Payitem!$A$4:$E$8003, MATCH(A820,Payitem!$A$4:$A$8003,), MATCH("D",Payitem!$A$4:$E$4,))," ")</f>
        <v xml:space="preserve"> </v>
      </c>
      <c r="D820" s="124" t="str">
        <f>IF(A823&gt;0,INDEX(Payitem!$A$4:$E$8003, MATCH(A823,Payitem!$A$4:$A$8003,), MATCH("B",Payitem!$A$4:$E$4,))," ")</f>
        <v xml:space="preserve"> </v>
      </c>
      <c r="E820" s="5"/>
      <c r="F820" s="5"/>
      <c r="H820" s="5"/>
      <c r="I820" s="5"/>
    </row>
    <row r="821" spans="1:9" ht="15">
      <c r="A821" s="349"/>
      <c r="B821" s="81"/>
      <c r="C821" s="133" t="str">
        <f>IF(A821&gt;0,INDEX(Payitem!$A$4:$E$8003, MATCH(A821,Payitem!$A$4:$A$8003,), MATCH("D",Payitem!$A$4:$E$4,))," ")</f>
        <v xml:space="preserve"> </v>
      </c>
      <c r="D821" s="124" t="str">
        <f>IF(A824&gt;0,INDEX(Payitem!$A$4:$E$8003, MATCH(A824,Payitem!$A$4:$A$8003,), MATCH("B",Payitem!$A$4:$E$4,))," ")</f>
        <v xml:space="preserve"> </v>
      </c>
      <c r="E821" s="5"/>
      <c r="F821" s="5"/>
      <c r="H821" s="5"/>
      <c r="I821" s="5"/>
    </row>
    <row r="822" spans="1:9" ht="15">
      <c r="A822" s="349"/>
      <c r="B822" s="81"/>
      <c r="C822" s="133" t="str">
        <f>IF(A822&gt;0,INDEX(Payitem!$A$4:$E$8003, MATCH(A822,Payitem!$A$4:$A$8003,), MATCH("D",Payitem!$A$4:$E$4,))," ")</f>
        <v xml:space="preserve"> </v>
      </c>
      <c r="D822" s="124" t="str">
        <f>IF(A825&gt;0,INDEX(Payitem!$A$4:$E$8003, MATCH(A825,Payitem!$A$4:$A$8003,), MATCH("B",Payitem!$A$4:$E$4,))," ")</f>
        <v xml:space="preserve"> </v>
      </c>
      <c r="E822" s="5"/>
      <c r="F822" s="5"/>
      <c r="H822" s="5"/>
      <c r="I822" s="5"/>
    </row>
    <row r="823" spans="1:9" ht="15">
      <c r="A823" s="349"/>
      <c r="B823" s="81"/>
      <c r="C823" s="133" t="str">
        <f>IF(A823&gt;0,INDEX(Payitem!$A$4:$E$8003, MATCH(A823,Payitem!$A$4:$A$8003,), MATCH("D",Payitem!$A$4:$E$4,))," ")</f>
        <v xml:space="preserve"> </v>
      </c>
      <c r="D823" s="124" t="str">
        <f>IF(A826&gt;0,INDEX(Payitem!$A$4:$E$8003, MATCH(A826,Payitem!$A$4:$A$8003,), MATCH("B",Payitem!$A$4:$E$4,))," ")</f>
        <v xml:space="preserve"> </v>
      </c>
      <c r="E823" s="5"/>
      <c r="F823" s="5"/>
      <c r="H823" s="5"/>
      <c r="I823" s="5"/>
    </row>
    <row r="824" spans="1:9" ht="15">
      <c r="A824" s="349"/>
      <c r="B824" s="81"/>
      <c r="C824" s="133" t="str">
        <f>IF(A824&gt;0,INDEX(Payitem!$A$4:$E$8003, MATCH(A824,Payitem!$A$4:$A$8003,), MATCH("D",Payitem!$A$4:$E$4,))," ")</f>
        <v xml:space="preserve"> </v>
      </c>
      <c r="D824" s="124" t="str">
        <f>IF(A827&gt;0,INDEX(Payitem!$A$4:$E$8003, MATCH(A827,Payitem!$A$4:$A$8003,), MATCH("B",Payitem!$A$4:$E$4,))," ")</f>
        <v xml:space="preserve"> </v>
      </c>
      <c r="E824" s="5"/>
      <c r="F824" s="5"/>
      <c r="H824" s="5"/>
      <c r="I824" s="5"/>
    </row>
    <row r="825" spans="1:9" ht="15">
      <c r="A825" s="349"/>
      <c r="B825" s="81"/>
      <c r="C825" s="133" t="str">
        <f>IF(A825&gt;0,INDEX(Payitem!$A$4:$E$8003, MATCH(A825,Payitem!$A$4:$A$8003,), MATCH("D",Payitem!$A$4:$E$4,))," ")</f>
        <v xml:space="preserve"> </v>
      </c>
      <c r="D825" s="124" t="str">
        <f>IF(A828&gt;0,INDEX(Payitem!$A$4:$E$8003, MATCH(A828,Payitem!$A$4:$A$8003,), MATCH("B",Payitem!$A$4:$E$4,))," ")</f>
        <v xml:space="preserve"> </v>
      </c>
      <c r="E825" s="5"/>
      <c r="F825" s="5"/>
      <c r="H825" s="5"/>
      <c r="I825" s="5"/>
    </row>
    <row r="826" spans="1:9" ht="15">
      <c r="A826" s="349"/>
      <c r="B826" s="81"/>
      <c r="C826" s="133" t="str">
        <f>IF(A826&gt;0,INDEX(Payitem!$A$4:$E$8003, MATCH(A826,Payitem!$A$4:$A$8003,), MATCH("D",Payitem!$A$4:$E$4,))," ")</f>
        <v xml:space="preserve"> </v>
      </c>
      <c r="D826" s="124" t="str">
        <f>IF(A829&gt;0,INDEX(Payitem!$A$4:$E$8003, MATCH(A829,Payitem!$A$4:$A$8003,), MATCH("B",Payitem!$A$4:$E$4,))," ")</f>
        <v xml:space="preserve"> </v>
      </c>
      <c r="E826" s="5"/>
      <c r="F826" s="5"/>
      <c r="H826" s="5"/>
      <c r="I826" s="5"/>
    </row>
    <row r="827" spans="1:9" ht="15">
      <c r="A827" s="349"/>
      <c r="B827" s="81"/>
      <c r="C827" s="133" t="str">
        <f>IF(A827&gt;0,INDEX(Payitem!$A$4:$E$8003, MATCH(A827,Payitem!$A$4:$A$8003,), MATCH("D",Payitem!$A$4:$E$4,))," ")</f>
        <v xml:space="preserve"> </v>
      </c>
      <c r="D827" s="124" t="str">
        <f>IF(A830&gt;0,INDEX(Payitem!$A$4:$E$8003, MATCH(A830,Payitem!$A$4:$A$8003,), MATCH("B",Payitem!$A$4:$E$4,))," ")</f>
        <v xml:space="preserve"> </v>
      </c>
      <c r="E827" s="5"/>
      <c r="F827" s="5"/>
      <c r="H827" s="5"/>
      <c r="I827" s="5"/>
    </row>
    <row r="828" spans="1:9" ht="15">
      <c r="A828" s="349"/>
      <c r="B828" s="81"/>
      <c r="C828" s="133" t="str">
        <f>IF(A828&gt;0,INDEX(Payitem!$A$4:$E$8003, MATCH(A828,Payitem!$A$4:$A$8003,), MATCH("D",Payitem!$A$4:$E$4,))," ")</f>
        <v xml:space="preserve"> </v>
      </c>
      <c r="D828" s="124" t="str">
        <f>IF(A831&gt;0,INDEX(Payitem!$A$4:$E$8003, MATCH(A831,Payitem!$A$4:$A$8003,), MATCH("B",Payitem!$A$4:$E$4,))," ")</f>
        <v xml:space="preserve"> </v>
      </c>
      <c r="E828" s="5"/>
      <c r="F828" s="5"/>
      <c r="H828" s="5"/>
      <c r="I828" s="5"/>
    </row>
    <row r="829" spans="1:9" ht="15">
      <c r="A829" s="349"/>
      <c r="B829" s="81"/>
      <c r="C829" s="133" t="str">
        <f>IF(A829&gt;0,INDEX(Payitem!$A$4:$E$8003, MATCH(A829,Payitem!$A$4:$A$8003,), MATCH("D",Payitem!$A$4:$E$4,))," ")</f>
        <v xml:space="preserve"> </v>
      </c>
      <c r="D829" s="124" t="str">
        <f>IF(A832&gt;0,INDEX(Payitem!$A$4:$E$8003, MATCH(A832,Payitem!$A$4:$A$8003,), MATCH("B",Payitem!$A$4:$E$4,))," ")</f>
        <v xml:space="preserve"> </v>
      </c>
      <c r="E829" s="5"/>
      <c r="F829" s="5"/>
      <c r="H829" s="5"/>
      <c r="I829" s="5"/>
    </row>
    <row r="830" spans="1:9" ht="15">
      <c r="A830" s="349"/>
      <c r="B830" s="81"/>
      <c r="C830" s="133" t="str">
        <f>IF(A830&gt;0,INDEX(Payitem!$A$4:$E$8003, MATCH(A830,Payitem!$A$4:$A$8003,), MATCH("D",Payitem!$A$4:$E$4,))," ")</f>
        <v xml:space="preserve"> </v>
      </c>
      <c r="D830" s="124" t="str">
        <f>IF(A833&gt;0,INDEX(Payitem!$A$4:$E$8003, MATCH(A833,Payitem!$A$4:$A$8003,), MATCH("B",Payitem!$A$4:$E$4,))," ")</f>
        <v xml:space="preserve"> </v>
      </c>
      <c r="E830" s="5"/>
      <c r="F830" s="5"/>
      <c r="H830" s="5"/>
      <c r="I830" s="5"/>
    </row>
    <row r="831" spans="1:9" ht="15">
      <c r="A831" s="349"/>
      <c r="B831" s="81"/>
      <c r="C831" s="133" t="str">
        <f>IF(A831&gt;0,INDEX(Payitem!$A$4:$E$8003, MATCH(A831,Payitem!$A$4:$A$8003,), MATCH("D",Payitem!$A$4:$E$4,))," ")</f>
        <v xml:space="preserve"> </v>
      </c>
      <c r="D831" s="124" t="str">
        <f>IF(A834&gt;0,INDEX(Payitem!$A$4:$E$8003, MATCH(A834,Payitem!$A$4:$A$8003,), MATCH("B",Payitem!$A$4:$E$4,))," ")</f>
        <v xml:space="preserve"> </v>
      </c>
      <c r="E831" s="5"/>
      <c r="F831" s="5"/>
      <c r="H831" s="5"/>
      <c r="I831" s="5"/>
    </row>
    <row r="832" spans="1:9" ht="15">
      <c r="A832" s="349"/>
      <c r="B832" s="81"/>
      <c r="C832" s="133" t="str">
        <f>IF(A832&gt;0,INDEX(Payitem!$A$4:$E$8003, MATCH(A832,Payitem!$A$4:$A$8003,), MATCH("D",Payitem!$A$4:$E$4,))," ")</f>
        <v xml:space="preserve"> </v>
      </c>
      <c r="D832" s="124" t="str">
        <f>IF(A835&gt;0,INDEX(Payitem!$A$4:$E$8003, MATCH(A835,Payitem!$A$4:$A$8003,), MATCH("B",Payitem!$A$4:$E$4,))," ")</f>
        <v xml:space="preserve"> </v>
      </c>
      <c r="E832" s="5"/>
      <c r="F832" s="5"/>
      <c r="H832" s="5"/>
      <c r="I832" s="5"/>
    </row>
    <row r="833" spans="1:9" ht="15">
      <c r="A833" s="349"/>
      <c r="B833" s="81"/>
      <c r="C833" s="133" t="str">
        <f>IF(A833&gt;0,INDEX(Payitem!$A$4:$E$8003, MATCH(A833,Payitem!$A$4:$A$8003,), MATCH("D",Payitem!$A$4:$E$4,))," ")</f>
        <v xml:space="preserve"> </v>
      </c>
      <c r="D833" s="124" t="str">
        <f>IF(A836&gt;0,INDEX(Payitem!$A$4:$E$8003, MATCH(A836,Payitem!$A$4:$A$8003,), MATCH("B",Payitem!$A$4:$E$4,))," ")</f>
        <v xml:space="preserve"> </v>
      </c>
      <c r="E833" s="5"/>
      <c r="F833" s="5"/>
      <c r="H833" s="5"/>
      <c r="I833" s="5"/>
    </row>
    <row r="834" spans="1:9" ht="15">
      <c r="A834" s="349"/>
      <c r="B834" s="81"/>
      <c r="C834" s="133" t="str">
        <f>IF(A834&gt;0,INDEX(Payitem!$A$4:$E$8003, MATCH(A834,Payitem!$A$4:$A$8003,), MATCH("D",Payitem!$A$4:$E$4,))," ")</f>
        <v xml:space="preserve"> </v>
      </c>
      <c r="D834" s="124" t="str">
        <f>IF(A837&gt;0,INDEX(Payitem!$A$4:$E$8003, MATCH(A837,Payitem!$A$4:$A$8003,), MATCH("B",Payitem!$A$4:$E$4,))," ")</f>
        <v xml:space="preserve"> </v>
      </c>
      <c r="E834" s="5"/>
      <c r="F834" s="5"/>
      <c r="H834" s="5"/>
      <c r="I834" s="5"/>
    </row>
    <row r="835" spans="1:9" ht="15">
      <c r="A835" s="349"/>
      <c r="B835" s="81"/>
      <c r="C835" s="133" t="str">
        <f>IF(A835&gt;0,INDEX(Payitem!$A$4:$E$8003, MATCH(A835,Payitem!$A$4:$A$8003,), MATCH("D",Payitem!$A$4:$E$4,))," ")</f>
        <v xml:space="preserve"> </v>
      </c>
      <c r="D835" s="124" t="str">
        <f>IF(A838&gt;0,INDEX(Payitem!$A$4:$E$8003, MATCH(A838,Payitem!$A$4:$A$8003,), MATCH("B",Payitem!$A$4:$E$4,))," ")</f>
        <v xml:space="preserve"> </v>
      </c>
      <c r="E835" s="5"/>
      <c r="F835" s="5"/>
      <c r="H835" s="5"/>
      <c r="I835" s="5"/>
    </row>
    <row r="836" spans="1:9" ht="15">
      <c r="A836" s="349"/>
      <c r="B836" s="81"/>
      <c r="C836" s="133" t="str">
        <f>IF(A836&gt;0,INDEX(Payitem!$A$4:$E$8003, MATCH(A836,Payitem!$A$4:$A$8003,), MATCH("D",Payitem!$A$4:$E$4,))," ")</f>
        <v xml:space="preserve"> </v>
      </c>
      <c r="D836" s="124" t="str">
        <f>IF(A839&gt;0,INDEX(Payitem!$A$4:$E$8003, MATCH(A839,Payitem!$A$4:$A$8003,), MATCH("B",Payitem!$A$4:$E$4,))," ")</f>
        <v xml:space="preserve"> </v>
      </c>
      <c r="E836" s="5"/>
      <c r="F836" s="5"/>
      <c r="H836" s="5"/>
      <c r="I836" s="5"/>
    </row>
    <row r="837" spans="1:9" ht="15">
      <c r="A837" s="349"/>
      <c r="B837" s="81"/>
      <c r="C837" s="133" t="str">
        <f>IF(A837&gt;0,INDEX(Payitem!$A$4:$E$8003, MATCH(A837,Payitem!$A$4:$A$8003,), MATCH("D",Payitem!$A$4:$E$4,))," ")</f>
        <v xml:space="preserve"> </v>
      </c>
      <c r="D837" s="124" t="str">
        <f>IF(A840&gt;0,INDEX(Payitem!$A$4:$E$8003, MATCH(A840,Payitem!$A$4:$A$8003,), MATCH("B",Payitem!$A$4:$E$4,))," ")</f>
        <v xml:space="preserve"> </v>
      </c>
      <c r="E837" s="5"/>
      <c r="F837" s="5"/>
      <c r="H837" s="5"/>
      <c r="I837" s="5"/>
    </row>
    <row r="838" spans="1:9" ht="15">
      <c r="A838" s="349"/>
      <c r="B838" s="81"/>
      <c r="C838" s="133" t="str">
        <f>IF(A838&gt;0,INDEX(Payitem!$A$4:$E$8003, MATCH(A838,Payitem!$A$4:$A$8003,), MATCH("D",Payitem!$A$4:$E$4,))," ")</f>
        <v xml:space="preserve"> </v>
      </c>
      <c r="D838" s="124" t="str">
        <f>IF(A841&gt;0,INDEX(Payitem!$A$4:$E$8003, MATCH(A841,Payitem!$A$4:$A$8003,), MATCH("B",Payitem!$A$4:$E$4,))," ")</f>
        <v xml:space="preserve"> </v>
      </c>
      <c r="E838" s="5"/>
      <c r="F838" s="5"/>
      <c r="H838" s="5"/>
      <c r="I838" s="5"/>
    </row>
    <row r="839" spans="1:9" ht="15">
      <c r="A839" s="349"/>
      <c r="B839" s="81"/>
      <c r="C839" s="133" t="str">
        <f>IF(A839&gt;0,INDEX(Payitem!$A$4:$E$8003, MATCH(A839,Payitem!$A$4:$A$8003,), MATCH("D",Payitem!$A$4:$E$4,))," ")</f>
        <v xml:space="preserve"> </v>
      </c>
      <c r="D839" s="124" t="str">
        <f>IF(A842&gt;0,INDEX(Payitem!$A$4:$E$8003, MATCH(A842,Payitem!$A$4:$A$8003,), MATCH("B",Payitem!$A$4:$E$4,))," ")</f>
        <v xml:space="preserve"> </v>
      </c>
      <c r="E839" s="5"/>
      <c r="F839" s="5"/>
      <c r="H839" s="5"/>
      <c r="I839" s="5"/>
    </row>
    <row r="840" spans="1:9" ht="15">
      <c r="A840" s="349"/>
      <c r="B840" s="81"/>
      <c r="C840" s="133" t="str">
        <f>IF(A840&gt;0,INDEX(Payitem!$A$4:$E$8003, MATCH(A840,Payitem!$A$4:$A$8003,), MATCH("D",Payitem!$A$4:$E$4,))," ")</f>
        <v xml:space="preserve"> </v>
      </c>
      <c r="D840" s="124" t="str">
        <f>IF(A843&gt;0,INDEX(Payitem!$A$4:$E$8003, MATCH(A843,Payitem!$A$4:$A$8003,), MATCH("B",Payitem!$A$4:$E$4,))," ")</f>
        <v xml:space="preserve"> </v>
      </c>
      <c r="E840" s="5"/>
      <c r="F840" s="5"/>
      <c r="H840" s="5"/>
      <c r="I840" s="5"/>
    </row>
    <row r="841" spans="1:9" ht="15">
      <c r="A841" s="349"/>
      <c r="B841" s="81"/>
      <c r="C841" s="133" t="str">
        <f>IF(A841&gt;0,INDEX(Payitem!$A$4:$E$8003, MATCH(A841,Payitem!$A$4:$A$8003,), MATCH("D",Payitem!$A$4:$E$4,))," ")</f>
        <v xml:space="preserve"> </v>
      </c>
      <c r="D841" s="124" t="str">
        <f>IF(A844&gt;0,INDEX(Payitem!$A$4:$E$8003, MATCH(A844,Payitem!$A$4:$A$8003,), MATCH("B",Payitem!$A$4:$E$4,))," ")</f>
        <v xml:space="preserve"> </v>
      </c>
      <c r="E841" s="5"/>
      <c r="F841" s="5"/>
      <c r="H841" s="5"/>
      <c r="I841" s="5"/>
    </row>
    <row r="842" spans="1:9" ht="15">
      <c r="A842" s="349"/>
      <c r="B842" s="81"/>
      <c r="C842" s="133" t="str">
        <f>IF(A842&gt;0,INDEX(Payitem!$A$4:$E$8003, MATCH(A842,Payitem!$A$4:$A$8003,), MATCH("D",Payitem!$A$4:$E$4,))," ")</f>
        <v xml:space="preserve"> </v>
      </c>
      <c r="D842" s="124" t="str">
        <f>IF(A845&gt;0,INDEX(Payitem!$A$4:$E$8003, MATCH(A845,Payitem!$A$4:$A$8003,), MATCH("B",Payitem!$A$4:$E$4,))," ")</f>
        <v xml:space="preserve"> </v>
      </c>
      <c r="E842" s="5"/>
      <c r="F842" s="5"/>
      <c r="H842" s="5"/>
      <c r="I842" s="5"/>
    </row>
    <row r="843" spans="1:9" ht="15">
      <c r="A843" s="349"/>
      <c r="B843" s="81"/>
      <c r="C843" s="133" t="str">
        <f>IF(A843&gt;0,INDEX(Payitem!$A$4:$E$8003, MATCH(A843,Payitem!$A$4:$A$8003,), MATCH("D",Payitem!$A$4:$E$4,))," ")</f>
        <v xml:space="preserve"> </v>
      </c>
      <c r="D843" s="124" t="str">
        <f>IF(A846&gt;0,INDEX(Payitem!$A$4:$E$8003, MATCH(A846,Payitem!$A$4:$A$8003,), MATCH("B",Payitem!$A$4:$E$4,))," ")</f>
        <v xml:space="preserve"> </v>
      </c>
      <c r="E843" s="5"/>
      <c r="F843" s="5"/>
      <c r="H843" s="5"/>
      <c r="I843" s="5"/>
    </row>
    <row r="844" spans="1:9" ht="15">
      <c r="A844" s="349"/>
      <c r="B844" s="81"/>
      <c r="C844" s="133" t="str">
        <f>IF(A844&gt;0,INDEX(Payitem!$A$4:$E$8003, MATCH(A844,Payitem!$A$4:$A$8003,), MATCH("D",Payitem!$A$4:$E$4,))," ")</f>
        <v xml:space="preserve"> </v>
      </c>
      <c r="D844" s="124" t="str">
        <f>IF(A847&gt;0,INDEX(Payitem!$A$4:$E$8003, MATCH(A847,Payitem!$A$4:$A$8003,), MATCH("B",Payitem!$A$4:$E$4,))," ")</f>
        <v xml:space="preserve"> </v>
      </c>
      <c r="E844" s="5"/>
      <c r="F844" s="5"/>
      <c r="H844" s="5"/>
      <c r="I844" s="5"/>
    </row>
    <row r="845" spans="1:9" ht="15">
      <c r="A845" s="349"/>
      <c r="B845" s="81"/>
      <c r="C845" s="133" t="str">
        <f>IF(A845&gt;0,INDEX(Payitem!$A$4:$E$8003, MATCH(A845,Payitem!$A$4:$A$8003,), MATCH("D",Payitem!$A$4:$E$4,))," ")</f>
        <v xml:space="preserve"> </v>
      </c>
      <c r="D845" s="124" t="str">
        <f>IF(A848&gt;0,INDEX(Payitem!$A$4:$E$8003, MATCH(A848,Payitem!$A$4:$A$8003,), MATCH("B",Payitem!$A$4:$E$4,))," ")</f>
        <v xml:space="preserve"> </v>
      </c>
      <c r="E845" s="5"/>
      <c r="F845" s="5"/>
      <c r="H845" s="5"/>
      <c r="I845" s="5"/>
    </row>
    <row r="846" spans="1:9" ht="15">
      <c r="A846" s="349"/>
      <c r="B846" s="81"/>
      <c r="C846" s="133" t="str">
        <f>IF(A846&gt;0,INDEX(Payitem!$A$4:$E$8003, MATCH(A846,Payitem!$A$4:$A$8003,), MATCH("D",Payitem!$A$4:$E$4,))," ")</f>
        <v xml:space="preserve"> </v>
      </c>
      <c r="D846" s="124" t="str">
        <f>IF(A849&gt;0,INDEX(Payitem!$A$4:$E$8003, MATCH(A849,Payitem!$A$4:$A$8003,), MATCH("B",Payitem!$A$4:$E$4,))," ")</f>
        <v xml:space="preserve"> </v>
      </c>
      <c r="E846" s="5"/>
      <c r="F846" s="5"/>
      <c r="H846" s="5"/>
      <c r="I846" s="5"/>
    </row>
    <row r="847" spans="1:9" ht="15">
      <c r="A847" s="349"/>
      <c r="B847" s="81"/>
      <c r="C847" s="133" t="str">
        <f>IF(A847&gt;0,INDEX(Payitem!$A$4:$E$8003, MATCH(A847,Payitem!$A$4:$A$8003,), MATCH("D",Payitem!$A$4:$E$4,))," ")</f>
        <v xml:space="preserve"> </v>
      </c>
      <c r="D847" s="124" t="str">
        <f>IF(A850&gt;0,INDEX(Payitem!$A$4:$E$8003, MATCH(A850,Payitem!$A$4:$A$8003,), MATCH("B",Payitem!$A$4:$E$4,))," ")</f>
        <v xml:space="preserve"> </v>
      </c>
      <c r="E847" s="5"/>
      <c r="F847" s="5"/>
      <c r="H847" s="5"/>
      <c r="I847" s="5"/>
    </row>
    <row r="848" spans="1:9" ht="15">
      <c r="A848" s="349"/>
      <c r="B848" s="81"/>
      <c r="C848" s="133" t="str">
        <f>IF(A848&gt;0,INDEX(Payitem!$A$4:$E$8003, MATCH(A848,Payitem!$A$4:$A$8003,), MATCH("D",Payitem!$A$4:$E$4,))," ")</f>
        <v xml:space="preserve"> </v>
      </c>
      <c r="D848" s="124" t="str">
        <f>IF(A851&gt;0,INDEX(Payitem!$A$4:$E$8003, MATCH(A851,Payitem!$A$4:$A$8003,), MATCH("B",Payitem!$A$4:$E$4,))," ")</f>
        <v xml:space="preserve"> </v>
      </c>
      <c r="E848" s="5"/>
      <c r="F848" s="5"/>
      <c r="H848" s="5"/>
      <c r="I848" s="5"/>
    </row>
    <row r="849" spans="1:9" ht="15">
      <c r="A849" s="349"/>
      <c r="B849" s="81"/>
      <c r="C849" s="133" t="str">
        <f>IF(A849&gt;0,INDEX(Payitem!$A$4:$E$8003, MATCH(A849,Payitem!$A$4:$A$8003,), MATCH("D",Payitem!$A$4:$E$4,))," ")</f>
        <v xml:space="preserve"> </v>
      </c>
      <c r="D849" s="124" t="str">
        <f>IF(A852&gt;0,INDEX(Payitem!$A$4:$E$8003, MATCH(A852,Payitem!$A$4:$A$8003,), MATCH("B",Payitem!$A$4:$E$4,))," ")</f>
        <v xml:space="preserve"> </v>
      </c>
      <c r="E849" s="5"/>
      <c r="F849" s="5"/>
      <c r="H849" s="5"/>
      <c r="I849" s="5"/>
    </row>
    <row r="850" spans="1:9" ht="15">
      <c r="A850" s="349"/>
      <c r="B850" s="81"/>
      <c r="C850" s="133" t="str">
        <f>IF(A850&gt;0,INDEX(Payitem!$A$4:$E$8003, MATCH(A850,Payitem!$A$4:$A$8003,), MATCH("D",Payitem!$A$4:$E$4,))," ")</f>
        <v xml:space="preserve"> </v>
      </c>
      <c r="D850" s="124" t="str">
        <f>IF(A853&gt;0,INDEX(Payitem!$A$4:$E$8003, MATCH(A853,Payitem!$A$4:$A$8003,), MATCH("B",Payitem!$A$4:$E$4,))," ")</f>
        <v xml:space="preserve"> </v>
      </c>
      <c r="E850" s="5"/>
      <c r="F850" s="5"/>
      <c r="H850" s="5"/>
      <c r="I850" s="5"/>
    </row>
    <row r="851" spans="1:9" ht="15">
      <c r="A851" s="349"/>
      <c r="B851" s="81"/>
      <c r="C851" s="133" t="str">
        <f>IF(A851&gt;0,INDEX(Payitem!$A$4:$E$8003, MATCH(A851,Payitem!$A$4:$A$8003,), MATCH("D",Payitem!$A$4:$E$4,))," ")</f>
        <v xml:space="preserve"> </v>
      </c>
      <c r="D851" s="124" t="str">
        <f>IF(A854&gt;0,INDEX(Payitem!$A$4:$E$8003, MATCH(A854,Payitem!$A$4:$A$8003,), MATCH("B",Payitem!$A$4:$E$4,))," ")</f>
        <v xml:space="preserve"> </v>
      </c>
      <c r="E851" s="5"/>
      <c r="F851" s="5"/>
      <c r="H851" s="5"/>
      <c r="I851" s="5"/>
    </row>
    <row r="852" spans="1:9" ht="15">
      <c r="A852" s="349"/>
      <c r="B852" s="81"/>
      <c r="C852" s="133" t="str">
        <f>IF(A852&gt;0,INDEX(Payitem!$A$4:$E$8003, MATCH(A852,Payitem!$A$4:$A$8003,), MATCH("D",Payitem!$A$4:$E$4,))," ")</f>
        <v xml:space="preserve"> </v>
      </c>
      <c r="D852" s="124" t="str">
        <f>IF(A855&gt;0,INDEX(Payitem!$A$4:$E$8003, MATCH(A855,Payitem!$A$4:$A$8003,), MATCH("B",Payitem!$A$4:$E$4,))," ")</f>
        <v xml:space="preserve"> </v>
      </c>
      <c r="E852" s="5"/>
      <c r="F852" s="5"/>
      <c r="H852" s="5"/>
      <c r="I852" s="5"/>
    </row>
    <row r="853" spans="1:9" ht="15">
      <c r="A853" s="349"/>
      <c r="B853" s="81"/>
      <c r="C853" s="133" t="str">
        <f>IF(A853&gt;0,INDEX(Payitem!$A$4:$E$8003, MATCH(A853,Payitem!$A$4:$A$8003,), MATCH("D",Payitem!$A$4:$E$4,))," ")</f>
        <v xml:space="preserve"> </v>
      </c>
      <c r="D853" s="124" t="str">
        <f>IF(A856&gt;0,INDEX(Payitem!$A$4:$E$8003, MATCH(A856,Payitem!$A$4:$A$8003,), MATCH("B",Payitem!$A$4:$E$4,))," ")</f>
        <v xml:space="preserve"> </v>
      </c>
      <c r="E853" s="5"/>
      <c r="F853" s="5"/>
      <c r="H853" s="5"/>
      <c r="I853" s="5"/>
    </row>
    <row r="854" spans="1:9" ht="15">
      <c r="A854" s="349"/>
      <c r="B854" s="81"/>
      <c r="C854" s="133" t="str">
        <f>IF(A854&gt;0,INDEX(Payitem!$A$4:$E$8003, MATCH(A854,Payitem!$A$4:$A$8003,), MATCH("D",Payitem!$A$4:$E$4,))," ")</f>
        <v xml:space="preserve"> </v>
      </c>
      <c r="D854" s="124" t="str">
        <f>IF(A857&gt;0,INDEX(Payitem!$A$4:$E$8003, MATCH(A857,Payitem!$A$4:$A$8003,), MATCH("B",Payitem!$A$4:$E$4,))," ")</f>
        <v xml:space="preserve"> </v>
      </c>
      <c r="E854" s="5"/>
      <c r="F854" s="5"/>
      <c r="H854" s="5"/>
      <c r="I854" s="5"/>
    </row>
    <row r="855" spans="1:9" ht="15">
      <c r="A855" s="349"/>
      <c r="B855" s="81"/>
      <c r="C855" s="133" t="str">
        <f>IF(A855&gt;0,INDEX(Payitem!$A$4:$E$8003, MATCH(A855,Payitem!$A$4:$A$8003,), MATCH("D",Payitem!$A$4:$E$4,))," ")</f>
        <v xml:space="preserve"> </v>
      </c>
      <c r="D855" s="124" t="str">
        <f>IF(A858&gt;0,INDEX(Payitem!$A$4:$E$8003, MATCH(A858,Payitem!$A$4:$A$8003,), MATCH("B",Payitem!$A$4:$E$4,))," ")</f>
        <v xml:space="preserve"> </v>
      </c>
      <c r="E855" s="5"/>
      <c r="F855" s="5"/>
      <c r="H855" s="5"/>
      <c r="I855" s="5"/>
    </row>
    <row r="856" spans="1:9" ht="15">
      <c r="A856" s="349"/>
      <c r="B856" s="81"/>
      <c r="C856" s="133" t="str">
        <f>IF(A856&gt;0,INDEX(Payitem!$A$4:$E$8003, MATCH(A856,Payitem!$A$4:$A$8003,), MATCH("D",Payitem!$A$4:$E$4,))," ")</f>
        <v xml:space="preserve"> </v>
      </c>
      <c r="D856" s="124" t="str">
        <f>IF(A859&gt;0,INDEX(Payitem!$A$4:$E$8003, MATCH(A859,Payitem!$A$4:$A$8003,), MATCH("B",Payitem!$A$4:$E$4,))," ")</f>
        <v xml:space="preserve"> </v>
      </c>
      <c r="E856" s="5"/>
      <c r="F856" s="5"/>
      <c r="H856" s="5"/>
      <c r="I856" s="5"/>
    </row>
    <row r="857" spans="1:9" ht="15">
      <c r="A857" s="349"/>
      <c r="B857" s="81"/>
      <c r="C857" s="133" t="str">
        <f>IF(A857&gt;0,INDEX(Payitem!$A$4:$E$8003, MATCH(A857,Payitem!$A$4:$A$8003,), MATCH("D",Payitem!$A$4:$E$4,))," ")</f>
        <v xml:space="preserve"> </v>
      </c>
      <c r="D857" s="124" t="str">
        <f>IF(A860&gt;0,INDEX(Payitem!$A$4:$E$8003, MATCH(A860,Payitem!$A$4:$A$8003,), MATCH("B",Payitem!$A$4:$E$4,))," ")</f>
        <v xml:space="preserve"> </v>
      </c>
      <c r="E857" s="5"/>
      <c r="F857" s="5"/>
      <c r="H857" s="5"/>
      <c r="I857" s="5"/>
    </row>
    <row r="858" spans="1:9" ht="15">
      <c r="A858" s="349"/>
      <c r="B858" s="81"/>
      <c r="C858" s="133" t="str">
        <f>IF(A858&gt;0,INDEX(Payitem!$A$4:$E$8003, MATCH(A858,Payitem!$A$4:$A$8003,), MATCH("D",Payitem!$A$4:$E$4,))," ")</f>
        <v xml:space="preserve"> </v>
      </c>
      <c r="D858" s="124" t="str">
        <f>IF(A861&gt;0,INDEX(Payitem!$A$4:$E$8003, MATCH(A861,Payitem!$A$4:$A$8003,), MATCH("B",Payitem!$A$4:$E$4,))," ")</f>
        <v xml:space="preserve"> </v>
      </c>
      <c r="E858" s="5"/>
      <c r="F858" s="5"/>
      <c r="H858" s="5"/>
      <c r="I858" s="5"/>
    </row>
    <row r="859" spans="1:9" ht="15">
      <c r="A859" s="349"/>
      <c r="B859" s="81"/>
      <c r="C859" s="133" t="str">
        <f>IF(A859&gt;0,INDEX(Payitem!$A$4:$E$8003, MATCH(A859,Payitem!$A$4:$A$8003,), MATCH("D",Payitem!$A$4:$E$4,))," ")</f>
        <v xml:space="preserve"> </v>
      </c>
      <c r="D859" s="124" t="str">
        <f>IF(A862&gt;0,INDEX(Payitem!$A$4:$E$8003, MATCH(A862,Payitem!$A$4:$A$8003,), MATCH("B",Payitem!$A$4:$E$4,))," ")</f>
        <v xml:space="preserve"> </v>
      </c>
      <c r="E859" s="5"/>
      <c r="F859" s="5"/>
      <c r="H859" s="5"/>
      <c r="I859" s="5"/>
    </row>
    <row r="860" spans="1:9" ht="15">
      <c r="A860" s="349"/>
      <c r="B860" s="81"/>
      <c r="C860" s="133" t="str">
        <f>IF(A860&gt;0,INDEX(Payitem!$A$4:$E$8003, MATCH(A860,Payitem!$A$4:$A$8003,), MATCH("D",Payitem!$A$4:$E$4,))," ")</f>
        <v xml:space="preserve"> </v>
      </c>
      <c r="D860" s="124" t="str">
        <f>IF(A863&gt;0,INDEX(Payitem!$A$4:$E$8003, MATCH(A863,Payitem!$A$4:$A$8003,), MATCH("B",Payitem!$A$4:$E$4,))," ")</f>
        <v xml:space="preserve"> </v>
      </c>
      <c r="E860" s="5"/>
      <c r="F860" s="5"/>
      <c r="H860" s="5"/>
      <c r="I860" s="5"/>
    </row>
    <row r="861" spans="1:9" ht="15">
      <c r="A861" s="349"/>
      <c r="B861" s="81"/>
      <c r="C861" s="133" t="str">
        <f>IF(A861&gt;0,INDEX(Payitem!$A$4:$E$8003, MATCH(A861,Payitem!$A$4:$A$8003,), MATCH("D",Payitem!$A$4:$E$4,))," ")</f>
        <v xml:space="preserve"> </v>
      </c>
      <c r="D861" s="124" t="str">
        <f>IF(A864&gt;0,INDEX(Payitem!$A$4:$E$8003, MATCH(A864,Payitem!$A$4:$A$8003,), MATCH("B",Payitem!$A$4:$E$4,))," ")</f>
        <v xml:space="preserve"> </v>
      </c>
      <c r="E861" s="5"/>
      <c r="F861" s="5"/>
      <c r="H861" s="5"/>
      <c r="I861" s="5"/>
    </row>
    <row r="862" spans="1:9" ht="15">
      <c r="A862" s="349"/>
      <c r="B862" s="81"/>
      <c r="C862" s="133" t="str">
        <f>IF(A862&gt;0,INDEX(Payitem!$A$4:$E$8003, MATCH(A862,Payitem!$A$4:$A$8003,), MATCH("D",Payitem!$A$4:$E$4,))," ")</f>
        <v xml:space="preserve"> </v>
      </c>
      <c r="D862" s="124" t="str">
        <f>IF(A865&gt;0,INDEX(Payitem!$A$4:$E$8003, MATCH(A865,Payitem!$A$4:$A$8003,), MATCH("B",Payitem!$A$4:$E$4,))," ")</f>
        <v xml:space="preserve"> </v>
      </c>
      <c r="E862" s="5"/>
      <c r="F862" s="5"/>
      <c r="H862" s="5"/>
      <c r="I862" s="5"/>
    </row>
    <row r="863" spans="1:9" ht="15">
      <c r="A863" s="349"/>
      <c r="B863" s="81"/>
      <c r="C863" s="133" t="str">
        <f>IF(A863&gt;0,INDEX(Payitem!$A$4:$E$8003, MATCH(A863,Payitem!$A$4:$A$8003,), MATCH("D",Payitem!$A$4:$E$4,))," ")</f>
        <v xml:space="preserve"> </v>
      </c>
      <c r="D863" s="124" t="str">
        <f>IF(A866&gt;0,INDEX(Payitem!$A$4:$E$8003, MATCH(A866,Payitem!$A$4:$A$8003,), MATCH("B",Payitem!$A$4:$E$4,))," ")</f>
        <v xml:space="preserve"> </v>
      </c>
      <c r="E863" s="5"/>
      <c r="F863" s="5"/>
      <c r="H863" s="5"/>
      <c r="I863" s="5"/>
    </row>
    <row r="864" spans="1:9" ht="15">
      <c r="A864" s="349"/>
      <c r="B864" s="81"/>
      <c r="C864" s="133" t="str">
        <f>IF(A864&gt;0,INDEX(Payitem!$A$4:$E$8003, MATCH(A864,Payitem!$A$4:$A$8003,), MATCH("D",Payitem!$A$4:$E$4,))," ")</f>
        <v xml:space="preserve"> </v>
      </c>
      <c r="D864" s="124" t="str">
        <f>IF(A867&gt;0,INDEX(Payitem!$A$4:$E$8003, MATCH(A867,Payitem!$A$4:$A$8003,), MATCH("B",Payitem!$A$4:$E$4,))," ")</f>
        <v xml:space="preserve"> </v>
      </c>
      <c r="E864" s="5"/>
      <c r="F864" s="5"/>
      <c r="H864" s="5"/>
      <c r="I864" s="5"/>
    </row>
    <row r="865" spans="1:9" ht="15">
      <c r="A865" s="349"/>
      <c r="B865" s="81"/>
      <c r="C865" s="133" t="str">
        <f>IF(A865&gt;0,INDEX(Payitem!$A$4:$E$8003, MATCH(A865,Payitem!$A$4:$A$8003,), MATCH("D",Payitem!$A$4:$E$4,))," ")</f>
        <v xml:space="preserve"> </v>
      </c>
      <c r="D865" s="124" t="str">
        <f>IF(A868&gt;0,INDEX(Payitem!$A$4:$E$8003, MATCH(A868,Payitem!$A$4:$A$8003,), MATCH("B",Payitem!$A$4:$E$4,))," ")</f>
        <v xml:space="preserve"> </v>
      </c>
      <c r="E865" s="5"/>
      <c r="F865" s="5"/>
      <c r="H865" s="5"/>
      <c r="I865" s="5"/>
    </row>
    <row r="866" spans="1:9" ht="15">
      <c r="A866" s="349"/>
      <c r="B866" s="81"/>
      <c r="C866" s="133" t="str">
        <f>IF(A866&gt;0,INDEX(Payitem!$A$4:$E$8003, MATCH(A866,Payitem!$A$4:$A$8003,), MATCH("D",Payitem!$A$4:$E$4,))," ")</f>
        <v xml:space="preserve"> </v>
      </c>
      <c r="D866" s="124" t="str">
        <f>IF(A869&gt;0,INDEX(Payitem!$A$4:$E$8003, MATCH(A869,Payitem!$A$4:$A$8003,), MATCH("B",Payitem!$A$4:$E$4,))," ")</f>
        <v xml:space="preserve"> </v>
      </c>
      <c r="E866" s="5"/>
      <c r="F866" s="5"/>
      <c r="H866" s="5"/>
      <c r="I866" s="5"/>
    </row>
    <row r="867" spans="1:9" ht="15">
      <c r="A867" s="349"/>
      <c r="B867" s="81"/>
      <c r="C867" s="133" t="str">
        <f>IF(A867&gt;0,INDEX(Payitem!$A$4:$E$8003, MATCH(A867,Payitem!$A$4:$A$8003,), MATCH("D",Payitem!$A$4:$E$4,))," ")</f>
        <v xml:space="preserve"> </v>
      </c>
      <c r="D867" s="124" t="str">
        <f>IF(A870&gt;0,INDEX(Payitem!$A$4:$E$8003, MATCH(A870,Payitem!$A$4:$A$8003,), MATCH("B",Payitem!$A$4:$E$4,))," ")</f>
        <v xml:space="preserve"> </v>
      </c>
      <c r="E867" s="5"/>
      <c r="F867" s="5"/>
      <c r="H867" s="5"/>
      <c r="I867" s="5"/>
    </row>
    <row r="868" spans="1:9" ht="15">
      <c r="A868" s="349"/>
      <c r="B868" s="81"/>
      <c r="C868" s="133" t="str">
        <f>IF(A868&gt;0,INDEX(Payitem!$A$4:$E$8003, MATCH(A868,Payitem!$A$4:$A$8003,), MATCH("D",Payitem!$A$4:$E$4,))," ")</f>
        <v xml:space="preserve"> </v>
      </c>
      <c r="D868" s="124" t="str">
        <f>IF(A871&gt;0,INDEX(Payitem!$A$4:$E$8003, MATCH(A871,Payitem!$A$4:$A$8003,), MATCH("B",Payitem!$A$4:$E$4,))," ")</f>
        <v xml:space="preserve"> </v>
      </c>
      <c r="E868" s="5"/>
      <c r="F868" s="5"/>
      <c r="H868" s="5"/>
      <c r="I868" s="5"/>
    </row>
    <row r="869" spans="1:9" ht="15">
      <c r="A869" s="349"/>
      <c r="B869" s="81"/>
      <c r="C869" s="133" t="str">
        <f>IF(A869&gt;0,INDEX(Payitem!$A$4:$E$8003, MATCH(A869,Payitem!$A$4:$A$8003,), MATCH("D",Payitem!$A$4:$E$4,))," ")</f>
        <v xml:space="preserve"> </v>
      </c>
      <c r="D869" s="124" t="str">
        <f>IF(A872&gt;0,INDEX(Payitem!$A$4:$E$8003, MATCH(A872,Payitem!$A$4:$A$8003,), MATCH("B",Payitem!$A$4:$E$4,))," ")</f>
        <v xml:space="preserve"> </v>
      </c>
      <c r="E869" s="5"/>
      <c r="F869" s="5"/>
      <c r="H869" s="5"/>
      <c r="I869" s="5"/>
    </row>
    <row r="870" spans="1:9" ht="15">
      <c r="A870" s="349"/>
      <c r="B870" s="81"/>
      <c r="C870" s="133" t="str">
        <f>IF(A870&gt;0,INDEX(Payitem!$A$4:$E$8003, MATCH(A870,Payitem!$A$4:$A$8003,), MATCH("D",Payitem!$A$4:$E$4,))," ")</f>
        <v xml:space="preserve"> </v>
      </c>
      <c r="D870" s="124" t="str">
        <f>IF(A873&gt;0,INDEX(Payitem!$A$4:$E$8003, MATCH(A873,Payitem!$A$4:$A$8003,), MATCH("B",Payitem!$A$4:$E$4,))," ")</f>
        <v xml:space="preserve"> </v>
      </c>
      <c r="E870" s="5"/>
      <c r="F870" s="5"/>
      <c r="H870" s="5"/>
      <c r="I870" s="5"/>
    </row>
    <row r="871" spans="1:9" ht="15">
      <c r="A871" s="349"/>
      <c r="B871" s="81"/>
      <c r="C871" s="133" t="str">
        <f>IF(A871&gt;0,INDEX(Payitem!$A$4:$E$8003, MATCH(A871,Payitem!$A$4:$A$8003,), MATCH("D",Payitem!$A$4:$E$4,))," ")</f>
        <v xml:space="preserve"> </v>
      </c>
      <c r="D871" s="124" t="str">
        <f>IF(A874&gt;0,INDEX(Payitem!$A$4:$E$8003, MATCH(A874,Payitem!$A$4:$A$8003,), MATCH("B",Payitem!$A$4:$E$4,))," ")</f>
        <v xml:space="preserve"> </v>
      </c>
      <c r="E871" s="5"/>
      <c r="F871" s="5"/>
      <c r="H871" s="5"/>
      <c r="I871" s="5"/>
    </row>
    <row r="872" spans="1:9" ht="15">
      <c r="A872" s="349"/>
      <c r="B872" s="81"/>
      <c r="C872" s="133" t="str">
        <f>IF(A872&gt;0,INDEX(Payitem!$A$4:$E$8003, MATCH(A872,Payitem!$A$4:$A$8003,), MATCH("D",Payitem!$A$4:$E$4,))," ")</f>
        <v xml:space="preserve"> </v>
      </c>
      <c r="D872" s="124" t="str">
        <f>IF(A875&gt;0,INDEX(Payitem!$A$4:$E$8003, MATCH(A875,Payitem!$A$4:$A$8003,), MATCH("B",Payitem!$A$4:$E$4,))," ")</f>
        <v xml:space="preserve"> </v>
      </c>
      <c r="E872" s="5"/>
      <c r="F872" s="5"/>
      <c r="H872" s="5"/>
      <c r="I872" s="5"/>
    </row>
    <row r="873" spans="1:9" ht="15">
      <c r="A873" s="349"/>
      <c r="B873" s="81"/>
      <c r="C873" s="133" t="str">
        <f>IF(A873&gt;0,INDEX(Payitem!$A$4:$E$8003, MATCH(A873,Payitem!$A$4:$A$8003,), MATCH("D",Payitem!$A$4:$E$4,))," ")</f>
        <v xml:space="preserve"> </v>
      </c>
      <c r="D873" s="124" t="str">
        <f>IF(A876&gt;0,INDEX(Payitem!$A$4:$E$8003, MATCH(A876,Payitem!$A$4:$A$8003,), MATCH("B",Payitem!$A$4:$E$4,))," ")</f>
        <v xml:space="preserve"> </v>
      </c>
      <c r="E873" s="5"/>
      <c r="F873" s="5"/>
      <c r="H873" s="5"/>
      <c r="I873" s="5"/>
    </row>
    <row r="874" spans="1:9" ht="15">
      <c r="A874" s="349"/>
      <c r="B874" s="81"/>
      <c r="C874" s="133" t="str">
        <f>IF(A874&gt;0,INDEX(Payitem!$A$4:$E$8003, MATCH(A874,Payitem!$A$4:$A$8003,), MATCH("D",Payitem!$A$4:$E$4,))," ")</f>
        <v xml:space="preserve"> </v>
      </c>
      <c r="D874" s="124" t="str">
        <f>IF(A877&gt;0,INDEX(Payitem!$A$4:$E$8003, MATCH(A877,Payitem!$A$4:$A$8003,), MATCH("B",Payitem!$A$4:$E$4,))," ")</f>
        <v xml:space="preserve"> </v>
      </c>
      <c r="E874" s="5"/>
      <c r="F874" s="5"/>
      <c r="H874" s="5"/>
      <c r="I874" s="5"/>
    </row>
    <row r="875" spans="1:9" ht="15">
      <c r="A875" s="349"/>
      <c r="B875" s="81"/>
      <c r="C875" s="133" t="str">
        <f>IF(A875&gt;0,INDEX(Payitem!$A$4:$E$8003, MATCH(A875,Payitem!$A$4:$A$8003,), MATCH("D",Payitem!$A$4:$E$4,))," ")</f>
        <v xml:space="preserve"> </v>
      </c>
      <c r="D875" s="124" t="str">
        <f>IF(A878&gt;0,INDEX(Payitem!$A$4:$E$8003, MATCH(A878,Payitem!$A$4:$A$8003,), MATCH("B",Payitem!$A$4:$E$4,))," ")</f>
        <v xml:space="preserve"> </v>
      </c>
      <c r="E875" s="5"/>
      <c r="F875" s="5"/>
      <c r="H875" s="5"/>
      <c r="I875" s="5"/>
    </row>
    <row r="876" spans="1:9" ht="15">
      <c r="A876" s="349"/>
      <c r="B876" s="81"/>
      <c r="C876" s="133" t="str">
        <f>IF(A876&gt;0,INDEX(Payitem!$A$4:$E$8003, MATCH(A876,Payitem!$A$4:$A$8003,), MATCH("D",Payitem!$A$4:$E$4,))," ")</f>
        <v xml:space="preserve"> </v>
      </c>
      <c r="D876" s="124" t="str">
        <f>IF(A879&gt;0,INDEX(Payitem!$A$4:$E$8003, MATCH(A879,Payitem!$A$4:$A$8003,), MATCH("B",Payitem!$A$4:$E$4,))," ")</f>
        <v xml:space="preserve"> </v>
      </c>
      <c r="E876" s="5"/>
      <c r="F876" s="5"/>
      <c r="H876" s="5"/>
      <c r="I876" s="5"/>
    </row>
    <row r="877" spans="1:9" ht="15">
      <c r="A877" s="349"/>
      <c r="B877" s="81"/>
      <c r="C877" s="133" t="str">
        <f>IF(A877&gt;0,INDEX(Payitem!$A$4:$E$8003, MATCH(A877,Payitem!$A$4:$A$8003,), MATCH("D",Payitem!$A$4:$E$4,))," ")</f>
        <v xml:space="preserve"> </v>
      </c>
      <c r="D877" s="124" t="str">
        <f>IF(A880&gt;0,INDEX(Payitem!$A$4:$E$8003, MATCH(A880,Payitem!$A$4:$A$8003,), MATCH("B",Payitem!$A$4:$E$4,))," ")</f>
        <v xml:space="preserve"> </v>
      </c>
      <c r="E877" s="5"/>
      <c r="F877" s="5"/>
      <c r="H877" s="5"/>
      <c r="I877" s="5"/>
    </row>
    <row r="878" spans="1:9" ht="15">
      <c r="A878" s="349"/>
      <c r="B878" s="81"/>
      <c r="C878" s="133" t="str">
        <f>IF(A878&gt;0,INDEX(Payitem!$A$4:$E$8003, MATCH(A878,Payitem!$A$4:$A$8003,), MATCH("D",Payitem!$A$4:$E$4,))," ")</f>
        <v xml:space="preserve"> </v>
      </c>
      <c r="D878" s="124" t="str">
        <f>IF(A881&gt;0,INDEX(Payitem!$A$4:$E$8003, MATCH(A881,Payitem!$A$4:$A$8003,), MATCH("B",Payitem!$A$4:$E$4,))," ")</f>
        <v xml:space="preserve"> </v>
      </c>
      <c r="E878" s="5"/>
      <c r="F878" s="5"/>
      <c r="H878" s="5"/>
      <c r="I878" s="5"/>
    </row>
    <row r="879" spans="1:9" ht="15">
      <c r="A879" s="349"/>
      <c r="B879" s="81"/>
      <c r="C879" s="133" t="str">
        <f>IF(A879&gt;0,INDEX(Payitem!$A$4:$E$8003, MATCH(A879,Payitem!$A$4:$A$8003,), MATCH("D",Payitem!$A$4:$E$4,))," ")</f>
        <v xml:space="preserve"> </v>
      </c>
      <c r="D879" s="124" t="str">
        <f>IF(A882&gt;0,INDEX(Payitem!$A$4:$E$8003, MATCH(A882,Payitem!$A$4:$A$8003,), MATCH("B",Payitem!$A$4:$E$4,))," ")</f>
        <v xml:space="preserve"> </v>
      </c>
      <c r="E879" s="5"/>
      <c r="F879" s="5"/>
      <c r="H879" s="5"/>
      <c r="I879" s="5"/>
    </row>
    <row r="880" spans="1:9" ht="15">
      <c r="A880" s="349"/>
      <c r="B880" s="81"/>
      <c r="C880" s="133" t="str">
        <f>IF(A880&gt;0,INDEX(Payitem!$A$4:$E$8003, MATCH(A880,Payitem!$A$4:$A$8003,), MATCH("D",Payitem!$A$4:$E$4,))," ")</f>
        <v xml:space="preserve"> </v>
      </c>
      <c r="D880" s="124" t="str">
        <f>IF(A883&gt;0,INDEX(Payitem!$A$4:$E$8003, MATCH(A883,Payitem!$A$4:$A$8003,), MATCH("B",Payitem!$A$4:$E$4,))," ")</f>
        <v xml:space="preserve"> </v>
      </c>
      <c r="E880" s="5"/>
      <c r="F880" s="5"/>
      <c r="H880" s="5"/>
      <c r="I880" s="5"/>
    </row>
    <row r="881" spans="1:9" ht="15">
      <c r="A881" s="349"/>
      <c r="B881" s="81"/>
      <c r="C881" s="133" t="str">
        <f>IF(A881&gt;0,INDEX(Payitem!$A$4:$E$8003, MATCH(A881,Payitem!$A$4:$A$8003,), MATCH("D",Payitem!$A$4:$E$4,))," ")</f>
        <v xml:space="preserve"> </v>
      </c>
      <c r="D881" s="124" t="str">
        <f>IF(A884&gt;0,INDEX(Payitem!$A$4:$E$8003, MATCH(A884,Payitem!$A$4:$A$8003,), MATCH("B",Payitem!$A$4:$E$4,))," ")</f>
        <v xml:space="preserve"> </v>
      </c>
      <c r="E881" s="5"/>
      <c r="F881" s="5"/>
      <c r="H881" s="5"/>
      <c r="I881" s="5"/>
    </row>
    <row r="882" spans="1:9" ht="15">
      <c r="A882" s="349"/>
      <c r="B882" s="81"/>
      <c r="C882" s="133" t="str">
        <f>IF(A882&gt;0,INDEX(Payitem!$A$4:$E$8003, MATCH(A882,Payitem!$A$4:$A$8003,), MATCH("D",Payitem!$A$4:$E$4,))," ")</f>
        <v xml:space="preserve"> </v>
      </c>
      <c r="D882" s="124" t="str">
        <f>IF(A885&gt;0,INDEX(Payitem!$A$4:$E$8003, MATCH(A885,Payitem!$A$4:$A$8003,), MATCH("B",Payitem!$A$4:$E$4,))," ")</f>
        <v xml:space="preserve"> </v>
      </c>
      <c r="E882" s="5"/>
      <c r="F882" s="5"/>
      <c r="H882" s="5"/>
      <c r="I882" s="5"/>
    </row>
    <row r="883" spans="1:9" ht="15">
      <c r="A883" s="349"/>
      <c r="B883" s="81"/>
      <c r="C883" s="133" t="str">
        <f>IF(A883&gt;0,INDEX(Payitem!$A$4:$E$8003, MATCH(A883,Payitem!$A$4:$A$8003,), MATCH("D",Payitem!$A$4:$E$4,))," ")</f>
        <v xml:space="preserve"> </v>
      </c>
      <c r="D883" s="124" t="str">
        <f>IF(A886&gt;0,INDEX(Payitem!$A$4:$E$8003, MATCH(A886,Payitem!$A$4:$A$8003,), MATCH("B",Payitem!$A$4:$E$4,))," ")</f>
        <v xml:space="preserve"> </v>
      </c>
      <c r="E883" s="5"/>
      <c r="F883" s="5"/>
      <c r="H883" s="5"/>
      <c r="I883" s="5"/>
    </row>
    <row r="884" spans="1:9" ht="15">
      <c r="A884" s="349"/>
      <c r="B884" s="81"/>
      <c r="C884" s="133" t="str">
        <f>IF(A884&gt;0,INDEX(Payitem!$A$4:$E$8003, MATCH(A884,Payitem!$A$4:$A$8003,), MATCH("D",Payitem!$A$4:$E$4,))," ")</f>
        <v xml:space="preserve"> </v>
      </c>
      <c r="D884" s="124" t="str">
        <f>IF(A887&gt;0,INDEX(Payitem!$A$4:$E$8003, MATCH(A887,Payitem!$A$4:$A$8003,), MATCH("B",Payitem!$A$4:$E$4,))," ")</f>
        <v xml:space="preserve"> </v>
      </c>
      <c r="E884" s="5"/>
      <c r="F884" s="5"/>
      <c r="H884" s="5"/>
      <c r="I884" s="5"/>
    </row>
    <row r="885" spans="1:9" ht="15">
      <c r="A885" s="349"/>
      <c r="B885" s="81"/>
      <c r="C885" s="133" t="str">
        <f>IF(A885&gt;0,INDEX(Payitem!$A$4:$E$8003, MATCH(A885,Payitem!$A$4:$A$8003,), MATCH("D",Payitem!$A$4:$E$4,))," ")</f>
        <v xml:space="preserve"> </v>
      </c>
      <c r="D885" s="124" t="str">
        <f>IF(A888&gt;0,INDEX(Payitem!$A$4:$E$8003, MATCH(A888,Payitem!$A$4:$A$8003,), MATCH("B",Payitem!$A$4:$E$4,))," ")</f>
        <v xml:space="preserve"> </v>
      </c>
      <c r="E885" s="5"/>
      <c r="F885" s="5"/>
      <c r="H885" s="5"/>
      <c r="I885" s="5"/>
    </row>
    <row r="886" spans="1:9" ht="15">
      <c r="A886" s="349"/>
      <c r="B886" s="81"/>
      <c r="C886" s="133" t="str">
        <f>IF(A886&gt;0,INDEX(Payitem!$A$4:$E$8003, MATCH(A886,Payitem!$A$4:$A$8003,), MATCH("D",Payitem!$A$4:$E$4,))," ")</f>
        <v xml:space="preserve"> </v>
      </c>
      <c r="D886" s="124" t="str">
        <f>IF(A889&gt;0,INDEX(Payitem!$A$4:$E$8003, MATCH(A889,Payitem!$A$4:$A$8003,), MATCH("B",Payitem!$A$4:$E$4,))," ")</f>
        <v xml:space="preserve"> </v>
      </c>
      <c r="E886" s="5"/>
      <c r="F886" s="5"/>
      <c r="H886" s="5"/>
      <c r="I886" s="5"/>
    </row>
    <row r="887" spans="1:9" ht="15">
      <c r="A887" s="349"/>
      <c r="B887" s="81"/>
      <c r="C887" s="133" t="str">
        <f>IF(A887&gt;0,INDEX(Payitem!$A$4:$E$8003, MATCH(A887,Payitem!$A$4:$A$8003,), MATCH("D",Payitem!$A$4:$E$4,))," ")</f>
        <v xml:space="preserve"> </v>
      </c>
      <c r="D887" s="124" t="str">
        <f>IF(A890&gt;0,INDEX(Payitem!$A$4:$E$8003, MATCH(A890,Payitem!$A$4:$A$8003,), MATCH("B",Payitem!$A$4:$E$4,))," ")</f>
        <v xml:space="preserve"> </v>
      </c>
      <c r="E887" s="5"/>
      <c r="F887" s="5"/>
      <c r="H887" s="5"/>
      <c r="I887" s="5"/>
    </row>
    <row r="888" spans="1:9" ht="15">
      <c r="A888" s="349"/>
      <c r="B888" s="81"/>
      <c r="C888" s="133" t="str">
        <f>IF(A888&gt;0,INDEX(Payitem!$A$4:$E$8003, MATCH(A888,Payitem!$A$4:$A$8003,), MATCH("D",Payitem!$A$4:$E$4,))," ")</f>
        <v xml:space="preserve"> </v>
      </c>
      <c r="D888" s="124" t="str">
        <f>IF(A891&gt;0,INDEX(Payitem!$A$4:$E$8003, MATCH(A891,Payitem!$A$4:$A$8003,), MATCH("B",Payitem!$A$4:$E$4,))," ")</f>
        <v xml:space="preserve"> </v>
      </c>
      <c r="E888" s="5"/>
      <c r="F888" s="5"/>
      <c r="H888" s="5"/>
      <c r="I888" s="5"/>
    </row>
    <row r="889" spans="1:9" ht="15">
      <c r="A889" s="349"/>
      <c r="B889" s="81"/>
      <c r="C889" s="133" t="str">
        <f>IF(A889&gt;0,INDEX(Payitem!$A$4:$E$8003, MATCH(A889,Payitem!$A$4:$A$8003,), MATCH("D",Payitem!$A$4:$E$4,))," ")</f>
        <v xml:space="preserve"> </v>
      </c>
      <c r="D889" s="124" t="str">
        <f>IF(A892&gt;0,INDEX(Payitem!$A$4:$E$8003, MATCH(A892,Payitem!$A$4:$A$8003,), MATCH("B",Payitem!$A$4:$E$4,))," ")</f>
        <v xml:space="preserve"> </v>
      </c>
      <c r="E889" s="5"/>
      <c r="F889" s="5"/>
      <c r="H889" s="5"/>
      <c r="I889" s="5"/>
    </row>
    <row r="890" spans="1:9" ht="15">
      <c r="A890" s="349"/>
      <c r="B890" s="81"/>
      <c r="C890" s="133" t="str">
        <f>IF(A890&gt;0,INDEX(Payitem!$A$4:$E$8003, MATCH(A890,Payitem!$A$4:$A$8003,), MATCH("D",Payitem!$A$4:$E$4,))," ")</f>
        <v xml:space="preserve"> </v>
      </c>
      <c r="D890" s="124" t="str">
        <f>IF(A893&gt;0,INDEX(Payitem!$A$4:$E$8003, MATCH(A893,Payitem!$A$4:$A$8003,), MATCH("B",Payitem!$A$4:$E$4,))," ")</f>
        <v xml:space="preserve"> </v>
      </c>
      <c r="E890" s="5"/>
      <c r="F890" s="5"/>
      <c r="H890" s="5"/>
      <c r="I890" s="5"/>
    </row>
    <row r="891" spans="1:9" ht="15">
      <c r="A891" s="349"/>
      <c r="B891" s="81"/>
      <c r="C891" s="133" t="str">
        <f>IF(A891&gt;0,INDEX(Payitem!$A$4:$E$8003, MATCH(A891,Payitem!$A$4:$A$8003,), MATCH("D",Payitem!$A$4:$E$4,))," ")</f>
        <v xml:space="preserve"> </v>
      </c>
      <c r="D891" s="124" t="str">
        <f>IF(A894&gt;0,INDEX(Payitem!$A$4:$E$8003, MATCH(A894,Payitem!$A$4:$A$8003,), MATCH("B",Payitem!$A$4:$E$4,))," ")</f>
        <v xml:space="preserve"> </v>
      </c>
      <c r="E891" s="5"/>
      <c r="F891" s="5"/>
      <c r="H891" s="5"/>
      <c r="I891" s="5"/>
    </row>
    <row r="892" spans="1:9" ht="15">
      <c r="A892" s="349"/>
      <c r="B892" s="81"/>
      <c r="C892" s="133" t="str">
        <f>IF(A892&gt;0,INDEX(Payitem!$A$4:$E$8003, MATCH(A892,Payitem!$A$4:$A$8003,), MATCH("D",Payitem!$A$4:$E$4,))," ")</f>
        <v xml:space="preserve"> </v>
      </c>
      <c r="D892" s="124" t="str">
        <f>IF(A895&gt;0,INDEX(Payitem!$A$4:$E$8003, MATCH(A895,Payitem!$A$4:$A$8003,), MATCH("B",Payitem!$A$4:$E$4,))," ")</f>
        <v xml:space="preserve"> </v>
      </c>
      <c r="E892" s="5"/>
      <c r="F892" s="5"/>
      <c r="H892" s="5"/>
      <c r="I892" s="5"/>
    </row>
    <row r="893" spans="1:9" ht="15">
      <c r="A893" s="349"/>
      <c r="B893" s="81"/>
      <c r="C893" s="133" t="str">
        <f>IF(A893&gt;0,INDEX(Payitem!$A$4:$E$8003, MATCH(A893,Payitem!$A$4:$A$8003,), MATCH("D",Payitem!$A$4:$E$4,))," ")</f>
        <v xml:space="preserve"> </v>
      </c>
      <c r="D893" s="124" t="str">
        <f>IF(A896&gt;0,INDEX(Payitem!$A$4:$E$8003, MATCH(A896,Payitem!$A$4:$A$8003,), MATCH("B",Payitem!$A$4:$E$4,))," ")</f>
        <v xml:space="preserve"> </v>
      </c>
      <c r="E893" s="5"/>
      <c r="F893" s="5"/>
      <c r="H893" s="5"/>
      <c r="I893" s="5"/>
    </row>
    <row r="894" spans="1:9" ht="15">
      <c r="A894" s="349"/>
      <c r="B894" s="81"/>
      <c r="C894" s="133" t="str">
        <f>IF(A894&gt;0,INDEX(Payitem!$A$4:$E$8003, MATCH(A894,Payitem!$A$4:$A$8003,), MATCH("D",Payitem!$A$4:$E$4,))," ")</f>
        <v xml:space="preserve"> </v>
      </c>
      <c r="D894" s="124" t="str">
        <f>IF(A897&gt;0,INDEX(Payitem!$A$4:$E$8003, MATCH(A897,Payitem!$A$4:$A$8003,), MATCH("B",Payitem!$A$4:$E$4,))," ")</f>
        <v xml:space="preserve"> </v>
      </c>
      <c r="E894" s="5"/>
      <c r="F894" s="5"/>
      <c r="H894" s="5"/>
      <c r="I894" s="5"/>
    </row>
    <row r="895" spans="1:9" ht="15">
      <c r="A895" s="349"/>
      <c r="B895" s="81"/>
      <c r="C895" s="133" t="str">
        <f>IF(A895&gt;0,INDEX(Payitem!$A$4:$E$8003, MATCH(A895,Payitem!$A$4:$A$8003,), MATCH("D",Payitem!$A$4:$E$4,))," ")</f>
        <v xml:space="preserve"> </v>
      </c>
      <c r="D895" s="124" t="str">
        <f>IF(A898&gt;0,INDEX(Payitem!$A$4:$E$8003, MATCH(A898,Payitem!$A$4:$A$8003,), MATCH("B",Payitem!$A$4:$E$4,))," ")</f>
        <v xml:space="preserve"> </v>
      </c>
      <c r="E895" s="5"/>
      <c r="F895" s="5"/>
      <c r="H895" s="5"/>
      <c r="I895" s="5"/>
    </row>
    <row r="896" spans="1:9" ht="15">
      <c r="A896" s="349"/>
      <c r="B896" s="81"/>
      <c r="C896" s="133" t="str">
        <f>IF(A896&gt;0,INDEX(Payitem!$A$4:$E$8003, MATCH(A896,Payitem!$A$4:$A$8003,), MATCH("D",Payitem!$A$4:$E$4,))," ")</f>
        <v xml:space="preserve"> </v>
      </c>
      <c r="D896" s="124" t="str">
        <f>IF(A899&gt;0,INDEX(Payitem!$A$4:$E$8003, MATCH(A899,Payitem!$A$4:$A$8003,), MATCH("B",Payitem!$A$4:$E$4,))," ")</f>
        <v xml:space="preserve"> </v>
      </c>
      <c r="E896" s="5"/>
      <c r="F896" s="5"/>
      <c r="H896" s="5"/>
      <c r="I896" s="5"/>
    </row>
    <row r="897" spans="1:9" ht="15">
      <c r="A897" s="349"/>
      <c r="B897" s="81"/>
      <c r="C897" s="133" t="str">
        <f>IF(A897&gt;0,INDEX(Payitem!$A$4:$E$8003, MATCH(A897,Payitem!$A$4:$A$8003,), MATCH("D",Payitem!$A$4:$E$4,))," ")</f>
        <v xml:space="preserve"> </v>
      </c>
      <c r="D897" s="124" t="str">
        <f>IF(A900&gt;0,INDEX(Payitem!$A$4:$E$8003, MATCH(A900,Payitem!$A$4:$A$8003,), MATCH("B",Payitem!$A$4:$E$4,))," ")</f>
        <v xml:space="preserve"> </v>
      </c>
      <c r="E897" s="5"/>
      <c r="F897" s="5"/>
      <c r="H897" s="5"/>
      <c r="I897" s="5"/>
    </row>
    <row r="898" spans="1:9" ht="15">
      <c r="A898" s="349"/>
      <c r="B898" s="81"/>
      <c r="C898" s="133" t="str">
        <f>IF(A898&gt;0,INDEX(Payitem!$A$4:$E$8003, MATCH(A898,Payitem!$A$4:$A$8003,), MATCH("D",Payitem!$A$4:$E$4,))," ")</f>
        <v xml:space="preserve"> </v>
      </c>
      <c r="D898" s="124" t="str">
        <f>IF(A901&gt;0,INDEX(Payitem!$A$4:$E$8003, MATCH(A901,Payitem!$A$4:$A$8003,), MATCH("B",Payitem!$A$4:$E$4,))," ")</f>
        <v xml:space="preserve"> </v>
      </c>
      <c r="E898" s="5"/>
      <c r="F898" s="5"/>
      <c r="H898" s="5"/>
      <c r="I898" s="5"/>
    </row>
    <row r="899" spans="1:9" ht="15">
      <c r="A899" s="349"/>
      <c r="B899" s="81"/>
      <c r="C899" s="133" t="str">
        <f>IF(A899&gt;0,INDEX(Payitem!$A$4:$E$8003, MATCH(A899,Payitem!$A$4:$A$8003,), MATCH("D",Payitem!$A$4:$E$4,))," ")</f>
        <v xml:space="preserve"> </v>
      </c>
      <c r="D899" s="124" t="str">
        <f>IF(A902&gt;0,INDEX(Payitem!$A$4:$E$8003, MATCH(A902,Payitem!$A$4:$A$8003,), MATCH("B",Payitem!$A$4:$E$4,))," ")</f>
        <v xml:space="preserve"> </v>
      </c>
      <c r="E899" s="5"/>
      <c r="F899" s="5"/>
      <c r="H899" s="5"/>
      <c r="I899" s="5"/>
    </row>
    <row r="900" spans="1:9" ht="15">
      <c r="A900" s="349"/>
      <c r="B900" s="81"/>
      <c r="C900" s="133" t="str">
        <f>IF(A900&gt;0,INDEX(Payitem!$A$4:$E$8003, MATCH(A900,Payitem!$A$4:$A$8003,), MATCH("D",Payitem!$A$4:$E$4,))," ")</f>
        <v xml:space="preserve"> </v>
      </c>
      <c r="D900" s="124" t="str">
        <f>IF(A903&gt;0,INDEX(Payitem!$A$4:$E$8003, MATCH(A903,Payitem!$A$4:$A$8003,), MATCH("B",Payitem!$A$4:$E$4,))," ")</f>
        <v xml:space="preserve"> </v>
      </c>
      <c r="E900" s="5"/>
      <c r="F900" s="5"/>
      <c r="H900" s="5"/>
      <c r="I900" s="5"/>
    </row>
    <row r="901" spans="1:9" ht="15">
      <c r="A901" s="349"/>
      <c r="B901" s="81"/>
      <c r="C901" s="133" t="str">
        <f>IF(A901&gt;0,INDEX(Payitem!$A$4:$E$8003, MATCH(A901,Payitem!$A$4:$A$8003,), MATCH("D",Payitem!$A$4:$E$4,))," ")</f>
        <v xml:space="preserve"> </v>
      </c>
      <c r="D901" s="124" t="str">
        <f>IF(A904&gt;0,INDEX(Payitem!$A$4:$E$8003, MATCH(A904,Payitem!$A$4:$A$8003,), MATCH("B",Payitem!$A$4:$E$4,))," ")</f>
        <v xml:space="preserve"> </v>
      </c>
      <c r="E901" s="5"/>
      <c r="F901" s="5"/>
      <c r="H901" s="5"/>
      <c r="I901" s="5"/>
    </row>
    <row r="902" spans="1:9" ht="15">
      <c r="A902" s="349"/>
      <c r="B902" s="81"/>
      <c r="C902" s="133" t="str">
        <f>IF(A902&gt;0,INDEX(Payitem!$A$4:$E$8003, MATCH(A902,Payitem!$A$4:$A$8003,), MATCH("D",Payitem!$A$4:$E$4,))," ")</f>
        <v xml:space="preserve"> </v>
      </c>
      <c r="D902" s="124" t="str">
        <f>IF(A905&gt;0,INDEX(Payitem!$A$4:$E$8003, MATCH(A905,Payitem!$A$4:$A$8003,), MATCH("B",Payitem!$A$4:$E$4,))," ")</f>
        <v xml:space="preserve"> </v>
      </c>
      <c r="E902" s="5"/>
      <c r="F902" s="5"/>
      <c r="H902" s="5"/>
      <c r="I902" s="5"/>
    </row>
    <row r="903" spans="1:9" ht="15">
      <c r="A903" s="349"/>
      <c r="B903" s="81"/>
      <c r="C903" s="133" t="str">
        <f>IF(A903&gt;0,INDEX(Payitem!$A$4:$E$8003, MATCH(A903,Payitem!$A$4:$A$8003,), MATCH("D",Payitem!$A$4:$E$4,))," ")</f>
        <v xml:space="preserve"> </v>
      </c>
      <c r="D903" s="124" t="str">
        <f>IF(A906&gt;0,INDEX(Payitem!$A$4:$E$8003, MATCH(A906,Payitem!$A$4:$A$8003,), MATCH("B",Payitem!$A$4:$E$4,))," ")</f>
        <v xml:space="preserve"> </v>
      </c>
      <c r="E903" s="5"/>
      <c r="F903" s="5"/>
      <c r="H903" s="5"/>
      <c r="I903" s="5"/>
    </row>
    <row r="904" spans="1:9" ht="15">
      <c r="A904" s="349"/>
      <c r="B904" s="81"/>
      <c r="C904" s="133" t="str">
        <f>IF(A904&gt;0,INDEX(Payitem!$A$4:$E$8003, MATCH(A904,Payitem!$A$4:$A$8003,), MATCH("D",Payitem!$A$4:$E$4,))," ")</f>
        <v xml:space="preserve"> </v>
      </c>
      <c r="D904" s="124" t="str">
        <f>IF(A907&gt;0,INDEX(Payitem!$A$4:$E$8003, MATCH(A907,Payitem!$A$4:$A$8003,), MATCH("B",Payitem!$A$4:$E$4,))," ")</f>
        <v xml:space="preserve"> </v>
      </c>
      <c r="E904" s="5"/>
      <c r="F904" s="5"/>
      <c r="H904" s="5"/>
      <c r="I904" s="5"/>
    </row>
    <row r="905" spans="1:9" ht="15">
      <c r="A905" s="349"/>
      <c r="B905" s="81"/>
      <c r="C905" s="133" t="str">
        <f>IF(A905&gt;0,INDEX(Payitem!$A$4:$E$8003, MATCH(A905,Payitem!$A$4:$A$8003,), MATCH("D",Payitem!$A$4:$E$4,))," ")</f>
        <v xml:space="preserve"> </v>
      </c>
      <c r="D905" s="124" t="str">
        <f>IF(A908&gt;0,INDEX(Payitem!$A$4:$E$8003, MATCH(A908,Payitem!$A$4:$A$8003,), MATCH("B",Payitem!$A$4:$E$4,))," ")</f>
        <v xml:space="preserve"> </v>
      </c>
      <c r="E905" s="5"/>
      <c r="F905" s="5"/>
      <c r="H905" s="5"/>
      <c r="I905" s="5"/>
    </row>
    <row r="906" spans="1:9" ht="15">
      <c r="A906" s="349"/>
      <c r="B906" s="81"/>
      <c r="C906" s="133" t="str">
        <f>IF(A906&gt;0,INDEX(Payitem!$A$4:$E$8003, MATCH(A906,Payitem!$A$4:$A$8003,), MATCH("D",Payitem!$A$4:$E$4,))," ")</f>
        <v xml:space="preserve"> </v>
      </c>
      <c r="D906" s="124" t="str">
        <f>IF(A909&gt;0,INDEX(Payitem!$A$4:$E$8003, MATCH(A909,Payitem!$A$4:$A$8003,), MATCH("B",Payitem!$A$4:$E$4,))," ")</f>
        <v xml:space="preserve"> </v>
      </c>
      <c r="E906" s="5"/>
      <c r="F906" s="5"/>
      <c r="H906" s="5"/>
      <c r="I906" s="5"/>
    </row>
    <row r="907" spans="1:9" ht="15">
      <c r="A907" s="349"/>
      <c r="B907" s="81"/>
      <c r="C907" s="133" t="str">
        <f>IF(A907&gt;0,INDEX(Payitem!$A$4:$E$8003, MATCH(A907,Payitem!$A$4:$A$8003,), MATCH("D",Payitem!$A$4:$E$4,))," ")</f>
        <v xml:space="preserve"> </v>
      </c>
      <c r="D907" s="124" t="str">
        <f>IF(A910&gt;0,INDEX(Payitem!$A$4:$E$8003, MATCH(A910,Payitem!$A$4:$A$8003,), MATCH("B",Payitem!$A$4:$E$4,))," ")</f>
        <v xml:space="preserve"> </v>
      </c>
      <c r="E907" s="5"/>
      <c r="F907" s="5"/>
      <c r="H907" s="5"/>
      <c r="I907" s="5"/>
    </row>
    <row r="908" spans="1:9" ht="15">
      <c r="A908" s="349"/>
      <c r="B908" s="81"/>
      <c r="C908" s="133" t="str">
        <f>IF(A908&gt;0,INDEX(Payitem!$A$4:$E$8003, MATCH(A908,Payitem!$A$4:$A$8003,), MATCH("D",Payitem!$A$4:$E$4,))," ")</f>
        <v xml:space="preserve"> </v>
      </c>
      <c r="D908" s="124" t="str">
        <f>IF(A911&gt;0,INDEX(Payitem!$A$4:$E$8003, MATCH(A911,Payitem!$A$4:$A$8003,), MATCH("B",Payitem!$A$4:$E$4,))," ")</f>
        <v xml:space="preserve"> </v>
      </c>
      <c r="E908" s="5"/>
      <c r="F908" s="5"/>
      <c r="H908" s="5"/>
      <c r="I908" s="5"/>
    </row>
    <row r="909" spans="1:9" ht="15">
      <c r="A909" s="349"/>
      <c r="B909" s="81"/>
      <c r="C909" s="133" t="str">
        <f>IF(A909&gt;0,INDEX(Payitem!$A$4:$E$8003, MATCH(A909,Payitem!$A$4:$A$8003,), MATCH("D",Payitem!$A$4:$E$4,))," ")</f>
        <v xml:space="preserve"> </v>
      </c>
      <c r="D909" s="124" t="str">
        <f>IF(A912&gt;0,INDEX(Payitem!$A$4:$E$8003, MATCH(A912,Payitem!$A$4:$A$8003,), MATCH("B",Payitem!$A$4:$E$4,))," ")</f>
        <v xml:space="preserve"> </v>
      </c>
      <c r="E909" s="5"/>
      <c r="F909" s="5"/>
      <c r="H909" s="5"/>
      <c r="I909" s="5"/>
    </row>
    <row r="910" spans="1:9" ht="15">
      <c r="A910" s="349"/>
      <c r="B910" s="81"/>
      <c r="C910" s="133" t="str">
        <f>IF(A910&gt;0,INDEX(Payitem!$A$4:$E$8003, MATCH(A910,Payitem!$A$4:$A$8003,), MATCH("D",Payitem!$A$4:$E$4,))," ")</f>
        <v xml:space="preserve"> </v>
      </c>
      <c r="D910" s="124" t="str">
        <f>IF(A913&gt;0,INDEX(Payitem!$A$4:$E$8003, MATCH(A913,Payitem!$A$4:$A$8003,), MATCH("B",Payitem!$A$4:$E$4,))," ")</f>
        <v xml:space="preserve"> </v>
      </c>
      <c r="E910" s="5"/>
      <c r="F910" s="5"/>
      <c r="H910" s="5"/>
      <c r="I910" s="5"/>
    </row>
    <row r="911" spans="1:9" ht="15">
      <c r="A911" s="349"/>
      <c r="B911" s="81"/>
      <c r="C911" s="133" t="str">
        <f>IF(A911&gt;0,INDEX(Payitem!$A$4:$E$8003, MATCH(A911,Payitem!$A$4:$A$8003,), MATCH("D",Payitem!$A$4:$E$4,))," ")</f>
        <v xml:space="preserve"> </v>
      </c>
      <c r="D911" s="124" t="str">
        <f>IF(A914&gt;0,INDEX(Payitem!$A$4:$E$8003, MATCH(A914,Payitem!$A$4:$A$8003,), MATCH("B",Payitem!$A$4:$E$4,))," ")</f>
        <v xml:space="preserve"> </v>
      </c>
      <c r="E911" s="5"/>
      <c r="F911" s="5"/>
      <c r="H911" s="5"/>
      <c r="I911" s="5"/>
    </row>
    <row r="912" spans="1:9" ht="15">
      <c r="A912" s="349"/>
      <c r="B912" s="81"/>
      <c r="C912" s="133" t="str">
        <f>IF(A912&gt;0,INDEX(Payitem!$A$4:$E$8003, MATCH(A912,Payitem!$A$4:$A$8003,), MATCH("D",Payitem!$A$4:$E$4,))," ")</f>
        <v xml:space="preserve"> </v>
      </c>
      <c r="D912" s="124" t="str">
        <f>IF(A915&gt;0,INDEX(Payitem!$A$4:$E$8003, MATCH(A915,Payitem!$A$4:$A$8003,), MATCH("B",Payitem!$A$4:$E$4,))," ")</f>
        <v xml:space="preserve"> </v>
      </c>
      <c r="E912" s="5"/>
      <c r="F912" s="5"/>
      <c r="H912" s="5"/>
      <c r="I912" s="5"/>
    </row>
    <row r="913" spans="1:9" ht="15">
      <c r="A913" s="349"/>
      <c r="B913" s="81"/>
      <c r="C913" s="133" t="str">
        <f>IF(A913&gt;0,INDEX(Payitem!$A$4:$E$8003, MATCH(A913,Payitem!$A$4:$A$8003,), MATCH("D",Payitem!$A$4:$E$4,))," ")</f>
        <v xml:space="preserve"> </v>
      </c>
      <c r="D913" s="124" t="str">
        <f>IF(A916&gt;0,INDEX(Payitem!$A$4:$E$8003, MATCH(A916,Payitem!$A$4:$A$8003,), MATCH("B",Payitem!$A$4:$E$4,))," ")</f>
        <v xml:space="preserve"> </v>
      </c>
      <c r="E913" s="5"/>
      <c r="F913" s="5"/>
      <c r="H913" s="5"/>
      <c r="I913" s="5"/>
    </row>
    <row r="914" spans="1:9" ht="15">
      <c r="A914" s="349"/>
      <c r="B914" s="81"/>
      <c r="C914" s="133" t="str">
        <f>IF(A914&gt;0,INDEX(Payitem!$A$4:$E$8003, MATCH(A914,Payitem!$A$4:$A$8003,), MATCH("D",Payitem!$A$4:$E$4,))," ")</f>
        <v xml:space="preserve"> </v>
      </c>
      <c r="D914" s="124" t="str">
        <f>IF(A917&gt;0,INDEX(Payitem!$A$4:$E$8003, MATCH(A917,Payitem!$A$4:$A$8003,), MATCH("B",Payitem!$A$4:$E$4,))," ")</f>
        <v xml:space="preserve"> </v>
      </c>
      <c r="E914" s="5"/>
      <c r="F914" s="5"/>
      <c r="H914" s="5"/>
      <c r="I914" s="5"/>
    </row>
    <row r="915" spans="1:9" ht="15">
      <c r="A915" s="349"/>
      <c r="B915" s="81"/>
      <c r="C915" s="133" t="str">
        <f>IF(A915&gt;0,INDEX(Payitem!$A$4:$E$8003, MATCH(A915,Payitem!$A$4:$A$8003,), MATCH("D",Payitem!$A$4:$E$4,))," ")</f>
        <v xml:space="preserve"> </v>
      </c>
      <c r="D915" s="124" t="str">
        <f>IF(A918&gt;0,INDEX(Payitem!$A$4:$E$8003, MATCH(A918,Payitem!$A$4:$A$8003,), MATCH("B",Payitem!$A$4:$E$4,))," ")</f>
        <v xml:space="preserve"> </v>
      </c>
      <c r="E915" s="5"/>
      <c r="F915" s="5"/>
      <c r="H915" s="5"/>
      <c r="I915" s="5"/>
    </row>
    <row r="916" spans="1:9" ht="15">
      <c r="A916" s="349"/>
      <c r="B916" s="81"/>
      <c r="C916" s="133" t="str">
        <f>IF(A916&gt;0,INDEX(Payitem!$A$4:$E$8003, MATCH(A916,Payitem!$A$4:$A$8003,), MATCH("D",Payitem!$A$4:$E$4,))," ")</f>
        <v xml:space="preserve"> </v>
      </c>
      <c r="D916" s="124" t="str">
        <f>IF(A919&gt;0,INDEX(Payitem!$A$4:$E$8003, MATCH(A919,Payitem!$A$4:$A$8003,), MATCH("B",Payitem!$A$4:$E$4,))," ")</f>
        <v xml:space="preserve"> </v>
      </c>
      <c r="E916" s="5"/>
      <c r="F916" s="5"/>
      <c r="H916" s="5"/>
      <c r="I916" s="5"/>
    </row>
    <row r="917" spans="1:9" ht="15">
      <c r="A917" s="349"/>
      <c r="B917" s="81"/>
      <c r="C917" s="133" t="str">
        <f>IF(A917&gt;0,INDEX(Payitem!$A$4:$E$8003, MATCH(A917,Payitem!$A$4:$A$8003,), MATCH("D",Payitem!$A$4:$E$4,))," ")</f>
        <v xml:space="preserve"> </v>
      </c>
      <c r="D917" s="124" t="str">
        <f>IF(A920&gt;0,INDEX(Payitem!$A$4:$E$8003, MATCH(A920,Payitem!$A$4:$A$8003,), MATCH("B",Payitem!$A$4:$E$4,))," ")</f>
        <v xml:space="preserve"> </v>
      </c>
      <c r="E917" s="5"/>
      <c r="F917" s="5"/>
      <c r="H917" s="5"/>
      <c r="I917" s="5"/>
    </row>
    <row r="918" spans="1:9" ht="15">
      <c r="A918" s="349"/>
      <c r="B918" s="81"/>
      <c r="C918" s="133" t="str">
        <f>IF(A918&gt;0,INDEX(Payitem!$A$4:$E$8003, MATCH(A918,Payitem!$A$4:$A$8003,), MATCH("D",Payitem!$A$4:$E$4,))," ")</f>
        <v xml:space="preserve"> </v>
      </c>
      <c r="D918" s="124" t="str">
        <f>IF(A921&gt;0,INDEX(Payitem!$A$4:$E$8003, MATCH(A921,Payitem!$A$4:$A$8003,), MATCH("B",Payitem!$A$4:$E$4,))," ")</f>
        <v xml:space="preserve"> </v>
      </c>
      <c r="E918" s="5"/>
      <c r="F918" s="5"/>
      <c r="H918" s="5"/>
      <c r="I918" s="5"/>
    </row>
    <row r="919" spans="1:9" ht="15">
      <c r="A919" s="349"/>
      <c r="B919" s="81"/>
      <c r="C919" s="133" t="str">
        <f>IF(A919&gt;0,INDEX(Payitem!$A$4:$E$8003, MATCH(A919,Payitem!$A$4:$A$8003,), MATCH("D",Payitem!$A$4:$E$4,))," ")</f>
        <v xml:space="preserve"> </v>
      </c>
      <c r="D919" s="124" t="str">
        <f>IF(A922&gt;0,INDEX(Payitem!$A$4:$E$8003, MATCH(A922,Payitem!$A$4:$A$8003,), MATCH("B",Payitem!$A$4:$E$4,))," ")</f>
        <v xml:space="preserve"> </v>
      </c>
      <c r="E919" s="5"/>
      <c r="F919" s="5"/>
      <c r="H919" s="5"/>
      <c r="I919" s="5"/>
    </row>
    <row r="920" spans="1:9" ht="15">
      <c r="A920" s="349"/>
      <c r="B920" s="81"/>
      <c r="C920" s="133" t="str">
        <f>IF(A920&gt;0,INDEX(Payitem!$A$4:$E$8003, MATCH(A920,Payitem!$A$4:$A$8003,), MATCH("D",Payitem!$A$4:$E$4,))," ")</f>
        <v xml:space="preserve"> </v>
      </c>
      <c r="D920" s="124" t="str">
        <f>IF(A923&gt;0,INDEX(Payitem!$A$4:$E$8003, MATCH(A923,Payitem!$A$4:$A$8003,), MATCH("B",Payitem!$A$4:$E$4,))," ")</f>
        <v xml:space="preserve"> </v>
      </c>
      <c r="E920" s="5"/>
      <c r="F920" s="5"/>
      <c r="H920" s="5"/>
      <c r="I920" s="5"/>
    </row>
    <row r="921" spans="1:9" ht="15">
      <c r="A921" s="349"/>
      <c r="B921" s="81"/>
      <c r="C921" s="133" t="str">
        <f>IF(A921&gt;0,INDEX(Payitem!$A$4:$E$8003, MATCH(A921,Payitem!$A$4:$A$8003,), MATCH("D",Payitem!$A$4:$E$4,))," ")</f>
        <v xml:space="preserve"> </v>
      </c>
      <c r="D921" s="124" t="str">
        <f>IF(A924&gt;0,INDEX(Payitem!$A$4:$E$8003, MATCH(A924,Payitem!$A$4:$A$8003,), MATCH("B",Payitem!$A$4:$E$4,))," ")</f>
        <v xml:space="preserve"> </v>
      </c>
      <c r="E921" s="5"/>
      <c r="F921" s="5"/>
      <c r="H921" s="5"/>
      <c r="I921" s="5"/>
    </row>
    <row r="922" spans="1:9" ht="15">
      <c r="A922" s="349"/>
      <c r="B922" s="81"/>
      <c r="C922" s="133" t="str">
        <f>IF(A922&gt;0,INDEX(Payitem!$A$4:$E$8003, MATCH(A922,Payitem!$A$4:$A$8003,), MATCH("D",Payitem!$A$4:$E$4,))," ")</f>
        <v xml:space="preserve"> </v>
      </c>
      <c r="D922" s="124" t="str">
        <f>IF(A925&gt;0,INDEX(Payitem!$A$4:$E$8003, MATCH(A925,Payitem!$A$4:$A$8003,), MATCH("B",Payitem!$A$4:$E$4,))," ")</f>
        <v xml:space="preserve"> </v>
      </c>
      <c r="E922" s="5"/>
      <c r="F922" s="5"/>
      <c r="H922" s="5"/>
      <c r="I922" s="5"/>
    </row>
    <row r="923" spans="1:9" ht="15">
      <c r="A923" s="349"/>
      <c r="B923" s="81"/>
      <c r="C923" s="133" t="str">
        <f>IF(A923&gt;0,INDEX(Payitem!$A$4:$E$8003, MATCH(A923,Payitem!$A$4:$A$8003,), MATCH("D",Payitem!$A$4:$E$4,))," ")</f>
        <v xml:space="preserve"> </v>
      </c>
      <c r="D923" s="124" t="str">
        <f>IF(A926&gt;0,INDEX(Payitem!$A$4:$E$8003, MATCH(A926,Payitem!$A$4:$A$8003,), MATCH("B",Payitem!$A$4:$E$4,))," ")</f>
        <v xml:space="preserve"> </v>
      </c>
      <c r="E923" s="5"/>
      <c r="F923" s="5"/>
      <c r="H923" s="5"/>
      <c r="I923" s="5"/>
    </row>
    <row r="924" spans="1:9" ht="15">
      <c r="A924" s="349"/>
      <c r="B924" s="81"/>
      <c r="C924" s="133" t="str">
        <f>IF(A924&gt;0,INDEX(Payitem!$A$4:$E$8003, MATCH(A924,Payitem!$A$4:$A$8003,), MATCH("D",Payitem!$A$4:$E$4,))," ")</f>
        <v xml:space="preserve"> </v>
      </c>
      <c r="D924" s="124" t="str">
        <f>IF(A927&gt;0,INDEX(Payitem!$A$4:$E$8003, MATCH(A927,Payitem!$A$4:$A$8003,), MATCH("B",Payitem!$A$4:$E$4,))," ")</f>
        <v xml:space="preserve"> </v>
      </c>
      <c r="E924" s="5"/>
      <c r="F924" s="5"/>
      <c r="H924" s="5"/>
      <c r="I924" s="5"/>
    </row>
    <row r="925" spans="1:9" ht="15">
      <c r="A925" s="349"/>
      <c r="B925" s="81"/>
      <c r="C925" s="133" t="str">
        <f>IF(A925&gt;0,INDEX(Payitem!$A$4:$E$8003, MATCH(A925,Payitem!$A$4:$A$8003,), MATCH("D",Payitem!$A$4:$E$4,))," ")</f>
        <v xml:space="preserve"> </v>
      </c>
      <c r="D925" s="124" t="str">
        <f>IF(A928&gt;0,INDEX(Payitem!$A$4:$E$8003, MATCH(A928,Payitem!$A$4:$A$8003,), MATCH("B",Payitem!$A$4:$E$4,))," ")</f>
        <v xml:space="preserve"> </v>
      </c>
      <c r="E925" s="5"/>
      <c r="F925" s="5"/>
      <c r="H925" s="5"/>
      <c r="I925" s="5"/>
    </row>
    <row r="926" spans="1:9" ht="15">
      <c r="A926" s="349"/>
      <c r="B926" s="81"/>
      <c r="C926" s="133" t="str">
        <f>IF(A926&gt;0,INDEX(Payitem!$A$4:$E$8003, MATCH(A926,Payitem!$A$4:$A$8003,), MATCH("D",Payitem!$A$4:$E$4,))," ")</f>
        <v xml:space="preserve"> </v>
      </c>
      <c r="D926" s="124" t="str">
        <f>IF(A929&gt;0,INDEX(Payitem!$A$4:$E$8003, MATCH(A929,Payitem!$A$4:$A$8003,), MATCH("B",Payitem!$A$4:$E$4,))," ")</f>
        <v xml:space="preserve"> </v>
      </c>
      <c r="E926" s="5"/>
      <c r="F926" s="5"/>
      <c r="H926" s="5"/>
      <c r="I926" s="5"/>
    </row>
    <row r="927" spans="1:9" ht="15">
      <c r="A927" s="349"/>
      <c r="B927" s="81"/>
      <c r="C927" s="133" t="str">
        <f>IF(A927&gt;0,INDEX(Payitem!$A$4:$E$8003, MATCH(A927,Payitem!$A$4:$A$8003,), MATCH("D",Payitem!$A$4:$E$4,))," ")</f>
        <v xml:space="preserve"> </v>
      </c>
      <c r="D927" s="124" t="str">
        <f>IF(A930&gt;0,INDEX(Payitem!$A$4:$E$8003, MATCH(A930,Payitem!$A$4:$A$8003,), MATCH("B",Payitem!$A$4:$E$4,))," ")</f>
        <v xml:space="preserve"> </v>
      </c>
      <c r="E927" s="5"/>
      <c r="F927" s="5"/>
      <c r="H927" s="5"/>
      <c r="I927" s="5"/>
    </row>
    <row r="928" spans="1:9" ht="15">
      <c r="A928" s="349"/>
      <c r="B928" s="81"/>
      <c r="C928" s="133" t="str">
        <f>IF(A928&gt;0,INDEX(Payitem!$A$4:$E$8003, MATCH(A928,Payitem!$A$4:$A$8003,), MATCH("D",Payitem!$A$4:$E$4,))," ")</f>
        <v xml:space="preserve"> </v>
      </c>
      <c r="D928" s="124" t="str">
        <f>IF(A931&gt;0,INDEX(Payitem!$A$4:$E$8003, MATCH(A931,Payitem!$A$4:$A$8003,), MATCH("B",Payitem!$A$4:$E$4,))," ")</f>
        <v xml:space="preserve"> </v>
      </c>
      <c r="E928" s="5"/>
      <c r="F928" s="5"/>
      <c r="H928" s="5"/>
      <c r="I928" s="5"/>
    </row>
    <row r="929" spans="1:9" ht="15">
      <c r="A929" s="349"/>
      <c r="B929" s="81"/>
      <c r="C929" s="133" t="str">
        <f>IF(A929&gt;0,INDEX(Payitem!$A$4:$E$8003, MATCH(A929,Payitem!$A$4:$A$8003,), MATCH("D",Payitem!$A$4:$E$4,))," ")</f>
        <v xml:space="preserve"> </v>
      </c>
      <c r="D929" s="124" t="str">
        <f>IF(A932&gt;0,INDEX(Payitem!$A$4:$E$8003, MATCH(A932,Payitem!$A$4:$A$8003,), MATCH("B",Payitem!$A$4:$E$4,))," ")</f>
        <v xml:space="preserve"> </v>
      </c>
      <c r="E929" s="5"/>
      <c r="F929" s="5"/>
      <c r="H929" s="5"/>
      <c r="I929" s="5"/>
    </row>
    <row r="930" spans="1:9" ht="15">
      <c r="A930" s="349"/>
      <c r="B930" s="81"/>
      <c r="C930" s="133" t="str">
        <f>IF(A930&gt;0,INDEX(Payitem!$A$4:$E$8003, MATCH(A930,Payitem!$A$4:$A$8003,), MATCH("D",Payitem!$A$4:$E$4,))," ")</f>
        <v xml:space="preserve"> </v>
      </c>
      <c r="D930" s="124" t="str">
        <f>IF(A933&gt;0,INDEX(Payitem!$A$4:$E$8003, MATCH(A933,Payitem!$A$4:$A$8003,), MATCH("B",Payitem!$A$4:$E$4,))," ")</f>
        <v xml:space="preserve"> </v>
      </c>
      <c r="E930" s="5"/>
      <c r="F930" s="5"/>
      <c r="H930" s="5"/>
      <c r="I930" s="5"/>
    </row>
    <row r="931" spans="1:9" ht="15">
      <c r="A931" s="349"/>
      <c r="B931" s="81"/>
      <c r="C931" s="133" t="str">
        <f>IF(A931&gt;0,INDEX(Payitem!$A$4:$E$8003, MATCH(A931,Payitem!$A$4:$A$8003,), MATCH("D",Payitem!$A$4:$E$4,))," ")</f>
        <v xml:space="preserve"> </v>
      </c>
      <c r="D931" s="124" t="str">
        <f>IF(A934&gt;0,INDEX(Payitem!$A$4:$E$8003, MATCH(A934,Payitem!$A$4:$A$8003,), MATCH("B",Payitem!$A$4:$E$4,))," ")</f>
        <v xml:space="preserve"> </v>
      </c>
      <c r="E931" s="5"/>
      <c r="F931" s="5"/>
      <c r="H931" s="5"/>
      <c r="I931" s="5"/>
    </row>
    <row r="932" spans="1:9" ht="15">
      <c r="A932" s="349"/>
      <c r="B932" s="81"/>
      <c r="C932" s="133" t="str">
        <f>IF(A932&gt;0,INDEX(Payitem!$A$4:$E$8003, MATCH(A932,Payitem!$A$4:$A$8003,), MATCH("D",Payitem!$A$4:$E$4,))," ")</f>
        <v xml:space="preserve"> </v>
      </c>
      <c r="D932" s="124" t="str">
        <f>IF(A935&gt;0,INDEX(Payitem!$A$4:$E$8003, MATCH(A935,Payitem!$A$4:$A$8003,), MATCH("B",Payitem!$A$4:$E$4,))," ")</f>
        <v xml:space="preserve"> </v>
      </c>
      <c r="E932" s="5"/>
      <c r="F932" s="5"/>
      <c r="H932" s="5"/>
      <c r="I932" s="5"/>
    </row>
    <row r="933" spans="1:9" ht="15">
      <c r="A933" s="349"/>
      <c r="B933" s="81"/>
      <c r="C933" s="133" t="str">
        <f>IF(A933&gt;0,INDEX(Payitem!$A$4:$E$8003, MATCH(A933,Payitem!$A$4:$A$8003,), MATCH("D",Payitem!$A$4:$E$4,))," ")</f>
        <v xml:space="preserve"> </v>
      </c>
      <c r="D933" s="124" t="str">
        <f>IF(A936&gt;0,INDEX(Payitem!$A$4:$E$8003, MATCH(A936,Payitem!$A$4:$A$8003,), MATCH("B",Payitem!$A$4:$E$4,))," ")</f>
        <v xml:space="preserve"> </v>
      </c>
      <c r="E933" s="5"/>
      <c r="F933" s="5"/>
      <c r="H933" s="5"/>
      <c r="I933" s="5"/>
    </row>
    <row r="934" spans="1:9" ht="15">
      <c r="A934" s="349"/>
      <c r="B934" s="81"/>
      <c r="C934" s="133" t="str">
        <f>IF(A934&gt;0,INDEX(Payitem!$A$4:$E$8003, MATCH(A934,Payitem!$A$4:$A$8003,), MATCH("D",Payitem!$A$4:$E$4,))," ")</f>
        <v xml:space="preserve"> </v>
      </c>
      <c r="D934" s="124" t="str">
        <f>IF(A937&gt;0,INDEX(Payitem!$A$4:$E$8003, MATCH(A937,Payitem!$A$4:$A$8003,), MATCH("B",Payitem!$A$4:$E$4,))," ")</f>
        <v xml:space="preserve"> </v>
      </c>
      <c r="E934" s="5"/>
      <c r="F934" s="5"/>
      <c r="H934" s="5"/>
      <c r="I934" s="5"/>
    </row>
    <row r="935" spans="1:9" ht="15">
      <c r="A935" s="349"/>
      <c r="B935" s="81"/>
      <c r="C935" s="133" t="str">
        <f>IF(A935&gt;0,INDEX(Payitem!$A$4:$E$8003, MATCH(A935,Payitem!$A$4:$A$8003,), MATCH("D",Payitem!$A$4:$E$4,))," ")</f>
        <v xml:space="preserve"> </v>
      </c>
      <c r="D935" s="124" t="str">
        <f>IF(A938&gt;0,INDEX(Payitem!$A$4:$E$8003, MATCH(A938,Payitem!$A$4:$A$8003,), MATCH("B",Payitem!$A$4:$E$4,))," ")</f>
        <v xml:space="preserve"> </v>
      </c>
      <c r="E935" s="5"/>
      <c r="F935" s="5"/>
      <c r="H935" s="5"/>
      <c r="I935" s="5"/>
    </row>
    <row r="936" spans="1:9" ht="15">
      <c r="A936" s="349"/>
      <c r="B936" s="81"/>
      <c r="C936" s="133" t="str">
        <f>IF(A936&gt;0,INDEX(Payitem!$A$4:$E$8003, MATCH(A936,Payitem!$A$4:$A$8003,), MATCH("D",Payitem!$A$4:$E$4,))," ")</f>
        <v xml:space="preserve"> </v>
      </c>
      <c r="D936" s="124" t="str">
        <f>IF(A939&gt;0,INDEX(Payitem!$A$4:$E$8003, MATCH(A939,Payitem!$A$4:$A$8003,), MATCH("B",Payitem!$A$4:$E$4,))," ")</f>
        <v xml:space="preserve"> </v>
      </c>
      <c r="E936" s="5"/>
      <c r="F936" s="5"/>
      <c r="H936" s="5"/>
      <c r="I936" s="5"/>
    </row>
    <row r="937" spans="1:9" ht="15">
      <c r="A937" s="349"/>
      <c r="B937" s="81"/>
      <c r="C937" s="133" t="str">
        <f>IF(A937&gt;0,INDEX(Payitem!$A$4:$E$8003, MATCH(A937,Payitem!$A$4:$A$8003,), MATCH("D",Payitem!$A$4:$E$4,))," ")</f>
        <v xml:space="preserve"> </v>
      </c>
      <c r="D937" s="124" t="str">
        <f>IF(A940&gt;0,INDEX(Payitem!$A$4:$E$8003, MATCH(A940,Payitem!$A$4:$A$8003,), MATCH("B",Payitem!$A$4:$E$4,))," ")</f>
        <v xml:space="preserve"> </v>
      </c>
      <c r="E937" s="5"/>
      <c r="F937" s="5"/>
      <c r="H937" s="5"/>
      <c r="I937" s="5"/>
    </row>
    <row r="938" spans="1:9" ht="15">
      <c r="A938" s="349"/>
      <c r="B938" s="81"/>
      <c r="C938" s="133" t="str">
        <f>IF(A938&gt;0,INDEX(Payitem!$A$4:$E$8003, MATCH(A938,Payitem!$A$4:$A$8003,), MATCH("D",Payitem!$A$4:$E$4,))," ")</f>
        <v xml:space="preserve"> </v>
      </c>
      <c r="D938" s="124" t="str">
        <f>IF(A941&gt;0,INDEX(Payitem!$A$4:$E$8003, MATCH(A941,Payitem!$A$4:$A$8003,), MATCH("B",Payitem!$A$4:$E$4,))," ")</f>
        <v xml:space="preserve"> </v>
      </c>
      <c r="E938" s="5"/>
      <c r="F938" s="5"/>
      <c r="H938" s="5"/>
      <c r="I938" s="5"/>
    </row>
    <row r="939" spans="1:9" ht="15">
      <c r="A939" s="349"/>
      <c r="B939" s="81"/>
      <c r="C939" s="133" t="str">
        <f>IF(A939&gt;0,INDEX(Payitem!$A$4:$E$8003, MATCH(A939,Payitem!$A$4:$A$8003,), MATCH("D",Payitem!$A$4:$E$4,))," ")</f>
        <v xml:space="preserve"> </v>
      </c>
      <c r="D939" s="124" t="str">
        <f>IF(A942&gt;0,INDEX(Payitem!$A$4:$E$8003, MATCH(A942,Payitem!$A$4:$A$8003,), MATCH("B",Payitem!$A$4:$E$4,))," ")</f>
        <v xml:space="preserve"> </v>
      </c>
      <c r="E939" s="5"/>
      <c r="F939" s="5"/>
      <c r="H939" s="5"/>
      <c r="I939" s="5"/>
    </row>
    <row r="940" spans="1:9" ht="15">
      <c r="A940" s="349"/>
      <c r="B940" s="81"/>
      <c r="C940" s="133" t="str">
        <f>IF(A940&gt;0,INDEX(Payitem!$A$4:$E$8003, MATCH(A940,Payitem!$A$4:$A$8003,), MATCH("D",Payitem!$A$4:$E$4,))," ")</f>
        <v xml:space="preserve"> </v>
      </c>
      <c r="D940" s="124" t="str">
        <f>IF(A943&gt;0,INDEX(Payitem!$A$4:$E$8003, MATCH(A943,Payitem!$A$4:$A$8003,), MATCH("B",Payitem!$A$4:$E$4,))," ")</f>
        <v xml:space="preserve"> </v>
      </c>
      <c r="E940" s="5"/>
      <c r="F940" s="5"/>
      <c r="H940" s="5"/>
      <c r="I940" s="5"/>
    </row>
    <row r="941" spans="1:9" ht="15">
      <c r="A941" s="349"/>
      <c r="B941" s="81"/>
      <c r="C941" s="133" t="str">
        <f>IF(A941&gt;0,INDEX(Payitem!$A$4:$E$8003, MATCH(A941,Payitem!$A$4:$A$8003,), MATCH("D",Payitem!$A$4:$E$4,))," ")</f>
        <v xml:space="preserve"> </v>
      </c>
      <c r="D941" s="124" t="str">
        <f>IF(A944&gt;0,INDEX(Payitem!$A$4:$E$8003, MATCH(A944,Payitem!$A$4:$A$8003,), MATCH("B",Payitem!$A$4:$E$4,))," ")</f>
        <v xml:space="preserve"> </v>
      </c>
      <c r="E941" s="5"/>
      <c r="F941" s="5"/>
      <c r="H941" s="5"/>
      <c r="I941" s="5"/>
    </row>
    <row r="942" spans="1:9" ht="15">
      <c r="A942" s="349"/>
      <c r="B942" s="81"/>
      <c r="C942" s="133" t="str">
        <f>IF(A942&gt;0,INDEX(Payitem!$A$4:$E$8003, MATCH(A942,Payitem!$A$4:$A$8003,), MATCH("D",Payitem!$A$4:$E$4,))," ")</f>
        <v xml:space="preserve"> </v>
      </c>
      <c r="D942" s="124" t="str">
        <f>IF(A945&gt;0,INDEX(Payitem!$A$4:$E$8003, MATCH(A945,Payitem!$A$4:$A$8003,), MATCH("B",Payitem!$A$4:$E$4,))," ")</f>
        <v xml:space="preserve"> </v>
      </c>
      <c r="E942" s="5"/>
      <c r="F942" s="5"/>
      <c r="H942" s="5"/>
      <c r="I942" s="5"/>
    </row>
    <row r="943" spans="1:9" ht="15">
      <c r="A943" s="349"/>
      <c r="B943" s="81"/>
      <c r="C943" s="133" t="str">
        <f>IF(A943&gt;0,INDEX(Payitem!$A$4:$E$8003, MATCH(A943,Payitem!$A$4:$A$8003,), MATCH("D",Payitem!$A$4:$E$4,))," ")</f>
        <v xml:space="preserve"> </v>
      </c>
      <c r="D943" s="124" t="str">
        <f>IF(A946&gt;0,INDEX(Payitem!$A$4:$E$8003, MATCH(A946,Payitem!$A$4:$A$8003,), MATCH("B",Payitem!$A$4:$E$4,))," ")</f>
        <v xml:space="preserve"> </v>
      </c>
      <c r="E943" s="5"/>
      <c r="F943" s="5"/>
      <c r="H943" s="5"/>
      <c r="I943" s="5"/>
    </row>
    <row r="944" spans="1:9" ht="15">
      <c r="A944" s="349"/>
      <c r="B944" s="81"/>
      <c r="C944" s="133" t="str">
        <f>IF(A944&gt;0,INDEX(Payitem!$A$4:$E$8003, MATCH(A944,Payitem!$A$4:$A$8003,), MATCH("D",Payitem!$A$4:$E$4,))," ")</f>
        <v xml:space="preserve"> </v>
      </c>
      <c r="D944" s="124" t="str">
        <f>IF(A947&gt;0,INDEX(Payitem!$A$4:$E$8003, MATCH(A947,Payitem!$A$4:$A$8003,), MATCH("B",Payitem!$A$4:$E$4,))," ")</f>
        <v xml:space="preserve"> </v>
      </c>
      <c r="E944" s="5"/>
      <c r="F944" s="5"/>
      <c r="H944" s="5"/>
      <c r="I944" s="5"/>
    </row>
    <row r="945" spans="1:9" ht="15">
      <c r="A945" s="349"/>
      <c r="B945" s="81"/>
      <c r="C945" s="133" t="str">
        <f>IF(A945&gt;0,INDEX(Payitem!$A$4:$E$8003, MATCH(A945,Payitem!$A$4:$A$8003,), MATCH("D",Payitem!$A$4:$E$4,))," ")</f>
        <v xml:space="preserve"> </v>
      </c>
      <c r="D945" s="124" t="str">
        <f>IF(A948&gt;0,INDEX(Payitem!$A$4:$E$8003, MATCH(A948,Payitem!$A$4:$A$8003,), MATCH("B",Payitem!$A$4:$E$4,))," ")</f>
        <v xml:space="preserve"> </v>
      </c>
      <c r="E945" s="5"/>
      <c r="F945" s="5"/>
      <c r="H945" s="5"/>
      <c r="I945" s="5"/>
    </row>
    <row r="946" spans="1:9" ht="15">
      <c r="A946" s="349"/>
      <c r="B946" s="81"/>
      <c r="C946" s="133" t="str">
        <f>IF(A946&gt;0,INDEX(Payitem!$A$4:$E$8003, MATCH(A946,Payitem!$A$4:$A$8003,), MATCH("D",Payitem!$A$4:$E$4,))," ")</f>
        <v xml:space="preserve"> </v>
      </c>
      <c r="D946" s="124" t="str">
        <f>IF(A949&gt;0,INDEX(Payitem!$A$4:$E$8003, MATCH(A949,Payitem!$A$4:$A$8003,), MATCH("B",Payitem!$A$4:$E$4,))," ")</f>
        <v xml:space="preserve"> </v>
      </c>
      <c r="E946" s="5"/>
      <c r="F946" s="5"/>
      <c r="H946" s="5"/>
      <c r="I946" s="5"/>
    </row>
    <row r="947" spans="1:9" ht="15">
      <c r="A947" s="349"/>
      <c r="B947" s="81"/>
      <c r="C947" s="133" t="str">
        <f>IF(A947&gt;0,INDEX(Payitem!$A$4:$E$8003, MATCH(A947,Payitem!$A$4:$A$8003,), MATCH("D",Payitem!$A$4:$E$4,))," ")</f>
        <v xml:space="preserve"> </v>
      </c>
      <c r="D947" s="124" t="str">
        <f>IF(A950&gt;0,INDEX(Payitem!$A$4:$E$8003, MATCH(A950,Payitem!$A$4:$A$8003,), MATCH("B",Payitem!$A$4:$E$4,))," ")</f>
        <v xml:space="preserve"> </v>
      </c>
      <c r="E947" s="5"/>
      <c r="F947" s="5"/>
      <c r="H947" s="5"/>
      <c r="I947" s="5"/>
    </row>
    <row r="948" spans="1:9" ht="15">
      <c r="A948" s="349"/>
      <c r="B948" s="81"/>
      <c r="C948" s="133" t="str">
        <f>IF(A948&gt;0,INDEX(Payitem!$A$4:$E$8003, MATCH(A948,Payitem!$A$4:$A$8003,), MATCH("D",Payitem!$A$4:$E$4,))," ")</f>
        <v xml:space="preserve"> </v>
      </c>
      <c r="D948" s="124" t="str">
        <f>IF(A951&gt;0,INDEX(Payitem!$A$4:$E$8003, MATCH(A951,Payitem!$A$4:$A$8003,), MATCH("B",Payitem!$A$4:$E$4,))," ")</f>
        <v xml:space="preserve"> </v>
      </c>
      <c r="E948" s="5"/>
      <c r="F948" s="5"/>
      <c r="H948" s="5"/>
      <c r="I948" s="5"/>
    </row>
    <row r="949" spans="1:9" ht="15">
      <c r="A949" s="349"/>
      <c r="B949" s="81"/>
      <c r="C949" s="133" t="str">
        <f>IF(A949&gt;0,INDEX(Payitem!$A$4:$E$8003, MATCH(A949,Payitem!$A$4:$A$8003,), MATCH("D",Payitem!$A$4:$E$4,))," ")</f>
        <v xml:space="preserve"> </v>
      </c>
      <c r="D949" s="124" t="str">
        <f>IF(A952&gt;0,INDEX(Payitem!$A$4:$E$8003, MATCH(A952,Payitem!$A$4:$A$8003,), MATCH("B",Payitem!$A$4:$E$4,))," ")</f>
        <v xml:space="preserve"> </v>
      </c>
      <c r="E949" s="5"/>
      <c r="F949" s="5"/>
      <c r="H949" s="5"/>
      <c r="I949" s="5"/>
    </row>
    <row r="950" spans="1:9" ht="15">
      <c r="A950" s="349"/>
      <c r="B950" s="81"/>
      <c r="C950" s="133" t="str">
        <f>IF(A950&gt;0,INDEX(Payitem!$A$4:$E$8003, MATCH(A950,Payitem!$A$4:$A$8003,), MATCH("D",Payitem!$A$4:$E$4,))," ")</f>
        <v xml:space="preserve"> </v>
      </c>
      <c r="D950" s="124" t="str">
        <f>IF(A953&gt;0,INDEX(Payitem!$A$4:$E$8003, MATCH(A953,Payitem!$A$4:$A$8003,), MATCH("B",Payitem!$A$4:$E$4,))," ")</f>
        <v xml:space="preserve"> </v>
      </c>
      <c r="E950" s="5"/>
      <c r="F950" s="5"/>
      <c r="H950" s="5"/>
      <c r="I950" s="5"/>
    </row>
    <row r="951" spans="1:9" ht="15">
      <c r="A951" s="349"/>
      <c r="B951" s="81"/>
      <c r="C951" s="133" t="str">
        <f>IF(A951&gt;0,INDEX(Payitem!$A$4:$E$8003, MATCH(A951,Payitem!$A$4:$A$8003,), MATCH("D",Payitem!$A$4:$E$4,))," ")</f>
        <v xml:space="preserve"> </v>
      </c>
      <c r="D951" s="124" t="str">
        <f>IF(A954&gt;0,INDEX(Payitem!$A$4:$E$8003, MATCH(A954,Payitem!$A$4:$A$8003,), MATCH("B",Payitem!$A$4:$E$4,))," ")</f>
        <v xml:space="preserve"> </v>
      </c>
      <c r="E951" s="5"/>
      <c r="F951" s="5"/>
      <c r="H951" s="5"/>
      <c r="I951" s="5"/>
    </row>
    <row r="952" spans="1:9" ht="15">
      <c r="A952" s="349"/>
      <c r="B952" s="81"/>
      <c r="C952" s="133" t="str">
        <f>IF(A952&gt;0,INDEX(Payitem!$A$4:$E$8003, MATCH(A952,Payitem!$A$4:$A$8003,), MATCH("D",Payitem!$A$4:$E$4,))," ")</f>
        <v xml:space="preserve"> </v>
      </c>
      <c r="D952" s="124" t="str">
        <f>IF(A955&gt;0,INDEX(Payitem!$A$4:$E$8003, MATCH(A955,Payitem!$A$4:$A$8003,), MATCH("B",Payitem!$A$4:$E$4,))," ")</f>
        <v xml:space="preserve"> </v>
      </c>
      <c r="E952" s="5"/>
      <c r="F952" s="5"/>
      <c r="H952" s="5"/>
      <c r="I952" s="5"/>
    </row>
    <row r="953" spans="1:9" ht="15">
      <c r="A953" s="350"/>
      <c r="B953" s="81"/>
      <c r="C953" s="133" t="str">
        <f>IF(A953&gt;0,INDEX(Payitem!$A$4:$E$8003, MATCH(A953,Payitem!$A$4:$A$8003,), MATCH("D",Payitem!$A$4:$E$4,))," ")</f>
        <v xml:space="preserve"> </v>
      </c>
      <c r="D953" s="124" t="str">
        <f>IF(A956&gt;0,INDEX(Payitem!$A$4:$E$8003, MATCH(A956,Payitem!$A$4:$A$8003,), MATCH("B",Payitem!$A$4:$E$4,))," ")</f>
        <v xml:space="preserve"> </v>
      </c>
      <c r="E953" s="5"/>
      <c r="F953" s="5"/>
      <c r="H953" s="5"/>
      <c r="I953" s="5"/>
    </row>
    <row r="954" spans="1:9" ht="15">
      <c r="A954" s="350"/>
      <c r="B954" s="81"/>
      <c r="C954" s="133" t="str">
        <f>IF(A954&gt;0,INDEX(Payitem!$A$4:$E$8003, MATCH(A954,Payitem!$A$4:$A$8003,), MATCH("D",Payitem!$A$4:$E$4,))," ")</f>
        <v xml:space="preserve"> </v>
      </c>
      <c r="D954" s="124" t="str">
        <f>IF(A957&gt;0,INDEX(Payitem!$A$4:$E$8003, MATCH(A957,Payitem!$A$4:$A$8003,), MATCH("B",Payitem!$A$4:$E$4,))," ")</f>
        <v xml:space="preserve"> </v>
      </c>
      <c r="E954" s="5"/>
      <c r="F954" s="5"/>
      <c r="H954" s="5"/>
      <c r="I954" s="5"/>
    </row>
    <row r="955" spans="1:9" ht="15">
      <c r="A955" s="350"/>
      <c r="B955" s="81"/>
      <c r="C955" s="133" t="str">
        <f>IF(A955&gt;0,INDEX(Payitem!$A$4:$E$8003, MATCH(A955,Payitem!$A$4:$A$8003,), MATCH("D",Payitem!$A$4:$E$4,))," ")</f>
        <v xml:space="preserve"> </v>
      </c>
      <c r="D955" s="124" t="str">
        <f>IF(A958&gt;0,INDEX(Payitem!$A$4:$E$8003, MATCH(A958,Payitem!$A$4:$A$8003,), MATCH("B",Payitem!$A$4:$E$4,))," ")</f>
        <v xml:space="preserve"> </v>
      </c>
      <c r="E955" s="5"/>
      <c r="F955" s="5"/>
      <c r="H955" s="5"/>
      <c r="I955" s="5"/>
    </row>
    <row r="956" spans="1:9" ht="15">
      <c r="A956" s="349"/>
      <c r="B956" s="81"/>
      <c r="C956" s="133" t="str">
        <f>IF(A956&gt;0,INDEX(Payitem!$A$4:$E$8003, MATCH(A956,Payitem!$A$4:$A$8003,), MATCH("D",Payitem!$A$4:$E$4,))," ")</f>
        <v xml:space="preserve"> </v>
      </c>
      <c r="D956" s="124" t="str">
        <f>IF(A959&gt;0,INDEX(Payitem!$A$4:$E$8003, MATCH(A959,Payitem!$A$4:$A$8003,), MATCH("B",Payitem!$A$4:$E$4,))," ")</f>
        <v xml:space="preserve"> </v>
      </c>
      <c r="E956" s="5"/>
      <c r="F956" s="5"/>
      <c r="H956" s="5"/>
      <c r="I956" s="5"/>
    </row>
    <row r="957" spans="1:9" ht="15">
      <c r="A957" s="349"/>
      <c r="B957" s="81"/>
      <c r="C957" s="133" t="str">
        <f>IF(A957&gt;0,INDEX(Payitem!$A$4:$E$8003, MATCH(A957,Payitem!$A$4:$A$8003,), MATCH("D",Payitem!$A$4:$E$4,))," ")</f>
        <v xml:space="preserve"> </v>
      </c>
      <c r="D957" s="124" t="str">
        <f>IF(A960&gt;0,INDEX(Payitem!$A$4:$E$8003, MATCH(A960,Payitem!$A$4:$A$8003,), MATCH("B",Payitem!$A$4:$E$4,))," ")</f>
        <v xml:space="preserve"> </v>
      </c>
      <c r="E957" s="5"/>
      <c r="F957" s="5"/>
      <c r="H957" s="5"/>
      <c r="I957" s="5"/>
    </row>
    <row r="958" spans="1:9" ht="15">
      <c r="A958" s="349"/>
      <c r="B958" s="81"/>
      <c r="C958" s="133" t="str">
        <f>IF(A958&gt;0,INDEX(Payitem!$A$4:$E$8003, MATCH(A958,Payitem!$A$4:$A$8003,), MATCH("D",Payitem!$A$4:$E$4,))," ")</f>
        <v xml:space="preserve"> </v>
      </c>
      <c r="D958" s="124" t="str">
        <f>IF(A961&gt;0,INDEX(Payitem!$A$4:$E$8003, MATCH(A961,Payitem!$A$4:$A$8003,), MATCH("B",Payitem!$A$4:$E$4,))," ")</f>
        <v xml:space="preserve"> </v>
      </c>
      <c r="E958" s="5"/>
      <c r="F958" s="5"/>
      <c r="H958" s="5"/>
      <c r="I958" s="5"/>
    </row>
    <row r="959" spans="1:9" ht="15">
      <c r="A959" s="350"/>
      <c r="B959" s="81"/>
      <c r="C959" s="133" t="str">
        <f>IF(A959&gt;0,INDEX(Payitem!$A$4:$E$8003, MATCH(A959,Payitem!$A$4:$A$8003,), MATCH("D",Payitem!$A$4:$E$4,))," ")</f>
        <v xml:space="preserve"> </v>
      </c>
      <c r="D959" s="124" t="str">
        <f>IF(A962&gt;0,INDEX(Payitem!$A$4:$E$8003, MATCH(A962,Payitem!$A$4:$A$8003,), MATCH("B",Payitem!$A$4:$E$4,))," ")</f>
        <v xml:space="preserve"> </v>
      </c>
      <c r="E959" s="5"/>
      <c r="F959" s="5"/>
      <c r="H959" s="5"/>
      <c r="I959" s="5"/>
    </row>
    <row r="960" spans="1:9" ht="15">
      <c r="A960" s="350"/>
      <c r="B960" s="81"/>
      <c r="C960" s="133" t="str">
        <f>IF(A960&gt;0,INDEX(Payitem!$A$4:$E$8003, MATCH(A960,Payitem!$A$4:$A$8003,), MATCH("D",Payitem!$A$4:$E$4,))," ")</f>
        <v xml:space="preserve"> </v>
      </c>
      <c r="D960" s="124" t="str">
        <f>IF(A963&gt;0,INDEX(Payitem!$A$4:$E$8003, MATCH(A963,Payitem!$A$4:$A$8003,), MATCH("B",Payitem!$A$4:$E$4,))," ")</f>
        <v xml:space="preserve"> </v>
      </c>
      <c r="E960" s="5"/>
      <c r="F960" s="5"/>
      <c r="H960" s="5"/>
      <c r="I960" s="5"/>
    </row>
    <row r="961" spans="1:9" ht="15">
      <c r="A961" s="350"/>
      <c r="B961" s="81"/>
      <c r="C961" s="133" t="str">
        <f>IF(A961&gt;0,INDEX(Payitem!$A$4:$E$8003, MATCH(A961,Payitem!$A$4:$A$8003,), MATCH("D",Payitem!$A$4:$E$4,))," ")</f>
        <v xml:space="preserve"> </v>
      </c>
      <c r="D961" s="124" t="str">
        <f>IF(A964&gt;0,INDEX(Payitem!$A$4:$E$8003, MATCH(A964,Payitem!$A$4:$A$8003,), MATCH("B",Payitem!$A$4:$E$4,))," ")</f>
        <v xml:space="preserve"> </v>
      </c>
      <c r="E961" s="5"/>
      <c r="F961" s="5"/>
      <c r="H961" s="5"/>
      <c r="I961" s="5"/>
    </row>
    <row r="962" spans="1:9" ht="15">
      <c r="A962" s="350"/>
      <c r="B962" s="81"/>
      <c r="C962" s="133" t="str">
        <f>IF(A962&gt;0,INDEX(Payitem!$A$4:$E$8003, MATCH(A962,Payitem!$A$4:$A$8003,), MATCH("D",Payitem!$A$4:$E$4,))," ")</f>
        <v xml:space="preserve"> </v>
      </c>
      <c r="D962" s="124" t="str">
        <f>IF(A965&gt;0,INDEX(Payitem!$A$4:$E$8003, MATCH(A965,Payitem!$A$4:$A$8003,), MATCH("B",Payitem!$A$4:$E$4,))," ")</f>
        <v xml:space="preserve"> </v>
      </c>
      <c r="E962" s="5"/>
      <c r="F962" s="5"/>
      <c r="H962" s="5"/>
      <c r="I962" s="5"/>
    </row>
    <row r="963" spans="1:9" ht="15">
      <c r="A963" s="350"/>
      <c r="B963" s="81"/>
      <c r="C963" s="133" t="str">
        <f>IF(A963&gt;0,INDEX(Payitem!$A$4:$E$8003, MATCH(A963,Payitem!$A$4:$A$8003,), MATCH("D",Payitem!$A$4:$E$4,))," ")</f>
        <v xml:space="preserve"> </v>
      </c>
      <c r="D963" s="124" t="str">
        <f>IF(A966&gt;0,INDEX(Payitem!$A$4:$E$8003, MATCH(A966,Payitem!$A$4:$A$8003,), MATCH("B",Payitem!$A$4:$E$4,))," ")</f>
        <v xml:space="preserve"> </v>
      </c>
      <c r="E963" s="5"/>
      <c r="F963" s="5"/>
      <c r="H963" s="5"/>
      <c r="I963" s="5"/>
    </row>
    <row r="964" spans="1:9" ht="15">
      <c r="A964" s="350"/>
      <c r="B964" s="81"/>
      <c r="C964" s="133" t="str">
        <f>IF(A964&gt;0,INDEX(Payitem!$A$4:$E$8003, MATCH(A964,Payitem!$A$4:$A$8003,), MATCH("D",Payitem!$A$4:$E$4,))," ")</f>
        <v xml:space="preserve"> </v>
      </c>
      <c r="D964" s="124" t="str">
        <f>IF(A967&gt;0,INDEX(Payitem!$A$4:$E$8003, MATCH(A967,Payitem!$A$4:$A$8003,), MATCH("B",Payitem!$A$4:$E$4,))," ")</f>
        <v xml:space="preserve"> </v>
      </c>
      <c r="E964" s="5"/>
      <c r="F964" s="5"/>
      <c r="H964" s="5"/>
      <c r="I964" s="5"/>
    </row>
    <row r="965" spans="1:9" ht="15">
      <c r="A965" s="350"/>
      <c r="B965" s="81"/>
      <c r="C965" s="133" t="str">
        <f>IF(A965&gt;0,INDEX(Payitem!$A$4:$E$8003, MATCH(A965,Payitem!$A$4:$A$8003,), MATCH("D",Payitem!$A$4:$E$4,))," ")</f>
        <v xml:space="preserve"> </v>
      </c>
      <c r="D965" s="124" t="str">
        <f>IF(A968&gt;0,INDEX(Payitem!$A$4:$E$8003, MATCH(A968,Payitem!$A$4:$A$8003,), MATCH("B",Payitem!$A$4:$E$4,))," ")</f>
        <v xml:space="preserve"> </v>
      </c>
      <c r="E965" s="5"/>
      <c r="F965" s="5"/>
      <c r="H965" s="5"/>
      <c r="I965" s="5"/>
    </row>
    <row r="966" spans="1:9" ht="15">
      <c r="A966" s="350"/>
      <c r="B966" s="81"/>
      <c r="C966" s="133" t="str">
        <f>IF(A966&gt;0,INDEX(Payitem!$A$4:$E$8003, MATCH(A966,Payitem!$A$4:$A$8003,), MATCH("D",Payitem!$A$4:$E$4,))," ")</f>
        <v xml:space="preserve"> </v>
      </c>
      <c r="D966" s="124" t="str">
        <f>IF(A969&gt;0,INDEX(Payitem!$A$4:$E$8003, MATCH(A969,Payitem!$A$4:$A$8003,), MATCH("B",Payitem!$A$4:$E$4,))," ")</f>
        <v xml:space="preserve"> </v>
      </c>
      <c r="E966" s="5"/>
      <c r="F966" s="5"/>
      <c r="H966" s="5"/>
      <c r="I966" s="5"/>
    </row>
    <row r="967" spans="1:9" ht="15">
      <c r="A967" s="350"/>
      <c r="B967" s="81"/>
      <c r="C967" s="133" t="str">
        <f>IF(A967&gt;0,INDEX(Payitem!$A$4:$E$8003, MATCH(A967,Payitem!$A$4:$A$8003,), MATCH("D",Payitem!$A$4:$E$4,))," ")</f>
        <v xml:space="preserve"> </v>
      </c>
      <c r="D967" s="124" t="str">
        <f>IF(A970&gt;0,INDEX(Payitem!$A$4:$E$8003, MATCH(A970,Payitem!$A$4:$A$8003,), MATCH("B",Payitem!$A$4:$E$4,))," ")</f>
        <v xml:space="preserve"> </v>
      </c>
      <c r="E967" s="5"/>
      <c r="F967" s="5"/>
      <c r="H967" s="5"/>
      <c r="I967" s="5"/>
    </row>
    <row r="968" spans="1:9" ht="15">
      <c r="A968" s="350"/>
      <c r="B968" s="81"/>
      <c r="C968" s="133" t="str">
        <f>IF(A968&gt;0,INDEX(Payitem!$A$4:$E$8003, MATCH(A968,Payitem!$A$4:$A$8003,), MATCH("D",Payitem!$A$4:$E$4,))," ")</f>
        <v xml:space="preserve"> </v>
      </c>
      <c r="D968" s="124" t="str">
        <f>IF(A971&gt;0,INDEX(Payitem!$A$4:$E$8003, MATCH(A971,Payitem!$A$4:$A$8003,), MATCH("B",Payitem!$A$4:$E$4,))," ")</f>
        <v xml:space="preserve"> </v>
      </c>
      <c r="E968" s="5"/>
      <c r="F968" s="5"/>
      <c r="H968" s="5"/>
      <c r="I968" s="5"/>
    </row>
    <row r="969" spans="1:9" ht="15">
      <c r="A969" s="350"/>
      <c r="B969" s="81"/>
      <c r="C969" s="133" t="str">
        <f>IF(A969&gt;0,INDEX(Payitem!$A$4:$E$8003, MATCH(A969,Payitem!$A$4:$A$8003,), MATCH("D",Payitem!$A$4:$E$4,))," ")</f>
        <v xml:space="preserve"> </v>
      </c>
      <c r="D969" s="124" t="str">
        <f>IF(A972&gt;0,INDEX(Payitem!$A$4:$E$8003, MATCH(A972,Payitem!$A$4:$A$8003,), MATCH("B",Payitem!$A$4:$E$4,))," ")</f>
        <v xml:space="preserve"> </v>
      </c>
      <c r="E969" s="5"/>
      <c r="F969" s="5"/>
      <c r="H969" s="5"/>
      <c r="I969" s="5"/>
    </row>
    <row r="970" spans="1:9" ht="15">
      <c r="A970" s="350"/>
      <c r="B970" s="81"/>
      <c r="C970" s="133" t="str">
        <f>IF(A970&gt;0,INDEX(Payitem!$A$4:$E$8003, MATCH(A970,Payitem!$A$4:$A$8003,), MATCH("D",Payitem!$A$4:$E$4,))," ")</f>
        <v xml:space="preserve"> </v>
      </c>
      <c r="D970" s="124" t="str">
        <f>IF(A973&gt;0,INDEX(Payitem!$A$4:$E$8003, MATCH(A973,Payitem!$A$4:$A$8003,), MATCH("B",Payitem!$A$4:$E$4,))," ")</f>
        <v xml:space="preserve"> </v>
      </c>
      <c r="E970" s="5"/>
      <c r="F970" s="5"/>
      <c r="H970" s="5"/>
      <c r="I970" s="5"/>
    </row>
    <row r="971" spans="1:9" ht="15">
      <c r="A971" s="350"/>
      <c r="B971" s="81"/>
      <c r="C971" s="133" t="str">
        <f>IF(A971&gt;0,INDEX(Payitem!$A$4:$E$8003, MATCH(A971,Payitem!$A$4:$A$8003,), MATCH("D",Payitem!$A$4:$E$4,))," ")</f>
        <v xml:space="preserve"> </v>
      </c>
      <c r="D971" s="124" t="str">
        <f>IF(A974&gt;0,INDEX(Payitem!$A$4:$E$8003, MATCH(A974,Payitem!$A$4:$A$8003,), MATCH("B",Payitem!$A$4:$E$4,))," ")</f>
        <v xml:space="preserve"> </v>
      </c>
      <c r="E971" s="5"/>
      <c r="F971" s="5"/>
      <c r="H971" s="5"/>
      <c r="I971" s="5"/>
    </row>
    <row r="972" spans="1:9" ht="15">
      <c r="A972" s="350"/>
      <c r="B972" s="81"/>
      <c r="C972" s="133" t="str">
        <f>IF(A972&gt;0,INDEX(Payitem!$A$4:$E$8003, MATCH(A972,Payitem!$A$4:$A$8003,), MATCH("D",Payitem!$A$4:$E$4,))," ")</f>
        <v xml:space="preserve"> </v>
      </c>
      <c r="D972" s="124" t="str">
        <f>IF(A975&gt;0,INDEX(Payitem!$A$4:$E$8003, MATCH(A975,Payitem!$A$4:$A$8003,), MATCH("B",Payitem!$A$4:$E$4,))," ")</f>
        <v xml:space="preserve"> </v>
      </c>
      <c r="E972" s="5"/>
      <c r="F972" s="5"/>
      <c r="H972" s="5"/>
      <c r="I972" s="5"/>
    </row>
    <row r="973" spans="1:9" ht="15">
      <c r="A973" s="350"/>
      <c r="B973" s="81"/>
      <c r="C973" s="133" t="str">
        <f>IF(A973&gt;0,INDEX(Payitem!$A$4:$E$8003, MATCH(A973,Payitem!$A$4:$A$8003,), MATCH("D",Payitem!$A$4:$E$4,))," ")</f>
        <v xml:space="preserve"> </v>
      </c>
      <c r="D973" s="124" t="str">
        <f>IF(A976&gt;0,INDEX(Payitem!$A$4:$E$8003, MATCH(A976,Payitem!$A$4:$A$8003,), MATCH("B",Payitem!$A$4:$E$4,))," ")</f>
        <v xml:space="preserve"> </v>
      </c>
      <c r="E973" s="5"/>
      <c r="F973" s="5"/>
      <c r="H973" s="5"/>
      <c r="I973" s="5"/>
    </row>
    <row r="974" spans="1:9" ht="15">
      <c r="A974" s="350"/>
      <c r="B974" s="81"/>
      <c r="C974" s="133" t="str">
        <f>IF(A974&gt;0,INDEX(Payitem!$A$4:$E$8003, MATCH(A974,Payitem!$A$4:$A$8003,), MATCH("D",Payitem!$A$4:$E$4,))," ")</f>
        <v xml:space="preserve"> </v>
      </c>
      <c r="D974" s="124" t="str">
        <f>IF(A977&gt;0,INDEX(Payitem!$A$4:$E$8003, MATCH(A977,Payitem!$A$4:$A$8003,), MATCH("B",Payitem!$A$4:$E$4,))," ")</f>
        <v xml:space="preserve"> </v>
      </c>
      <c r="E974" s="5"/>
      <c r="F974" s="5"/>
      <c r="H974" s="5"/>
      <c r="I974" s="5"/>
    </row>
    <row r="975" spans="1:9" ht="15">
      <c r="A975" s="350"/>
      <c r="B975" s="81"/>
      <c r="C975" s="133" t="str">
        <f>IF(A975&gt;0,INDEX(Payitem!$A$4:$E$8003, MATCH(A975,Payitem!$A$4:$A$8003,), MATCH("D",Payitem!$A$4:$E$4,))," ")</f>
        <v xml:space="preserve"> </v>
      </c>
      <c r="D975" s="124" t="str">
        <f>IF(A978&gt;0,INDEX(Payitem!$A$4:$E$8003, MATCH(A978,Payitem!$A$4:$A$8003,), MATCH("B",Payitem!$A$4:$E$4,))," ")</f>
        <v xml:space="preserve"> </v>
      </c>
      <c r="E975" s="5"/>
      <c r="F975" s="5"/>
      <c r="H975" s="5"/>
      <c r="I975" s="5"/>
    </row>
    <row r="976" spans="1:9" ht="15">
      <c r="A976" s="350"/>
      <c r="B976" s="81"/>
      <c r="C976" s="133" t="str">
        <f>IF(A976&gt;0,INDEX(Payitem!$A$4:$E$8003, MATCH(A976,Payitem!$A$4:$A$8003,), MATCH("D",Payitem!$A$4:$E$4,))," ")</f>
        <v xml:space="preserve"> </v>
      </c>
      <c r="D976" s="124" t="str">
        <f>IF(A979&gt;0,INDEX(Payitem!$A$4:$E$8003, MATCH(A979,Payitem!$A$4:$A$8003,), MATCH("B",Payitem!$A$4:$E$4,))," ")</f>
        <v xml:space="preserve"> </v>
      </c>
      <c r="E976" s="5"/>
      <c r="F976" s="5"/>
      <c r="H976" s="5"/>
      <c r="I976" s="5"/>
    </row>
    <row r="977" spans="1:9" ht="15">
      <c r="A977" s="350"/>
      <c r="B977" s="81"/>
      <c r="C977" s="133" t="str">
        <f>IF(A977&gt;0,INDEX(Payitem!$A$4:$E$8003, MATCH(A977,Payitem!$A$4:$A$8003,), MATCH("D",Payitem!$A$4:$E$4,))," ")</f>
        <v xml:space="preserve"> </v>
      </c>
      <c r="D977" s="124" t="str">
        <f>IF(A980&gt;0,INDEX(Payitem!$A$4:$E$8003, MATCH(A980,Payitem!$A$4:$A$8003,), MATCH("B",Payitem!$A$4:$E$4,))," ")</f>
        <v xml:space="preserve"> </v>
      </c>
      <c r="E977" s="5"/>
      <c r="F977" s="5"/>
      <c r="H977" s="5"/>
      <c r="I977" s="5"/>
    </row>
    <row r="978" spans="1:9" ht="15">
      <c r="A978" s="350"/>
      <c r="B978" s="81"/>
      <c r="C978" s="133" t="str">
        <f>IF(A978&gt;0,INDEX(Payitem!$A$4:$E$8003, MATCH(A978,Payitem!$A$4:$A$8003,), MATCH("D",Payitem!$A$4:$E$4,))," ")</f>
        <v xml:space="preserve"> </v>
      </c>
      <c r="D978" s="124" t="str">
        <f>IF(A981&gt;0,INDEX(Payitem!$A$4:$E$8003, MATCH(A981,Payitem!$A$4:$A$8003,), MATCH("B",Payitem!$A$4:$E$4,))," ")</f>
        <v xml:space="preserve"> </v>
      </c>
      <c r="E978" s="5"/>
      <c r="F978" s="5"/>
      <c r="H978" s="5"/>
      <c r="I978" s="5"/>
    </row>
    <row r="979" spans="1:9" ht="15">
      <c r="A979" s="350"/>
      <c r="B979" s="81"/>
      <c r="C979" s="133" t="str">
        <f>IF(A979&gt;0,INDEX(Payitem!$A$4:$E$8003, MATCH(A979,Payitem!$A$4:$A$8003,), MATCH("D",Payitem!$A$4:$E$4,))," ")</f>
        <v xml:space="preserve"> </v>
      </c>
      <c r="D979" s="124" t="str">
        <f>IF(A982&gt;0,INDEX(Payitem!$A$4:$E$8003, MATCH(A982,Payitem!$A$4:$A$8003,), MATCH("B",Payitem!$A$4:$E$4,))," ")</f>
        <v xml:space="preserve"> </v>
      </c>
      <c r="E979" s="5"/>
      <c r="F979" s="5"/>
      <c r="H979" s="5"/>
      <c r="I979" s="5"/>
    </row>
    <row r="980" spans="1:9" ht="15">
      <c r="A980" s="350"/>
      <c r="B980" s="81"/>
      <c r="C980" s="133" t="str">
        <f>IF(A980&gt;0,INDEX(Payitem!$A$4:$E$8003, MATCH(A980,Payitem!$A$4:$A$8003,), MATCH("D",Payitem!$A$4:$E$4,))," ")</f>
        <v xml:space="preserve"> </v>
      </c>
      <c r="D980" s="124" t="str">
        <f>IF(A983&gt;0,INDEX(Payitem!$A$4:$E$8003, MATCH(A983,Payitem!$A$4:$A$8003,), MATCH("B",Payitem!$A$4:$E$4,))," ")</f>
        <v xml:space="preserve"> </v>
      </c>
      <c r="E980" s="5"/>
      <c r="F980" s="5"/>
      <c r="H980" s="5"/>
      <c r="I980" s="5"/>
    </row>
    <row r="981" spans="1:9" ht="15">
      <c r="A981" s="350"/>
      <c r="B981" s="81"/>
      <c r="C981" s="133" t="str">
        <f>IF(A981&gt;0,INDEX(Payitem!$A$4:$E$8003, MATCH(A981,Payitem!$A$4:$A$8003,), MATCH("D",Payitem!$A$4:$E$4,))," ")</f>
        <v xml:space="preserve"> </v>
      </c>
      <c r="D981" s="124" t="str">
        <f>IF(A984&gt;0,INDEX(Payitem!$A$4:$E$8003, MATCH(A984,Payitem!$A$4:$A$8003,), MATCH("B",Payitem!$A$4:$E$4,))," ")</f>
        <v xml:space="preserve"> </v>
      </c>
      <c r="E981" s="5"/>
      <c r="F981" s="5"/>
      <c r="H981" s="5"/>
      <c r="I981" s="5"/>
    </row>
    <row r="982" spans="1:9" ht="15">
      <c r="A982" s="350"/>
      <c r="B982" s="81"/>
      <c r="C982" s="133" t="str">
        <f>IF(A982&gt;0,INDEX(Payitem!$A$4:$E$8003, MATCH(A982,Payitem!$A$4:$A$8003,), MATCH("D",Payitem!$A$4:$E$4,))," ")</f>
        <v xml:space="preserve"> </v>
      </c>
      <c r="D982" s="124" t="str">
        <f>IF(A985&gt;0,INDEX(Payitem!$A$4:$E$8003, MATCH(A985,Payitem!$A$4:$A$8003,), MATCH("B",Payitem!$A$4:$E$4,))," ")</f>
        <v xml:space="preserve"> </v>
      </c>
      <c r="E982" s="5"/>
      <c r="F982" s="5"/>
      <c r="H982" s="5"/>
      <c r="I982" s="5"/>
    </row>
    <row r="983" spans="1:9" ht="15">
      <c r="A983" s="350"/>
      <c r="B983" s="81"/>
      <c r="C983" s="133" t="str">
        <f>IF(A983&gt;0,INDEX(Payitem!$A$4:$E$8003, MATCH(A983,Payitem!$A$4:$A$8003,), MATCH("D",Payitem!$A$4:$E$4,))," ")</f>
        <v xml:space="preserve"> </v>
      </c>
      <c r="D983" s="124" t="str">
        <f>IF(A986&gt;0,INDEX(Payitem!$A$4:$E$8003, MATCH(A986,Payitem!$A$4:$A$8003,), MATCH("B",Payitem!$A$4:$E$4,))," ")</f>
        <v xml:space="preserve"> </v>
      </c>
      <c r="E983" s="5"/>
      <c r="F983" s="5"/>
      <c r="H983" s="5"/>
      <c r="I983" s="5"/>
    </row>
    <row r="984" spans="1:9" ht="15">
      <c r="A984" s="350"/>
      <c r="B984" s="81"/>
      <c r="C984" s="133" t="str">
        <f>IF(A984&gt;0,INDEX(Payitem!$A$4:$E$8003, MATCH(A984,Payitem!$A$4:$A$8003,), MATCH("D",Payitem!$A$4:$E$4,))," ")</f>
        <v xml:space="preserve"> </v>
      </c>
      <c r="D984" s="124" t="str">
        <f>IF(A987&gt;0,INDEX(Payitem!$A$4:$E$8003, MATCH(A987,Payitem!$A$4:$A$8003,), MATCH("B",Payitem!$A$4:$E$4,))," ")</f>
        <v xml:space="preserve"> </v>
      </c>
      <c r="E984" s="5"/>
      <c r="F984" s="5"/>
      <c r="H984" s="5"/>
      <c r="I984" s="5"/>
    </row>
    <row r="985" spans="1:9" ht="15">
      <c r="A985" s="350"/>
      <c r="B985" s="81"/>
      <c r="C985" s="133" t="str">
        <f>IF(A985&gt;0,INDEX(Payitem!$A$4:$E$8003, MATCH(A985,Payitem!$A$4:$A$8003,), MATCH("D",Payitem!$A$4:$E$4,))," ")</f>
        <v xml:space="preserve"> </v>
      </c>
      <c r="D985" s="124" t="str">
        <f>IF(A988&gt;0,INDEX(Payitem!$A$4:$E$8003, MATCH(A988,Payitem!$A$4:$A$8003,), MATCH("B",Payitem!$A$4:$E$4,))," ")</f>
        <v xml:space="preserve"> </v>
      </c>
      <c r="E985" s="5"/>
      <c r="F985" s="5"/>
      <c r="H985" s="5"/>
      <c r="I985" s="5"/>
    </row>
    <row r="986" spans="1:9" ht="15">
      <c r="A986" s="350"/>
      <c r="B986" s="81"/>
      <c r="C986" s="133" t="str">
        <f>IF(A986&gt;0,INDEX(Payitem!$A$4:$E$8003, MATCH(A986,Payitem!$A$4:$A$8003,), MATCH("D",Payitem!$A$4:$E$4,))," ")</f>
        <v xml:space="preserve"> </v>
      </c>
      <c r="D986" s="124" t="str">
        <f>IF(A989&gt;0,INDEX(Payitem!$A$4:$E$8003, MATCH(A989,Payitem!$A$4:$A$8003,), MATCH("B",Payitem!$A$4:$E$4,))," ")</f>
        <v xml:space="preserve"> </v>
      </c>
      <c r="E986" s="5"/>
      <c r="F986" s="5"/>
      <c r="H986" s="5"/>
      <c r="I986" s="5"/>
    </row>
    <row r="987" spans="1:9" ht="15">
      <c r="A987" s="350"/>
      <c r="B987" s="81"/>
      <c r="C987" s="133" t="str">
        <f>IF(A987&gt;0,INDEX(Payitem!$A$4:$E$8003, MATCH(A987,Payitem!$A$4:$A$8003,), MATCH("D",Payitem!$A$4:$E$4,))," ")</f>
        <v xml:space="preserve"> </v>
      </c>
      <c r="D987" s="124" t="str">
        <f>IF(A990&gt;0,INDEX(Payitem!$A$4:$E$8003, MATCH(A990,Payitem!$A$4:$A$8003,), MATCH("B",Payitem!$A$4:$E$4,))," ")</f>
        <v xml:space="preserve"> </v>
      </c>
      <c r="E987" s="5"/>
      <c r="F987" s="5"/>
      <c r="H987" s="5"/>
      <c r="I987" s="5"/>
    </row>
    <row r="988" spans="1:9" ht="15">
      <c r="A988" s="350"/>
      <c r="B988" s="81"/>
      <c r="C988" s="133" t="str">
        <f>IF(A988&gt;0,INDEX(Payitem!$A$4:$E$8003, MATCH(A988,Payitem!$A$4:$A$8003,), MATCH("D",Payitem!$A$4:$E$4,))," ")</f>
        <v xml:space="preserve"> </v>
      </c>
      <c r="D988" s="124" t="str">
        <f>IF(A991&gt;0,INDEX(Payitem!$A$4:$E$8003, MATCH(A991,Payitem!$A$4:$A$8003,), MATCH("B",Payitem!$A$4:$E$4,))," ")</f>
        <v xml:space="preserve"> </v>
      </c>
      <c r="E988" s="5"/>
      <c r="F988" s="5"/>
      <c r="H988" s="5"/>
      <c r="I988" s="5"/>
    </row>
    <row r="989" spans="1:9" ht="15">
      <c r="A989" s="350"/>
      <c r="B989" s="81"/>
      <c r="C989" s="133" t="str">
        <f>IF(A989&gt;0,INDEX(Payitem!$A$4:$E$8003, MATCH(A989,Payitem!$A$4:$A$8003,), MATCH("D",Payitem!$A$4:$E$4,))," ")</f>
        <v xml:space="preserve"> </v>
      </c>
      <c r="D989" s="124" t="str">
        <f>IF(A992&gt;0,INDEX(Payitem!$A$4:$E$8003, MATCH(A992,Payitem!$A$4:$A$8003,), MATCH("B",Payitem!$A$4:$E$4,))," ")</f>
        <v xml:space="preserve"> </v>
      </c>
      <c r="E989" s="5"/>
      <c r="F989" s="5"/>
      <c r="H989" s="5"/>
      <c r="I989" s="5"/>
    </row>
    <row r="990" spans="1:9" ht="15">
      <c r="A990" s="350"/>
      <c r="B990" s="81"/>
      <c r="C990" s="133" t="str">
        <f>IF(A990&gt;0,INDEX(Payitem!$A$4:$E$8003, MATCH(A990,Payitem!$A$4:$A$8003,), MATCH("D",Payitem!$A$4:$E$4,))," ")</f>
        <v xml:space="preserve"> </v>
      </c>
      <c r="D990" s="124" t="str">
        <f>IF(A993&gt;0,INDEX(Payitem!$A$4:$E$8003, MATCH(A993,Payitem!$A$4:$A$8003,), MATCH("B",Payitem!$A$4:$E$4,))," ")</f>
        <v xml:space="preserve"> </v>
      </c>
      <c r="E990" s="5"/>
      <c r="F990" s="5"/>
      <c r="H990" s="5"/>
      <c r="I990" s="5"/>
    </row>
    <row r="991" spans="1:9" ht="15">
      <c r="A991" s="350"/>
      <c r="B991" s="81"/>
      <c r="C991" s="133" t="str">
        <f>IF(A991&gt;0,INDEX(Payitem!$A$4:$E$8003, MATCH(A991,Payitem!$A$4:$A$8003,), MATCH("D",Payitem!$A$4:$E$4,))," ")</f>
        <v xml:space="preserve"> </v>
      </c>
      <c r="D991" s="124" t="str">
        <f>IF(A994&gt;0,INDEX(Payitem!$A$4:$E$8003, MATCH(A994,Payitem!$A$4:$A$8003,), MATCH("B",Payitem!$A$4:$E$4,))," ")</f>
        <v xml:space="preserve"> </v>
      </c>
      <c r="E991" s="5"/>
      <c r="F991" s="5"/>
      <c r="H991" s="5"/>
      <c r="I991" s="5"/>
    </row>
    <row r="992" spans="1:9" ht="15">
      <c r="A992" s="350"/>
      <c r="B992" s="81"/>
      <c r="C992" s="133" t="str">
        <f>IF(A992&gt;0,INDEX(Payitem!$A$4:$E$8003, MATCH(A992,Payitem!$A$4:$A$8003,), MATCH("D",Payitem!$A$4:$E$4,))," ")</f>
        <v xml:space="preserve"> </v>
      </c>
      <c r="D992" s="124" t="str">
        <f>IF(A995&gt;0,INDEX(Payitem!$A$4:$E$8003, MATCH(A995,Payitem!$A$4:$A$8003,), MATCH("B",Payitem!$A$4:$E$4,))," ")</f>
        <v xml:space="preserve"> </v>
      </c>
      <c r="E992" s="5"/>
      <c r="F992" s="5"/>
      <c r="H992" s="5"/>
      <c r="I992" s="5"/>
    </row>
    <row r="993" spans="1:9" ht="15">
      <c r="A993" s="350"/>
      <c r="B993" s="81"/>
      <c r="C993" s="133" t="str">
        <f>IF(A993&gt;0,INDEX(Payitem!$A$4:$E$8003, MATCH(A993,Payitem!$A$4:$A$8003,), MATCH("D",Payitem!$A$4:$E$4,))," ")</f>
        <v xml:space="preserve"> </v>
      </c>
      <c r="D993" s="124" t="str">
        <f>IF(A996&gt;0,INDEX(Payitem!$A$4:$E$8003, MATCH(A996,Payitem!$A$4:$A$8003,), MATCH("B",Payitem!$A$4:$E$4,))," ")</f>
        <v xml:space="preserve"> </v>
      </c>
      <c r="E993" s="5"/>
      <c r="F993" s="5"/>
      <c r="H993" s="5"/>
      <c r="I993" s="5"/>
    </row>
    <row r="994" spans="1:9" ht="15">
      <c r="A994" s="350"/>
      <c r="B994" s="81"/>
      <c r="C994" s="133" t="str">
        <f>IF(A994&gt;0,INDEX(Payitem!$A$4:$E$8003, MATCH(A994,Payitem!$A$4:$A$8003,), MATCH("D",Payitem!$A$4:$E$4,))," ")</f>
        <v xml:space="preserve"> </v>
      </c>
      <c r="D994" s="124" t="str">
        <f>IF(A997&gt;0,INDEX(Payitem!$A$4:$E$8003, MATCH(A997,Payitem!$A$4:$A$8003,), MATCH("B",Payitem!$A$4:$E$4,))," ")</f>
        <v xml:space="preserve"> </v>
      </c>
      <c r="E994" s="5"/>
      <c r="F994" s="5"/>
      <c r="H994" s="5"/>
      <c r="I994" s="5"/>
    </row>
    <row r="995" spans="1:9" ht="15">
      <c r="A995" s="350"/>
      <c r="B995" s="81"/>
      <c r="C995" s="133" t="str">
        <f>IF(A995&gt;0,INDEX(Payitem!$A$4:$E$8003, MATCH(A995,Payitem!$A$4:$A$8003,), MATCH("D",Payitem!$A$4:$E$4,))," ")</f>
        <v xml:space="preserve"> </v>
      </c>
      <c r="D995" s="124" t="str">
        <f>IF(A998&gt;0,INDEX(Payitem!$A$4:$E$8003, MATCH(A998,Payitem!$A$4:$A$8003,), MATCH("B",Payitem!$A$4:$E$4,))," ")</f>
        <v xml:space="preserve"> </v>
      </c>
      <c r="E995" s="5"/>
      <c r="F995" s="5"/>
      <c r="H995" s="5"/>
      <c r="I995" s="5"/>
    </row>
    <row r="996" spans="1:9" ht="15">
      <c r="A996" s="350"/>
      <c r="B996" s="81"/>
      <c r="C996" s="133" t="str">
        <f>IF(A996&gt;0,INDEX(Payitem!$A$4:$E$8003, MATCH(A996,Payitem!$A$4:$A$8003,), MATCH("D",Payitem!$A$4:$E$4,))," ")</f>
        <v xml:space="preserve"> </v>
      </c>
      <c r="D996" s="124" t="str">
        <f>IF(A999&gt;0,INDEX(Payitem!$A$4:$E$8003, MATCH(A999,Payitem!$A$4:$A$8003,), MATCH("B",Payitem!$A$4:$E$4,))," ")</f>
        <v xml:space="preserve"> </v>
      </c>
      <c r="E996" s="5"/>
      <c r="F996" s="5"/>
      <c r="H996" s="5"/>
      <c r="I996" s="5"/>
    </row>
    <row r="997" spans="1:9" ht="15">
      <c r="A997" s="350"/>
      <c r="B997" s="81"/>
      <c r="C997" s="133" t="str">
        <f>IF(A997&gt;0,INDEX(Payitem!$A$4:$E$8003, MATCH(A997,Payitem!$A$4:$A$8003,), MATCH("D",Payitem!$A$4:$E$4,))," ")</f>
        <v xml:space="preserve"> </v>
      </c>
      <c r="D997" s="124" t="str">
        <f>IF(A1000&gt;0,INDEX(Payitem!$A$4:$E$8003, MATCH(A1000,Payitem!$A$4:$A$8003,), MATCH("B",Payitem!$A$4:$E$4,))," ")</f>
        <v xml:space="preserve"> </v>
      </c>
      <c r="E997" s="5"/>
      <c r="F997" s="5"/>
      <c r="H997" s="5"/>
      <c r="I997" s="5"/>
    </row>
    <row r="998" spans="1:9" ht="15">
      <c r="A998" s="350"/>
      <c r="B998" s="81"/>
      <c r="C998" s="133" t="str">
        <f>IF(A998&gt;0,INDEX(Payitem!$A$4:$E$8003, MATCH(A998,Payitem!$A$4:$A$8003,), MATCH("D",Payitem!$A$4:$E$4,))," ")</f>
        <v xml:space="preserve"> </v>
      </c>
      <c r="D998" s="124" t="str">
        <f>IF(A1001&gt;0,INDEX(Payitem!$A$4:$E$8003, MATCH(A1001,Payitem!$A$4:$A$8003,), MATCH("B",Payitem!$A$4:$E$4,))," ")</f>
        <v xml:space="preserve"> </v>
      </c>
      <c r="E998" s="5"/>
      <c r="F998" s="5"/>
      <c r="H998" s="5"/>
      <c r="I998" s="5"/>
    </row>
    <row r="999" spans="1:9" ht="15">
      <c r="A999" s="350"/>
      <c r="B999" s="81"/>
      <c r="C999" s="133" t="str">
        <f>IF(A999&gt;0,INDEX(Payitem!$A$4:$E$8003, MATCH(A999,Payitem!$A$4:$A$8003,), MATCH("D",Payitem!$A$4:$E$4,))," ")</f>
        <v xml:space="preserve"> </v>
      </c>
      <c r="D999" s="124" t="str">
        <f>IF(A1002&gt;0,INDEX(Payitem!$A$4:$E$8003, MATCH(A1002,Payitem!$A$4:$A$8003,), MATCH("B",Payitem!$A$4:$E$4,))," ")</f>
        <v xml:space="preserve"> </v>
      </c>
      <c r="E999" s="5"/>
      <c r="F999" s="5"/>
      <c r="H999" s="5"/>
      <c r="I999" s="5"/>
    </row>
    <row r="1000" spans="1:9" ht="15">
      <c r="A1000" s="350"/>
      <c r="B1000" s="81"/>
      <c r="C1000" s="133" t="str">
        <f>IF(A1000&gt;0,INDEX(Payitem!$A$4:$E$8003, MATCH(A1000,Payitem!$A$4:$A$8003,), MATCH("D",Payitem!$A$4:$E$4,))," ")</f>
        <v xml:space="preserve"> </v>
      </c>
      <c r="D1000" s="124" t="str">
        <f>IF(A1003&gt;0,INDEX(Payitem!$A$4:$E$8003, MATCH(A1003,Payitem!$A$4:$A$8003,), MATCH("B",Payitem!$A$4:$E$4,))," ")</f>
        <v xml:space="preserve"> </v>
      </c>
      <c r="E1000" s="5"/>
      <c r="F1000" s="5"/>
      <c r="H1000" s="5"/>
      <c r="I1000" s="5"/>
    </row>
    <row r="1001" spans="1:9" ht="15">
      <c r="A1001" s="350"/>
      <c r="B1001" s="81"/>
      <c r="C1001" s="133" t="str">
        <f>IF(A1001&gt;0,INDEX(Payitem!$A$4:$E$8003, MATCH(A1001,Payitem!$A$4:$A$8003,), MATCH("D",Payitem!$A$4:$E$4,))," ")</f>
        <v xml:space="preserve"> </v>
      </c>
      <c r="D1001" s="124" t="str">
        <f>IF(A1004&gt;0,INDEX(Payitem!$A$4:$E$8003, MATCH(A1004,Payitem!$A$4:$A$8003,), MATCH("B",Payitem!$A$4:$E$4,))," ")</f>
        <v xml:space="preserve"> </v>
      </c>
      <c r="E1001" s="5"/>
      <c r="F1001" s="5"/>
      <c r="H1001" s="5"/>
      <c r="I1001" s="5"/>
    </row>
    <row r="1002" spans="1:9" ht="15">
      <c r="A1002" s="350"/>
      <c r="B1002" s="81"/>
      <c r="C1002" s="133" t="str">
        <f>IF(A1002&gt;0,INDEX(Payitem!$A$4:$E$8003, MATCH(A1002,Payitem!$A$4:$A$8003,), MATCH("D",Payitem!$A$4:$E$4,))," ")</f>
        <v xml:space="preserve"> </v>
      </c>
      <c r="D1002" s="124" t="str">
        <f>IF(A1005&gt;0,INDEX(Payitem!$A$4:$E$8003, MATCH(A1005,Payitem!$A$4:$A$8003,), MATCH("B",Payitem!$A$4:$E$4,))," ")</f>
        <v xml:space="preserve"> </v>
      </c>
      <c r="E1002" s="5"/>
      <c r="F1002" s="5"/>
      <c r="H1002" s="5"/>
      <c r="I1002" s="5"/>
    </row>
    <row r="1003" spans="1:9" ht="15">
      <c r="A1003" s="350"/>
      <c r="B1003" s="81"/>
      <c r="C1003" s="133" t="str">
        <f>IF(A1003&gt;0,INDEX(Payitem!$A$4:$E$8003, MATCH(A1003,Payitem!$A$4:$A$8003,), MATCH("D",Payitem!$A$4:$E$4,))," ")</f>
        <v xml:space="preserve"> </v>
      </c>
      <c r="D1003" s="124" t="str">
        <f>IF(A1006&gt;0,INDEX(Payitem!$A$4:$E$8003, MATCH(A1006,Payitem!$A$4:$A$8003,), MATCH("B",Payitem!$A$4:$E$4,))," ")</f>
        <v xml:space="preserve"> </v>
      </c>
      <c r="E1003" s="5"/>
      <c r="F1003" s="5"/>
      <c r="H1003" s="5"/>
      <c r="I1003" s="5"/>
    </row>
    <row r="1004" spans="1:9" ht="15">
      <c r="A1004" s="350"/>
      <c r="B1004" s="81"/>
      <c r="C1004" s="133" t="str">
        <f>IF(A1004&gt;0,INDEX(Payitem!$A$4:$E$8003, MATCH(A1004,Payitem!$A$4:$A$8003,), MATCH("D",Payitem!$A$4:$E$4,))," ")</f>
        <v xml:space="preserve"> </v>
      </c>
      <c r="D1004" s="124" t="str">
        <f>IF(A1007&gt;0,INDEX(Payitem!$A$4:$E$8003, MATCH(A1007,Payitem!$A$4:$A$8003,), MATCH("B",Payitem!$A$4:$E$4,))," ")</f>
        <v xml:space="preserve"> </v>
      </c>
      <c r="E1004" s="5"/>
      <c r="F1004" s="5"/>
      <c r="H1004" s="5"/>
      <c r="I1004" s="5"/>
    </row>
    <row r="1005" spans="1:9" ht="15">
      <c r="A1005" s="350"/>
      <c r="B1005" s="81"/>
      <c r="C1005" s="133" t="str">
        <f>IF(A1005&gt;0,INDEX(Payitem!$A$4:$E$8003, MATCH(A1005,Payitem!$A$4:$A$8003,), MATCH("D",Payitem!$A$4:$E$4,))," ")</f>
        <v xml:space="preserve"> </v>
      </c>
      <c r="D1005" s="124" t="str">
        <f>IF(A1008&gt;0,INDEX(Payitem!$A$4:$E$8003, MATCH(A1008,Payitem!$A$4:$A$8003,), MATCH("B",Payitem!$A$4:$E$4,))," ")</f>
        <v xml:space="preserve"> </v>
      </c>
      <c r="E1005" s="5"/>
      <c r="F1005" s="5"/>
      <c r="H1005" s="5"/>
      <c r="I1005" s="5"/>
    </row>
    <row r="1006" spans="1:9" ht="15">
      <c r="A1006" s="350"/>
      <c r="B1006" s="81"/>
      <c r="C1006" s="133" t="str">
        <f>IF(A1006&gt;0,INDEX(Payitem!$A$4:$E$8003, MATCH(A1006,Payitem!$A$4:$A$8003,), MATCH("D",Payitem!$A$4:$E$4,))," ")</f>
        <v xml:space="preserve"> </v>
      </c>
      <c r="D1006" s="124" t="str">
        <f>IF(A1009&gt;0,INDEX(Payitem!$A$4:$E$8003, MATCH(A1009,Payitem!$A$4:$A$8003,), MATCH("B",Payitem!$A$4:$E$4,))," ")</f>
        <v xml:space="preserve"> </v>
      </c>
      <c r="E1006" s="5"/>
      <c r="F1006" s="5"/>
      <c r="H1006" s="5"/>
      <c r="I1006" s="5"/>
    </row>
    <row r="1007" spans="1:9" ht="15">
      <c r="A1007" s="350"/>
      <c r="B1007" s="81"/>
      <c r="C1007" s="133" t="str">
        <f>IF(A1007&gt;0,INDEX(Payitem!$A$4:$E$8003, MATCH(A1007,Payitem!$A$4:$A$8003,), MATCH("D",Payitem!$A$4:$E$4,))," ")</f>
        <v xml:space="preserve"> </v>
      </c>
      <c r="D1007" s="124" t="str">
        <f>IF(A1010&gt;0,INDEX(Payitem!$A$4:$E$8003, MATCH(A1010,Payitem!$A$4:$A$8003,), MATCH("B",Payitem!$A$4:$E$4,))," ")</f>
        <v xml:space="preserve"> </v>
      </c>
      <c r="E1007" s="5"/>
      <c r="F1007" s="5"/>
      <c r="H1007" s="5"/>
      <c r="I1007" s="5"/>
    </row>
    <row r="1008" spans="1:9" ht="15">
      <c r="A1008" s="350"/>
      <c r="B1008" s="81"/>
      <c r="C1008" s="133" t="str">
        <f>IF(A1008&gt;0,INDEX(Payitem!$A$4:$E$8003, MATCH(A1008,Payitem!$A$4:$A$8003,), MATCH("D",Payitem!$A$4:$E$4,))," ")</f>
        <v xml:space="preserve"> </v>
      </c>
      <c r="D1008" s="124" t="str">
        <f>IF(A1011&gt;0,INDEX(Payitem!$A$4:$E$8003, MATCH(A1011,Payitem!$A$4:$A$8003,), MATCH("B",Payitem!$A$4:$E$4,))," ")</f>
        <v xml:space="preserve"> </v>
      </c>
      <c r="E1008" s="5"/>
      <c r="F1008" s="5"/>
      <c r="H1008" s="5"/>
      <c r="I1008" s="5"/>
    </row>
    <row r="1009" spans="1:9" ht="15">
      <c r="A1009" s="350"/>
      <c r="B1009" s="81"/>
      <c r="C1009" s="133" t="str">
        <f>IF(A1009&gt;0,INDEX(Payitem!$A$4:$E$8003, MATCH(A1009,Payitem!$A$4:$A$8003,), MATCH("D",Payitem!$A$4:$E$4,))," ")</f>
        <v xml:space="preserve"> </v>
      </c>
      <c r="D1009" s="124" t="str">
        <f>IF(A1012&gt;0,INDEX(Payitem!$A$4:$E$8003, MATCH(A1012,Payitem!$A$4:$A$8003,), MATCH("B",Payitem!$A$4:$E$4,))," ")</f>
        <v xml:space="preserve"> </v>
      </c>
      <c r="E1009" s="5"/>
      <c r="F1009" s="5"/>
      <c r="H1009" s="5"/>
      <c r="I1009" s="5"/>
    </row>
    <row r="1010" spans="1:9" ht="15">
      <c r="A1010" s="350"/>
      <c r="B1010" s="81"/>
      <c r="C1010" s="133" t="str">
        <f>IF(A1010&gt;0,INDEX(Payitem!$A$4:$E$8003, MATCH(A1010,Payitem!$A$4:$A$8003,), MATCH("D",Payitem!$A$4:$E$4,))," ")</f>
        <v xml:space="preserve"> </v>
      </c>
      <c r="D1010" s="124" t="str">
        <f>IF(A1013&gt;0,INDEX(Payitem!$A$4:$E$8003, MATCH(A1013,Payitem!$A$4:$A$8003,), MATCH("B",Payitem!$A$4:$E$4,))," ")</f>
        <v xml:space="preserve"> </v>
      </c>
      <c r="E1010" s="5"/>
      <c r="F1010" s="5"/>
      <c r="H1010" s="5"/>
      <c r="I1010" s="5"/>
    </row>
    <row r="1011" spans="1:9" ht="15">
      <c r="A1011" s="350"/>
      <c r="B1011" s="81"/>
      <c r="C1011" s="133" t="str">
        <f>IF(A1011&gt;0,INDEX(Payitem!$A$4:$E$8003, MATCH(A1011,Payitem!$A$4:$A$8003,), MATCH("D",Payitem!$A$4:$E$4,))," ")</f>
        <v xml:space="preserve"> </v>
      </c>
      <c r="D1011" s="124" t="str">
        <f>IF(A1014&gt;0,INDEX(Payitem!$A$4:$E$8003, MATCH(A1014,Payitem!$A$4:$A$8003,), MATCH("B",Payitem!$A$4:$E$4,))," ")</f>
        <v xml:space="preserve"> </v>
      </c>
      <c r="E1011" s="5"/>
      <c r="F1011" s="5"/>
      <c r="H1011" s="5"/>
      <c r="I1011" s="5"/>
    </row>
    <row r="1012" spans="1:9" ht="15">
      <c r="A1012" s="350"/>
      <c r="B1012" s="81"/>
      <c r="C1012" s="133" t="str">
        <f>IF(A1012&gt;0,INDEX(Payitem!$A$4:$E$8003, MATCH(A1012,Payitem!$A$4:$A$8003,), MATCH("D",Payitem!$A$4:$E$4,))," ")</f>
        <v xml:space="preserve"> </v>
      </c>
      <c r="D1012" s="124" t="str">
        <f>IF(A1015&gt;0,INDEX(Payitem!$A$4:$E$8003, MATCH(A1015,Payitem!$A$4:$A$8003,), MATCH("B",Payitem!$A$4:$E$4,))," ")</f>
        <v xml:space="preserve"> </v>
      </c>
      <c r="E1012" s="5"/>
      <c r="F1012" s="5"/>
      <c r="H1012" s="5"/>
      <c r="I1012" s="5"/>
    </row>
    <row r="1013" spans="1:9" ht="15">
      <c r="A1013" s="350"/>
      <c r="B1013" s="81"/>
      <c r="C1013" s="133" t="str">
        <f>IF(A1013&gt;0,INDEX(Payitem!$A$4:$E$8003, MATCH(A1013,Payitem!$A$4:$A$8003,), MATCH("D",Payitem!$A$4:$E$4,))," ")</f>
        <v xml:space="preserve"> </v>
      </c>
      <c r="D1013" s="124" t="str">
        <f>IF(A1016&gt;0,INDEX(Payitem!$A$4:$E$8003, MATCH(A1016,Payitem!$A$4:$A$8003,), MATCH("B",Payitem!$A$4:$E$4,))," ")</f>
        <v xml:space="preserve"> </v>
      </c>
      <c r="E1013" s="5"/>
      <c r="F1013" s="5"/>
      <c r="H1013" s="5"/>
      <c r="I1013" s="5"/>
    </row>
    <row r="1014" spans="1:9" ht="15">
      <c r="A1014" s="350"/>
      <c r="B1014" s="81"/>
      <c r="C1014" s="133" t="str">
        <f>IF(A1014&gt;0,INDEX(Payitem!$A$4:$E$8003, MATCH(A1014,Payitem!$A$4:$A$8003,), MATCH("D",Payitem!$A$4:$E$4,))," ")</f>
        <v xml:space="preserve"> </v>
      </c>
      <c r="D1014" s="124" t="str">
        <f>IF(A1017&gt;0,INDEX(Payitem!$A$4:$E$8003, MATCH(A1017,Payitem!$A$4:$A$8003,), MATCH("B",Payitem!$A$4:$E$4,))," ")</f>
        <v xml:space="preserve"> </v>
      </c>
      <c r="E1014" s="5"/>
      <c r="F1014" s="5"/>
      <c r="H1014" s="5"/>
      <c r="I1014" s="5"/>
    </row>
    <row r="1015" spans="1:9" ht="15">
      <c r="A1015" s="350"/>
      <c r="B1015" s="81"/>
      <c r="C1015" s="133" t="str">
        <f>IF(A1015&gt;0,INDEX(Payitem!$A$4:$E$8003, MATCH(A1015,Payitem!$A$4:$A$8003,), MATCH("D",Payitem!$A$4:$E$4,))," ")</f>
        <v xml:space="preserve"> </v>
      </c>
      <c r="D1015" s="124" t="str">
        <f>IF(A1018&gt;0,INDEX(Payitem!$A$4:$E$8003, MATCH(A1018,Payitem!$A$4:$A$8003,), MATCH("B",Payitem!$A$4:$E$4,))," ")</f>
        <v xml:space="preserve"> </v>
      </c>
      <c r="E1015" s="5"/>
      <c r="F1015" s="5"/>
      <c r="H1015" s="5"/>
      <c r="I1015" s="5"/>
    </row>
    <row r="1016" spans="1:9" ht="15">
      <c r="A1016" s="350"/>
      <c r="B1016" s="81"/>
      <c r="C1016" s="133" t="str">
        <f>IF(A1016&gt;0,INDEX(Payitem!$A$4:$E$8003, MATCH(A1016,Payitem!$A$4:$A$8003,), MATCH("D",Payitem!$A$4:$E$4,))," ")</f>
        <v xml:space="preserve"> </v>
      </c>
      <c r="D1016" s="124" t="str">
        <f>IF(A1019&gt;0,INDEX(Payitem!$A$4:$E$8003, MATCH(A1019,Payitem!$A$4:$A$8003,), MATCH("B",Payitem!$A$4:$E$4,))," ")</f>
        <v xml:space="preserve"> </v>
      </c>
      <c r="E1016" s="5"/>
      <c r="F1016" s="5"/>
      <c r="H1016" s="5"/>
      <c r="I1016" s="5"/>
    </row>
    <row r="1017" spans="1:9" ht="15">
      <c r="A1017" s="350"/>
      <c r="B1017" s="81"/>
      <c r="C1017" s="133" t="str">
        <f>IF(A1017&gt;0,INDEX(Payitem!$A$4:$E$8003, MATCH(A1017,Payitem!$A$4:$A$8003,), MATCH("D",Payitem!$A$4:$E$4,))," ")</f>
        <v xml:space="preserve"> </v>
      </c>
      <c r="D1017" s="124" t="str">
        <f>IF(A1020&gt;0,INDEX(Payitem!$A$4:$E$8003, MATCH(A1020,Payitem!$A$4:$A$8003,), MATCH("B",Payitem!$A$4:$E$4,))," ")</f>
        <v xml:space="preserve"> </v>
      </c>
      <c r="E1017" s="5"/>
      <c r="F1017" s="5"/>
      <c r="H1017" s="5"/>
      <c r="I1017" s="5"/>
    </row>
    <row r="1018" spans="1:9" ht="15">
      <c r="A1018" s="350"/>
      <c r="B1018" s="81"/>
      <c r="C1018" s="133" t="str">
        <f>IF(A1018&gt;0,INDEX(Payitem!$A$4:$E$8003, MATCH(A1018,Payitem!$A$4:$A$8003,), MATCH("D",Payitem!$A$4:$E$4,))," ")</f>
        <v xml:space="preserve"> </v>
      </c>
      <c r="D1018" s="124" t="str">
        <f>IF(A1021&gt;0,INDEX(Payitem!$A$4:$E$8003, MATCH(A1021,Payitem!$A$4:$A$8003,), MATCH("B",Payitem!$A$4:$E$4,))," ")</f>
        <v xml:space="preserve"> </v>
      </c>
      <c r="E1018" s="5"/>
      <c r="F1018" s="5"/>
      <c r="H1018" s="5"/>
      <c r="I1018" s="5"/>
    </row>
    <row r="1019" spans="1:9" ht="15">
      <c r="A1019" s="350"/>
      <c r="B1019" s="81"/>
      <c r="C1019" s="133" t="str">
        <f>IF(A1019&gt;0,INDEX(Payitem!$A$4:$E$8003, MATCH(A1019,Payitem!$A$4:$A$8003,), MATCH("D",Payitem!$A$4:$E$4,))," ")</f>
        <v xml:space="preserve"> </v>
      </c>
      <c r="D1019" s="124" t="str">
        <f>IF(A1022&gt;0,INDEX(Payitem!$A$4:$E$8003, MATCH(A1022,Payitem!$A$4:$A$8003,), MATCH("B",Payitem!$A$4:$E$4,))," ")</f>
        <v xml:space="preserve"> </v>
      </c>
      <c r="E1019" s="5"/>
      <c r="F1019" s="5"/>
      <c r="H1019" s="5"/>
      <c r="I1019" s="5"/>
    </row>
    <row r="1020" spans="1:9" ht="15">
      <c r="A1020" s="350"/>
      <c r="B1020" s="81"/>
      <c r="C1020" s="133" t="str">
        <f>IF(A1020&gt;0,INDEX(Payitem!$A$4:$E$8003, MATCH(A1020,Payitem!$A$4:$A$8003,), MATCH("D",Payitem!$A$4:$E$4,))," ")</f>
        <v xml:space="preserve"> </v>
      </c>
      <c r="D1020" s="124" t="str">
        <f>IF(A1023&gt;0,INDEX(Payitem!$A$4:$E$8003, MATCH(A1023,Payitem!$A$4:$A$8003,), MATCH("B",Payitem!$A$4:$E$4,))," ")</f>
        <v xml:space="preserve"> </v>
      </c>
      <c r="E1020" s="5"/>
      <c r="F1020" s="5"/>
      <c r="H1020" s="5"/>
      <c r="I1020" s="5"/>
    </row>
    <row r="1021" spans="1:9" ht="15">
      <c r="A1021" s="350"/>
      <c r="B1021" s="81"/>
      <c r="C1021" s="133" t="str">
        <f>IF(A1021&gt;0,INDEX(Payitem!$A$4:$E$8003, MATCH(A1021,Payitem!$A$4:$A$8003,), MATCH("D",Payitem!$A$4:$E$4,))," ")</f>
        <v xml:space="preserve"> </v>
      </c>
      <c r="D1021" s="124" t="str">
        <f>IF(A1024&gt;0,INDEX(Payitem!$A$4:$E$8003, MATCH(A1024,Payitem!$A$4:$A$8003,), MATCH("B",Payitem!$A$4:$E$4,))," ")</f>
        <v xml:space="preserve"> </v>
      </c>
      <c r="E1021" s="5"/>
      <c r="F1021" s="5"/>
      <c r="H1021" s="5"/>
      <c r="I1021" s="5"/>
    </row>
    <row r="1022" spans="1:9" ht="15">
      <c r="A1022" s="350"/>
      <c r="B1022" s="81"/>
      <c r="C1022" s="133" t="str">
        <f>IF(A1022&gt;0,INDEX(Payitem!$A$4:$E$8003, MATCH(A1022,Payitem!$A$4:$A$8003,), MATCH("D",Payitem!$A$4:$E$4,))," ")</f>
        <v xml:space="preserve"> </v>
      </c>
      <c r="D1022" s="124" t="str">
        <f>IF(A1025&gt;0,INDEX(Payitem!$A$4:$E$8003, MATCH(A1025,Payitem!$A$4:$A$8003,), MATCH("B",Payitem!$A$4:$E$4,))," ")</f>
        <v xml:space="preserve"> </v>
      </c>
      <c r="E1022" s="5"/>
      <c r="F1022" s="5"/>
      <c r="H1022" s="5"/>
      <c r="I1022" s="5"/>
    </row>
    <row r="1023" spans="1:9" ht="15">
      <c r="A1023" s="350"/>
      <c r="B1023" s="81"/>
      <c r="C1023" s="133" t="str">
        <f>IF(A1023&gt;0,INDEX(Payitem!$A$4:$E$8003, MATCH(A1023,Payitem!$A$4:$A$8003,), MATCH("D",Payitem!$A$4:$E$4,))," ")</f>
        <v xml:space="preserve"> </v>
      </c>
      <c r="D1023" s="124" t="str">
        <f>IF(A1026&gt;0,INDEX(Payitem!$A$4:$E$8003, MATCH(A1026,Payitem!$A$4:$A$8003,), MATCH("B",Payitem!$A$4:$E$4,))," ")</f>
        <v xml:space="preserve"> </v>
      </c>
      <c r="E1023" s="5"/>
      <c r="F1023" s="5"/>
      <c r="H1023" s="5"/>
      <c r="I1023" s="5"/>
    </row>
    <row r="1024" spans="1:9" ht="15">
      <c r="A1024" s="350"/>
      <c r="B1024" s="81"/>
      <c r="C1024" s="133" t="str">
        <f>IF(A1024&gt;0,INDEX(Payitem!$A$4:$E$8003, MATCH(A1024,Payitem!$A$4:$A$8003,), MATCH("D",Payitem!$A$4:$E$4,))," ")</f>
        <v xml:space="preserve"> </v>
      </c>
      <c r="D1024" s="124" t="str">
        <f>IF(A1027&gt;0,INDEX(Payitem!$A$4:$E$8003, MATCH(A1027,Payitem!$A$4:$A$8003,), MATCH("B",Payitem!$A$4:$E$4,))," ")</f>
        <v xml:space="preserve"> </v>
      </c>
      <c r="E1024" s="5"/>
      <c r="F1024" s="5"/>
      <c r="H1024" s="5"/>
      <c r="I1024" s="5"/>
    </row>
    <row r="1025" spans="1:9" ht="15">
      <c r="A1025" s="350"/>
      <c r="B1025" s="81"/>
      <c r="C1025" s="133" t="str">
        <f>IF(A1025&gt;0,INDEX(Payitem!$A$4:$E$8003, MATCH(A1025,Payitem!$A$4:$A$8003,), MATCH("D",Payitem!$A$4:$E$4,))," ")</f>
        <v xml:space="preserve"> </v>
      </c>
      <c r="D1025" s="124" t="str">
        <f>IF(A1028&gt;0,INDEX(Payitem!$A$4:$E$8003, MATCH(A1028,Payitem!$A$4:$A$8003,), MATCH("B",Payitem!$A$4:$E$4,))," ")</f>
        <v xml:space="preserve"> </v>
      </c>
      <c r="E1025" s="5"/>
      <c r="F1025" s="5"/>
      <c r="H1025" s="5"/>
      <c r="I1025" s="5"/>
    </row>
    <row r="1026" spans="1:9" ht="15">
      <c r="A1026" s="350"/>
      <c r="B1026" s="81"/>
      <c r="C1026" s="133" t="str">
        <f>IF(A1026&gt;0,INDEX(Payitem!$A$4:$E$8003, MATCH(A1026,Payitem!$A$4:$A$8003,), MATCH("D",Payitem!$A$4:$E$4,))," ")</f>
        <v xml:space="preserve"> </v>
      </c>
      <c r="D1026" s="124" t="str">
        <f>IF(A1029&gt;0,INDEX(Payitem!$A$4:$E$8003, MATCH(A1029,Payitem!$A$4:$A$8003,), MATCH("B",Payitem!$A$4:$E$4,))," ")</f>
        <v xml:space="preserve"> </v>
      </c>
      <c r="E1026" s="5"/>
      <c r="F1026" s="5"/>
      <c r="H1026" s="5"/>
      <c r="I1026" s="5"/>
    </row>
    <row r="1027" spans="1:9" ht="15">
      <c r="A1027" s="350"/>
      <c r="B1027" s="81"/>
      <c r="C1027" s="133" t="str">
        <f>IF(A1027&gt;0,INDEX(Payitem!$A$4:$E$8003, MATCH(A1027,Payitem!$A$4:$A$8003,), MATCH("D",Payitem!$A$4:$E$4,))," ")</f>
        <v xml:space="preserve"> </v>
      </c>
      <c r="D1027" s="124" t="str">
        <f>IF(A1030&gt;0,INDEX(Payitem!$A$4:$E$8003, MATCH(A1030,Payitem!$A$4:$A$8003,), MATCH("B",Payitem!$A$4:$E$4,))," ")</f>
        <v xml:space="preserve"> </v>
      </c>
      <c r="E1027" s="5"/>
      <c r="F1027" s="5"/>
      <c r="H1027" s="5"/>
      <c r="I1027" s="5"/>
    </row>
    <row r="1028" spans="1:9" ht="15">
      <c r="A1028" s="350"/>
      <c r="B1028" s="81"/>
      <c r="C1028" s="133" t="str">
        <f>IF(A1028&gt;0,INDEX(Payitem!$A$4:$E$8003, MATCH(A1028,Payitem!$A$4:$A$8003,), MATCH("D",Payitem!$A$4:$E$4,))," ")</f>
        <v xml:space="preserve"> </v>
      </c>
      <c r="D1028" s="124" t="str">
        <f>IF(A1031&gt;0,INDEX(Payitem!$A$4:$E$8003, MATCH(A1031,Payitem!$A$4:$A$8003,), MATCH("B",Payitem!$A$4:$E$4,))," ")</f>
        <v xml:space="preserve"> </v>
      </c>
      <c r="E1028" s="5"/>
      <c r="F1028" s="5"/>
      <c r="H1028" s="5"/>
      <c r="I1028" s="5"/>
    </row>
    <row r="1029" spans="1:9" ht="15">
      <c r="A1029" s="350"/>
      <c r="B1029" s="81"/>
      <c r="C1029" s="133" t="str">
        <f>IF(A1029&gt;0,INDEX(Payitem!$A$4:$E$8003, MATCH(A1029,Payitem!$A$4:$A$8003,), MATCH("D",Payitem!$A$4:$E$4,))," ")</f>
        <v xml:space="preserve"> </v>
      </c>
      <c r="D1029" s="124" t="str">
        <f>IF(A1032&gt;0,INDEX(Payitem!$A$4:$E$8003, MATCH(A1032,Payitem!$A$4:$A$8003,), MATCH("B",Payitem!$A$4:$E$4,))," ")</f>
        <v xml:space="preserve"> </v>
      </c>
      <c r="E1029" s="5"/>
      <c r="F1029" s="5"/>
      <c r="H1029" s="5"/>
      <c r="I1029" s="5"/>
    </row>
    <row r="1030" spans="1:9" ht="15">
      <c r="A1030" s="350"/>
      <c r="B1030" s="81"/>
      <c r="C1030" s="133" t="str">
        <f>IF(A1030&gt;0,INDEX(Payitem!$A$4:$E$8003, MATCH(A1030,Payitem!$A$4:$A$8003,), MATCH("D",Payitem!$A$4:$E$4,))," ")</f>
        <v xml:space="preserve"> </v>
      </c>
      <c r="D1030" s="124" t="str">
        <f>IF(A1033&gt;0,INDEX(Payitem!$A$4:$E$8003, MATCH(A1033,Payitem!$A$4:$A$8003,), MATCH("B",Payitem!$A$4:$E$4,))," ")</f>
        <v xml:space="preserve"> </v>
      </c>
      <c r="E1030" s="5"/>
      <c r="F1030" s="5"/>
      <c r="H1030" s="5"/>
      <c r="I1030" s="5"/>
    </row>
    <row r="1031" spans="1:9" ht="15">
      <c r="A1031" s="350"/>
      <c r="B1031" s="81"/>
      <c r="C1031" s="133" t="str">
        <f>IF(A1031&gt;0,INDEX(Payitem!$A$4:$E$8003, MATCH(A1031,Payitem!$A$4:$A$8003,), MATCH("D",Payitem!$A$4:$E$4,))," ")</f>
        <v xml:space="preserve"> </v>
      </c>
      <c r="D1031" s="124" t="str">
        <f>IF(A1034&gt;0,INDEX(Payitem!$A$4:$E$8003, MATCH(A1034,Payitem!$A$4:$A$8003,), MATCH("B",Payitem!$A$4:$E$4,))," ")</f>
        <v xml:space="preserve"> </v>
      </c>
      <c r="E1031" s="5"/>
      <c r="F1031" s="5"/>
      <c r="H1031" s="5"/>
      <c r="I1031" s="5"/>
    </row>
    <row r="1032" spans="1:9" ht="15">
      <c r="A1032" s="350"/>
      <c r="B1032" s="81"/>
      <c r="C1032" s="133" t="str">
        <f>IF(A1032&gt;0,INDEX(Payitem!$A$4:$E$8003, MATCH(A1032,Payitem!$A$4:$A$8003,), MATCH("D",Payitem!$A$4:$E$4,))," ")</f>
        <v xml:space="preserve"> </v>
      </c>
      <c r="D1032" s="124" t="str">
        <f>IF(A1035&gt;0,INDEX(Payitem!$A$4:$E$8003, MATCH(A1035,Payitem!$A$4:$A$8003,), MATCH("B",Payitem!$A$4:$E$4,))," ")</f>
        <v xml:space="preserve"> </v>
      </c>
      <c r="E1032" s="5"/>
      <c r="F1032" s="5"/>
      <c r="H1032" s="5"/>
      <c r="I1032" s="5"/>
    </row>
    <row r="1033" spans="1:9" ht="15">
      <c r="A1033" s="350"/>
      <c r="B1033" s="81"/>
      <c r="C1033" s="133" t="str">
        <f>IF(A1033&gt;0,INDEX(Payitem!$A$4:$E$8003, MATCH(A1033,Payitem!$A$4:$A$8003,), MATCH("D",Payitem!$A$4:$E$4,))," ")</f>
        <v xml:space="preserve"> </v>
      </c>
      <c r="D1033" s="124" t="str">
        <f>IF(A1036&gt;0,INDEX(Payitem!$A$4:$E$8003, MATCH(A1036,Payitem!$A$4:$A$8003,), MATCH("B",Payitem!$A$4:$E$4,))," ")</f>
        <v xml:space="preserve"> </v>
      </c>
      <c r="E1033" s="5"/>
      <c r="F1033" s="5"/>
      <c r="H1033" s="5"/>
      <c r="I1033" s="5"/>
    </row>
    <row r="1034" spans="1:9" ht="15">
      <c r="A1034" s="350"/>
      <c r="B1034" s="81"/>
      <c r="C1034" s="133" t="str">
        <f>IF(A1034&gt;0,INDEX(Payitem!$A$4:$E$8003, MATCH(A1034,Payitem!$A$4:$A$8003,), MATCH("D",Payitem!$A$4:$E$4,))," ")</f>
        <v xml:space="preserve"> </v>
      </c>
      <c r="D1034" s="124" t="str">
        <f>IF(A1037&gt;0,INDEX(Payitem!$A$4:$E$8003, MATCH(A1037,Payitem!$A$4:$A$8003,), MATCH("B",Payitem!$A$4:$E$4,))," ")</f>
        <v xml:space="preserve"> </v>
      </c>
      <c r="E1034" s="5"/>
      <c r="F1034" s="5"/>
      <c r="H1034" s="5"/>
      <c r="I1034" s="5"/>
    </row>
    <row r="1035" spans="1:9" ht="15">
      <c r="A1035" s="350"/>
      <c r="B1035" s="81"/>
      <c r="C1035" s="133" t="str">
        <f>IF(A1035&gt;0,INDEX(Payitem!$A$4:$E$8003, MATCH(A1035,Payitem!$A$4:$A$8003,), MATCH("D",Payitem!$A$4:$E$4,))," ")</f>
        <v xml:space="preserve"> </v>
      </c>
      <c r="D1035" s="124" t="str">
        <f>IF(A1038&gt;0,INDEX(Payitem!$A$4:$E$8003, MATCH(A1038,Payitem!$A$4:$A$8003,), MATCH("B",Payitem!$A$4:$E$4,))," ")</f>
        <v xml:space="preserve"> </v>
      </c>
      <c r="E1035" s="5"/>
      <c r="F1035" s="5"/>
      <c r="H1035" s="5"/>
      <c r="I1035" s="5"/>
    </row>
    <row r="1036" spans="1:9" ht="15">
      <c r="A1036" s="350"/>
      <c r="B1036" s="81"/>
      <c r="C1036" s="133" t="str">
        <f>IF(A1036&gt;0,INDEX(Payitem!$A$4:$E$8003, MATCH(A1036,Payitem!$A$4:$A$8003,), MATCH("D",Payitem!$A$4:$E$4,))," ")</f>
        <v xml:space="preserve"> </v>
      </c>
      <c r="D1036" s="124" t="str">
        <f>IF(A1039&gt;0,INDEX(Payitem!$A$4:$E$8003, MATCH(A1039,Payitem!$A$4:$A$8003,), MATCH("B",Payitem!$A$4:$E$4,))," ")</f>
        <v xml:space="preserve"> </v>
      </c>
      <c r="E1036" s="5"/>
      <c r="F1036" s="5"/>
      <c r="H1036" s="5"/>
      <c r="I1036" s="5"/>
    </row>
    <row r="1037" spans="1:9" ht="15">
      <c r="A1037" s="350"/>
      <c r="B1037" s="81"/>
      <c r="C1037" s="133" t="str">
        <f>IF(A1037&gt;0,INDEX(Payitem!$A$4:$E$8003, MATCH(A1037,Payitem!$A$4:$A$8003,), MATCH("D",Payitem!$A$4:$E$4,))," ")</f>
        <v xml:space="preserve"> </v>
      </c>
      <c r="D1037" s="124" t="str">
        <f>IF(A1040&gt;0,INDEX(Payitem!$A$4:$E$8003, MATCH(A1040,Payitem!$A$4:$A$8003,), MATCH("B",Payitem!$A$4:$E$4,))," ")</f>
        <v xml:space="preserve"> </v>
      </c>
      <c r="E1037" s="5"/>
      <c r="F1037" s="5"/>
      <c r="H1037" s="5"/>
      <c r="I1037" s="5"/>
    </row>
    <row r="1038" spans="1:9" ht="15">
      <c r="A1038" s="350"/>
      <c r="B1038" s="81"/>
      <c r="C1038" s="133" t="str">
        <f>IF(A1038&gt;0,INDEX(Payitem!$A$4:$E$8003, MATCH(A1038,Payitem!$A$4:$A$8003,), MATCH("D",Payitem!$A$4:$E$4,))," ")</f>
        <v xml:space="preserve"> </v>
      </c>
      <c r="D1038" s="124" t="str">
        <f>IF(A1041&gt;0,INDEX(Payitem!$A$4:$E$8003, MATCH(A1041,Payitem!$A$4:$A$8003,), MATCH("B",Payitem!$A$4:$E$4,))," ")</f>
        <v xml:space="preserve"> </v>
      </c>
      <c r="E1038" s="5"/>
      <c r="F1038" s="5"/>
      <c r="H1038" s="5"/>
      <c r="I1038" s="5"/>
    </row>
    <row r="1039" spans="1:9" ht="15">
      <c r="A1039" s="350"/>
      <c r="B1039" s="81"/>
      <c r="C1039" s="133" t="str">
        <f>IF(A1039&gt;0,INDEX(Payitem!$A$4:$E$8003, MATCH(A1039,Payitem!$A$4:$A$8003,), MATCH("D",Payitem!$A$4:$E$4,))," ")</f>
        <v xml:space="preserve"> </v>
      </c>
      <c r="D1039" s="124" t="str">
        <f>IF(A1042&gt;0,INDEX(Payitem!$A$4:$E$8003, MATCH(A1042,Payitem!$A$4:$A$8003,), MATCH("B",Payitem!$A$4:$E$4,))," ")</f>
        <v xml:space="preserve"> </v>
      </c>
      <c r="E1039" s="5"/>
      <c r="F1039" s="5"/>
      <c r="H1039" s="5"/>
      <c r="I1039" s="5"/>
    </row>
    <row r="1040" spans="1:9" ht="15">
      <c r="A1040" s="350"/>
      <c r="B1040" s="81"/>
      <c r="C1040" s="133" t="str">
        <f>IF(A1040&gt;0,INDEX(Payitem!$A$4:$E$8003, MATCH(A1040,Payitem!$A$4:$A$8003,), MATCH("D",Payitem!$A$4:$E$4,))," ")</f>
        <v xml:space="preserve"> </v>
      </c>
      <c r="D1040" s="124" t="str">
        <f>IF(A1043&gt;0,INDEX(Payitem!$A$4:$E$8003, MATCH(A1043,Payitem!$A$4:$A$8003,), MATCH("B",Payitem!$A$4:$E$4,))," ")</f>
        <v xml:space="preserve"> </v>
      </c>
      <c r="E1040" s="5"/>
      <c r="F1040" s="5"/>
      <c r="H1040" s="5"/>
      <c r="I1040" s="5"/>
    </row>
    <row r="1041" spans="1:9" ht="15">
      <c r="A1041" s="350"/>
      <c r="B1041" s="81"/>
      <c r="C1041" s="133" t="str">
        <f>IF(A1041&gt;0,INDEX(Payitem!$A$4:$E$8003, MATCH(A1041,Payitem!$A$4:$A$8003,), MATCH("D",Payitem!$A$4:$E$4,))," ")</f>
        <v xml:space="preserve"> </v>
      </c>
      <c r="D1041" s="124" t="str">
        <f>IF(A1044&gt;0,INDEX(Payitem!$A$4:$E$8003, MATCH(A1044,Payitem!$A$4:$A$8003,), MATCH("B",Payitem!$A$4:$E$4,))," ")</f>
        <v xml:space="preserve"> </v>
      </c>
      <c r="E1041" s="5"/>
      <c r="F1041" s="5"/>
      <c r="H1041" s="5"/>
      <c r="I1041" s="5"/>
    </row>
    <row r="1042" spans="1:9" ht="15">
      <c r="A1042" s="350"/>
      <c r="B1042" s="81"/>
      <c r="C1042" s="133" t="str">
        <f>IF(A1042&gt;0,INDEX(Payitem!$A$4:$E$8003, MATCH(A1042,Payitem!$A$4:$A$8003,), MATCH("D",Payitem!$A$4:$E$4,))," ")</f>
        <v xml:space="preserve"> </v>
      </c>
      <c r="D1042" s="124" t="str">
        <f>IF(A1045&gt;0,INDEX(Payitem!$A$4:$E$8003, MATCH(A1045,Payitem!$A$4:$A$8003,), MATCH("B",Payitem!$A$4:$E$4,))," ")</f>
        <v xml:space="preserve"> </v>
      </c>
      <c r="E1042" s="5"/>
      <c r="F1042" s="5"/>
      <c r="H1042" s="5"/>
      <c r="I1042" s="5"/>
    </row>
    <row r="1043" spans="1:9" ht="15">
      <c r="A1043" s="350"/>
      <c r="B1043" s="81"/>
      <c r="C1043" s="133" t="str">
        <f>IF(A1043&gt;0,INDEX(Payitem!$A$4:$E$8003, MATCH(A1043,Payitem!$A$4:$A$8003,), MATCH("D",Payitem!$A$4:$E$4,))," ")</f>
        <v xml:space="preserve"> </v>
      </c>
      <c r="D1043" s="124" t="str">
        <f>IF(A1046&gt;0,INDEX(Payitem!$A$4:$E$8003, MATCH(A1046,Payitem!$A$4:$A$8003,), MATCH("B",Payitem!$A$4:$E$4,))," ")</f>
        <v xml:space="preserve"> </v>
      </c>
      <c r="E1043" s="5"/>
      <c r="F1043" s="5"/>
      <c r="H1043" s="5"/>
      <c r="I1043" s="5"/>
    </row>
    <row r="1044" spans="1:9" ht="15">
      <c r="A1044" s="350"/>
      <c r="B1044" s="81"/>
      <c r="C1044" s="133" t="str">
        <f>IF(A1044&gt;0,INDEX(Payitem!$A$4:$E$8003, MATCH(A1044,Payitem!$A$4:$A$8003,), MATCH("D",Payitem!$A$4:$E$4,))," ")</f>
        <v xml:space="preserve"> </v>
      </c>
      <c r="D1044" s="124" t="str">
        <f>IF(A1047&gt;0,INDEX(Payitem!$A$4:$E$8003, MATCH(A1047,Payitem!$A$4:$A$8003,), MATCH("B",Payitem!$A$4:$E$4,))," ")</f>
        <v xml:space="preserve"> </v>
      </c>
      <c r="E1044" s="5"/>
      <c r="F1044" s="5"/>
      <c r="H1044" s="5"/>
      <c r="I1044" s="5"/>
    </row>
    <row r="1045" spans="1:9" ht="15">
      <c r="A1045" s="350"/>
      <c r="B1045" s="81"/>
      <c r="C1045" s="133" t="str">
        <f>IF(A1045&gt;0,INDEX(Payitem!$A$4:$E$8003, MATCH(A1045,Payitem!$A$4:$A$8003,), MATCH("D",Payitem!$A$4:$E$4,))," ")</f>
        <v xml:space="preserve"> </v>
      </c>
      <c r="D1045" s="124" t="str">
        <f>IF(A1048&gt;0,INDEX(Payitem!$A$4:$E$8003, MATCH(A1048,Payitem!$A$4:$A$8003,), MATCH("B",Payitem!$A$4:$E$4,))," ")</f>
        <v xml:space="preserve"> </v>
      </c>
      <c r="E1045" s="5"/>
      <c r="F1045" s="5"/>
      <c r="H1045" s="5"/>
      <c r="I1045" s="5"/>
    </row>
    <row r="1046" spans="1:9" ht="15">
      <c r="A1046" s="350"/>
      <c r="B1046" s="81"/>
      <c r="C1046" s="133" t="str">
        <f>IF(A1046&gt;0,INDEX(Payitem!$A$4:$E$8003, MATCH(A1046,Payitem!$A$4:$A$8003,), MATCH("D",Payitem!$A$4:$E$4,))," ")</f>
        <v xml:space="preserve"> </v>
      </c>
      <c r="D1046" s="124" t="str">
        <f>IF(A1049&gt;0,INDEX(Payitem!$A$4:$E$8003, MATCH(A1049,Payitem!$A$4:$A$8003,), MATCH("B",Payitem!$A$4:$E$4,))," ")</f>
        <v xml:space="preserve"> </v>
      </c>
      <c r="E1046" s="5"/>
      <c r="F1046" s="5"/>
      <c r="H1046" s="5"/>
      <c r="I1046" s="5"/>
    </row>
    <row r="1047" spans="1:9" ht="15">
      <c r="A1047" s="350"/>
      <c r="B1047" s="81"/>
      <c r="C1047" s="133" t="str">
        <f>IF(A1047&gt;0,INDEX(Payitem!$A$4:$E$8003, MATCH(A1047,Payitem!$A$4:$A$8003,), MATCH("D",Payitem!$A$4:$E$4,))," ")</f>
        <v xml:space="preserve"> </v>
      </c>
      <c r="D1047" s="124" t="str">
        <f>IF(A1050&gt;0,INDEX(Payitem!$A$4:$E$8003, MATCH(A1050,Payitem!$A$4:$A$8003,), MATCH("B",Payitem!$A$4:$E$4,))," ")</f>
        <v xml:space="preserve"> </v>
      </c>
      <c r="E1047" s="5"/>
      <c r="F1047" s="5"/>
      <c r="H1047" s="5"/>
      <c r="I1047" s="5"/>
    </row>
    <row r="1048" spans="1:9" ht="15">
      <c r="A1048" s="350"/>
      <c r="B1048" s="81"/>
      <c r="C1048" s="133" t="str">
        <f>IF(A1048&gt;0,INDEX(Payitem!$A$4:$E$8003, MATCH(A1048,Payitem!$A$4:$A$8003,), MATCH("D",Payitem!$A$4:$E$4,))," ")</f>
        <v xml:space="preserve"> </v>
      </c>
      <c r="D1048" s="124" t="str">
        <f>IF(A1051&gt;0,INDEX(Payitem!$A$4:$E$8003, MATCH(A1051,Payitem!$A$4:$A$8003,), MATCH("B",Payitem!$A$4:$E$4,))," ")</f>
        <v xml:space="preserve"> </v>
      </c>
      <c r="E1048" s="5"/>
      <c r="F1048" s="5"/>
      <c r="H1048" s="5"/>
      <c r="I1048" s="5"/>
    </row>
    <row r="1049" spans="1:9" ht="15">
      <c r="A1049" s="350"/>
      <c r="B1049" s="81"/>
      <c r="C1049" s="133" t="str">
        <f>IF(A1049&gt;0,INDEX(Payitem!$A$4:$E$8003, MATCH(A1049,Payitem!$A$4:$A$8003,), MATCH("D",Payitem!$A$4:$E$4,))," ")</f>
        <v xml:space="preserve"> </v>
      </c>
      <c r="D1049" s="124" t="str">
        <f>IF(A1052&gt;0,INDEX(Payitem!$A$4:$E$8003, MATCH(A1052,Payitem!$A$4:$A$8003,), MATCH("B",Payitem!$A$4:$E$4,))," ")</f>
        <v xml:space="preserve"> </v>
      </c>
      <c r="E1049" s="5"/>
      <c r="F1049" s="5"/>
      <c r="H1049" s="5"/>
      <c r="I1049" s="5"/>
    </row>
    <row r="1050" spans="1:9" ht="15">
      <c r="A1050" s="350"/>
      <c r="B1050" s="81"/>
      <c r="C1050" s="133" t="str">
        <f>IF(A1050&gt;0,INDEX(Payitem!$A$4:$E$8003, MATCH(A1050,Payitem!$A$4:$A$8003,), MATCH("D",Payitem!$A$4:$E$4,))," ")</f>
        <v xml:space="preserve"> </v>
      </c>
      <c r="D1050" s="124" t="str">
        <f>IF(A1053&gt;0,INDEX(Payitem!$A$4:$E$8003, MATCH(A1053,Payitem!$A$4:$A$8003,), MATCH("B",Payitem!$A$4:$E$4,))," ")</f>
        <v xml:space="preserve"> </v>
      </c>
      <c r="E1050" s="5"/>
      <c r="F1050" s="5"/>
      <c r="H1050" s="5"/>
      <c r="I1050" s="5"/>
    </row>
    <row r="1051" spans="1:9" ht="15">
      <c r="A1051" s="350"/>
      <c r="B1051" s="81"/>
      <c r="C1051" s="133" t="str">
        <f>IF(A1051&gt;0,INDEX(Payitem!$A$4:$E$8003, MATCH(A1051,Payitem!$A$4:$A$8003,), MATCH("D",Payitem!$A$4:$E$4,))," ")</f>
        <v xml:space="preserve"> </v>
      </c>
      <c r="D1051" s="124" t="str">
        <f>IF(A1054&gt;0,INDEX(Payitem!$A$4:$E$8003, MATCH(A1054,Payitem!$A$4:$A$8003,), MATCH("B",Payitem!$A$4:$E$4,))," ")</f>
        <v xml:space="preserve"> </v>
      </c>
      <c r="E1051" s="5"/>
      <c r="F1051" s="5"/>
      <c r="H1051" s="5"/>
      <c r="I1051" s="5"/>
    </row>
    <row r="1052" spans="1:9" ht="15">
      <c r="A1052" s="349"/>
      <c r="B1052" s="81"/>
      <c r="C1052" s="133" t="str">
        <f>IF(A1052&gt;0,INDEX(Payitem!$A$4:$E$8003, MATCH(A1052,Payitem!$A$4:$A$8003,), MATCH("D",Payitem!$A$4:$E$4,))," ")</f>
        <v xml:space="preserve"> </v>
      </c>
      <c r="D1052" s="124" t="str">
        <f>IF(A1055&gt;0,INDEX(Payitem!$A$4:$E$8003, MATCH(A1055,Payitem!$A$4:$A$8003,), MATCH("B",Payitem!$A$4:$E$4,))," ")</f>
        <v xml:space="preserve"> </v>
      </c>
      <c r="E1052" s="5"/>
      <c r="F1052" s="5"/>
      <c r="H1052" s="5"/>
      <c r="I1052" s="5"/>
    </row>
    <row r="1053" spans="1:9" ht="15">
      <c r="A1053" s="349"/>
      <c r="B1053" s="81"/>
      <c r="C1053" s="133" t="str">
        <f>IF(A1053&gt;0,INDEX(Payitem!$A$4:$E$8003, MATCH(A1053,Payitem!$A$4:$A$8003,), MATCH("D",Payitem!$A$4:$E$4,))," ")</f>
        <v xml:space="preserve"> </v>
      </c>
      <c r="D1053" s="124" t="str">
        <f>IF(A1056&gt;0,INDEX(Payitem!$A$4:$E$8003, MATCH(A1056,Payitem!$A$4:$A$8003,), MATCH("B",Payitem!$A$4:$E$4,))," ")</f>
        <v xml:space="preserve"> </v>
      </c>
      <c r="E1053" s="5"/>
      <c r="F1053" s="5"/>
      <c r="H1053" s="5"/>
      <c r="I1053" s="5"/>
    </row>
    <row r="1054" spans="1:9" ht="15">
      <c r="A1054" s="350"/>
      <c r="B1054" s="81"/>
      <c r="C1054" s="133" t="str">
        <f>IF(A1054&gt;0,INDEX(Payitem!$A$4:$E$8003, MATCH(A1054,Payitem!$A$4:$A$8003,), MATCH("D",Payitem!$A$4:$E$4,))," ")</f>
        <v xml:space="preserve"> </v>
      </c>
      <c r="D1054" s="124" t="str">
        <f>IF(A1057&gt;0,INDEX(Payitem!$A$4:$E$8003, MATCH(A1057,Payitem!$A$4:$A$8003,), MATCH("B",Payitem!$A$4:$E$4,))," ")</f>
        <v xml:space="preserve"> </v>
      </c>
      <c r="E1054" s="5"/>
      <c r="F1054" s="5"/>
      <c r="H1054" s="5"/>
      <c r="I1054" s="5"/>
    </row>
    <row r="1055" spans="1:9" ht="15">
      <c r="A1055" s="350"/>
      <c r="B1055" s="81"/>
      <c r="C1055" s="133" t="str">
        <f>IF(A1055&gt;0,INDEX(Payitem!$A$4:$E$8003, MATCH(A1055,Payitem!$A$4:$A$8003,), MATCH("D",Payitem!$A$4:$E$4,))," ")</f>
        <v xml:space="preserve"> </v>
      </c>
      <c r="D1055" s="124" t="str">
        <f>IF(A1058&gt;0,INDEX(Payitem!$A$4:$E$8003, MATCH(A1058,Payitem!$A$4:$A$8003,), MATCH("B",Payitem!$A$4:$E$4,))," ")</f>
        <v xml:space="preserve"> </v>
      </c>
      <c r="E1055" s="5"/>
      <c r="F1055" s="5"/>
      <c r="H1055" s="5"/>
      <c r="I1055" s="5"/>
    </row>
    <row r="1056" spans="1:9" ht="15">
      <c r="A1056" s="350"/>
      <c r="B1056" s="81"/>
      <c r="C1056" s="133" t="str">
        <f>IF(A1056&gt;0,INDEX(Payitem!$A$4:$E$8003, MATCH(A1056,Payitem!$A$4:$A$8003,), MATCH("D",Payitem!$A$4:$E$4,))," ")</f>
        <v xml:space="preserve"> </v>
      </c>
      <c r="D1056" s="124" t="str">
        <f>IF(A1059&gt;0,INDEX(Payitem!$A$4:$E$8003, MATCH(A1059,Payitem!$A$4:$A$8003,), MATCH("B",Payitem!$A$4:$E$4,))," ")</f>
        <v xml:space="preserve"> </v>
      </c>
      <c r="E1056" s="5"/>
      <c r="F1056" s="5"/>
      <c r="H1056" s="5"/>
      <c r="I1056" s="5"/>
    </row>
    <row r="1057" spans="1:9" ht="15">
      <c r="A1057" s="350"/>
      <c r="B1057" s="81"/>
      <c r="C1057" s="133" t="str">
        <f>IF(A1057&gt;0,INDEX(Payitem!$A$4:$E$8003, MATCH(A1057,Payitem!$A$4:$A$8003,), MATCH("D",Payitem!$A$4:$E$4,))," ")</f>
        <v xml:space="preserve"> </v>
      </c>
      <c r="D1057" s="124" t="str">
        <f>IF(A1060&gt;0,INDEX(Payitem!$A$4:$E$8003, MATCH(A1060,Payitem!$A$4:$A$8003,), MATCH("B",Payitem!$A$4:$E$4,))," ")</f>
        <v xml:space="preserve"> </v>
      </c>
      <c r="E1057" s="5"/>
      <c r="F1057" s="5"/>
      <c r="H1057" s="5"/>
      <c r="I1057" s="5"/>
    </row>
    <row r="1058" spans="1:9" ht="15">
      <c r="A1058" s="350"/>
      <c r="B1058" s="81"/>
      <c r="C1058" s="133" t="str">
        <f>IF(A1058&gt;0,INDEX(Payitem!$A$4:$E$8003, MATCH(A1058,Payitem!$A$4:$A$8003,), MATCH("D",Payitem!$A$4:$E$4,))," ")</f>
        <v xml:space="preserve"> </v>
      </c>
      <c r="D1058" s="124" t="str">
        <f>IF(A1061&gt;0,INDEX(Payitem!$A$4:$E$8003, MATCH(A1061,Payitem!$A$4:$A$8003,), MATCH("B",Payitem!$A$4:$E$4,))," ")</f>
        <v xml:space="preserve"> </v>
      </c>
      <c r="E1058" s="5"/>
      <c r="F1058" s="5"/>
      <c r="H1058" s="5"/>
      <c r="I1058" s="5"/>
    </row>
    <row r="1059" spans="1:9" ht="15">
      <c r="A1059" s="350"/>
      <c r="B1059" s="81"/>
      <c r="C1059" s="133" t="str">
        <f>IF(A1059&gt;0,INDEX(Payitem!$A$4:$E$8003, MATCH(A1059,Payitem!$A$4:$A$8003,), MATCH("D",Payitem!$A$4:$E$4,))," ")</f>
        <v xml:space="preserve"> </v>
      </c>
      <c r="D1059" s="124" t="str">
        <f>IF(A1062&gt;0,INDEX(Payitem!$A$4:$E$8003, MATCH(A1062,Payitem!$A$4:$A$8003,), MATCH("B",Payitem!$A$4:$E$4,))," ")</f>
        <v xml:space="preserve"> </v>
      </c>
      <c r="E1059" s="5"/>
      <c r="F1059" s="5"/>
      <c r="H1059" s="5"/>
      <c r="I1059" s="5"/>
    </row>
    <row r="1060" spans="1:9" ht="15">
      <c r="A1060" s="350"/>
      <c r="B1060" s="81"/>
      <c r="C1060" s="133" t="str">
        <f>IF(A1060&gt;0,INDEX(Payitem!$A$4:$E$8003, MATCH(A1060,Payitem!$A$4:$A$8003,), MATCH("D",Payitem!$A$4:$E$4,))," ")</f>
        <v xml:space="preserve"> </v>
      </c>
      <c r="D1060" s="124" t="str">
        <f>IF(A1063&gt;0,INDEX(Payitem!$A$4:$E$8003, MATCH(A1063,Payitem!$A$4:$A$8003,), MATCH("B",Payitem!$A$4:$E$4,))," ")</f>
        <v xml:space="preserve"> </v>
      </c>
      <c r="E1060" s="5"/>
      <c r="F1060" s="5"/>
      <c r="H1060" s="5"/>
      <c r="I1060" s="5"/>
    </row>
    <row r="1061" spans="1:9" ht="15">
      <c r="A1061" s="350"/>
      <c r="B1061" s="81"/>
      <c r="C1061" s="133" t="str">
        <f>IF(A1061&gt;0,INDEX(Payitem!$A$4:$E$8003, MATCH(A1061,Payitem!$A$4:$A$8003,), MATCH("D",Payitem!$A$4:$E$4,))," ")</f>
        <v xml:space="preserve"> </v>
      </c>
      <c r="D1061" s="124" t="str">
        <f>IF(A1064&gt;0,INDEX(Payitem!$A$4:$E$8003, MATCH(A1064,Payitem!$A$4:$A$8003,), MATCH("B",Payitem!$A$4:$E$4,))," ")</f>
        <v xml:space="preserve"> </v>
      </c>
      <c r="E1061" s="5"/>
      <c r="F1061" s="5"/>
      <c r="H1061" s="5"/>
      <c r="I1061" s="5"/>
    </row>
    <row r="1062" spans="1:9" ht="15">
      <c r="A1062" s="350"/>
      <c r="B1062" s="81"/>
      <c r="C1062" s="133" t="str">
        <f>IF(A1062&gt;0,INDEX(Payitem!$A$4:$E$8003, MATCH(A1062,Payitem!$A$4:$A$8003,), MATCH("D",Payitem!$A$4:$E$4,))," ")</f>
        <v xml:space="preserve"> </v>
      </c>
      <c r="D1062" s="124" t="str">
        <f>IF(A1065&gt;0,INDEX(Payitem!$A$4:$E$8003, MATCH(A1065,Payitem!$A$4:$A$8003,), MATCH("B",Payitem!$A$4:$E$4,))," ")</f>
        <v xml:space="preserve"> </v>
      </c>
      <c r="E1062" s="5"/>
      <c r="F1062" s="5"/>
      <c r="H1062" s="5"/>
      <c r="I1062" s="5"/>
    </row>
    <row r="1063" spans="1:9" ht="15">
      <c r="A1063" s="350"/>
      <c r="B1063" s="81"/>
      <c r="C1063" s="133" t="str">
        <f>IF(A1063&gt;0,INDEX(Payitem!$A$4:$E$8003, MATCH(A1063,Payitem!$A$4:$A$8003,), MATCH("D",Payitem!$A$4:$E$4,))," ")</f>
        <v xml:space="preserve"> </v>
      </c>
      <c r="D1063" s="124" t="str">
        <f>IF(A1066&gt;0,INDEX(Payitem!$A$4:$E$8003, MATCH(A1066,Payitem!$A$4:$A$8003,), MATCH("B",Payitem!$A$4:$E$4,))," ")</f>
        <v xml:space="preserve"> </v>
      </c>
      <c r="E1063" s="5"/>
      <c r="F1063" s="5"/>
      <c r="H1063" s="5"/>
      <c r="I1063" s="5"/>
    </row>
    <row r="1064" spans="1:9" ht="15">
      <c r="A1064" s="350"/>
      <c r="B1064" s="81"/>
      <c r="C1064" s="133" t="str">
        <f>IF(A1064&gt;0,INDEX(Payitem!$A$4:$E$8003, MATCH(A1064,Payitem!$A$4:$A$8003,), MATCH("D",Payitem!$A$4:$E$4,))," ")</f>
        <v xml:space="preserve"> </v>
      </c>
      <c r="D1064" s="124" t="str">
        <f>IF(A1067&gt;0,INDEX(Payitem!$A$4:$E$8003, MATCH(A1067,Payitem!$A$4:$A$8003,), MATCH("B",Payitem!$A$4:$E$4,))," ")</f>
        <v xml:space="preserve"> </v>
      </c>
      <c r="E1064" s="5"/>
      <c r="F1064" s="5"/>
      <c r="H1064" s="5"/>
      <c r="I1064" s="5"/>
    </row>
    <row r="1065" spans="1:9" ht="15">
      <c r="A1065" s="350"/>
      <c r="B1065" s="81"/>
      <c r="C1065" s="133" t="str">
        <f>IF(A1065&gt;0,INDEX(Payitem!$A$4:$E$8003, MATCH(A1065,Payitem!$A$4:$A$8003,), MATCH("D",Payitem!$A$4:$E$4,))," ")</f>
        <v xml:space="preserve"> </v>
      </c>
      <c r="D1065" s="124" t="str">
        <f>IF(A1068&gt;0,INDEX(Payitem!$A$4:$E$8003, MATCH(A1068,Payitem!$A$4:$A$8003,), MATCH("B",Payitem!$A$4:$E$4,))," ")</f>
        <v xml:space="preserve"> </v>
      </c>
      <c r="E1065" s="5"/>
      <c r="F1065" s="5"/>
      <c r="H1065" s="5"/>
      <c r="I1065" s="5"/>
    </row>
    <row r="1066" spans="1:9" ht="15">
      <c r="A1066" s="350"/>
      <c r="B1066" s="81"/>
      <c r="C1066" s="133" t="str">
        <f>IF(A1066&gt;0,INDEX(Payitem!$A$4:$E$8003, MATCH(A1066,Payitem!$A$4:$A$8003,), MATCH("D",Payitem!$A$4:$E$4,))," ")</f>
        <v xml:space="preserve"> </v>
      </c>
      <c r="D1066" s="124" t="str">
        <f>IF(A1069&gt;0,INDEX(Payitem!$A$4:$E$8003, MATCH(A1069,Payitem!$A$4:$A$8003,), MATCH("B",Payitem!$A$4:$E$4,))," ")</f>
        <v xml:space="preserve"> </v>
      </c>
      <c r="E1066" s="5"/>
      <c r="F1066" s="5"/>
      <c r="H1066" s="5"/>
      <c r="I1066" s="5"/>
    </row>
    <row r="1067" spans="1:9" ht="15">
      <c r="A1067" s="350"/>
      <c r="B1067" s="81"/>
      <c r="C1067" s="133" t="str">
        <f>IF(A1067&gt;0,INDEX(Payitem!$A$4:$E$8003, MATCH(A1067,Payitem!$A$4:$A$8003,), MATCH("D",Payitem!$A$4:$E$4,))," ")</f>
        <v xml:space="preserve"> </v>
      </c>
      <c r="D1067" s="124" t="str">
        <f>IF(A1070&gt;0,INDEX(Payitem!$A$4:$E$8003, MATCH(A1070,Payitem!$A$4:$A$8003,), MATCH("B",Payitem!$A$4:$E$4,))," ")</f>
        <v xml:space="preserve"> </v>
      </c>
      <c r="E1067" s="5"/>
      <c r="F1067" s="5"/>
      <c r="H1067" s="5"/>
      <c r="I1067" s="5"/>
    </row>
    <row r="1068" spans="1:9" ht="15">
      <c r="A1068" s="350"/>
      <c r="B1068" s="81"/>
      <c r="C1068" s="133" t="str">
        <f>IF(A1068&gt;0,INDEX(Payitem!$A$4:$E$8003, MATCH(A1068,Payitem!$A$4:$A$8003,), MATCH("D",Payitem!$A$4:$E$4,))," ")</f>
        <v xml:space="preserve"> </v>
      </c>
      <c r="D1068" s="124" t="str">
        <f>IF(A1071&gt;0,INDEX(Payitem!$A$4:$E$8003, MATCH(A1071,Payitem!$A$4:$A$8003,), MATCH("B",Payitem!$A$4:$E$4,))," ")</f>
        <v xml:space="preserve"> </v>
      </c>
      <c r="E1068" s="5"/>
      <c r="F1068" s="5"/>
      <c r="H1068" s="5"/>
      <c r="I1068" s="5"/>
    </row>
    <row r="1069" spans="1:9" ht="15">
      <c r="A1069" s="350"/>
      <c r="B1069" s="81"/>
      <c r="C1069" s="133" t="str">
        <f>IF(A1069&gt;0,INDEX(Payitem!$A$4:$E$8003, MATCH(A1069,Payitem!$A$4:$A$8003,), MATCH("D",Payitem!$A$4:$E$4,))," ")</f>
        <v xml:space="preserve"> </v>
      </c>
      <c r="D1069" s="124" t="str">
        <f>IF(A1072&gt;0,INDEX(Payitem!$A$4:$E$8003, MATCH(A1072,Payitem!$A$4:$A$8003,), MATCH("B",Payitem!$A$4:$E$4,))," ")</f>
        <v xml:space="preserve"> </v>
      </c>
      <c r="E1069" s="5"/>
      <c r="F1069" s="5"/>
      <c r="H1069" s="5"/>
      <c r="I1069" s="5"/>
    </row>
    <row r="1070" spans="1:9" ht="15">
      <c r="A1070" s="350"/>
      <c r="B1070" s="81"/>
      <c r="C1070" s="133" t="str">
        <f>IF(A1070&gt;0,INDEX(Payitem!$A$4:$E$8003, MATCH(A1070,Payitem!$A$4:$A$8003,), MATCH("D",Payitem!$A$4:$E$4,))," ")</f>
        <v xml:space="preserve"> </v>
      </c>
      <c r="D1070" s="124" t="str">
        <f>IF(A1073&gt;0,INDEX(Payitem!$A$4:$E$8003, MATCH(A1073,Payitem!$A$4:$A$8003,), MATCH("B",Payitem!$A$4:$E$4,))," ")</f>
        <v xml:space="preserve"> </v>
      </c>
      <c r="E1070" s="5"/>
      <c r="F1070" s="5"/>
      <c r="H1070" s="5"/>
      <c r="I1070" s="5"/>
    </row>
    <row r="1071" spans="1:9" ht="15">
      <c r="A1071" s="350"/>
      <c r="B1071" s="81"/>
      <c r="C1071" s="133" t="str">
        <f>IF(A1071&gt;0,INDEX(Payitem!$A$4:$E$8003, MATCH(A1071,Payitem!$A$4:$A$8003,), MATCH("D",Payitem!$A$4:$E$4,))," ")</f>
        <v xml:space="preserve"> </v>
      </c>
      <c r="D1071" s="124" t="str">
        <f>IF(A1074&gt;0,INDEX(Payitem!$A$4:$E$8003, MATCH(A1074,Payitem!$A$4:$A$8003,), MATCH("B",Payitem!$A$4:$E$4,))," ")</f>
        <v xml:space="preserve"> </v>
      </c>
      <c r="E1071" s="5"/>
      <c r="F1071" s="5"/>
      <c r="H1071" s="5"/>
      <c r="I1071" s="5"/>
    </row>
    <row r="1072" spans="1:9" ht="15">
      <c r="A1072" s="350"/>
      <c r="B1072" s="81"/>
      <c r="C1072" s="133" t="str">
        <f>IF(A1072&gt;0,INDEX(Payitem!$A$4:$E$8003, MATCH(A1072,Payitem!$A$4:$A$8003,), MATCH("D",Payitem!$A$4:$E$4,))," ")</f>
        <v xml:space="preserve"> </v>
      </c>
      <c r="D1072" s="124" t="str">
        <f>IF(A1075&gt;0,INDEX(Payitem!$A$4:$E$8003, MATCH(A1075,Payitem!$A$4:$A$8003,), MATCH("B",Payitem!$A$4:$E$4,))," ")</f>
        <v xml:space="preserve"> </v>
      </c>
      <c r="E1072" s="5"/>
      <c r="F1072" s="5"/>
      <c r="H1072" s="5"/>
      <c r="I1072" s="5"/>
    </row>
    <row r="1073" spans="1:9" ht="15">
      <c r="A1073" s="350"/>
      <c r="B1073" s="81"/>
      <c r="C1073" s="133" t="str">
        <f>IF(A1073&gt;0,INDEX(Payitem!$A$4:$E$8003, MATCH(A1073,Payitem!$A$4:$A$8003,), MATCH("D",Payitem!$A$4:$E$4,))," ")</f>
        <v xml:space="preserve"> </v>
      </c>
      <c r="D1073" s="124" t="str">
        <f>IF(A1076&gt;0,INDEX(Payitem!$A$4:$E$8003, MATCH(A1076,Payitem!$A$4:$A$8003,), MATCH("B",Payitem!$A$4:$E$4,))," ")</f>
        <v xml:space="preserve"> </v>
      </c>
      <c r="E1073" s="5"/>
      <c r="F1073" s="5"/>
      <c r="H1073" s="5"/>
      <c r="I1073" s="5"/>
    </row>
    <row r="1074" spans="1:9" ht="15">
      <c r="A1074" s="350"/>
      <c r="B1074" s="81"/>
      <c r="C1074" s="133" t="str">
        <f>IF(A1074&gt;0,INDEX(Payitem!$A$4:$E$8003, MATCH(A1074,Payitem!$A$4:$A$8003,), MATCH("D",Payitem!$A$4:$E$4,))," ")</f>
        <v xml:space="preserve"> </v>
      </c>
      <c r="D1074" s="124" t="str">
        <f>IF(A1077&gt;0,INDEX(Payitem!$A$4:$E$8003, MATCH(A1077,Payitem!$A$4:$A$8003,), MATCH("B",Payitem!$A$4:$E$4,))," ")</f>
        <v xml:space="preserve"> </v>
      </c>
      <c r="E1074" s="5"/>
      <c r="F1074" s="5"/>
      <c r="H1074" s="5"/>
      <c r="I1074" s="5"/>
    </row>
    <row r="1075" spans="1:9" ht="15">
      <c r="A1075" s="350"/>
      <c r="B1075" s="81"/>
      <c r="C1075" s="133" t="str">
        <f>IF(A1075&gt;0,INDEX(Payitem!$A$4:$E$8003, MATCH(A1075,Payitem!$A$4:$A$8003,), MATCH("D",Payitem!$A$4:$E$4,))," ")</f>
        <v xml:space="preserve"> </v>
      </c>
      <c r="D1075" s="124" t="str">
        <f>IF(A1078&gt;0,INDEX(Payitem!$A$4:$E$8003, MATCH(A1078,Payitem!$A$4:$A$8003,), MATCH("B",Payitem!$A$4:$E$4,))," ")</f>
        <v xml:space="preserve"> </v>
      </c>
      <c r="E1075" s="5"/>
      <c r="F1075" s="5"/>
      <c r="H1075" s="5"/>
      <c r="I1075" s="5"/>
    </row>
    <row r="1076" spans="1:9" ht="15">
      <c r="A1076" s="350"/>
      <c r="B1076" s="81"/>
      <c r="C1076" s="133" t="str">
        <f>IF(A1076&gt;0,INDEX(Payitem!$A$4:$E$8003, MATCH(A1076,Payitem!$A$4:$A$8003,), MATCH("D",Payitem!$A$4:$E$4,))," ")</f>
        <v xml:space="preserve"> </v>
      </c>
      <c r="D1076" s="124" t="str">
        <f>IF(A1079&gt;0,INDEX(Payitem!$A$4:$E$8003, MATCH(A1079,Payitem!$A$4:$A$8003,), MATCH("B",Payitem!$A$4:$E$4,))," ")</f>
        <v xml:space="preserve"> </v>
      </c>
      <c r="E1076" s="5"/>
      <c r="F1076" s="5"/>
      <c r="H1076" s="5"/>
      <c r="I1076" s="5"/>
    </row>
    <row r="1077" spans="1:9" ht="15">
      <c r="A1077" s="350"/>
      <c r="B1077" s="81"/>
      <c r="C1077" s="133" t="str">
        <f>IF(A1077&gt;0,INDEX(Payitem!$A$4:$E$8003, MATCH(A1077,Payitem!$A$4:$A$8003,), MATCH("D",Payitem!$A$4:$E$4,))," ")</f>
        <v xml:space="preserve"> </v>
      </c>
      <c r="D1077" s="124" t="str">
        <f>IF(A1080&gt;0,INDEX(Payitem!$A$4:$E$8003, MATCH(A1080,Payitem!$A$4:$A$8003,), MATCH("B",Payitem!$A$4:$E$4,))," ")</f>
        <v xml:space="preserve"> </v>
      </c>
      <c r="E1077" s="5"/>
      <c r="F1077" s="5"/>
      <c r="H1077" s="5"/>
      <c r="I1077" s="5"/>
    </row>
    <row r="1078" spans="1:9" ht="15">
      <c r="A1078" s="350"/>
      <c r="B1078" s="81"/>
      <c r="C1078" s="133" t="str">
        <f>IF(A1078&gt;0,INDEX(Payitem!$A$4:$E$8003, MATCH(A1078,Payitem!$A$4:$A$8003,), MATCH("D",Payitem!$A$4:$E$4,))," ")</f>
        <v xml:space="preserve"> </v>
      </c>
      <c r="D1078" s="124" t="str">
        <f>IF(A1081&gt;0,INDEX(Payitem!$A$4:$E$8003, MATCH(A1081,Payitem!$A$4:$A$8003,), MATCH("B",Payitem!$A$4:$E$4,))," ")</f>
        <v xml:space="preserve"> </v>
      </c>
      <c r="E1078" s="5"/>
      <c r="F1078" s="5"/>
      <c r="H1078" s="5"/>
      <c r="I1078" s="5"/>
    </row>
    <row r="1079" spans="1:9" ht="15">
      <c r="A1079" s="350"/>
      <c r="B1079" s="81"/>
      <c r="C1079" s="133" t="str">
        <f>IF(A1079&gt;0,INDEX(Payitem!$A$4:$E$8003, MATCH(A1079,Payitem!$A$4:$A$8003,), MATCH("D",Payitem!$A$4:$E$4,))," ")</f>
        <v xml:space="preserve"> </v>
      </c>
      <c r="D1079" s="124" t="str">
        <f>IF(A1082&gt;0,INDEX(Payitem!$A$4:$E$8003, MATCH(A1082,Payitem!$A$4:$A$8003,), MATCH("B",Payitem!$A$4:$E$4,))," ")</f>
        <v xml:space="preserve"> </v>
      </c>
      <c r="E1079" s="5"/>
      <c r="F1079" s="5"/>
      <c r="H1079" s="5"/>
      <c r="I1079" s="5"/>
    </row>
    <row r="1080" spans="1:9" ht="15">
      <c r="A1080" s="350"/>
      <c r="B1080" s="81"/>
      <c r="C1080" s="133" t="str">
        <f>IF(A1080&gt;0,INDEX(Payitem!$A$4:$E$8003, MATCH(A1080,Payitem!$A$4:$A$8003,), MATCH("D",Payitem!$A$4:$E$4,))," ")</f>
        <v xml:space="preserve"> </v>
      </c>
      <c r="D1080" s="124" t="str">
        <f>IF(A1083&gt;0,INDEX(Payitem!$A$4:$E$8003, MATCH(A1083,Payitem!$A$4:$A$8003,), MATCH("B",Payitem!$A$4:$E$4,))," ")</f>
        <v xml:space="preserve"> </v>
      </c>
      <c r="E1080" s="5"/>
      <c r="F1080" s="5"/>
      <c r="H1080" s="5"/>
      <c r="I1080" s="5"/>
    </row>
    <row r="1081" spans="1:9" ht="15">
      <c r="A1081" s="350"/>
      <c r="B1081" s="81"/>
      <c r="C1081" s="133" t="str">
        <f>IF(A1081&gt;0,INDEX(Payitem!$A$4:$E$8003, MATCH(A1081,Payitem!$A$4:$A$8003,), MATCH("D",Payitem!$A$4:$E$4,))," ")</f>
        <v xml:space="preserve"> </v>
      </c>
      <c r="D1081" s="124" t="str">
        <f>IF(A1084&gt;0,INDEX(Payitem!$A$4:$E$8003, MATCH(A1084,Payitem!$A$4:$A$8003,), MATCH("B",Payitem!$A$4:$E$4,))," ")</f>
        <v xml:space="preserve"> </v>
      </c>
      <c r="E1081" s="5"/>
      <c r="F1081" s="5"/>
      <c r="H1081" s="5"/>
      <c r="I1081" s="5"/>
    </row>
    <row r="1082" spans="1:9" ht="15">
      <c r="A1082" s="350"/>
      <c r="B1082" s="81"/>
      <c r="C1082" s="133" t="str">
        <f>IF(A1082&gt;0,INDEX(Payitem!$A$4:$E$8003, MATCH(A1082,Payitem!$A$4:$A$8003,), MATCH("D",Payitem!$A$4:$E$4,))," ")</f>
        <v xml:space="preserve"> </v>
      </c>
      <c r="D1082" s="124" t="str">
        <f>IF(A1085&gt;0,INDEX(Payitem!$A$4:$E$8003, MATCH(A1085,Payitem!$A$4:$A$8003,), MATCH("B",Payitem!$A$4:$E$4,))," ")</f>
        <v xml:space="preserve"> </v>
      </c>
      <c r="E1082" s="5"/>
      <c r="F1082" s="5"/>
      <c r="H1082" s="5"/>
      <c r="I1082" s="5"/>
    </row>
    <row r="1083" spans="1:9" ht="15">
      <c r="A1083" s="349"/>
      <c r="B1083" s="81"/>
      <c r="C1083" s="133" t="str">
        <f>IF(A1083&gt;0,INDEX(Payitem!$A$4:$E$8003, MATCH(A1083,Payitem!$A$4:$A$8003,), MATCH("D",Payitem!$A$4:$E$4,))," ")</f>
        <v xml:space="preserve"> </v>
      </c>
      <c r="D1083" s="124" t="str">
        <f>IF(A1086&gt;0,INDEX(Payitem!$A$4:$E$8003, MATCH(A1086,Payitem!$A$4:$A$8003,), MATCH("B",Payitem!$A$4:$E$4,))," ")</f>
        <v xml:space="preserve"> </v>
      </c>
      <c r="E1083" s="5"/>
      <c r="F1083" s="5"/>
      <c r="H1083" s="5"/>
      <c r="I1083" s="5"/>
    </row>
    <row r="1084" spans="1:9" ht="15">
      <c r="A1084" s="349"/>
      <c r="B1084" s="81"/>
      <c r="C1084" s="133" t="str">
        <f>IF(A1084&gt;0,INDEX(Payitem!$A$4:$E$8003, MATCH(A1084,Payitem!$A$4:$A$8003,), MATCH("D",Payitem!$A$4:$E$4,))," ")</f>
        <v xml:space="preserve"> </v>
      </c>
      <c r="D1084" s="124" t="str">
        <f>IF(A1087&gt;0,INDEX(Payitem!$A$4:$E$8003, MATCH(A1087,Payitem!$A$4:$A$8003,), MATCH("B",Payitem!$A$4:$E$4,))," ")</f>
        <v xml:space="preserve"> </v>
      </c>
      <c r="E1084" s="5"/>
      <c r="F1084" s="5"/>
      <c r="H1084" s="5"/>
      <c r="I1084" s="5"/>
    </row>
    <row r="1085" spans="1:9" ht="15">
      <c r="A1085" s="349"/>
      <c r="B1085" s="81"/>
      <c r="C1085" s="133" t="str">
        <f>IF(A1085&gt;0,INDEX(Payitem!$A$4:$E$8003, MATCH(A1085,Payitem!$A$4:$A$8003,), MATCH("D",Payitem!$A$4:$E$4,))," ")</f>
        <v xml:space="preserve"> </v>
      </c>
      <c r="D1085" s="124" t="str">
        <f>IF(A1088&gt;0,INDEX(Payitem!$A$4:$E$8003, MATCH(A1088,Payitem!$A$4:$A$8003,), MATCH("B",Payitem!$A$4:$E$4,))," ")</f>
        <v xml:space="preserve"> </v>
      </c>
      <c r="E1085" s="5"/>
      <c r="F1085" s="5"/>
      <c r="H1085" s="5"/>
      <c r="I1085" s="5"/>
    </row>
    <row r="1086" spans="1:9" ht="15">
      <c r="A1086" s="349"/>
      <c r="B1086" s="81"/>
      <c r="C1086" s="133" t="str">
        <f>IF(A1086&gt;0,INDEX(Payitem!$A$4:$E$8003, MATCH(A1086,Payitem!$A$4:$A$8003,), MATCH("D",Payitem!$A$4:$E$4,))," ")</f>
        <v xml:space="preserve"> </v>
      </c>
      <c r="D1086" s="124" t="str">
        <f>IF(A1089&gt;0,INDEX(Payitem!$A$4:$E$8003, MATCH(A1089,Payitem!$A$4:$A$8003,), MATCH("B",Payitem!$A$4:$E$4,))," ")</f>
        <v xml:space="preserve"> </v>
      </c>
      <c r="E1086" s="5"/>
      <c r="F1086" s="5"/>
      <c r="H1086" s="5"/>
      <c r="I1086" s="5"/>
    </row>
    <row r="1087" spans="1:9" ht="15">
      <c r="A1087" s="349"/>
      <c r="B1087" s="81"/>
      <c r="C1087" s="133" t="str">
        <f>IF(A1087&gt;0,INDEX(Payitem!$A$4:$E$8003, MATCH(A1087,Payitem!$A$4:$A$8003,), MATCH("D",Payitem!$A$4:$E$4,))," ")</f>
        <v xml:space="preserve"> </v>
      </c>
      <c r="D1087" s="124" t="str">
        <f>IF(A1090&gt;0,INDEX(Payitem!$A$4:$E$8003, MATCH(A1090,Payitem!$A$4:$A$8003,), MATCH("B",Payitem!$A$4:$E$4,))," ")</f>
        <v xml:space="preserve"> </v>
      </c>
      <c r="E1087" s="5"/>
      <c r="F1087" s="5"/>
      <c r="H1087" s="5"/>
      <c r="I1087" s="5"/>
    </row>
    <row r="1088" spans="1:9" ht="15">
      <c r="A1088" s="349"/>
      <c r="B1088" s="81"/>
      <c r="C1088" s="133" t="str">
        <f>IF(A1088&gt;0,INDEX(Payitem!$A$4:$E$8003, MATCH(A1088,Payitem!$A$4:$A$8003,), MATCH("D",Payitem!$A$4:$E$4,))," ")</f>
        <v xml:space="preserve"> </v>
      </c>
      <c r="D1088" s="124" t="str">
        <f>IF(A1091&gt;0,INDEX(Payitem!$A$4:$E$8003, MATCH(A1091,Payitem!$A$4:$A$8003,), MATCH("B",Payitem!$A$4:$E$4,))," ")</f>
        <v xml:space="preserve"> </v>
      </c>
      <c r="E1088" s="5"/>
      <c r="F1088" s="5"/>
      <c r="H1088" s="5"/>
      <c r="I1088" s="5"/>
    </row>
    <row r="1089" spans="1:9" ht="15">
      <c r="A1089" s="349"/>
      <c r="B1089" s="81"/>
      <c r="C1089" s="133" t="str">
        <f>IF(A1089&gt;0,INDEX(Payitem!$A$4:$E$8003, MATCH(A1089,Payitem!$A$4:$A$8003,), MATCH("D",Payitem!$A$4:$E$4,))," ")</f>
        <v xml:space="preserve"> </v>
      </c>
      <c r="D1089" s="124" t="str">
        <f>IF(A1092&gt;0,INDEX(Payitem!$A$4:$E$8003, MATCH(A1092,Payitem!$A$4:$A$8003,), MATCH("B",Payitem!$A$4:$E$4,))," ")</f>
        <v xml:space="preserve"> </v>
      </c>
      <c r="E1089" s="5"/>
      <c r="F1089" s="5"/>
      <c r="H1089" s="5"/>
      <c r="I1089" s="5"/>
    </row>
    <row r="1090" spans="1:9" ht="15">
      <c r="A1090" s="349"/>
      <c r="B1090" s="81"/>
      <c r="C1090" s="133" t="str">
        <f>IF(A1090&gt;0,INDEX(Payitem!$A$4:$E$8003, MATCH(A1090,Payitem!$A$4:$A$8003,), MATCH("D",Payitem!$A$4:$E$4,))," ")</f>
        <v xml:space="preserve"> </v>
      </c>
      <c r="D1090" s="124" t="str">
        <f>IF(A1093&gt;0,INDEX(Payitem!$A$4:$E$8003, MATCH(A1093,Payitem!$A$4:$A$8003,), MATCH("B",Payitem!$A$4:$E$4,))," ")</f>
        <v xml:space="preserve"> </v>
      </c>
      <c r="E1090" s="5"/>
      <c r="F1090" s="5"/>
      <c r="H1090" s="5"/>
      <c r="I1090" s="5"/>
    </row>
    <row r="1091" spans="1:9" ht="15">
      <c r="A1091" s="349"/>
      <c r="B1091" s="81"/>
      <c r="C1091" s="133" t="str">
        <f>IF(A1091&gt;0,INDEX(Payitem!$A$4:$E$8003, MATCH(A1091,Payitem!$A$4:$A$8003,), MATCH("D",Payitem!$A$4:$E$4,))," ")</f>
        <v xml:space="preserve"> </v>
      </c>
      <c r="D1091" s="124" t="str">
        <f>IF(A1094&gt;0,INDEX(Payitem!$A$4:$E$8003, MATCH(A1094,Payitem!$A$4:$A$8003,), MATCH("B",Payitem!$A$4:$E$4,))," ")</f>
        <v xml:space="preserve"> </v>
      </c>
      <c r="E1091" s="5"/>
      <c r="F1091" s="5"/>
      <c r="H1091" s="5"/>
      <c r="I1091" s="5"/>
    </row>
    <row r="1092" spans="1:9" ht="15">
      <c r="A1092" s="349"/>
      <c r="B1092" s="81"/>
      <c r="C1092" s="133" t="str">
        <f>IF(A1092&gt;0,INDEX(Payitem!$A$4:$E$8003, MATCH(A1092,Payitem!$A$4:$A$8003,), MATCH("D",Payitem!$A$4:$E$4,))," ")</f>
        <v xml:space="preserve"> </v>
      </c>
      <c r="D1092" s="124" t="str">
        <f>IF(A1095&gt;0,INDEX(Payitem!$A$4:$E$8003, MATCH(A1095,Payitem!$A$4:$A$8003,), MATCH("B",Payitem!$A$4:$E$4,))," ")</f>
        <v xml:space="preserve"> </v>
      </c>
      <c r="E1092" s="5"/>
      <c r="F1092" s="5"/>
      <c r="H1092" s="5"/>
      <c r="I1092" s="5"/>
    </row>
    <row r="1093" spans="1:9" ht="15">
      <c r="A1093" s="349"/>
      <c r="B1093" s="81"/>
      <c r="C1093" s="133" t="str">
        <f>IF(A1093&gt;0,INDEX(Payitem!$A$4:$E$8003, MATCH(A1093,Payitem!$A$4:$A$8003,), MATCH("D",Payitem!$A$4:$E$4,))," ")</f>
        <v xml:space="preserve"> </v>
      </c>
      <c r="D1093" s="124" t="str">
        <f>IF(A1096&gt;0,INDEX(Payitem!$A$4:$E$8003, MATCH(A1096,Payitem!$A$4:$A$8003,), MATCH("B",Payitem!$A$4:$E$4,))," ")</f>
        <v xml:space="preserve"> </v>
      </c>
      <c r="E1093" s="5"/>
      <c r="F1093" s="5"/>
      <c r="H1093" s="5"/>
      <c r="I1093" s="5"/>
    </row>
    <row r="1094" spans="1:9" ht="15">
      <c r="A1094" s="349"/>
      <c r="B1094" s="81"/>
      <c r="C1094" s="133" t="str">
        <f>IF(A1094&gt;0,INDEX(Payitem!$A$4:$E$8003, MATCH(A1094,Payitem!$A$4:$A$8003,), MATCH("D",Payitem!$A$4:$E$4,))," ")</f>
        <v xml:space="preserve"> </v>
      </c>
      <c r="D1094" s="124" t="str">
        <f>IF(A1097&gt;0,INDEX(Payitem!$A$4:$E$8003, MATCH(A1097,Payitem!$A$4:$A$8003,), MATCH("B",Payitem!$A$4:$E$4,))," ")</f>
        <v xml:space="preserve"> </v>
      </c>
      <c r="E1094" s="5"/>
      <c r="F1094" s="5"/>
      <c r="H1094" s="5"/>
      <c r="I1094" s="5"/>
    </row>
    <row r="1095" spans="1:9" ht="15">
      <c r="A1095" s="349"/>
      <c r="B1095" s="81"/>
      <c r="C1095" s="133" t="str">
        <f>IF(A1095&gt;0,INDEX(Payitem!$A$4:$E$8003, MATCH(A1095,Payitem!$A$4:$A$8003,), MATCH("D",Payitem!$A$4:$E$4,))," ")</f>
        <v xml:space="preserve"> </v>
      </c>
      <c r="D1095" s="124" t="str">
        <f>IF(A1098&gt;0,INDEX(Payitem!$A$4:$E$8003, MATCH(A1098,Payitem!$A$4:$A$8003,), MATCH("B",Payitem!$A$4:$E$4,))," ")</f>
        <v xml:space="preserve"> </v>
      </c>
      <c r="E1095" s="5"/>
      <c r="F1095" s="5"/>
      <c r="H1095" s="5"/>
      <c r="I1095" s="5"/>
    </row>
    <row r="1096" spans="1:9" ht="15">
      <c r="A1096" s="349"/>
      <c r="B1096" s="81"/>
      <c r="C1096" s="133" t="str">
        <f>IF(A1096&gt;0,INDEX(Payitem!$A$4:$E$8003, MATCH(A1096,Payitem!$A$4:$A$8003,), MATCH("D",Payitem!$A$4:$E$4,))," ")</f>
        <v xml:space="preserve"> </v>
      </c>
      <c r="D1096" s="124" t="str">
        <f>IF(A1099&gt;0,INDEX(Payitem!$A$4:$E$8003, MATCH(A1099,Payitem!$A$4:$A$8003,), MATCH("B",Payitem!$A$4:$E$4,))," ")</f>
        <v xml:space="preserve"> </v>
      </c>
      <c r="E1096" s="5"/>
      <c r="F1096" s="5"/>
      <c r="H1096" s="5"/>
      <c r="I1096" s="5"/>
    </row>
    <row r="1097" spans="1:9" ht="15">
      <c r="A1097" s="349"/>
      <c r="B1097" s="81"/>
      <c r="C1097" s="133" t="str">
        <f>IF(A1097&gt;0,INDEX(Payitem!$A$4:$E$8003, MATCH(A1097,Payitem!$A$4:$A$8003,), MATCH("D",Payitem!$A$4:$E$4,))," ")</f>
        <v xml:space="preserve"> </v>
      </c>
      <c r="D1097" s="124" t="str">
        <f>IF(A1100&gt;0,INDEX(Payitem!$A$4:$E$8003, MATCH(A1100,Payitem!$A$4:$A$8003,), MATCH("B",Payitem!$A$4:$E$4,))," ")</f>
        <v xml:space="preserve"> </v>
      </c>
      <c r="E1097" s="5"/>
      <c r="F1097" s="5"/>
      <c r="H1097" s="5"/>
      <c r="I1097" s="5"/>
    </row>
    <row r="1098" spans="1:9" ht="15">
      <c r="A1098" s="349"/>
      <c r="B1098" s="81"/>
      <c r="C1098" s="133" t="str">
        <f>IF(A1098&gt;0,INDEX(Payitem!$A$4:$E$8003, MATCH(A1098,Payitem!$A$4:$A$8003,), MATCH("D",Payitem!$A$4:$E$4,))," ")</f>
        <v xml:space="preserve"> </v>
      </c>
      <c r="D1098" s="124" t="str">
        <f>IF(A1101&gt;0,INDEX(Payitem!$A$4:$E$8003, MATCH(A1101,Payitem!$A$4:$A$8003,), MATCH("B",Payitem!$A$4:$E$4,))," ")</f>
        <v xml:space="preserve"> </v>
      </c>
      <c r="E1098" s="5"/>
      <c r="F1098" s="5"/>
      <c r="H1098" s="5"/>
      <c r="I1098" s="5"/>
    </row>
    <row r="1099" spans="1:9" ht="15">
      <c r="A1099" s="349"/>
      <c r="B1099" s="81"/>
      <c r="C1099" s="133" t="str">
        <f>IF(A1099&gt;0,INDEX(Payitem!$A$4:$E$8003, MATCH(A1099,Payitem!$A$4:$A$8003,), MATCH("D",Payitem!$A$4:$E$4,))," ")</f>
        <v xml:space="preserve"> </v>
      </c>
      <c r="D1099" s="124" t="str">
        <f>IF(A1102&gt;0,INDEX(Payitem!$A$4:$E$8003, MATCH(A1102,Payitem!$A$4:$A$8003,), MATCH("B",Payitem!$A$4:$E$4,))," ")</f>
        <v xml:space="preserve"> </v>
      </c>
      <c r="E1099" s="5"/>
      <c r="F1099" s="5"/>
      <c r="H1099" s="5"/>
      <c r="I1099" s="5"/>
    </row>
    <row r="1100" spans="1:9" ht="15">
      <c r="A1100" s="349"/>
      <c r="B1100" s="81"/>
      <c r="C1100" s="133" t="str">
        <f>IF(A1100&gt;0,INDEX(Payitem!$A$4:$E$8003, MATCH(A1100,Payitem!$A$4:$A$8003,), MATCH("D",Payitem!$A$4:$E$4,))," ")</f>
        <v xml:space="preserve"> </v>
      </c>
      <c r="D1100" s="124" t="str">
        <f>IF(A1103&gt;0,INDEX(Payitem!$A$4:$E$8003, MATCH(A1103,Payitem!$A$4:$A$8003,), MATCH("B",Payitem!$A$4:$E$4,))," ")</f>
        <v xml:space="preserve"> </v>
      </c>
      <c r="E1100" s="5"/>
      <c r="F1100" s="5"/>
      <c r="H1100" s="5"/>
      <c r="I1100" s="5"/>
    </row>
    <row r="1101" spans="1:9" ht="15">
      <c r="A1101" s="349"/>
      <c r="B1101" s="81"/>
      <c r="C1101" s="133" t="str">
        <f>IF(A1101&gt;0,INDEX(Payitem!$A$4:$E$8003, MATCH(A1101,Payitem!$A$4:$A$8003,), MATCH("D",Payitem!$A$4:$E$4,))," ")</f>
        <v xml:space="preserve"> </v>
      </c>
      <c r="D1101" s="124" t="str">
        <f>IF(A1104&gt;0,INDEX(Payitem!$A$4:$E$8003, MATCH(A1104,Payitem!$A$4:$A$8003,), MATCH("B",Payitem!$A$4:$E$4,))," ")</f>
        <v xml:space="preserve"> </v>
      </c>
      <c r="E1101" s="5"/>
      <c r="F1101" s="5"/>
      <c r="H1101" s="5"/>
      <c r="I1101" s="5"/>
    </row>
    <row r="1102" spans="1:9" ht="15">
      <c r="A1102" s="349"/>
      <c r="B1102" s="81"/>
      <c r="C1102" s="133" t="str">
        <f>IF(A1102&gt;0,INDEX(Payitem!$A$4:$E$8003, MATCH(A1102,Payitem!$A$4:$A$8003,), MATCH("D",Payitem!$A$4:$E$4,))," ")</f>
        <v xml:space="preserve"> </v>
      </c>
      <c r="D1102" s="124" t="str">
        <f>IF(A1105&gt;0,INDEX(Payitem!$A$4:$E$8003, MATCH(A1105,Payitem!$A$4:$A$8003,), MATCH("B",Payitem!$A$4:$E$4,))," ")</f>
        <v xml:space="preserve"> </v>
      </c>
      <c r="E1102" s="5"/>
      <c r="F1102" s="5"/>
      <c r="H1102" s="5"/>
      <c r="I1102" s="5"/>
    </row>
    <row r="1103" spans="1:9" ht="15">
      <c r="A1103" s="349"/>
      <c r="B1103" s="81"/>
      <c r="C1103" s="133" t="str">
        <f>IF(A1103&gt;0,INDEX(Payitem!$A$4:$E$8003, MATCH(A1103,Payitem!$A$4:$A$8003,), MATCH("D",Payitem!$A$4:$E$4,))," ")</f>
        <v xml:space="preserve"> </v>
      </c>
      <c r="D1103" s="124" t="str">
        <f>IF(A1106&gt;0,INDEX(Payitem!$A$4:$E$8003, MATCH(A1106,Payitem!$A$4:$A$8003,), MATCH("B",Payitem!$A$4:$E$4,))," ")</f>
        <v xml:space="preserve"> </v>
      </c>
      <c r="E1103" s="5"/>
      <c r="F1103" s="5"/>
      <c r="H1103" s="5"/>
      <c r="I1103" s="5"/>
    </row>
    <row r="1104" spans="1:9" ht="15">
      <c r="A1104" s="349"/>
      <c r="B1104" s="81"/>
      <c r="C1104" s="133" t="str">
        <f>IF(A1104&gt;0,INDEX(Payitem!$A$4:$E$8003, MATCH(A1104,Payitem!$A$4:$A$8003,), MATCH("D",Payitem!$A$4:$E$4,))," ")</f>
        <v xml:space="preserve"> </v>
      </c>
      <c r="D1104" s="124" t="str">
        <f>IF(A1107&gt;0,INDEX(Payitem!$A$4:$E$8003, MATCH(A1107,Payitem!$A$4:$A$8003,), MATCH("B",Payitem!$A$4:$E$4,))," ")</f>
        <v xml:space="preserve"> </v>
      </c>
      <c r="E1104" s="5"/>
      <c r="F1104" s="5"/>
      <c r="H1104" s="5"/>
      <c r="I1104" s="5"/>
    </row>
    <row r="1105" spans="1:9" ht="15">
      <c r="A1105" s="349"/>
      <c r="B1105" s="81"/>
      <c r="C1105" s="133" t="str">
        <f>IF(A1105&gt;0,INDEX(Payitem!$A$4:$E$8003, MATCH(A1105,Payitem!$A$4:$A$8003,), MATCH("D",Payitem!$A$4:$E$4,))," ")</f>
        <v xml:space="preserve"> </v>
      </c>
      <c r="D1105" s="124" t="str">
        <f>IF(A1108&gt;0,INDEX(Payitem!$A$4:$E$8003, MATCH(A1108,Payitem!$A$4:$A$8003,), MATCH("B",Payitem!$A$4:$E$4,))," ")</f>
        <v xml:space="preserve"> </v>
      </c>
      <c r="E1105" s="5"/>
      <c r="F1105" s="5"/>
      <c r="H1105" s="5"/>
      <c r="I1105" s="5"/>
    </row>
    <row r="1106" spans="1:9" ht="15">
      <c r="A1106" s="349"/>
      <c r="B1106" s="81"/>
      <c r="C1106" s="133" t="str">
        <f>IF(A1106&gt;0,INDEX(Payitem!$A$4:$E$8003, MATCH(A1106,Payitem!$A$4:$A$8003,), MATCH("D",Payitem!$A$4:$E$4,))," ")</f>
        <v xml:space="preserve"> </v>
      </c>
      <c r="D1106" s="124" t="str">
        <f>IF(A1109&gt;0,INDEX(Payitem!$A$4:$E$8003, MATCH(A1109,Payitem!$A$4:$A$8003,), MATCH("B",Payitem!$A$4:$E$4,))," ")</f>
        <v xml:space="preserve"> </v>
      </c>
      <c r="E1106" s="5"/>
      <c r="F1106" s="5"/>
      <c r="H1106" s="5"/>
      <c r="I1106" s="5"/>
    </row>
    <row r="1107" spans="1:9" ht="15">
      <c r="A1107" s="349"/>
      <c r="B1107" s="81"/>
      <c r="C1107" s="133" t="str">
        <f>IF(A1107&gt;0,INDEX(Payitem!$A$4:$E$8003, MATCH(A1107,Payitem!$A$4:$A$8003,), MATCH("D",Payitem!$A$4:$E$4,))," ")</f>
        <v xml:space="preserve"> </v>
      </c>
      <c r="D1107" s="124" t="str">
        <f>IF(A1110&gt;0,INDEX(Payitem!$A$4:$E$8003, MATCH(A1110,Payitem!$A$4:$A$8003,), MATCH("B",Payitem!$A$4:$E$4,))," ")</f>
        <v xml:space="preserve"> </v>
      </c>
      <c r="E1107" s="5"/>
      <c r="F1107" s="5"/>
      <c r="H1107" s="5"/>
      <c r="I1107" s="5"/>
    </row>
    <row r="1108" spans="1:9" ht="15">
      <c r="A1108" s="349"/>
      <c r="B1108" s="81"/>
      <c r="C1108" s="133" t="str">
        <f>IF(A1108&gt;0,INDEX(Payitem!$A$4:$E$8003, MATCH(A1108,Payitem!$A$4:$A$8003,), MATCH("D",Payitem!$A$4:$E$4,))," ")</f>
        <v xml:space="preserve"> </v>
      </c>
      <c r="D1108" s="124" t="str">
        <f>IF(A1111&gt;0,INDEX(Payitem!$A$4:$E$8003, MATCH(A1111,Payitem!$A$4:$A$8003,), MATCH("B",Payitem!$A$4:$E$4,))," ")</f>
        <v xml:space="preserve"> </v>
      </c>
      <c r="E1108" s="5"/>
      <c r="F1108" s="5"/>
      <c r="H1108" s="5"/>
      <c r="I1108" s="5"/>
    </row>
    <row r="1109" spans="1:9" ht="15">
      <c r="A1109" s="349"/>
      <c r="B1109" s="81"/>
      <c r="C1109" s="133" t="str">
        <f>IF(A1109&gt;0,INDEX(Payitem!$A$4:$E$8003, MATCH(A1109,Payitem!$A$4:$A$8003,), MATCH("D",Payitem!$A$4:$E$4,))," ")</f>
        <v xml:space="preserve"> </v>
      </c>
      <c r="D1109" s="124" t="str">
        <f>IF(A1112&gt;0,INDEX(Payitem!$A$4:$E$8003, MATCH(A1112,Payitem!$A$4:$A$8003,), MATCH("B",Payitem!$A$4:$E$4,))," ")</f>
        <v xml:space="preserve"> </v>
      </c>
      <c r="E1109" s="5"/>
      <c r="F1109" s="5"/>
      <c r="H1109" s="5"/>
      <c r="I1109" s="5"/>
    </row>
    <row r="1110" spans="1:9" ht="15">
      <c r="A1110" s="349"/>
      <c r="B1110" s="81"/>
      <c r="C1110" s="133" t="str">
        <f>IF(A1110&gt;0,INDEX(Payitem!$A$4:$E$8003, MATCH(A1110,Payitem!$A$4:$A$8003,), MATCH("D",Payitem!$A$4:$E$4,))," ")</f>
        <v xml:space="preserve"> </v>
      </c>
      <c r="D1110" s="124" t="str">
        <f>IF(A1113&gt;0,INDEX(Payitem!$A$4:$E$8003, MATCH(A1113,Payitem!$A$4:$A$8003,), MATCH("B",Payitem!$A$4:$E$4,))," ")</f>
        <v xml:space="preserve"> </v>
      </c>
      <c r="E1110" s="5"/>
      <c r="F1110" s="5"/>
      <c r="H1110" s="5"/>
      <c r="I1110" s="5"/>
    </row>
    <row r="1111" spans="1:9" ht="15">
      <c r="A1111" s="349"/>
      <c r="B1111" s="81"/>
      <c r="C1111" s="133" t="str">
        <f>IF(A1111&gt;0,INDEX(Payitem!$A$4:$E$8003, MATCH(A1111,Payitem!$A$4:$A$8003,), MATCH("D",Payitem!$A$4:$E$4,))," ")</f>
        <v xml:space="preserve"> </v>
      </c>
      <c r="D1111" s="124" t="str">
        <f>IF(A1114&gt;0,INDEX(Payitem!$A$4:$E$8003, MATCH(A1114,Payitem!$A$4:$A$8003,), MATCH("B",Payitem!$A$4:$E$4,))," ")</f>
        <v xml:space="preserve"> </v>
      </c>
      <c r="E1111" s="5"/>
      <c r="F1111" s="5"/>
      <c r="H1111" s="5"/>
      <c r="I1111" s="5"/>
    </row>
    <row r="1112" spans="1:9" ht="15">
      <c r="A1112" s="349"/>
      <c r="B1112" s="81"/>
      <c r="C1112" s="133" t="str">
        <f>IF(A1112&gt;0,INDEX(Payitem!$A$4:$E$8003, MATCH(A1112,Payitem!$A$4:$A$8003,), MATCH("D",Payitem!$A$4:$E$4,))," ")</f>
        <v xml:space="preserve"> </v>
      </c>
      <c r="D1112" s="124" t="str">
        <f>IF(A1115&gt;0,INDEX(Payitem!$A$4:$E$8003, MATCH(A1115,Payitem!$A$4:$A$8003,), MATCH("B",Payitem!$A$4:$E$4,))," ")</f>
        <v xml:space="preserve"> </v>
      </c>
      <c r="E1112" s="5"/>
      <c r="F1112" s="5"/>
      <c r="H1112" s="5"/>
      <c r="I1112" s="5"/>
    </row>
    <row r="1113" spans="1:9" ht="15">
      <c r="A1113" s="349"/>
      <c r="B1113" s="81"/>
      <c r="C1113" s="133" t="str">
        <f>IF(A1113&gt;0,INDEX(Payitem!$A$4:$E$8003, MATCH(A1113,Payitem!$A$4:$A$8003,), MATCH("D",Payitem!$A$4:$E$4,))," ")</f>
        <v xml:space="preserve"> </v>
      </c>
      <c r="D1113" s="124" t="str">
        <f>IF(A1116&gt;0,INDEX(Payitem!$A$4:$E$8003, MATCH(A1116,Payitem!$A$4:$A$8003,), MATCH("B",Payitem!$A$4:$E$4,))," ")</f>
        <v xml:space="preserve"> </v>
      </c>
      <c r="E1113" s="5"/>
      <c r="F1113" s="5"/>
      <c r="H1113" s="5"/>
      <c r="I1113" s="5"/>
    </row>
    <row r="1114" spans="1:9" ht="15">
      <c r="A1114" s="349"/>
      <c r="B1114" s="81"/>
      <c r="C1114" s="133" t="str">
        <f>IF(A1114&gt;0,INDEX(Payitem!$A$4:$E$8003, MATCH(A1114,Payitem!$A$4:$A$8003,), MATCH("D",Payitem!$A$4:$E$4,))," ")</f>
        <v xml:space="preserve"> </v>
      </c>
      <c r="D1114" s="124" t="str">
        <f>IF(A1117&gt;0,INDEX(Payitem!$A$4:$E$8003, MATCH(A1117,Payitem!$A$4:$A$8003,), MATCH("B",Payitem!$A$4:$E$4,))," ")</f>
        <v xml:space="preserve"> </v>
      </c>
      <c r="E1114" s="5"/>
      <c r="F1114" s="5"/>
      <c r="H1114" s="5"/>
      <c r="I1114" s="5"/>
    </row>
    <row r="1115" spans="1:9" ht="15">
      <c r="A1115" s="349"/>
      <c r="B1115" s="81"/>
      <c r="C1115" s="133" t="str">
        <f>IF(A1115&gt;0,INDEX(Payitem!$A$4:$E$8003, MATCH(A1115,Payitem!$A$4:$A$8003,), MATCH("D",Payitem!$A$4:$E$4,))," ")</f>
        <v xml:space="preserve"> </v>
      </c>
      <c r="D1115" s="124" t="str">
        <f>IF(A1118&gt;0,INDEX(Payitem!$A$4:$E$8003, MATCH(A1118,Payitem!$A$4:$A$8003,), MATCH("B",Payitem!$A$4:$E$4,))," ")</f>
        <v xml:space="preserve"> </v>
      </c>
      <c r="E1115" s="5"/>
      <c r="F1115" s="5"/>
      <c r="H1115" s="5"/>
      <c r="I1115" s="5"/>
    </row>
    <row r="1116" spans="1:9" ht="15">
      <c r="A1116" s="349"/>
      <c r="B1116" s="81"/>
      <c r="C1116" s="133" t="str">
        <f>IF(A1116&gt;0,INDEX(Payitem!$A$4:$E$8003, MATCH(A1116,Payitem!$A$4:$A$8003,), MATCH("D",Payitem!$A$4:$E$4,))," ")</f>
        <v xml:space="preserve"> </v>
      </c>
      <c r="D1116" s="124" t="str">
        <f>IF(A1119&gt;0,INDEX(Payitem!$A$4:$E$8003, MATCH(A1119,Payitem!$A$4:$A$8003,), MATCH("B",Payitem!$A$4:$E$4,))," ")</f>
        <v xml:space="preserve"> </v>
      </c>
      <c r="E1116" s="5"/>
      <c r="F1116" s="5"/>
      <c r="H1116" s="5"/>
      <c r="I1116" s="5"/>
    </row>
    <row r="1117" spans="1:9" ht="15">
      <c r="A1117" s="349"/>
      <c r="B1117" s="81"/>
      <c r="C1117" s="133" t="str">
        <f>IF(A1117&gt;0,INDEX(Payitem!$A$4:$E$8003, MATCH(A1117,Payitem!$A$4:$A$8003,), MATCH("D",Payitem!$A$4:$E$4,))," ")</f>
        <v xml:space="preserve"> </v>
      </c>
      <c r="D1117" s="124" t="str">
        <f>IF(A1120&gt;0,INDEX(Payitem!$A$4:$E$8003, MATCH(A1120,Payitem!$A$4:$A$8003,), MATCH("B",Payitem!$A$4:$E$4,))," ")</f>
        <v xml:space="preserve"> </v>
      </c>
      <c r="E1117" s="5"/>
      <c r="F1117" s="5"/>
      <c r="H1117" s="5"/>
      <c r="I1117" s="5"/>
    </row>
    <row r="1118" spans="1:9" ht="15">
      <c r="A1118" s="349"/>
      <c r="B1118" s="81"/>
      <c r="C1118" s="133" t="str">
        <f>IF(A1118&gt;0,INDEX(Payitem!$A$4:$E$8003, MATCH(A1118,Payitem!$A$4:$A$8003,), MATCH("D",Payitem!$A$4:$E$4,))," ")</f>
        <v xml:space="preserve"> </v>
      </c>
      <c r="D1118" s="124" t="str">
        <f>IF(A1121&gt;0,INDEX(Payitem!$A$4:$E$8003, MATCH(A1121,Payitem!$A$4:$A$8003,), MATCH("B",Payitem!$A$4:$E$4,))," ")</f>
        <v xml:space="preserve"> </v>
      </c>
      <c r="E1118" s="5"/>
      <c r="F1118" s="5"/>
      <c r="H1118" s="5"/>
      <c r="I1118" s="5"/>
    </row>
    <row r="1119" spans="1:9" ht="15">
      <c r="A1119" s="349"/>
      <c r="B1119" s="81"/>
      <c r="C1119" s="133" t="str">
        <f>IF(A1119&gt;0,INDEX(Payitem!$A$4:$E$8003, MATCH(A1119,Payitem!$A$4:$A$8003,), MATCH("D",Payitem!$A$4:$E$4,))," ")</f>
        <v xml:space="preserve"> </v>
      </c>
      <c r="D1119" s="124" t="str">
        <f>IF(A1122&gt;0,INDEX(Payitem!$A$4:$E$8003, MATCH(A1122,Payitem!$A$4:$A$8003,), MATCH("B",Payitem!$A$4:$E$4,))," ")</f>
        <v xml:space="preserve"> </v>
      </c>
      <c r="E1119" s="5"/>
      <c r="F1119" s="5"/>
      <c r="H1119" s="5"/>
      <c r="I1119" s="5"/>
    </row>
    <row r="1120" spans="1:9" ht="15">
      <c r="A1120" s="349"/>
      <c r="B1120" s="81"/>
      <c r="C1120" s="133" t="str">
        <f>IF(A1120&gt;0,INDEX(Payitem!$A$4:$E$8003, MATCH(A1120,Payitem!$A$4:$A$8003,), MATCH("D",Payitem!$A$4:$E$4,))," ")</f>
        <v xml:space="preserve"> </v>
      </c>
      <c r="D1120" s="124" t="str">
        <f>IF(A1123&gt;0,INDEX(Payitem!$A$4:$E$8003, MATCH(A1123,Payitem!$A$4:$A$8003,), MATCH("B",Payitem!$A$4:$E$4,))," ")</f>
        <v xml:space="preserve"> </v>
      </c>
      <c r="E1120" s="5"/>
      <c r="F1120" s="5"/>
      <c r="H1120" s="5"/>
      <c r="I1120" s="5"/>
    </row>
    <row r="1121" spans="1:9" ht="15">
      <c r="A1121" s="349"/>
      <c r="B1121" s="81"/>
      <c r="C1121" s="133" t="str">
        <f>IF(A1121&gt;0,INDEX(Payitem!$A$4:$E$8003, MATCH(A1121,Payitem!$A$4:$A$8003,), MATCH("D",Payitem!$A$4:$E$4,))," ")</f>
        <v xml:space="preserve"> </v>
      </c>
      <c r="D1121" s="124" t="str">
        <f>IF(A1124&gt;0,INDEX(Payitem!$A$4:$E$8003, MATCH(A1124,Payitem!$A$4:$A$8003,), MATCH("B",Payitem!$A$4:$E$4,))," ")</f>
        <v xml:space="preserve"> </v>
      </c>
      <c r="E1121" s="5"/>
      <c r="F1121" s="5"/>
      <c r="H1121" s="5"/>
      <c r="I1121" s="5"/>
    </row>
    <row r="1122" spans="1:9" ht="15">
      <c r="A1122" s="349"/>
      <c r="B1122" s="81"/>
      <c r="C1122" s="133" t="str">
        <f>IF(A1122&gt;0,INDEX(Payitem!$A$4:$E$8003, MATCH(A1122,Payitem!$A$4:$A$8003,), MATCH("D",Payitem!$A$4:$E$4,))," ")</f>
        <v xml:space="preserve"> </v>
      </c>
      <c r="D1122" s="124" t="str">
        <f>IF(A1125&gt;0,INDEX(Payitem!$A$4:$E$8003, MATCH(A1125,Payitem!$A$4:$A$8003,), MATCH("B",Payitem!$A$4:$E$4,))," ")</f>
        <v xml:space="preserve"> </v>
      </c>
      <c r="E1122" s="5"/>
      <c r="F1122" s="5"/>
      <c r="H1122" s="5"/>
      <c r="I1122" s="5"/>
    </row>
    <row r="1123" spans="1:9" ht="15">
      <c r="A1123" s="349"/>
      <c r="B1123" s="81"/>
      <c r="C1123" s="133" t="str">
        <f>IF(A1123&gt;0,INDEX(Payitem!$A$4:$E$8003, MATCH(A1123,Payitem!$A$4:$A$8003,), MATCH("D",Payitem!$A$4:$E$4,))," ")</f>
        <v xml:space="preserve"> </v>
      </c>
      <c r="D1123" s="124" t="str">
        <f>IF(A1126&gt;0,INDEX(Payitem!$A$4:$E$8003, MATCH(A1126,Payitem!$A$4:$A$8003,), MATCH("B",Payitem!$A$4:$E$4,))," ")</f>
        <v xml:space="preserve"> </v>
      </c>
      <c r="E1123" s="5"/>
      <c r="F1123" s="5"/>
      <c r="H1123" s="5"/>
      <c r="I1123" s="5"/>
    </row>
    <row r="1124" spans="1:9" ht="15">
      <c r="A1124" s="349"/>
      <c r="B1124" s="81"/>
      <c r="C1124" s="133" t="str">
        <f>IF(A1124&gt;0,INDEX(Payitem!$A$4:$E$8003, MATCH(A1124,Payitem!$A$4:$A$8003,), MATCH("D",Payitem!$A$4:$E$4,))," ")</f>
        <v xml:space="preserve"> </v>
      </c>
      <c r="D1124" s="124" t="str">
        <f>IF(A1127&gt;0,INDEX(Payitem!$A$4:$E$8003, MATCH(A1127,Payitem!$A$4:$A$8003,), MATCH("B",Payitem!$A$4:$E$4,))," ")</f>
        <v xml:space="preserve"> </v>
      </c>
      <c r="E1124" s="5"/>
      <c r="F1124" s="5"/>
      <c r="H1124" s="5"/>
      <c r="I1124" s="5"/>
    </row>
    <row r="1125" spans="1:9" ht="15">
      <c r="A1125" s="349"/>
      <c r="B1125" s="81"/>
      <c r="C1125" s="133" t="str">
        <f>IF(A1125&gt;0,INDEX(Payitem!$A$4:$E$8003, MATCH(A1125,Payitem!$A$4:$A$8003,), MATCH("D",Payitem!$A$4:$E$4,))," ")</f>
        <v xml:space="preserve"> </v>
      </c>
      <c r="D1125" s="124" t="str">
        <f>IF(A1128&gt;0,INDEX(Payitem!$A$4:$E$8003, MATCH(A1128,Payitem!$A$4:$A$8003,), MATCH("B",Payitem!$A$4:$E$4,))," ")</f>
        <v xml:space="preserve"> </v>
      </c>
      <c r="E1125" s="5"/>
      <c r="F1125" s="5"/>
      <c r="H1125" s="5"/>
      <c r="I1125" s="5"/>
    </row>
    <row r="1126" spans="1:9" ht="15">
      <c r="A1126" s="349"/>
      <c r="B1126" s="81"/>
      <c r="C1126" s="133" t="str">
        <f>IF(A1126&gt;0,INDEX(Payitem!$A$4:$E$8003, MATCH(A1126,Payitem!$A$4:$A$8003,), MATCH("D",Payitem!$A$4:$E$4,))," ")</f>
        <v xml:space="preserve"> </v>
      </c>
      <c r="D1126" s="124" t="str">
        <f>IF(A1129&gt;0,INDEX(Payitem!$A$4:$E$8003, MATCH(A1129,Payitem!$A$4:$A$8003,), MATCH("B",Payitem!$A$4:$E$4,))," ")</f>
        <v xml:space="preserve"> </v>
      </c>
      <c r="E1126" s="5"/>
      <c r="F1126" s="5"/>
      <c r="H1126" s="5"/>
      <c r="I1126" s="5"/>
    </row>
    <row r="1127" spans="1:9" ht="15">
      <c r="A1127" s="349"/>
      <c r="B1127" s="81"/>
      <c r="C1127" s="133" t="str">
        <f>IF(A1127&gt;0,INDEX(Payitem!$A$4:$E$8003, MATCH(A1127,Payitem!$A$4:$A$8003,), MATCH("D",Payitem!$A$4:$E$4,))," ")</f>
        <v xml:space="preserve"> </v>
      </c>
      <c r="D1127" s="124" t="str">
        <f>IF(A1130&gt;0,INDEX(Payitem!$A$4:$E$8003, MATCH(A1130,Payitem!$A$4:$A$8003,), MATCH("B",Payitem!$A$4:$E$4,))," ")</f>
        <v xml:space="preserve"> </v>
      </c>
      <c r="E1127" s="5"/>
      <c r="F1127" s="5"/>
      <c r="H1127" s="5"/>
      <c r="I1127" s="5"/>
    </row>
    <row r="1128" spans="1:9" ht="15">
      <c r="A1128" s="349"/>
      <c r="B1128" s="81"/>
      <c r="C1128" s="133" t="str">
        <f>IF(A1128&gt;0,INDEX(Payitem!$A$4:$E$8003, MATCH(A1128,Payitem!$A$4:$A$8003,), MATCH("D",Payitem!$A$4:$E$4,))," ")</f>
        <v xml:space="preserve"> </v>
      </c>
      <c r="D1128" s="124" t="str">
        <f>IF(A1131&gt;0,INDEX(Payitem!$A$4:$E$8003, MATCH(A1131,Payitem!$A$4:$A$8003,), MATCH("B",Payitem!$A$4:$E$4,))," ")</f>
        <v xml:space="preserve"> </v>
      </c>
      <c r="E1128" s="5"/>
      <c r="F1128" s="5"/>
      <c r="H1128" s="5"/>
      <c r="I1128" s="5"/>
    </row>
    <row r="1129" spans="1:9" ht="15">
      <c r="A1129" s="349"/>
      <c r="B1129" s="81"/>
      <c r="C1129" s="133" t="str">
        <f>IF(A1129&gt;0,INDEX(Payitem!$A$4:$E$8003, MATCH(A1129,Payitem!$A$4:$A$8003,), MATCH("D",Payitem!$A$4:$E$4,))," ")</f>
        <v xml:space="preserve"> </v>
      </c>
      <c r="D1129" s="124" t="str">
        <f>IF(A1132&gt;0,INDEX(Payitem!$A$4:$E$8003, MATCH(A1132,Payitem!$A$4:$A$8003,), MATCH("B",Payitem!$A$4:$E$4,))," ")</f>
        <v xml:space="preserve"> </v>
      </c>
      <c r="E1129" s="5"/>
      <c r="F1129" s="5"/>
      <c r="H1129" s="5"/>
      <c r="I1129" s="5"/>
    </row>
    <row r="1130" spans="1:9" ht="15">
      <c r="A1130" s="349"/>
      <c r="B1130" s="81"/>
      <c r="C1130" s="133" t="str">
        <f>IF(A1130&gt;0,INDEX(Payitem!$A$4:$E$8003, MATCH(A1130,Payitem!$A$4:$A$8003,), MATCH("D",Payitem!$A$4:$E$4,))," ")</f>
        <v xml:space="preserve"> </v>
      </c>
      <c r="D1130" s="124" t="str">
        <f>IF(A1133&gt;0,INDEX(Payitem!$A$4:$E$8003, MATCH(A1133,Payitem!$A$4:$A$8003,), MATCH("B",Payitem!$A$4:$E$4,))," ")</f>
        <v xml:space="preserve"> </v>
      </c>
      <c r="E1130" s="5"/>
      <c r="F1130" s="5"/>
      <c r="H1130" s="5"/>
      <c r="I1130" s="5"/>
    </row>
    <row r="1131" spans="1:9" ht="15">
      <c r="A1131" s="349"/>
      <c r="B1131" s="81"/>
      <c r="C1131" s="133" t="str">
        <f>IF(A1131&gt;0,INDEX(Payitem!$A$4:$E$8003, MATCH(A1131,Payitem!$A$4:$A$8003,), MATCH("D",Payitem!$A$4:$E$4,))," ")</f>
        <v xml:space="preserve"> </v>
      </c>
      <c r="D1131" s="124" t="str">
        <f>IF(A1134&gt;0,INDEX(Payitem!$A$4:$E$8003, MATCH(A1134,Payitem!$A$4:$A$8003,), MATCH("B",Payitem!$A$4:$E$4,))," ")</f>
        <v xml:space="preserve"> </v>
      </c>
      <c r="E1131" s="5"/>
      <c r="F1131" s="5"/>
      <c r="H1131" s="5"/>
      <c r="I1131" s="5"/>
    </row>
    <row r="1132" spans="1:9" ht="15">
      <c r="A1132" s="349"/>
      <c r="B1132" s="81"/>
      <c r="C1132" s="133" t="str">
        <f>IF(A1132&gt;0,INDEX(Payitem!$A$4:$E$8003, MATCH(A1132,Payitem!$A$4:$A$8003,), MATCH("D",Payitem!$A$4:$E$4,))," ")</f>
        <v xml:space="preserve"> </v>
      </c>
      <c r="D1132" s="124" t="str">
        <f>IF(A1135&gt;0,INDEX(Payitem!$A$4:$E$8003, MATCH(A1135,Payitem!$A$4:$A$8003,), MATCH("B",Payitem!$A$4:$E$4,))," ")</f>
        <v xml:space="preserve"> </v>
      </c>
      <c r="E1132" s="5"/>
      <c r="F1132" s="5"/>
      <c r="H1132" s="5"/>
      <c r="I1132" s="5"/>
    </row>
    <row r="1133" spans="1:9" ht="15">
      <c r="A1133" s="349"/>
      <c r="B1133" s="81"/>
      <c r="C1133" s="133" t="str">
        <f>IF(A1133&gt;0,INDEX(Payitem!$A$4:$E$8003, MATCH(A1133,Payitem!$A$4:$A$8003,), MATCH("D",Payitem!$A$4:$E$4,))," ")</f>
        <v xml:space="preserve"> </v>
      </c>
      <c r="D1133" s="124" t="str">
        <f>IF(A1136&gt;0,INDEX(Payitem!$A$4:$E$8003, MATCH(A1136,Payitem!$A$4:$A$8003,), MATCH("B",Payitem!$A$4:$E$4,))," ")</f>
        <v xml:space="preserve"> </v>
      </c>
      <c r="E1133" s="5"/>
      <c r="F1133" s="5"/>
      <c r="H1133" s="5"/>
      <c r="I1133" s="5"/>
    </row>
    <row r="1134" spans="1:9" ht="15">
      <c r="A1134" s="349"/>
      <c r="B1134" s="81"/>
      <c r="C1134" s="133" t="str">
        <f>IF(A1134&gt;0,INDEX(Payitem!$A$4:$E$8003, MATCH(A1134,Payitem!$A$4:$A$8003,), MATCH("D",Payitem!$A$4:$E$4,))," ")</f>
        <v xml:space="preserve"> </v>
      </c>
      <c r="D1134" s="124" t="str">
        <f>IF(A1137&gt;0,INDEX(Payitem!$A$4:$E$8003, MATCH(A1137,Payitem!$A$4:$A$8003,), MATCH("B",Payitem!$A$4:$E$4,))," ")</f>
        <v xml:space="preserve"> </v>
      </c>
      <c r="E1134" s="5"/>
      <c r="F1134" s="5"/>
      <c r="H1134" s="5"/>
      <c r="I1134" s="5"/>
    </row>
    <row r="1135" spans="1:9" ht="15">
      <c r="A1135" s="349"/>
      <c r="B1135" s="81"/>
      <c r="C1135" s="133" t="str">
        <f>IF(A1135&gt;0,INDEX(Payitem!$A$4:$E$8003, MATCH(A1135,Payitem!$A$4:$A$8003,), MATCH("D",Payitem!$A$4:$E$4,))," ")</f>
        <v xml:space="preserve"> </v>
      </c>
      <c r="D1135" s="124" t="str">
        <f>IF(A1138&gt;0,INDEX(Payitem!$A$4:$E$8003, MATCH(A1138,Payitem!$A$4:$A$8003,), MATCH("B",Payitem!$A$4:$E$4,))," ")</f>
        <v xml:space="preserve"> </v>
      </c>
      <c r="E1135" s="5"/>
      <c r="F1135" s="5"/>
      <c r="H1135" s="5"/>
      <c r="I1135" s="5"/>
    </row>
    <row r="1136" spans="1:9" ht="15">
      <c r="A1136" s="349"/>
      <c r="B1136" s="81"/>
      <c r="C1136" s="133" t="str">
        <f>IF(A1136&gt;0,INDEX(Payitem!$A$4:$E$8003, MATCH(A1136,Payitem!$A$4:$A$8003,), MATCH("D",Payitem!$A$4:$E$4,))," ")</f>
        <v xml:space="preserve"> </v>
      </c>
      <c r="D1136" s="124" t="str">
        <f>IF(A1139&gt;0,INDEX(Payitem!$A$4:$E$8003, MATCH(A1139,Payitem!$A$4:$A$8003,), MATCH("B",Payitem!$A$4:$E$4,))," ")</f>
        <v xml:space="preserve"> </v>
      </c>
      <c r="E1136" s="5"/>
      <c r="F1136" s="5"/>
      <c r="H1136" s="5"/>
      <c r="I1136" s="5"/>
    </row>
    <row r="1137" spans="1:9" ht="15">
      <c r="A1137" s="349"/>
      <c r="B1137" s="81"/>
      <c r="C1137" s="133" t="str">
        <f>IF(A1137&gt;0,INDEX(Payitem!$A$4:$E$8003, MATCH(A1137,Payitem!$A$4:$A$8003,), MATCH("D",Payitem!$A$4:$E$4,))," ")</f>
        <v xml:space="preserve"> </v>
      </c>
      <c r="D1137" s="124" t="str">
        <f>IF(A1140&gt;0,INDEX(Payitem!$A$4:$E$8003, MATCH(A1140,Payitem!$A$4:$A$8003,), MATCH("B",Payitem!$A$4:$E$4,))," ")</f>
        <v xml:space="preserve"> </v>
      </c>
      <c r="E1137" s="5"/>
      <c r="F1137" s="5"/>
      <c r="H1137" s="5"/>
      <c r="I1137" s="5"/>
    </row>
    <row r="1138" spans="1:9" ht="15">
      <c r="A1138" s="349"/>
      <c r="B1138" s="81"/>
      <c r="C1138" s="133" t="str">
        <f>IF(A1138&gt;0,INDEX(Payitem!$A$4:$E$8003, MATCH(A1138,Payitem!$A$4:$A$8003,), MATCH("D",Payitem!$A$4:$E$4,))," ")</f>
        <v xml:space="preserve"> </v>
      </c>
      <c r="D1138" s="124" t="str">
        <f>IF(A1141&gt;0,INDEX(Payitem!$A$4:$E$8003, MATCH(A1141,Payitem!$A$4:$A$8003,), MATCH("B",Payitem!$A$4:$E$4,))," ")</f>
        <v xml:space="preserve"> </v>
      </c>
      <c r="E1138" s="5"/>
      <c r="F1138" s="5"/>
      <c r="H1138" s="5"/>
      <c r="I1138" s="5"/>
    </row>
    <row r="1139" spans="1:9" ht="15">
      <c r="A1139" s="349"/>
      <c r="B1139" s="81"/>
      <c r="C1139" s="133" t="str">
        <f>IF(A1139&gt;0,INDEX(Payitem!$A$4:$E$8003, MATCH(A1139,Payitem!$A$4:$A$8003,), MATCH("D",Payitem!$A$4:$E$4,))," ")</f>
        <v xml:space="preserve"> </v>
      </c>
      <c r="D1139" s="124" t="str">
        <f>IF(A1142&gt;0,INDEX(Payitem!$A$4:$E$8003, MATCH(A1142,Payitem!$A$4:$A$8003,), MATCH("B",Payitem!$A$4:$E$4,))," ")</f>
        <v xml:space="preserve"> </v>
      </c>
      <c r="E1139" s="5"/>
      <c r="F1139" s="5"/>
      <c r="H1139" s="5"/>
      <c r="I1139" s="5"/>
    </row>
    <row r="1140" spans="1:9" ht="15">
      <c r="A1140" s="349"/>
      <c r="B1140" s="81"/>
      <c r="C1140" s="133" t="str">
        <f>IF(A1140&gt;0,INDEX(Payitem!$A$4:$E$8003, MATCH(A1140,Payitem!$A$4:$A$8003,), MATCH("D",Payitem!$A$4:$E$4,))," ")</f>
        <v xml:space="preserve"> </v>
      </c>
      <c r="D1140" s="124" t="str">
        <f>IF(A1143&gt;0,INDEX(Payitem!$A$4:$E$8003, MATCH(A1143,Payitem!$A$4:$A$8003,), MATCH("B",Payitem!$A$4:$E$4,))," ")</f>
        <v xml:space="preserve"> </v>
      </c>
      <c r="E1140" s="5"/>
      <c r="F1140" s="5"/>
      <c r="H1140" s="5"/>
      <c r="I1140" s="5"/>
    </row>
    <row r="1141" spans="1:9" ht="15">
      <c r="A1141" s="349"/>
      <c r="B1141" s="81"/>
      <c r="C1141" s="133" t="str">
        <f>IF(A1141&gt;0,INDEX(Payitem!$A$4:$E$8003, MATCH(A1141,Payitem!$A$4:$A$8003,), MATCH("D",Payitem!$A$4:$E$4,))," ")</f>
        <v xml:space="preserve"> </v>
      </c>
      <c r="D1141" s="124" t="str">
        <f>IF(A1144&gt;0,INDEX(Payitem!$A$4:$E$8003, MATCH(A1144,Payitem!$A$4:$A$8003,), MATCH("B",Payitem!$A$4:$E$4,))," ")</f>
        <v xml:space="preserve"> </v>
      </c>
      <c r="E1141" s="5"/>
      <c r="F1141" s="5"/>
      <c r="H1141" s="5"/>
      <c r="I1141" s="5"/>
    </row>
    <row r="1142" spans="1:9" ht="15">
      <c r="A1142" s="349"/>
      <c r="B1142" s="81"/>
      <c r="C1142" s="133" t="str">
        <f>IF(A1142&gt;0,INDEX(Payitem!$A$4:$E$8003, MATCH(A1142,Payitem!$A$4:$A$8003,), MATCH("D",Payitem!$A$4:$E$4,))," ")</f>
        <v xml:space="preserve"> </v>
      </c>
      <c r="D1142" s="124" t="str">
        <f>IF(A1145&gt;0,INDEX(Payitem!$A$4:$E$8003, MATCH(A1145,Payitem!$A$4:$A$8003,), MATCH("B",Payitem!$A$4:$E$4,))," ")</f>
        <v xml:space="preserve"> </v>
      </c>
      <c r="E1142" s="5"/>
      <c r="F1142" s="5"/>
      <c r="H1142" s="5"/>
      <c r="I1142" s="5"/>
    </row>
    <row r="1143" spans="1:9" ht="15">
      <c r="A1143" s="349"/>
      <c r="B1143" s="81"/>
      <c r="C1143" s="133" t="str">
        <f>IF(A1143&gt;0,INDEX(Payitem!$A$4:$E$8003, MATCH(A1143,Payitem!$A$4:$A$8003,), MATCH("D",Payitem!$A$4:$E$4,))," ")</f>
        <v xml:space="preserve"> </v>
      </c>
      <c r="D1143" s="124" t="str">
        <f>IF(A1146&gt;0,INDEX(Payitem!$A$4:$E$8003, MATCH(A1146,Payitem!$A$4:$A$8003,), MATCH("B",Payitem!$A$4:$E$4,))," ")</f>
        <v xml:space="preserve"> </v>
      </c>
      <c r="E1143" s="5"/>
      <c r="F1143" s="5"/>
      <c r="H1143" s="5"/>
      <c r="I1143" s="5"/>
    </row>
    <row r="1144" spans="1:9" ht="15">
      <c r="A1144" s="349"/>
      <c r="B1144" s="81"/>
      <c r="C1144" s="133" t="str">
        <f>IF(A1144&gt;0,INDEX(Payitem!$A$4:$E$8003, MATCH(A1144,Payitem!$A$4:$A$8003,), MATCH("D",Payitem!$A$4:$E$4,))," ")</f>
        <v xml:space="preserve"> </v>
      </c>
      <c r="D1144" s="124" t="str">
        <f>IF(A1147&gt;0,INDEX(Payitem!$A$4:$E$8003, MATCH(A1147,Payitem!$A$4:$A$8003,), MATCH("B",Payitem!$A$4:$E$4,))," ")</f>
        <v xml:space="preserve"> </v>
      </c>
      <c r="E1144" s="5"/>
      <c r="F1144" s="5"/>
      <c r="H1144" s="5"/>
      <c r="I1144" s="5"/>
    </row>
    <row r="1145" spans="1:9" ht="15">
      <c r="A1145" s="349"/>
      <c r="B1145" s="81"/>
      <c r="C1145" s="133" t="str">
        <f>IF(A1145&gt;0,INDEX(Payitem!$A$4:$E$8003, MATCH(A1145,Payitem!$A$4:$A$8003,), MATCH("D",Payitem!$A$4:$E$4,))," ")</f>
        <v xml:space="preserve"> </v>
      </c>
      <c r="D1145" s="124" t="str">
        <f>IF(A1148&gt;0,INDEX(Payitem!$A$4:$E$8003, MATCH(A1148,Payitem!$A$4:$A$8003,), MATCH("B",Payitem!$A$4:$E$4,))," ")</f>
        <v xml:space="preserve"> </v>
      </c>
      <c r="E1145" s="5"/>
      <c r="F1145" s="5"/>
      <c r="H1145" s="5"/>
      <c r="I1145" s="5"/>
    </row>
    <row r="1146" spans="1:9" ht="15">
      <c r="A1146" s="349"/>
      <c r="B1146" s="81"/>
      <c r="C1146" s="133" t="str">
        <f>IF(A1146&gt;0,INDEX(Payitem!$A$4:$E$8003, MATCH(A1146,Payitem!$A$4:$A$8003,), MATCH("D",Payitem!$A$4:$E$4,))," ")</f>
        <v xml:space="preserve"> </v>
      </c>
      <c r="D1146" s="124" t="str">
        <f>IF(A1149&gt;0,INDEX(Payitem!$A$4:$E$8003, MATCH(A1149,Payitem!$A$4:$A$8003,), MATCH("B",Payitem!$A$4:$E$4,))," ")</f>
        <v xml:space="preserve"> </v>
      </c>
      <c r="E1146" s="5"/>
      <c r="F1146" s="5"/>
      <c r="H1146" s="5"/>
      <c r="I1146" s="5"/>
    </row>
    <row r="1147" spans="1:9" ht="15">
      <c r="A1147" s="349"/>
      <c r="B1147" s="81"/>
      <c r="C1147" s="133" t="str">
        <f>IF(A1147&gt;0,INDEX(Payitem!$A$4:$E$8003, MATCH(A1147,Payitem!$A$4:$A$8003,), MATCH("D",Payitem!$A$4:$E$4,))," ")</f>
        <v xml:space="preserve"> </v>
      </c>
      <c r="D1147" s="124" t="str">
        <f>IF(A1150&gt;0,INDEX(Payitem!$A$4:$E$8003, MATCH(A1150,Payitem!$A$4:$A$8003,), MATCH("B",Payitem!$A$4:$E$4,))," ")</f>
        <v xml:space="preserve"> </v>
      </c>
      <c r="E1147" s="5"/>
      <c r="F1147" s="5"/>
      <c r="H1147" s="5"/>
      <c r="I1147" s="5"/>
    </row>
    <row r="1148" spans="1:9" ht="15">
      <c r="A1148" s="349"/>
      <c r="B1148" s="81"/>
      <c r="C1148" s="133" t="str">
        <f>IF(A1148&gt;0,INDEX(Payitem!$A$4:$E$8003, MATCH(A1148,Payitem!$A$4:$A$8003,), MATCH("D",Payitem!$A$4:$E$4,))," ")</f>
        <v xml:space="preserve"> </v>
      </c>
      <c r="D1148" s="124" t="str">
        <f>IF(A1151&gt;0,INDEX(Payitem!$A$4:$E$8003, MATCH(A1151,Payitem!$A$4:$A$8003,), MATCH("B",Payitem!$A$4:$E$4,))," ")</f>
        <v xml:space="preserve"> </v>
      </c>
      <c r="E1148" s="5"/>
      <c r="F1148" s="5"/>
      <c r="H1148" s="5"/>
      <c r="I1148" s="5"/>
    </row>
    <row r="1149" spans="1:9" ht="15">
      <c r="A1149" s="349"/>
      <c r="B1149" s="81"/>
      <c r="C1149" s="133" t="str">
        <f>IF(A1149&gt;0,INDEX(Payitem!$A$4:$E$8003, MATCH(A1149,Payitem!$A$4:$A$8003,), MATCH("D",Payitem!$A$4:$E$4,))," ")</f>
        <v xml:space="preserve"> </v>
      </c>
      <c r="D1149" s="124" t="str">
        <f>IF(A1152&gt;0,INDEX(Payitem!$A$4:$E$8003, MATCH(A1152,Payitem!$A$4:$A$8003,), MATCH("B",Payitem!$A$4:$E$4,))," ")</f>
        <v xml:space="preserve"> </v>
      </c>
      <c r="E1149" s="5"/>
      <c r="F1149" s="5"/>
      <c r="H1149" s="5"/>
      <c r="I1149" s="5"/>
    </row>
    <row r="1150" spans="1:9" ht="15">
      <c r="A1150" s="349"/>
      <c r="B1150" s="81"/>
      <c r="C1150" s="133" t="str">
        <f>IF(A1150&gt;0,INDEX(Payitem!$A$4:$E$8003, MATCH(A1150,Payitem!$A$4:$A$8003,), MATCH("D",Payitem!$A$4:$E$4,))," ")</f>
        <v xml:space="preserve"> </v>
      </c>
      <c r="D1150" s="124" t="str">
        <f>IF(A1153&gt;0,INDEX(Payitem!$A$4:$E$8003, MATCH(A1153,Payitem!$A$4:$A$8003,), MATCH("B",Payitem!$A$4:$E$4,))," ")</f>
        <v xml:space="preserve"> </v>
      </c>
      <c r="E1150" s="5"/>
      <c r="F1150" s="5"/>
      <c r="H1150" s="5"/>
      <c r="I1150" s="5"/>
    </row>
    <row r="1151" spans="1:9" ht="15">
      <c r="A1151" s="349"/>
      <c r="B1151" s="81"/>
      <c r="C1151" s="133" t="str">
        <f>IF(A1151&gt;0,INDEX(Payitem!$A$4:$E$8003, MATCH(A1151,Payitem!$A$4:$A$8003,), MATCH("D",Payitem!$A$4:$E$4,))," ")</f>
        <v xml:space="preserve"> </v>
      </c>
      <c r="D1151" s="124" t="str">
        <f>IF(A1154&gt;0,INDEX(Payitem!$A$4:$E$8003, MATCH(A1154,Payitem!$A$4:$A$8003,), MATCH("B",Payitem!$A$4:$E$4,))," ")</f>
        <v xml:space="preserve"> </v>
      </c>
      <c r="E1151" s="5"/>
      <c r="F1151" s="5"/>
      <c r="H1151" s="5"/>
      <c r="I1151" s="5"/>
    </row>
    <row r="1152" spans="1:9" ht="15">
      <c r="A1152" s="349"/>
      <c r="B1152" s="81"/>
      <c r="C1152" s="133" t="str">
        <f>IF(A1152&gt;0,INDEX(Payitem!$A$4:$E$8003, MATCH(A1152,Payitem!$A$4:$A$8003,), MATCH("D",Payitem!$A$4:$E$4,))," ")</f>
        <v xml:space="preserve"> </v>
      </c>
      <c r="D1152" s="124" t="str">
        <f>IF(A1155&gt;0,INDEX(Payitem!$A$4:$E$8003, MATCH(A1155,Payitem!$A$4:$A$8003,), MATCH("B",Payitem!$A$4:$E$4,))," ")</f>
        <v xml:space="preserve"> </v>
      </c>
      <c r="E1152" s="5"/>
      <c r="F1152" s="5"/>
      <c r="H1152" s="5"/>
      <c r="I1152" s="5"/>
    </row>
    <row r="1153" spans="1:9" ht="15">
      <c r="A1153" s="349"/>
      <c r="B1153" s="81"/>
      <c r="C1153" s="133" t="str">
        <f>IF(A1153&gt;0,INDEX(Payitem!$A$4:$E$8003, MATCH(A1153,Payitem!$A$4:$A$8003,), MATCH("D",Payitem!$A$4:$E$4,))," ")</f>
        <v xml:space="preserve"> </v>
      </c>
      <c r="D1153" s="124" t="str">
        <f>IF(A1156&gt;0,INDEX(Payitem!$A$4:$E$8003, MATCH(A1156,Payitem!$A$4:$A$8003,), MATCH("B",Payitem!$A$4:$E$4,))," ")</f>
        <v xml:space="preserve"> </v>
      </c>
      <c r="E1153" s="5"/>
      <c r="F1153" s="5"/>
      <c r="H1153" s="5"/>
      <c r="I1153" s="5"/>
    </row>
    <row r="1154" spans="1:9" ht="15">
      <c r="A1154" s="349"/>
      <c r="B1154" s="81"/>
      <c r="C1154" s="133" t="str">
        <f>IF(A1154&gt;0,INDEX(Payitem!$A$4:$E$8003, MATCH(A1154,Payitem!$A$4:$A$8003,), MATCH("D",Payitem!$A$4:$E$4,))," ")</f>
        <v xml:space="preserve"> </v>
      </c>
      <c r="D1154" s="124" t="str">
        <f>IF(A1157&gt;0,INDEX(Payitem!$A$4:$E$8003, MATCH(A1157,Payitem!$A$4:$A$8003,), MATCH("B",Payitem!$A$4:$E$4,))," ")</f>
        <v xml:space="preserve"> </v>
      </c>
      <c r="E1154" s="5"/>
      <c r="F1154" s="5"/>
      <c r="H1154" s="5"/>
      <c r="I1154" s="5"/>
    </row>
    <row r="1155" spans="1:9" ht="15">
      <c r="A1155" s="349"/>
      <c r="B1155" s="81"/>
      <c r="C1155" s="133" t="str">
        <f>IF(A1155&gt;0,INDEX(Payitem!$A$4:$E$8003, MATCH(A1155,Payitem!$A$4:$A$8003,), MATCH("D",Payitem!$A$4:$E$4,))," ")</f>
        <v xml:space="preserve"> </v>
      </c>
      <c r="D1155" s="124" t="str">
        <f>IF(A1158&gt;0,INDEX(Payitem!$A$4:$E$8003, MATCH(A1158,Payitem!$A$4:$A$8003,), MATCH("B",Payitem!$A$4:$E$4,))," ")</f>
        <v xml:space="preserve"> </v>
      </c>
      <c r="E1155" s="5"/>
      <c r="F1155" s="5"/>
      <c r="H1155" s="5"/>
      <c r="I1155" s="5"/>
    </row>
    <row r="1156" spans="1:9" ht="15">
      <c r="A1156" s="349"/>
      <c r="B1156" s="81"/>
      <c r="C1156" s="133" t="str">
        <f>IF(A1156&gt;0,INDEX(Payitem!$A$4:$E$8003, MATCH(A1156,Payitem!$A$4:$A$8003,), MATCH("D",Payitem!$A$4:$E$4,))," ")</f>
        <v xml:space="preserve"> </v>
      </c>
      <c r="D1156" s="124" t="str">
        <f>IF(A1159&gt;0,INDEX(Payitem!$A$4:$E$8003, MATCH(A1159,Payitem!$A$4:$A$8003,), MATCH("B",Payitem!$A$4:$E$4,))," ")</f>
        <v xml:space="preserve"> </v>
      </c>
      <c r="E1156" s="5"/>
      <c r="F1156" s="5"/>
      <c r="H1156" s="5"/>
      <c r="I1156" s="5"/>
    </row>
    <row r="1157" spans="1:9" ht="15">
      <c r="A1157" s="349"/>
      <c r="B1157" s="81"/>
      <c r="C1157" s="133" t="str">
        <f>IF(A1157&gt;0,INDEX(Payitem!$A$4:$E$8003, MATCH(A1157,Payitem!$A$4:$A$8003,), MATCH("D",Payitem!$A$4:$E$4,))," ")</f>
        <v xml:space="preserve"> </v>
      </c>
      <c r="D1157" s="124" t="str">
        <f>IF(A1160&gt;0,INDEX(Payitem!$A$4:$E$8003, MATCH(A1160,Payitem!$A$4:$A$8003,), MATCH("B",Payitem!$A$4:$E$4,))," ")</f>
        <v xml:space="preserve"> </v>
      </c>
      <c r="E1157" s="5"/>
      <c r="F1157" s="5"/>
      <c r="H1157" s="5"/>
      <c r="I1157" s="5"/>
    </row>
    <row r="1158" spans="1:9" ht="15">
      <c r="A1158" s="349"/>
      <c r="B1158" s="81"/>
      <c r="C1158" s="133" t="str">
        <f>IF(A1158&gt;0,INDEX(Payitem!$A$4:$E$8003, MATCH(A1158,Payitem!$A$4:$A$8003,), MATCH("D",Payitem!$A$4:$E$4,))," ")</f>
        <v xml:space="preserve"> </v>
      </c>
      <c r="D1158" s="124" t="str">
        <f>IF(A1161&gt;0,INDEX(Payitem!$A$4:$E$8003, MATCH(A1161,Payitem!$A$4:$A$8003,), MATCH("B",Payitem!$A$4:$E$4,))," ")</f>
        <v xml:space="preserve"> </v>
      </c>
      <c r="E1158" s="5"/>
      <c r="F1158" s="5"/>
      <c r="H1158" s="5"/>
      <c r="I1158" s="5"/>
    </row>
    <row r="1159" spans="1:9" ht="15">
      <c r="A1159" s="349"/>
      <c r="B1159" s="81"/>
      <c r="C1159" s="133" t="str">
        <f>IF(A1159&gt;0,INDEX(Payitem!$A$4:$E$8003, MATCH(A1159,Payitem!$A$4:$A$8003,), MATCH("D",Payitem!$A$4:$E$4,))," ")</f>
        <v xml:space="preserve"> </v>
      </c>
      <c r="D1159" s="124" t="str">
        <f>IF(A1162&gt;0,INDEX(Payitem!$A$4:$E$8003, MATCH(A1162,Payitem!$A$4:$A$8003,), MATCH("B",Payitem!$A$4:$E$4,))," ")</f>
        <v xml:space="preserve"> </v>
      </c>
      <c r="E1159" s="5"/>
      <c r="F1159" s="5"/>
      <c r="H1159" s="5"/>
      <c r="I1159" s="5"/>
    </row>
    <row r="1160" spans="1:9" ht="15">
      <c r="A1160" s="349"/>
      <c r="B1160" s="81"/>
      <c r="C1160" s="133" t="str">
        <f>IF(A1160&gt;0,INDEX(Payitem!$A$4:$E$8003, MATCH(A1160,Payitem!$A$4:$A$8003,), MATCH("D",Payitem!$A$4:$E$4,))," ")</f>
        <v xml:space="preserve"> </v>
      </c>
      <c r="D1160" s="124" t="str">
        <f>IF(A1163&gt;0,INDEX(Payitem!$A$4:$E$8003, MATCH(A1163,Payitem!$A$4:$A$8003,), MATCH("B",Payitem!$A$4:$E$4,))," ")</f>
        <v xml:space="preserve"> </v>
      </c>
      <c r="E1160" s="5"/>
      <c r="F1160" s="5"/>
      <c r="H1160" s="5"/>
      <c r="I1160" s="5"/>
    </row>
    <row r="1161" spans="1:9" ht="15">
      <c r="A1161" s="349"/>
      <c r="B1161" s="81"/>
      <c r="C1161" s="133" t="str">
        <f>IF(A1161&gt;0,INDEX(Payitem!$A$4:$E$8003, MATCH(A1161,Payitem!$A$4:$A$8003,), MATCH("D",Payitem!$A$4:$E$4,))," ")</f>
        <v xml:space="preserve"> </v>
      </c>
      <c r="D1161" s="124" t="str">
        <f>IF(A1164&gt;0,INDEX(Payitem!$A$4:$E$8003, MATCH(A1164,Payitem!$A$4:$A$8003,), MATCH("B",Payitem!$A$4:$E$4,))," ")</f>
        <v xml:space="preserve"> </v>
      </c>
      <c r="E1161" s="5"/>
      <c r="F1161" s="5"/>
      <c r="H1161" s="5"/>
      <c r="I1161" s="5"/>
    </row>
    <row r="1162" spans="1:9" ht="15">
      <c r="A1162" s="349"/>
      <c r="B1162" s="81"/>
      <c r="C1162" s="133" t="str">
        <f>IF(A1162&gt;0,INDEX(Payitem!$A$4:$E$8003, MATCH(A1162,Payitem!$A$4:$A$8003,), MATCH("D",Payitem!$A$4:$E$4,))," ")</f>
        <v xml:space="preserve"> </v>
      </c>
      <c r="D1162" s="124" t="str">
        <f>IF(A1165&gt;0,INDEX(Payitem!$A$4:$E$8003, MATCH(A1165,Payitem!$A$4:$A$8003,), MATCH("B",Payitem!$A$4:$E$4,))," ")</f>
        <v xml:space="preserve"> </v>
      </c>
      <c r="E1162" s="5"/>
      <c r="F1162" s="5"/>
      <c r="H1162" s="5"/>
      <c r="I1162" s="5"/>
    </row>
    <row r="1163" spans="1:9" ht="15">
      <c r="A1163" s="349"/>
      <c r="B1163" s="81"/>
      <c r="C1163" s="133" t="str">
        <f>IF(A1163&gt;0,INDEX(Payitem!$A$4:$E$8003, MATCH(A1163,Payitem!$A$4:$A$8003,), MATCH("D",Payitem!$A$4:$E$4,))," ")</f>
        <v xml:space="preserve"> </v>
      </c>
      <c r="D1163" s="124" t="str">
        <f>IF(A1166&gt;0,INDEX(Payitem!$A$4:$E$8003, MATCH(A1166,Payitem!$A$4:$A$8003,), MATCH("B",Payitem!$A$4:$E$4,))," ")</f>
        <v xml:space="preserve"> </v>
      </c>
      <c r="E1163" s="5"/>
      <c r="F1163" s="5"/>
      <c r="H1163" s="5"/>
      <c r="I1163" s="5"/>
    </row>
    <row r="1164" spans="1:9" ht="15">
      <c r="A1164" s="349"/>
      <c r="B1164" s="81"/>
      <c r="C1164" s="133" t="str">
        <f>IF(A1164&gt;0,INDEX(Payitem!$A$4:$E$8003, MATCH(A1164,Payitem!$A$4:$A$8003,), MATCH("D",Payitem!$A$4:$E$4,))," ")</f>
        <v xml:space="preserve"> </v>
      </c>
      <c r="D1164" s="124" t="str">
        <f>IF(A1167&gt;0,INDEX(Payitem!$A$4:$E$8003, MATCH(A1167,Payitem!$A$4:$A$8003,), MATCH("B",Payitem!$A$4:$E$4,))," ")</f>
        <v xml:space="preserve"> </v>
      </c>
      <c r="E1164" s="5"/>
      <c r="F1164" s="5"/>
      <c r="H1164" s="5"/>
      <c r="I1164" s="5"/>
    </row>
    <row r="1165" spans="1:9" ht="15">
      <c r="A1165" s="349"/>
      <c r="B1165" s="81"/>
      <c r="C1165" s="133" t="str">
        <f>IF(A1165&gt;0,INDEX(Payitem!$A$4:$E$8003, MATCH(A1165,Payitem!$A$4:$A$8003,), MATCH("D",Payitem!$A$4:$E$4,))," ")</f>
        <v xml:space="preserve"> </v>
      </c>
      <c r="D1165" s="124" t="str">
        <f>IF(A1168&gt;0,INDEX(Payitem!$A$4:$E$8003, MATCH(A1168,Payitem!$A$4:$A$8003,), MATCH("B",Payitem!$A$4:$E$4,))," ")</f>
        <v xml:space="preserve"> </v>
      </c>
      <c r="E1165" s="5"/>
      <c r="F1165" s="5"/>
      <c r="H1165" s="5"/>
      <c r="I1165" s="5"/>
    </row>
    <row r="1166" spans="1:9" ht="15">
      <c r="A1166" s="349"/>
      <c r="B1166" s="81"/>
      <c r="C1166" s="133" t="str">
        <f>IF(A1166&gt;0,INDEX(Payitem!$A$4:$E$8003, MATCH(A1166,Payitem!$A$4:$A$8003,), MATCH("D",Payitem!$A$4:$E$4,))," ")</f>
        <v xml:space="preserve"> </v>
      </c>
      <c r="D1166" s="124" t="str">
        <f>IF(A1169&gt;0,INDEX(Payitem!$A$4:$E$8003, MATCH(A1169,Payitem!$A$4:$A$8003,), MATCH("B",Payitem!$A$4:$E$4,))," ")</f>
        <v xml:space="preserve"> </v>
      </c>
      <c r="E1166" s="5"/>
      <c r="F1166" s="5"/>
      <c r="H1166" s="5"/>
      <c r="I1166" s="5"/>
    </row>
    <row r="1167" spans="1:9" ht="15">
      <c r="A1167" s="349"/>
      <c r="B1167" s="81"/>
      <c r="C1167" s="133" t="str">
        <f>IF(A1167&gt;0,INDEX(Payitem!$A$4:$E$8003, MATCH(A1167,Payitem!$A$4:$A$8003,), MATCH("D",Payitem!$A$4:$E$4,))," ")</f>
        <v xml:space="preserve"> </v>
      </c>
      <c r="D1167" s="124" t="str">
        <f>IF(A1170&gt;0,INDEX(Payitem!$A$4:$E$8003, MATCH(A1170,Payitem!$A$4:$A$8003,), MATCH("B",Payitem!$A$4:$E$4,))," ")</f>
        <v xml:space="preserve"> </v>
      </c>
      <c r="E1167" s="5"/>
      <c r="F1167" s="5"/>
      <c r="H1167" s="5"/>
      <c r="I1167" s="5"/>
    </row>
    <row r="1168" spans="1:9" ht="15">
      <c r="A1168" s="349"/>
      <c r="B1168" s="81"/>
      <c r="C1168" s="133" t="str">
        <f>IF(A1168&gt;0,INDEX(Payitem!$A$4:$E$8003, MATCH(A1168,Payitem!$A$4:$A$8003,), MATCH("D",Payitem!$A$4:$E$4,))," ")</f>
        <v xml:space="preserve"> </v>
      </c>
      <c r="D1168" s="124" t="str">
        <f>IF(A1171&gt;0,INDEX(Payitem!$A$4:$E$8003, MATCH(A1171,Payitem!$A$4:$A$8003,), MATCH("B",Payitem!$A$4:$E$4,))," ")</f>
        <v xml:space="preserve"> </v>
      </c>
      <c r="E1168" s="5"/>
      <c r="F1168" s="5"/>
      <c r="H1168" s="5"/>
      <c r="I1168" s="5"/>
    </row>
    <row r="1169" spans="1:9" ht="15">
      <c r="A1169" s="349"/>
      <c r="B1169" s="81"/>
      <c r="C1169" s="133" t="str">
        <f>IF(A1169&gt;0,INDEX(Payitem!$A$4:$E$8003, MATCH(A1169,Payitem!$A$4:$A$8003,), MATCH("D",Payitem!$A$4:$E$4,))," ")</f>
        <v xml:space="preserve"> </v>
      </c>
      <c r="D1169" s="124" t="str">
        <f>IF(A1172&gt;0,INDEX(Payitem!$A$4:$E$8003, MATCH(A1172,Payitem!$A$4:$A$8003,), MATCH("B",Payitem!$A$4:$E$4,))," ")</f>
        <v xml:space="preserve"> </v>
      </c>
      <c r="E1169" s="5"/>
      <c r="F1169" s="5"/>
      <c r="H1169" s="5"/>
      <c r="I1169" s="5"/>
    </row>
    <row r="1170" spans="1:9" ht="15">
      <c r="A1170" s="349"/>
      <c r="B1170" s="81"/>
      <c r="C1170" s="133" t="str">
        <f>IF(A1170&gt;0,INDEX(Payitem!$A$4:$E$8003, MATCH(A1170,Payitem!$A$4:$A$8003,), MATCH("D",Payitem!$A$4:$E$4,))," ")</f>
        <v xml:space="preserve"> </v>
      </c>
      <c r="D1170" s="124" t="str">
        <f>IF(A1173&gt;0,INDEX(Payitem!$A$4:$E$8003, MATCH(A1173,Payitem!$A$4:$A$8003,), MATCH("B",Payitem!$A$4:$E$4,))," ")</f>
        <v xml:space="preserve"> </v>
      </c>
      <c r="E1170" s="5"/>
      <c r="F1170" s="5"/>
      <c r="H1170" s="5"/>
      <c r="I1170" s="5"/>
    </row>
    <row r="1171" spans="1:9" ht="15">
      <c r="A1171" s="349"/>
      <c r="B1171" s="81"/>
      <c r="C1171" s="133" t="str">
        <f>IF(A1171&gt;0,INDEX(Payitem!$A$4:$E$8003, MATCH(A1171,Payitem!$A$4:$A$8003,), MATCH("D",Payitem!$A$4:$E$4,))," ")</f>
        <v xml:space="preserve"> </v>
      </c>
      <c r="D1171" s="124" t="str">
        <f>IF(A1174&gt;0,INDEX(Payitem!$A$4:$E$8003, MATCH(A1174,Payitem!$A$4:$A$8003,), MATCH("B",Payitem!$A$4:$E$4,))," ")</f>
        <v xml:space="preserve"> </v>
      </c>
      <c r="E1171" s="5"/>
      <c r="F1171" s="5"/>
      <c r="H1171" s="5"/>
      <c r="I1171" s="5"/>
    </row>
    <row r="1172" spans="1:9" ht="15">
      <c r="A1172" s="349"/>
      <c r="B1172" s="81"/>
      <c r="C1172" s="133" t="str">
        <f>IF(A1172&gt;0,INDEX(Payitem!$A$4:$E$8003, MATCH(A1172,Payitem!$A$4:$A$8003,), MATCH("D",Payitem!$A$4:$E$4,))," ")</f>
        <v xml:space="preserve"> </v>
      </c>
      <c r="D1172" s="124" t="str">
        <f>IF(A1175&gt;0,INDEX(Payitem!$A$4:$E$8003, MATCH(A1175,Payitem!$A$4:$A$8003,), MATCH("B",Payitem!$A$4:$E$4,))," ")</f>
        <v xml:space="preserve"> </v>
      </c>
      <c r="E1172" s="5"/>
      <c r="F1172" s="5"/>
      <c r="H1172" s="5"/>
      <c r="I1172" s="5"/>
    </row>
    <row r="1173" spans="1:9" ht="15">
      <c r="A1173" s="349"/>
      <c r="B1173" s="81"/>
      <c r="C1173" s="133" t="str">
        <f>IF(A1173&gt;0,INDEX(Payitem!$A$4:$E$8003, MATCH(A1173,Payitem!$A$4:$A$8003,), MATCH("D",Payitem!$A$4:$E$4,))," ")</f>
        <v xml:space="preserve"> </v>
      </c>
      <c r="D1173" s="124" t="str">
        <f>IF(A1176&gt;0,INDEX(Payitem!$A$4:$E$8003, MATCH(A1176,Payitem!$A$4:$A$8003,), MATCH("B",Payitem!$A$4:$E$4,))," ")</f>
        <v xml:space="preserve"> </v>
      </c>
      <c r="E1173" s="5"/>
      <c r="F1173" s="5"/>
      <c r="H1173" s="5"/>
      <c r="I1173" s="5"/>
    </row>
    <row r="1174" spans="1:9" ht="15">
      <c r="A1174" s="349"/>
      <c r="B1174" s="81"/>
      <c r="C1174" s="133" t="str">
        <f>IF(A1174&gt;0,INDEX(Payitem!$A$4:$E$8003, MATCH(A1174,Payitem!$A$4:$A$8003,), MATCH("D",Payitem!$A$4:$E$4,))," ")</f>
        <v xml:space="preserve"> </v>
      </c>
      <c r="D1174" s="124" t="str">
        <f>IF(A1177&gt;0,INDEX(Payitem!$A$4:$E$8003, MATCH(A1177,Payitem!$A$4:$A$8003,), MATCH("B",Payitem!$A$4:$E$4,))," ")</f>
        <v xml:space="preserve"> </v>
      </c>
      <c r="E1174" s="5"/>
      <c r="F1174" s="5"/>
      <c r="H1174" s="5"/>
      <c r="I1174" s="5"/>
    </row>
    <row r="1175" spans="1:9" ht="15">
      <c r="A1175" s="349"/>
      <c r="B1175" s="81"/>
      <c r="C1175" s="133" t="str">
        <f>IF(A1175&gt;0,INDEX(Payitem!$A$4:$E$8003, MATCH(A1175,Payitem!$A$4:$A$8003,), MATCH("D",Payitem!$A$4:$E$4,))," ")</f>
        <v xml:space="preserve"> </v>
      </c>
      <c r="D1175" s="124" t="str">
        <f>IF(A1178&gt;0,INDEX(Payitem!$A$4:$E$8003, MATCH(A1178,Payitem!$A$4:$A$8003,), MATCH("B",Payitem!$A$4:$E$4,))," ")</f>
        <v xml:space="preserve"> </v>
      </c>
      <c r="E1175" s="5"/>
      <c r="F1175" s="5"/>
      <c r="H1175" s="5"/>
      <c r="I1175" s="5"/>
    </row>
    <row r="1176" spans="1:9" ht="15">
      <c r="A1176" s="349"/>
      <c r="B1176" s="81"/>
      <c r="C1176" s="133" t="str">
        <f>IF(A1176&gt;0,INDEX(Payitem!$A$4:$E$8003, MATCH(A1176,Payitem!$A$4:$A$8003,), MATCH("D",Payitem!$A$4:$E$4,))," ")</f>
        <v xml:space="preserve"> </v>
      </c>
      <c r="D1176" s="124" t="str">
        <f>IF(A1179&gt;0,INDEX(Payitem!$A$4:$E$8003, MATCH(A1179,Payitem!$A$4:$A$8003,), MATCH("B",Payitem!$A$4:$E$4,))," ")</f>
        <v xml:space="preserve"> </v>
      </c>
      <c r="E1176" s="5"/>
      <c r="F1176" s="5"/>
      <c r="H1176" s="5"/>
      <c r="I1176" s="5"/>
    </row>
    <row r="1177" spans="1:9" ht="15">
      <c r="A1177" s="349"/>
      <c r="B1177" s="81"/>
      <c r="C1177" s="133" t="str">
        <f>IF(A1177&gt;0,INDEX(Payitem!$A$4:$E$8003, MATCH(A1177,Payitem!$A$4:$A$8003,), MATCH("D",Payitem!$A$4:$E$4,))," ")</f>
        <v xml:space="preserve"> </v>
      </c>
      <c r="D1177" s="124" t="str">
        <f>IF(A1180&gt;0,INDEX(Payitem!$A$4:$E$8003, MATCH(A1180,Payitem!$A$4:$A$8003,), MATCH("B",Payitem!$A$4:$E$4,))," ")</f>
        <v xml:space="preserve"> </v>
      </c>
      <c r="E1177" s="5"/>
      <c r="F1177" s="5"/>
      <c r="H1177" s="5"/>
      <c r="I1177" s="5"/>
    </row>
    <row r="1178" spans="1:9" ht="15">
      <c r="A1178" s="349"/>
      <c r="B1178" s="81"/>
      <c r="C1178" s="133" t="str">
        <f>IF(A1178&gt;0,INDEX(Payitem!$A$4:$E$8003, MATCH(A1178,Payitem!$A$4:$A$8003,), MATCH("D",Payitem!$A$4:$E$4,))," ")</f>
        <v xml:space="preserve"> </v>
      </c>
      <c r="D1178" s="124" t="str">
        <f>IF(A1181&gt;0,INDEX(Payitem!$A$4:$E$8003, MATCH(A1181,Payitem!$A$4:$A$8003,), MATCH("B",Payitem!$A$4:$E$4,))," ")</f>
        <v xml:space="preserve"> </v>
      </c>
      <c r="E1178" s="5"/>
      <c r="F1178" s="5"/>
      <c r="H1178" s="5"/>
      <c r="I1178" s="5"/>
    </row>
    <row r="1179" spans="1:9" ht="15">
      <c r="A1179" s="349"/>
      <c r="B1179" s="81"/>
      <c r="C1179" s="133" t="str">
        <f>IF(A1179&gt;0,INDEX(Payitem!$A$4:$E$8003, MATCH(A1179,Payitem!$A$4:$A$8003,), MATCH("D",Payitem!$A$4:$E$4,))," ")</f>
        <v xml:space="preserve"> </v>
      </c>
      <c r="D1179" s="124" t="str">
        <f>IF(A1182&gt;0,INDEX(Payitem!$A$4:$E$8003, MATCH(A1182,Payitem!$A$4:$A$8003,), MATCH("B",Payitem!$A$4:$E$4,))," ")</f>
        <v xml:space="preserve"> </v>
      </c>
      <c r="E1179" s="5"/>
      <c r="F1179" s="5"/>
      <c r="H1179" s="5"/>
      <c r="I1179" s="5"/>
    </row>
    <row r="1180" spans="1:9" ht="15">
      <c r="A1180" s="349"/>
      <c r="B1180" s="81"/>
      <c r="C1180" s="133" t="str">
        <f>IF(A1180&gt;0,INDEX(Payitem!$A$4:$E$8003, MATCH(A1180,Payitem!$A$4:$A$8003,), MATCH("D",Payitem!$A$4:$E$4,))," ")</f>
        <v xml:space="preserve"> </v>
      </c>
      <c r="D1180" s="124" t="str">
        <f>IF(A1183&gt;0,INDEX(Payitem!$A$4:$E$8003, MATCH(A1183,Payitem!$A$4:$A$8003,), MATCH("B",Payitem!$A$4:$E$4,))," ")</f>
        <v xml:space="preserve"> </v>
      </c>
      <c r="E1180" s="5"/>
      <c r="F1180" s="5"/>
      <c r="H1180" s="5"/>
      <c r="I1180" s="5"/>
    </row>
    <row r="1181" spans="1:9" ht="15">
      <c r="A1181" s="349"/>
      <c r="B1181" s="81"/>
      <c r="C1181" s="133" t="str">
        <f>IF(A1181&gt;0,INDEX(Payitem!$A$4:$E$8003, MATCH(A1181,Payitem!$A$4:$A$8003,), MATCH("D",Payitem!$A$4:$E$4,))," ")</f>
        <v xml:space="preserve"> </v>
      </c>
      <c r="D1181" s="124" t="str">
        <f>IF(A1184&gt;0,INDEX(Payitem!$A$4:$E$8003, MATCH(A1184,Payitem!$A$4:$A$8003,), MATCH("B",Payitem!$A$4:$E$4,))," ")</f>
        <v xml:space="preserve"> </v>
      </c>
      <c r="E1181" s="5"/>
      <c r="F1181" s="5"/>
      <c r="H1181" s="5"/>
      <c r="I1181" s="5"/>
    </row>
    <row r="1182" spans="1:9" ht="15">
      <c r="A1182" s="349"/>
      <c r="B1182" s="81"/>
      <c r="C1182" s="133" t="str">
        <f>IF(A1182&gt;0,INDEX(Payitem!$A$4:$E$8003, MATCH(A1182,Payitem!$A$4:$A$8003,), MATCH("D",Payitem!$A$4:$E$4,))," ")</f>
        <v xml:space="preserve"> </v>
      </c>
      <c r="D1182" s="124" t="str">
        <f>IF(A1185&gt;0,INDEX(Payitem!$A$4:$E$8003, MATCH(A1185,Payitem!$A$4:$A$8003,), MATCH("B",Payitem!$A$4:$E$4,))," ")</f>
        <v xml:space="preserve"> </v>
      </c>
      <c r="E1182" s="5"/>
      <c r="F1182" s="5"/>
      <c r="H1182" s="5"/>
      <c r="I1182" s="5"/>
    </row>
    <row r="1183" spans="1:9" ht="15">
      <c r="A1183" s="349"/>
      <c r="B1183" s="81"/>
      <c r="C1183" s="133" t="str">
        <f>IF(A1183&gt;0,INDEX(Payitem!$A$4:$E$8003, MATCH(A1183,Payitem!$A$4:$A$8003,), MATCH("D",Payitem!$A$4:$E$4,))," ")</f>
        <v xml:space="preserve"> </v>
      </c>
      <c r="D1183" s="124" t="str">
        <f>IF(A1186&gt;0,INDEX(Payitem!$A$4:$E$8003, MATCH(A1186,Payitem!$A$4:$A$8003,), MATCH("B",Payitem!$A$4:$E$4,))," ")</f>
        <v xml:space="preserve"> </v>
      </c>
      <c r="E1183" s="5"/>
      <c r="F1183" s="5"/>
      <c r="H1183" s="5"/>
      <c r="I1183" s="5"/>
    </row>
    <row r="1184" spans="1:9" ht="15">
      <c r="A1184" s="349"/>
      <c r="B1184" s="81"/>
      <c r="C1184" s="133" t="str">
        <f>IF(A1184&gt;0,INDEX(Payitem!$A$4:$E$8003, MATCH(A1184,Payitem!$A$4:$A$8003,), MATCH("D",Payitem!$A$4:$E$4,))," ")</f>
        <v xml:space="preserve"> </v>
      </c>
      <c r="D1184" s="124" t="str">
        <f>IF(A1187&gt;0,INDEX(Payitem!$A$4:$E$8003, MATCH(A1187,Payitem!$A$4:$A$8003,), MATCH("B",Payitem!$A$4:$E$4,))," ")</f>
        <v xml:space="preserve"> </v>
      </c>
      <c r="E1184" s="5"/>
      <c r="F1184" s="5"/>
      <c r="H1184" s="5"/>
      <c r="I1184" s="5"/>
    </row>
    <row r="1185" spans="1:9" ht="15">
      <c r="A1185" s="349"/>
      <c r="B1185" s="81"/>
      <c r="C1185" s="133" t="str">
        <f>IF(A1185&gt;0,INDEX(Payitem!$A$4:$E$8003, MATCH(A1185,Payitem!$A$4:$A$8003,), MATCH("D",Payitem!$A$4:$E$4,))," ")</f>
        <v xml:space="preserve"> </v>
      </c>
      <c r="D1185" s="124" t="str">
        <f>IF(A1188&gt;0,INDEX(Payitem!$A$4:$E$8003, MATCH(A1188,Payitem!$A$4:$A$8003,), MATCH("B",Payitem!$A$4:$E$4,))," ")</f>
        <v xml:space="preserve"> </v>
      </c>
      <c r="E1185" s="5"/>
      <c r="F1185" s="5"/>
      <c r="H1185" s="5"/>
      <c r="I1185" s="5"/>
    </row>
    <row r="1186" spans="1:9" ht="15">
      <c r="A1186" s="349"/>
      <c r="B1186" s="81"/>
      <c r="C1186" s="133" t="str">
        <f>IF(A1186&gt;0,INDEX(Payitem!$A$4:$E$8003, MATCH(A1186,Payitem!$A$4:$A$8003,), MATCH("D",Payitem!$A$4:$E$4,))," ")</f>
        <v xml:space="preserve"> </v>
      </c>
      <c r="D1186" s="124" t="str">
        <f>IF(A1189&gt;0,INDEX(Payitem!$A$4:$E$8003, MATCH(A1189,Payitem!$A$4:$A$8003,), MATCH("B",Payitem!$A$4:$E$4,))," ")</f>
        <v xml:space="preserve"> </v>
      </c>
      <c r="E1186" s="5"/>
      <c r="F1186" s="5"/>
      <c r="H1186" s="5"/>
      <c r="I1186" s="5"/>
    </row>
    <row r="1187" spans="1:9" ht="15">
      <c r="A1187" s="349"/>
      <c r="B1187" s="81"/>
      <c r="C1187" s="133" t="str">
        <f>IF(A1187&gt;0,INDEX(Payitem!$A$4:$E$8003, MATCH(A1187,Payitem!$A$4:$A$8003,), MATCH("D",Payitem!$A$4:$E$4,))," ")</f>
        <v xml:space="preserve"> </v>
      </c>
      <c r="D1187" s="124" t="str">
        <f>IF(A1190&gt;0,INDEX(Payitem!$A$4:$E$8003, MATCH(A1190,Payitem!$A$4:$A$8003,), MATCH("B",Payitem!$A$4:$E$4,))," ")</f>
        <v xml:space="preserve"> </v>
      </c>
      <c r="E1187" s="5"/>
      <c r="F1187" s="5"/>
      <c r="H1187" s="5"/>
      <c r="I1187" s="5"/>
    </row>
    <row r="1188" spans="1:9" ht="15">
      <c r="A1188" s="349"/>
      <c r="B1188" s="81"/>
      <c r="C1188" s="133" t="str">
        <f>IF(A1188&gt;0,INDEX(Payitem!$A$4:$E$8003, MATCH(A1188,Payitem!$A$4:$A$8003,), MATCH("D",Payitem!$A$4:$E$4,))," ")</f>
        <v xml:space="preserve"> </v>
      </c>
      <c r="D1188" s="124" t="str">
        <f>IF(A1191&gt;0,INDEX(Payitem!$A$4:$E$8003, MATCH(A1191,Payitem!$A$4:$A$8003,), MATCH("B",Payitem!$A$4:$E$4,))," ")</f>
        <v xml:space="preserve"> </v>
      </c>
      <c r="E1188" s="5"/>
      <c r="F1188" s="5"/>
      <c r="H1188" s="5"/>
      <c r="I1188" s="5"/>
    </row>
    <row r="1189" spans="1:9" ht="15">
      <c r="A1189" s="349"/>
      <c r="B1189" s="81"/>
      <c r="C1189" s="133" t="str">
        <f>IF(A1189&gt;0,INDEX(Payitem!$A$4:$E$8003, MATCH(A1189,Payitem!$A$4:$A$8003,), MATCH("D",Payitem!$A$4:$E$4,))," ")</f>
        <v xml:space="preserve"> </v>
      </c>
      <c r="D1189" s="124" t="str">
        <f>IF(A1192&gt;0,INDEX(Payitem!$A$4:$E$8003, MATCH(A1192,Payitem!$A$4:$A$8003,), MATCH("B",Payitem!$A$4:$E$4,))," ")</f>
        <v xml:space="preserve"> </v>
      </c>
      <c r="E1189" s="5"/>
      <c r="F1189" s="5"/>
      <c r="H1189" s="5"/>
      <c r="I1189" s="5"/>
    </row>
    <row r="1190" spans="1:9" ht="15">
      <c r="A1190" s="349"/>
      <c r="B1190" s="81"/>
      <c r="C1190" s="133" t="str">
        <f>IF(A1190&gt;0,INDEX(Payitem!$A$4:$E$8003, MATCH(A1190,Payitem!$A$4:$A$8003,), MATCH("D",Payitem!$A$4:$E$4,))," ")</f>
        <v xml:space="preserve"> </v>
      </c>
      <c r="D1190" s="124" t="str">
        <f>IF(A1193&gt;0,INDEX(Payitem!$A$4:$E$8003, MATCH(A1193,Payitem!$A$4:$A$8003,), MATCH("B",Payitem!$A$4:$E$4,))," ")</f>
        <v xml:space="preserve"> </v>
      </c>
      <c r="E1190" s="5"/>
      <c r="F1190" s="5"/>
      <c r="H1190" s="5"/>
      <c r="I1190" s="5"/>
    </row>
    <row r="1191" spans="1:9" ht="15">
      <c r="A1191" s="349"/>
      <c r="B1191" s="81"/>
      <c r="C1191" s="133" t="str">
        <f>IF(A1191&gt;0,INDEX(Payitem!$A$4:$E$8003, MATCH(A1191,Payitem!$A$4:$A$8003,), MATCH("D",Payitem!$A$4:$E$4,))," ")</f>
        <v xml:space="preserve"> </v>
      </c>
      <c r="D1191" s="124" t="str">
        <f>IF(A1194&gt;0,INDEX(Payitem!$A$4:$E$8003, MATCH(A1194,Payitem!$A$4:$A$8003,), MATCH("B",Payitem!$A$4:$E$4,))," ")</f>
        <v xml:space="preserve"> </v>
      </c>
      <c r="E1191" s="5"/>
      <c r="F1191" s="5"/>
      <c r="H1191" s="5"/>
      <c r="I1191" s="5"/>
    </row>
    <row r="1192" spans="1:9" ht="15">
      <c r="A1192" s="349"/>
      <c r="B1192" s="81"/>
      <c r="C1192" s="133" t="str">
        <f>IF(A1192&gt;0,INDEX(Payitem!$A$4:$E$8003, MATCH(A1192,Payitem!$A$4:$A$8003,), MATCH("D",Payitem!$A$4:$E$4,))," ")</f>
        <v xml:space="preserve"> </v>
      </c>
      <c r="D1192" s="124" t="str">
        <f>IF(A1195&gt;0,INDEX(Payitem!$A$4:$E$8003, MATCH(A1195,Payitem!$A$4:$A$8003,), MATCH("B",Payitem!$A$4:$E$4,))," ")</f>
        <v xml:space="preserve"> </v>
      </c>
      <c r="E1192" s="5"/>
      <c r="F1192" s="5"/>
      <c r="H1192" s="5"/>
      <c r="I1192" s="5"/>
    </row>
    <row r="1193" spans="1:9" ht="15">
      <c r="A1193" s="349"/>
      <c r="B1193" s="81"/>
      <c r="C1193" s="133" t="str">
        <f>IF(A1193&gt;0,INDEX(Payitem!$A$4:$E$8003, MATCH(A1193,Payitem!$A$4:$A$8003,), MATCH("D",Payitem!$A$4:$E$4,))," ")</f>
        <v xml:space="preserve"> </v>
      </c>
      <c r="D1193" s="124" t="str">
        <f>IF(A1196&gt;0,INDEX(Payitem!$A$4:$E$8003, MATCH(A1196,Payitem!$A$4:$A$8003,), MATCH("B",Payitem!$A$4:$E$4,))," ")</f>
        <v xml:space="preserve"> </v>
      </c>
      <c r="E1193" s="5"/>
      <c r="F1193" s="5"/>
      <c r="H1193" s="5"/>
      <c r="I1193" s="5"/>
    </row>
    <row r="1194" spans="1:9" ht="15">
      <c r="A1194" s="349"/>
      <c r="B1194" s="81"/>
      <c r="C1194" s="133" t="str">
        <f>IF(A1194&gt;0,INDEX(Payitem!$A$4:$E$8003, MATCH(A1194,Payitem!$A$4:$A$8003,), MATCH("D",Payitem!$A$4:$E$4,))," ")</f>
        <v xml:space="preserve"> </v>
      </c>
      <c r="D1194" s="124" t="str">
        <f>IF(A1197&gt;0,INDEX(Payitem!$A$4:$E$8003, MATCH(A1197,Payitem!$A$4:$A$8003,), MATCH("B",Payitem!$A$4:$E$4,))," ")</f>
        <v xml:space="preserve"> </v>
      </c>
      <c r="E1194" s="5"/>
      <c r="F1194" s="5"/>
      <c r="H1194" s="5"/>
      <c r="I1194" s="5"/>
    </row>
    <row r="1195" spans="1:9" ht="15">
      <c r="A1195" s="349"/>
      <c r="B1195" s="81"/>
      <c r="C1195" s="133" t="str">
        <f>IF(A1195&gt;0,INDEX(Payitem!$A$4:$E$8003, MATCH(A1195,Payitem!$A$4:$A$8003,), MATCH("D",Payitem!$A$4:$E$4,))," ")</f>
        <v xml:space="preserve"> </v>
      </c>
      <c r="D1195" s="124" t="str">
        <f>IF(A1198&gt;0,INDEX(Payitem!$A$4:$E$8003, MATCH(A1198,Payitem!$A$4:$A$8003,), MATCH("B",Payitem!$A$4:$E$4,))," ")</f>
        <v xml:space="preserve"> </v>
      </c>
      <c r="E1195" s="5"/>
      <c r="F1195" s="5"/>
      <c r="H1195" s="5"/>
      <c r="I1195" s="5"/>
    </row>
    <row r="1196" spans="1:9" ht="15">
      <c r="A1196" s="349"/>
      <c r="B1196" s="81"/>
      <c r="C1196" s="133" t="str">
        <f>IF(A1196&gt;0,INDEX(Payitem!$A$4:$E$8003, MATCH(A1196,Payitem!$A$4:$A$8003,), MATCH("D",Payitem!$A$4:$E$4,))," ")</f>
        <v xml:space="preserve"> </v>
      </c>
      <c r="D1196" s="124" t="str">
        <f>IF(A1199&gt;0,INDEX(Payitem!$A$4:$E$8003, MATCH(A1199,Payitem!$A$4:$A$8003,), MATCH("B",Payitem!$A$4:$E$4,))," ")</f>
        <v xml:space="preserve"> </v>
      </c>
      <c r="E1196" s="5"/>
      <c r="F1196" s="5"/>
      <c r="H1196" s="5"/>
      <c r="I1196" s="5"/>
    </row>
    <row r="1197" spans="1:9" ht="15">
      <c r="A1197" s="349"/>
      <c r="B1197" s="81"/>
      <c r="C1197" s="133" t="str">
        <f>IF(A1197&gt;0,INDEX(Payitem!$A$4:$E$8003, MATCH(A1197,Payitem!$A$4:$A$8003,), MATCH("D",Payitem!$A$4:$E$4,))," ")</f>
        <v xml:space="preserve"> </v>
      </c>
      <c r="D1197" s="124" t="str">
        <f>IF(A1200&gt;0,INDEX(Payitem!$A$4:$E$8003, MATCH(A1200,Payitem!$A$4:$A$8003,), MATCH("B",Payitem!$A$4:$E$4,))," ")</f>
        <v xml:space="preserve"> </v>
      </c>
      <c r="E1197" s="5"/>
      <c r="F1197" s="5"/>
      <c r="H1197" s="5"/>
      <c r="I1197" s="5"/>
    </row>
    <row r="1198" spans="1:9" ht="15">
      <c r="A1198" s="349"/>
      <c r="B1198" s="81"/>
      <c r="C1198" s="133" t="str">
        <f>IF(A1198&gt;0,INDEX(Payitem!$A$4:$E$8003, MATCH(A1198,Payitem!$A$4:$A$8003,), MATCH("D",Payitem!$A$4:$E$4,))," ")</f>
        <v xml:space="preserve"> </v>
      </c>
      <c r="D1198" s="124" t="str">
        <f>IF(A1201&gt;0,INDEX(Payitem!$A$4:$E$8003, MATCH(A1201,Payitem!$A$4:$A$8003,), MATCH("B",Payitem!$A$4:$E$4,))," ")</f>
        <v xml:space="preserve"> </v>
      </c>
      <c r="E1198" s="5"/>
      <c r="F1198" s="5"/>
      <c r="H1198" s="5"/>
      <c r="I1198" s="5"/>
    </row>
    <row r="1199" spans="1:9" ht="15">
      <c r="A1199" s="349"/>
      <c r="B1199" s="81"/>
      <c r="C1199" s="133" t="str">
        <f>IF(A1199&gt;0,INDEX(Payitem!$A$4:$E$8003, MATCH(A1199,Payitem!$A$4:$A$8003,), MATCH("D",Payitem!$A$4:$E$4,))," ")</f>
        <v xml:space="preserve"> </v>
      </c>
      <c r="D1199" s="124" t="str">
        <f>IF(A1202&gt;0,INDEX(Payitem!$A$4:$E$8003, MATCH(A1202,Payitem!$A$4:$A$8003,), MATCH("B",Payitem!$A$4:$E$4,))," ")</f>
        <v xml:space="preserve"> </v>
      </c>
      <c r="E1199" s="5"/>
      <c r="F1199" s="5"/>
      <c r="H1199" s="5"/>
      <c r="I1199" s="5"/>
    </row>
    <row r="1200" spans="1:9" ht="15">
      <c r="A1200" s="349"/>
      <c r="B1200" s="81"/>
      <c r="C1200" s="133" t="str">
        <f>IF(A1200&gt;0,INDEX(Payitem!$A$4:$E$8003, MATCH(A1200,Payitem!$A$4:$A$8003,), MATCH("D",Payitem!$A$4:$E$4,))," ")</f>
        <v xml:space="preserve"> </v>
      </c>
      <c r="D1200" s="124" t="str">
        <f>IF(A1203&gt;0,INDEX(Payitem!$A$4:$E$8003, MATCH(A1203,Payitem!$A$4:$A$8003,), MATCH("B",Payitem!$A$4:$E$4,))," ")</f>
        <v xml:space="preserve"> </v>
      </c>
      <c r="E1200" s="5"/>
      <c r="F1200" s="5"/>
      <c r="H1200" s="5"/>
      <c r="I1200" s="5"/>
    </row>
    <row r="1201" spans="1:9" ht="15">
      <c r="A1201" s="349"/>
      <c r="B1201" s="81"/>
      <c r="C1201" s="133" t="str">
        <f>IF(A1201&gt;0,INDEX(Payitem!$A$4:$E$8003, MATCH(A1201,Payitem!$A$4:$A$8003,), MATCH("D",Payitem!$A$4:$E$4,))," ")</f>
        <v xml:space="preserve"> </v>
      </c>
      <c r="D1201" s="124" t="str">
        <f>IF(A1204&gt;0,INDEX(Payitem!$A$4:$E$8003, MATCH(A1204,Payitem!$A$4:$A$8003,), MATCH("B",Payitem!$A$4:$E$4,))," ")</f>
        <v xml:space="preserve"> </v>
      </c>
      <c r="E1201" s="5"/>
      <c r="F1201" s="5"/>
      <c r="H1201" s="5"/>
      <c r="I1201" s="5"/>
    </row>
    <row r="1202" spans="1:9" ht="15">
      <c r="A1202" s="349"/>
      <c r="B1202" s="81"/>
      <c r="C1202" s="133" t="str">
        <f>IF(A1202&gt;0,INDEX(Payitem!$A$4:$E$8003, MATCH(A1202,Payitem!$A$4:$A$8003,), MATCH("D",Payitem!$A$4:$E$4,))," ")</f>
        <v xml:space="preserve"> </v>
      </c>
      <c r="D1202" s="124" t="str">
        <f>IF(A1205&gt;0,INDEX(Payitem!$A$4:$E$8003, MATCH(A1205,Payitem!$A$4:$A$8003,), MATCH("B",Payitem!$A$4:$E$4,))," ")</f>
        <v xml:space="preserve"> </v>
      </c>
      <c r="E1202" s="5"/>
      <c r="F1202" s="5"/>
      <c r="H1202" s="5"/>
      <c r="I1202" s="5"/>
    </row>
    <row r="1203" spans="1:9" ht="15">
      <c r="A1203" s="349"/>
      <c r="B1203" s="81"/>
      <c r="C1203" s="133" t="str">
        <f>IF(A1203&gt;0,INDEX(Payitem!$A$4:$E$8003, MATCH(A1203,Payitem!$A$4:$A$8003,), MATCH("D",Payitem!$A$4:$E$4,))," ")</f>
        <v xml:space="preserve"> </v>
      </c>
      <c r="D1203" s="124" t="str">
        <f>IF(A1206&gt;0,INDEX(Payitem!$A$4:$E$8003, MATCH(A1206,Payitem!$A$4:$A$8003,), MATCH("B",Payitem!$A$4:$E$4,))," ")</f>
        <v xml:space="preserve"> </v>
      </c>
      <c r="E1203" s="5"/>
      <c r="F1203" s="5"/>
      <c r="H1203" s="5"/>
      <c r="I1203" s="5"/>
    </row>
    <row r="1204" spans="1:9" ht="15">
      <c r="A1204" s="349"/>
      <c r="B1204" s="81"/>
      <c r="C1204" s="133" t="str">
        <f>IF(A1204&gt;0,INDEX(Payitem!$A$4:$E$8003, MATCH(A1204,Payitem!$A$4:$A$8003,), MATCH("D",Payitem!$A$4:$E$4,))," ")</f>
        <v xml:space="preserve"> </v>
      </c>
      <c r="D1204" s="124" t="str">
        <f>IF(A1207&gt;0,INDEX(Payitem!$A$4:$E$8003, MATCH(A1207,Payitem!$A$4:$A$8003,), MATCH("B",Payitem!$A$4:$E$4,))," ")</f>
        <v xml:space="preserve"> </v>
      </c>
      <c r="E1204" s="5"/>
      <c r="F1204" s="5"/>
      <c r="H1204" s="5"/>
      <c r="I1204" s="5"/>
    </row>
    <row r="1205" spans="1:9" ht="15">
      <c r="A1205" s="349"/>
      <c r="B1205" s="81"/>
      <c r="C1205" s="133" t="str">
        <f>IF(A1205&gt;0,INDEX(Payitem!$A$4:$E$8003, MATCH(A1205,Payitem!$A$4:$A$8003,), MATCH("D",Payitem!$A$4:$E$4,))," ")</f>
        <v xml:space="preserve"> </v>
      </c>
      <c r="D1205" s="124" t="str">
        <f>IF(A1208&gt;0,INDEX(Payitem!$A$4:$E$8003, MATCH(A1208,Payitem!$A$4:$A$8003,), MATCH("B",Payitem!$A$4:$E$4,))," ")</f>
        <v xml:space="preserve"> </v>
      </c>
      <c r="E1205" s="5"/>
      <c r="F1205" s="5"/>
      <c r="H1205" s="5"/>
      <c r="I1205" s="5"/>
    </row>
    <row r="1206" spans="1:9" ht="15">
      <c r="A1206" s="349"/>
      <c r="B1206" s="81"/>
      <c r="C1206" s="133" t="str">
        <f>IF(A1206&gt;0,INDEX(Payitem!$A$4:$E$8003, MATCH(A1206,Payitem!$A$4:$A$8003,), MATCH("D",Payitem!$A$4:$E$4,))," ")</f>
        <v xml:space="preserve"> </v>
      </c>
      <c r="D1206" s="124" t="str">
        <f>IF(A1209&gt;0,INDEX(Payitem!$A$4:$E$8003, MATCH(A1209,Payitem!$A$4:$A$8003,), MATCH("B",Payitem!$A$4:$E$4,))," ")</f>
        <v xml:space="preserve"> </v>
      </c>
      <c r="E1206" s="5"/>
      <c r="F1206" s="5"/>
      <c r="H1206" s="5"/>
      <c r="I1206" s="5"/>
    </row>
    <row r="1207" spans="1:9" ht="15">
      <c r="A1207" s="349"/>
      <c r="B1207" s="81"/>
      <c r="C1207" s="133" t="str">
        <f>IF(A1207&gt;0,INDEX(Payitem!$A$4:$E$8003, MATCH(A1207,Payitem!$A$4:$A$8003,), MATCH("D",Payitem!$A$4:$E$4,))," ")</f>
        <v xml:space="preserve"> </v>
      </c>
      <c r="D1207" s="124" t="str">
        <f>IF(A1210&gt;0,INDEX(Payitem!$A$4:$E$8003, MATCH(A1210,Payitem!$A$4:$A$8003,), MATCH("B",Payitem!$A$4:$E$4,))," ")</f>
        <v xml:space="preserve"> </v>
      </c>
      <c r="E1207" s="5"/>
      <c r="F1207" s="5"/>
      <c r="H1207" s="5"/>
      <c r="I1207" s="5"/>
    </row>
    <row r="1208" spans="1:9" ht="15">
      <c r="A1208" s="349"/>
      <c r="B1208" s="81"/>
      <c r="C1208" s="133" t="str">
        <f>IF(A1208&gt;0,INDEX(Payitem!$A$4:$E$8003, MATCH(A1208,Payitem!$A$4:$A$8003,), MATCH("D",Payitem!$A$4:$E$4,))," ")</f>
        <v xml:space="preserve"> </v>
      </c>
      <c r="D1208" s="124" t="str">
        <f>IF(A1211&gt;0,INDEX(Payitem!$A$4:$E$8003, MATCH(A1211,Payitem!$A$4:$A$8003,), MATCH("B",Payitem!$A$4:$E$4,))," ")</f>
        <v xml:space="preserve"> </v>
      </c>
      <c r="E1208" s="5"/>
      <c r="F1208" s="5"/>
      <c r="H1208" s="5"/>
      <c r="I1208" s="5"/>
    </row>
    <row r="1209" spans="1:9" ht="15">
      <c r="A1209" s="349"/>
      <c r="B1209" s="81"/>
      <c r="C1209" s="133" t="str">
        <f>IF(A1209&gt;0,INDEX(Payitem!$A$4:$E$8003, MATCH(A1209,Payitem!$A$4:$A$8003,), MATCH("D",Payitem!$A$4:$E$4,))," ")</f>
        <v xml:space="preserve"> </v>
      </c>
      <c r="D1209" s="124" t="str">
        <f>IF(A1212&gt;0,INDEX(Payitem!$A$4:$E$8003, MATCH(A1212,Payitem!$A$4:$A$8003,), MATCH("B",Payitem!$A$4:$E$4,))," ")</f>
        <v xml:space="preserve"> </v>
      </c>
      <c r="E1209" s="5"/>
      <c r="F1209" s="5"/>
      <c r="H1209" s="5"/>
      <c r="I1209" s="5"/>
    </row>
    <row r="1210" spans="1:9" ht="15">
      <c r="A1210" s="349"/>
      <c r="B1210" s="81"/>
      <c r="C1210" s="133" t="str">
        <f>IF(A1210&gt;0,INDEX(Payitem!$A$4:$E$8003, MATCH(A1210,Payitem!$A$4:$A$8003,), MATCH("D",Payitem!$A$4:$E$4,))," ")</f>
        <v xml:space="preserve"> </v>
      </c>
      <c r="D1210" s="124" t="str">
        <f>IF(A1213&gt;0,INDEX(Payitem!$A$4:$E$8003, MATCH(A1213,Payitem!$A$4:$A$8003,), MATCH("B",Payitem!$A$4:$E$4,))," ")</f>
        <v xml:space="preserve"> </v>
      </c>
      <c r="E1210" s="5"/>
      <c r="F1210" s="5"/>
      <c r="H1210" s="5"/>
      <c r="I1210" s="5"/>
    </row>
    <row r="1211" spans="1:9" ht="15">
      <c r="A1211" s="349"/>
      <c r="B1211" s="81"/>
      <c r="C1211" s="133" t="str">
        <f>IF(A1211&gt;0,INDEX(Payitem!$A$4:$E$8003, MATCH(A1211,Payitem!$A$4:$A$8003,), MATCH("D",Payitem!$A$4:$E$4,))," ")</f>
        <v xml:space="preserve"> </v>
      </c>
      <c r="D1211" s="124" t="str">
        <f>IF(A1214&gt;0,INDEX(Payitem!$A$4:$E$8003, MATCH(A1214,Payitem!$A$4:$A$8003,), MATCH("B",Payitem!$A$4:$E$4,))," ")</f>
        <v xml:space="preserve"> </v>
      </c>
      <c r="E1211" s="5"/>
      <c r="F1211" s="5"/>
      <c r="H1211" s="5"/>
      <c r="I1211" s="5"/>
    </row>
    <row r="1212" spans="1:9" ht="15">
      <c r="A1212" s="349"/>
      <c r="B1212" s="81"/>
      <c r="C1212" s="133" t="str">
        <f>IF(A1212&gt;0,INDEX(Payitem!$A$4:$E$8003, MATCH(A1212,Payitem!$A$4:$A$8003,), MATCH("D",Payitem!$A$4:$E$4,))," ")</f>
        <v xml:space="preserve"> </v>
      </c>
      <c r="D1212" s="124" t="str">
        <f>IF(A1215&gt;0,INDEX(Payitem!$A$4:$E$8003, MATCH(A1215,Payitem!$A$4:$A$8003,), MATCH("B",Payitem!$A$4:$E$4,))," ")</f>
        <v xml:space="preserve"> </v>
      </c>
      <c r="E1212" s="5"/>
      <c r="F1212" s="5"/>
      <c r="H1212" s="5"/>
      <c r="I1212" s="5"/>
    </row>
    <row r="1213" spans="1:9" ht="15">
      <c r="A1213" s="349"/>
      <c r="B1213" s="81"/>
      <c r="C1213" s="133" t="str">
        <f>IF(A1213&gt;0,INDEX(Payitem!$A$4:$E$8003, MATCH(A1213,Payitem!$A$4:$A$8003,), MATCH("D",Payitem!$A$4:$E$4,))," ")</f>
        <v xml:space="preserve"> </v>
      </c>
      <c r="D1213" s="124" t="str">
        <f>IF(A1216&gt;0,INDEX(Payitem!$A$4:$E$8003, MATCH(A1216,Payitem!$A$4:$A$8003,), MATCH("B",Payitem!$A$4:$E$4,))," ")</f>
        <v xml:space="preserve"> </v>
      </c>
      <c r="E1213" s="5"/>
      <c r="F1213" s="5"/>
      <c r="H1213" s="5"/>
      <c r="I1213" s="5"/>
    </row>
    <row r="1214" spans="1:9" ht="15">
      <c r="A1214" s="349"/>
      <c r="B1214" s="81"/>
      <c r="C1214" s="133" t="str">
        <f>IF(A1214&gt;0,INDEX(Payitem!$A$4:$E$8003, MATCH(A1214,Payitem!$A$4:$A$8003,), MATCH("D",Payitem!$A$4:$E$4,))," ")</f>
        <v xml:space="preserve"> </v>
      </c>
      <c r="D1214" s="124" t="str">
        <f>IF(A1217&gt;0,INDEX(Payitem!$A$4:$E$8003, MATCH(A1217,Payitem!$A$4:$A$8003,), MATCH("B",Payitem!$A$4:$E$4,))," ")</f>
        <v xml:space="preserve"> </v>
      </c>
      <c r="E1214" s="5"/>
      <c r="F1214" s="5"/>
      <c r="H1214" s="5"/>
      <c r="I1214" s="5"/>
    </row>
    <row r="1215" spans="1:9" ht="15">
      <c r="A1215" s="349"/>
      <c r="B1215" s="81"/>
      <c r="C1215" s="133" t="str">
        <f>IF(A1215&gt;0,INDEX(Payitem!$A$4:$E$8003, MATCH(A1215,Payitem!$A$4:$A$8003,), MATCH("D",Payitem!$A$4:$E$4,))," ")</f>
        <v xml:space="preserve"> </v>
      </c>
      <c r="D1215" s="124" t="str">
        <f>IF(A1218&gt;0,INDEX(Payitem!$A$4:$E$8003, MATCH(A1218,Payitem!$A$4:$A$8003,), MATCH("B",Payitem!$A$4:$E$4,))," ")</f>
        <v xml:space="preserve"> </v>
      </c>
      <c r="E1215" s="5"/>
      <c r="F1215" s="5"/>
      <c r="H1215" s="5"/>
      <c r="I1215" s="5"/>
    </row>
    <row r="1216" spans="1:9" ht="15">
      <c r="A1216" s="349"/>
      <c r="B1216" s="81"/>
      <c r="C1216" s="133" t="str">
        <f>IF(A1216&gt;0,INDEX(Payitem!$A$4:$E$8003, MATCH(A1216,Payitem!$A$4:$A$8003,), MATCH("D",Payitem!$A$4:$E$4,))," ")</f>
        <v xml:space="preserve"> </v>
      </c>
      <c r="D1216" s="124" t="str">
        <f>IF(A1219&gt;0,INDEX(Payitem!$A$4:$E$8003, MATCH(A1219,Payitem!$A$4:$A$8003,), MATCH("B",Payitem!$A$4:$E$4,))," ")</f>
        <v xml:space="preserve"> </v>
      </c>
      <c r="E1216" s="5"/>
      <c r="F1216" s="5"/>
      <c r="H1216" s="5"/>
      <c r="I1216" s="5"/>
    </row>
    <row r="1217" spans="1:9" ht="15">
      <c r="A1217" s="349"/>
      <c r="B1217" s="81"/>
      <c r="C1217" s="133" t="str">
        <f>IF(A1217&gt;0,INDEX(Payitem!$A$4:$E$8003, MATCH(A1217,Payitem!$A$4:$A$8003,), MATCH("D",Payitem!$A$4:$E$4,))," ")</f>
        <v xml:space="preserve"> </v>
      </c>
      <c r="D1217" s="124" t="str">
        <f>IF(A1220&gt;0,INDEX(Payitem!$A$4:$E$8003, MATCH(A1220,Payitem!$A$4:$A$8003,), MATCH("B",Payitem!$A$4:$E$4,))," ")</f>
        <v xml:space="preserve"> </v>
      </c>
      <c r="E1217" s="5"/>
      <c r="F1217" s="5"/>
      <c r="H1217" s="5"/>
      <c r="I1217" s="5"/>
    </row>
    <row r="1218" spans="1:9" ht="15">
      <c r="A1218" s="349"/>
      <c r="B1218" s="81"/>
      <c r="C1218" s="133" t="str">
        <f>IF(A1218&gt;0,INDEX(Payitem!$A$4:$E$8003, MATCH(A1218,Payitem!$A$4:$A$8003,), MATCH("D",Payitem!$A$4:$E$4,))," ")</f>
        <v xml:space="preserve"> </v>
      </c>
      <c r="D1218" s="124" t="str">
        <f>IF(A1221&gt;0,INDEX(Payitem!$A$4:$E$8003, MATCH(A1221,Payitem!$A$4:$A$8003,), MATCH("B",Payitem!$A$4:$E$4,))," ")</f>
        <v xml:space="preserve"> </v>
      </c>
      <c r="E1218" s="5"/>
      <c r="F1218" s="5"/>
      <c r="H1218" s="5"/>
      <c r="I1218" s="5"/>
    </row>
    <row r="1219" spans="1:9" ht="15">
      <c r="A1219" s="349"/>
      <c r="B1219" s="81"/>
      <c r="C1219" s="133" t="str">
        <f>IF(A1219&gt;0,INDEX(Payitem!$A$4:$E$8003, MATCH(A1219,Payitem!$A$4:$A$8003,), MATCH("D",Payitem!$A$4:$E$4,))," ")</f>
        <v xml:space="preserve"> </v>
      </c>
      <c r="D1219" s="124" t="str">
        <f>IF(A1222&gt;0,INDEX(Payitem!$A$4:$E$8003, MATCH(A1222,Payitem!$A$4:$A$8003,), MATCH("B",Payitem!$A$4:$E$4,))," ")</f>
        <v xml:space="preserve"> </v>
      </c>
      <c r="E1219" s="5"/>
      <c r="F1219" s="5"/>
      <c r="H1219" s="5"/>
      <c r="I1219" s="5"/>
    </row>
    <row r="1220" spans="1:9" ht="15">
      <c r="A1220" s="349"/>
      <c r="B1220" s="81"/>
      <c r="C1220" s="133" t="str">
        <f>IF(A1220&gt;0,INDEX(Payitem!$A$4:$E$8003, MATCH(A1220,Payitem!$A$4:$A$8003,), MATCH("D",Payitem!$A$4:$E$4,))," ")</f>
        <v xml:space="preserve"> </v>
      </c>
      <c r="D1220" s="124" t="str">
        <f>IF(A1223&gt;0,INDEX(Payitem!$A$4:$E$8003, MATCH(A1223,Payitem!$A$4:$A$8003,), MATCH("B",Payitem!$A$4:$E$4,))," ")</f>
        <v xml:space="preserve"> </v>
      </c>
      <c r="E1220" s="5"/>
      <c r="F1220" s="5"/>
      <c r="H1220" s="5"/>
      <c r="I1220" s="5"/>
    </row>
    <row r="1221" spans="1:9" ht="15">
      <c r="A1221" s="349"/>
      <c r="B1221" s="81"/>
      <c r="C1221" s="133" t="str">
        <f>IF(A1221&gt;0,INDEX(Payitem!$A$4:$E$8003, MATCH(A1221,Payitem!$A$4:$A$8003,), MATCH("D",Payitem!$A$4:$E$4,))," ")</f>
        <v xml:space="preserve"> </v>
      </c>
      <c r="D1221" s="124" t="str">
        <f>IF(A1224&gt;0,INDEX(Payitem!$A$4:$E$8003, MATCH(A1224,Payitem!$A$4:$A$8003,), MATCH("B",Payitem!$A$4:$E$4,))," ")</f>
        <v xml:space="preserve"> </v>
      </c>
      <c r="E1221" s="5"/>
      <c r="F1221" s="5"/>
      <c r="H1221" s="5"/>
      <c r="I1221" s="5"/>
    </row>
    <row r="1222" spans="1:9" ht="15">
      <c r="A1222" s="349"/>
      <c r="B1222" s="81"/>
      <c r="C1222" s="133" t="str">
        <f>IF(A1222&gt;0,INDEX(Payitem!$A$4:$E$8003, MATCH(A1222,Payitem!$A$4:$A$8003,), MATCH("D",Payitem!$A$4:$E$4,))," ")</f>
        <v xml:space="preserve"> </v>
      </c>
      <c r="D1222" s="124" t="str">
        <f>IF(A1225&gt;0,INDEX(Payitem!$A$4:$E$8003, MATCH(A1225,Payitem!$A$4:$A$8003,), MATCH("B",Payitem!$A$4:$E$4,))," ")</f>
        <v xml:space="preserve"> </v>
      </c>
      <c r="E1222" s="5"/>
      <c r="F1222" s="5"/>
      <c r="H1222" s="5"/>
      <c r="I1222" s="5"/>
    </row>
    <row r="1223" spans="1:9" ht="15">
      <c r="A1223" s="349"/>
      <c r="B1223" s="81"/>
      <c r="C1223" s="133" t="str">
        <f>IF(A1223&gt;0,INDEX(Payitem!$A$4:$E$8003, MATCH(A1223,Payitem!$A$4:$A$8003,), MATCH("D",Payitem!$A$4:$E$4,))," ")</f>
        <v xml:space="preserve"> </v>
      </c>
      <c r="D1223" s="124" t="str">
        <f>IF(A1226&gt;0,INDEX(Payitem!$A$4:$E$8003, MATCH(A1226,Payitem!$A$4:$A$8003,), MATCH("B",Payitem!$A$4:$E$4,))," ")</f>
        <v xml:space="preserve"> </v>
      </c>
      <c r="E1223" s="5"/>
      <c r="F1223" s="5"/>
      <c r="H1223" s="5"/>
      <c r="I1223" s="5"/>
    </row>
    <row r="1224" spans="1:9" ht="15">
      <c r="A1224" s="349"/>
      <c r="B1224" s="81"/>
      <c r="C1224" s="133" t="str">
        <f>IF(A1224&gt;0,INDEX(Payitem!$A$4:$E$8003, MATCH(A1224,Payitem!$A$4:$A$8003,), MATCH("D",Payitem!$A$4:$E$4,))," ")</f>
        <v xml:space="preserve"> </v>
      </c>
      <c r="D1224" s="124" t="str">
        <f>IF(A1227&gt;0,INDEX(Payitem!$A$4:$E$8003, MATCH(A1227,Payitem!$A$4:$A$8003,), MATCH("B",Payitem!$A$4:$E$4,))," ")</f>
        <v xml:space="preserve"> </v>
      </c>
      <c r="E1224" s="5"/>
      <c r="F1224" s="5"/>
      <c r="H1224" s="5"/>
      <c r="I1224" s="5"/>
    </row>
    <row r="1225" spans="1:9" ht="15">
      <c r="A1225" s="349"/>
      <c r="B1225" s="81"/>
      <c r="C1225" s="133" t="str">
        <f>IF(A1225&gt;0,INDEX(Payitem!$A$4:$E$8003, MATCH(A1225,Payitem!$A$4:$A$8003,), MATCH("D",Payitem!$A$4:$E$4,))," ")</f>
        <v xml:space="preserve"> </v>
      </c>
      <c r="D1225" s="124" t="str">
        <f>IF(A1228&gt;0,INDEX(Payitem!$A$4:$E$8003, MATCH(A1228,Payitem!$A$4:$A$8003,), MATCH("B",Payitem!$A$4:$E$4,))," ")</f>
        <v xml:space="preserve"> </v>
      </c>
      <c r="E1225" s="5"/>
      <c r="F1225" s="5"/>
      <c r="H1225" s="5"/>
      <c r="I1225" s="5"/>
    </row>
    <row r="1226" spans="1:9" ht="15">
      <c r="A1226" s="349"/>
      <c r="B1226" s="81"/>
      <c r="C1226" s="133" t="str">
        <f>IF(A1226&gt;0,INDEX(Payitem!$A$4:$E$8003, MATCH(A1226,Payitem!$A$4:$A$8003,), MATCH("D",Payitem!$A$4:$E$4,))," ")</f>
        <v xml:space="preserve"> </v>
      </c>
      <c r="D1226" s="124" t="str">
        <f>IF(A1229&gt;0,INDEX(Payitem!$A$4:$E$8003, MATCH(A1229,Payitem!$A$4:$A$8003,), MATCH("B",Payitem!$A$4:$E$4,))," ")</f>
        <v xml:space="preserve"> </v>
      </c>
      <c r="E1226" s="5"/>
      <c r="F1226" s="5"/>
      <c r="H1226" s="5"/>
      <c r="I1226" s="5"/>
    </row>
    <row r="1227" spans="1:9" ht="15">
      <c r="A1227" s="349"/>
      <c r="B1227" s="81"/>
      <c r="C1227" s="133" t="str">
        <f>IF(A1227&gt;0,INDEX(Payitem!$A$4:$E$8003, MATCH(A1227,Payitem!$A$4:$A$8003,), MATCH("D",Payitem!$A$4:$E$4,))," ")</f>
        <v xml:space="preserve"> </v>
      </c>
      <c r="D1227" s="124" t="str">
        <f>IF(A1230&gt;0,INDEX(Payitem!$A$4:$E$8003, MATCH(A1230,Payitem!$A$4:$A$8003,), MATCH("B",Payitem!$A$4:$E$4,))," ")</f>
        <v xml:space="preserve"> </v>
      </c>
      <c r="E1227" s="5"/>
      <c r="F1227" s="5"/>
      <c r="H1227" s="5"/>
      <c r="I1227" s="5"/>
    </row>
    <row r="1228" spans="1:9" ht="15">
      <c r="A1228" s="349"/>
      <c r="B1228" s="81"/>
      <c r="C1228" s="133" t="str">
        <f>IF(A1228&gt;0,INDEX(Payitem!$A$4:$E$8003, MATCH(A1228,Payitem!$A$4:$A$8003,), MATCH("D",Payitem!$A$4:$E$4,))," ")</f>
        <v xml:space="preserve"> </v>
      </c>
      <c r="D1228" s="124" t="str">
        <f>IF(A1231&gt;0,INDEX(Payitem!$A$4:$E$8003, MATCH(A1231,Payitem!$A$4:$A$8003,), MATCH("B",Payitem!$A$4:$E$4,))," ")</f>
        <v xml:space="preserve"> </v>
      </c>
      <c r="E1228" s="5"/>
      <c r="F1228" s="5"/>
      <c r="H1228" s="5"/>
      <c r="I1228" s="5"/>
    </row>
    <row r="1229" spans="1:9" ht="15">
      <c r="A1229" s="349"/>
      <c r="B1229" s="81"/>
      <c r="C1229" s="133" t="str">
        <f>IF(A1229&gt;0,INDEX(Payitem!$A$4:$E$8003, MATCH(A1229,Payitem!$A$4:$A$8003,), MATCH("D",Payitem!$A$4:$E$4,))," ")</f>
        <v xml:space="preserve"> </v>
      </c>
      <c r="D1229" s="124" t="str">
        <f>IF(A1232&gt;0,INDEX(Payitem!$A$4:$E$8003, MATCH(A1232,Payitem!$A$4:$A$8003,), MATCH("B",Payitem!$A$4:$E$4,))," ")</f>
        <v xml:space="preserve"> </v>
      </c>
      <c r="E1229" s="5"/>
      <c r="F1229" s="5"/>
      <c r="H1229" s="5"/>
      <c r="I1229" s="5"/>
    </row>
    <row r="1230" spans="1:9" ht="15">
      <c r="A1230" s="349"/>
      <c r="B1230" s="81"/>
      <c r="C1230" s="133" t="str">
        <f>IF(A1230&gt;0,INDEX(Payitem!$A$4:$E$8003, MATCH(A1230,Payitem!$A$4:$A$8003,), MATCH("D",Payitem!$A$4:$E$4,))," ")</f>
        <v xml:space="preserve"> </v>
      </c>
      <c r="D1230" s="124" t="str">
        <f>IF(A1233&gt;0,INDEX(Payitem!$A$4:$E$8003, MATCH(A1233,Payitem!$A$4:$A$8003,), MATCH("B",Payitem!$A$4:$E$4,))," ")</f>
        <v xml:space="preserve"> </v>
      </c>
      <c r="E1230" s="5"/>
      <c r="F1230" s="5"/>
      <c r="H1230" s="5"/>
      <c r="I1230" s="5"/>
    </row>
    <row r="1231" spans="1:9" ht="15">
      <c r="A1231" s="349"/>
      <c r="B1231" s="81"/>
      <c r="C1231" s="133" t="str">
        <f>IF(A1231&gt;0,INDEX(Payitem!$A$4:$E$8003, MATCH(A1231,Payitem!$A$4:$A$8003,), MATCH("D",Payitem!$A$4:$E$4,))," ")</f>
        <v xml:space="preserve"> </v>
      </c>
      <c r="D1231" s="124" t="str">
        <f>IF(A1234&gt;0,INDEX(Payitem!$A$4:$E$8003, MATCH(A1234,Payitem!$A$4:$A$8003,), MATCH("B",Payitem!$A$4:$E$4,))," ")</f>
        <v xml:space="preserve"> </v>
      </c>
      <c r="E1231" s="5"/>
      <c r="F1231" s="5"/>
      <c r="H1231" s="5"/>
      <c r="I1231" s="5"/>
    </row>
    <row r="1232" spans="1:9" ht="15">
      <c r="A1232" s="349"/>
      <c r="B1232" s="81"/>
      <c r="C1232" s="133" t="str">
        <f>IF(A1232&gt;0,INDEX(Payitem!$A$4:$E$8003, MATCH(A1232,Payitem!$A$4:$A$8003,), MATCH("D",Payitem!$A$4:$E$4,))," ")</f>
        <v xml:space="preserve"> </v>
      </c>
      <c r="D1232" s="124" t="str">
        <f>IF(A1235&gt;0,INDEX(Payitem!$A$4:$E$8003, MATCH(A1235,Payitem!$A$4:$A$8003,), MATCH("B",Payitem!$A$4:$E$4,))," ")</f>
        <v xml:space="preserve"> </v>
      </c>
      <c r="E1232" s="5"/>
      <c r="F1232" s="5"/>
      <c r="H1232" s="5"/>
      <c r="I1232" s="5"/>
    </row>
    <row r="1233" spans="1:9" ht="15">
      <c r="A1233" s="349"/>
      <c r="B1233" s="81"/>
      <c r="C1233" s="133" t="str">
        <f>IF(A1233&gt;0,INDEX(Payitem!$A$4:$E$8003, MATCH(A1233,Payitem!$A$4:$A$8003,), MATCH("D",Payitem!$A$4:$E$4,))," ")</f>
        <v xml:space="preserve"> </v>
      </c>
      <c r="D1233" s="124" t="str">
        <f>IF(A1236&gt;0,INDEX(Payitem!$A$4:$E$8003, MATCH(A1236,Payitem!$A$4:$A$8003,), MATCH("B",Payitem!$A$4:$E$4,))," ")</f>
        <v xml:space="preserve"> </v>
      </c>
      <c r="E1233" s="5"/>
      <c r="F1233" s="5"/>
      <c r="H1233" s="5"/>
      <c r="I1233" s="5"/>
    </row>
    <row r="1234" spans="1:9" ht="15">
      <c r="A1234" s="349"/>
      <c r="B1234" s="81"/>
      <c r="C1234" s="133" t="str">
        <f>IF(A1234&gt;0,INDEX(Payitem!$A$4:$E$8003, MATCH(A1234,Payitem!$A$4:$A$8003,), MATCH("D",Payitem!$A$4:$E$4,))," ")</f>
        <v xml:space="preserve"> </v>
      </c>
      <c r="D1234" s="124" t="str">
        <f>IF(A1237&gt;0,INDEX(Payitem!$A$4:$E$8003, MATCH(A1237,Payitem!$A$4:$A$8003,), MATCH("B",Payitem!$A$4:$E$4,))," ")</f>
        <v xml:space="preserve"> </v>
      </c>
      <c r="E1234" s="5"/>
      <c r="F1234" s="5"/>
      <c r="H1234" s="5"/>
      <c r="I1234" s="5"/>
    </row>
    <row r="1235" spans="1:9" ht="15">
      <c r="A1235" s="349"/>
      <c r="B1235" s="81"/>
      <c r="C1235" s="133" t="str">
        <f>IF(A1235&gt;0,INDEX(Payitem!$A$4:$E$8003, MATCH(A1235,Payitem!$A$4:$A$8003,), MATCH("D",Payitem!$A$4:$E$4,))," ")</f>
        <v xml:space="preserve"> </v>
      </c>
      <c r="D1235" s="124" t="str">
        <f>IF(A1238&gt;0,INDEX(Payitem!$A$4:$E$8003, MATCH(A1238,Payitem!$A$4:$A$8003,), MATCH("B",Payitem!$A$4:$E$4,))," ")</f>
        <v xml:space="preserve"> </v>
      </c>
      <c r="E1235" s="5"/>
      <c r="F1235" s="5"/>
      <c r="H1235" s="5"/>
      <c r="I1235" s="5"/>
    </row>
    <row r="1236" spans="1:9" ht="15">
      <c r="A1236" s="349"/>
      <c r="B1236" s="81"/>
      <c r="C1236" s="133" t="str">
        <f>IF(A1236&gt;0,INDEX(Payitem!$A$4:$E$8003, MATCH(A1236,Payitem!$A$4:$A$8003,), MATCH("D",Payitem!$A$4:$E$4,))," ")</f>
        <v xml:space="preserve"> </v>
      </c>
      <c r="D1236" s="124" t="str">
        <f>IF(A1239&gt;0,INDEX(Payitem!$A$4:$E$8003, MATCH(A1239,Payitem!$A$4:$A$8003,), MATCH("B",Payitem!$A$4:$E$4,))," ")</f>
        <v xml:space="preserve"> </v>
      </c>
      <c r="E1236" s="5"/>
      <c r="F1236" s="5"/>
      <c r="H1236" s="5"/>
      <c r="I1236" s="5"/>
    </row>
    <row r="1237" spans="1:9" ht="15">
      <c r="A1237" s="349"/>
      <c r="B1237" s="81"/>
      <c r="C1237" s="133" t="str">
        <f>IF(A1237&gt;0,INDEX(Payitem!$A$4:$E$8003, MATCH(A1237,Payitem!$A$4:$A$8003,), MATCH("D",Payitem!$A$4:$E$4,))," ")</f>
        <v xml:space="preserve"> </v>
      </c>
      <c r="D1237" s="124" t="str">
        <f>IF(A1240&gt;0,INDEX(Payitem!$A$4:$E$8003, MATCH(A1240,Payitem!$A$4:$A$8003,), MATCH("B",Payitem!$A$4:$E$4,))," ")</f>
        <v xml:space="preserve"> </v>
      </c>
      <c r="E1237" s="5"/>
      <c r="F1237" s="5"/>
      <c r="H1237" s="5"/>
      <c r="I1237" s="5"/>
    </row>
    <row r="1238" spans="1:9" ht="15">
      <c r="A1238" s="349"/>
      <c r="B1238" s="81"/>
      <c r="C1238" s="133" t="str">
        <f>IF(A1238&gt;0,INDEX(Payitem!$A$4:$E$8003, MATCH(A1238,Payitem!$A$4:$A$8003,), MATCH("D",Payitem!$A$4:$E$4,))," ")</f>
        <v xml:space="preserve"> </v>
      </c>
      <c r="D1238" s="124" t="str">
        <f>IF(A1241&gt;0,INDEX(Payitem!$A$4:$E$8003, MATCH(A1241,Payitem!$A$4:$A$8003,), MATCH("B",Payitem!$A$4:$E$4,))," ")</f>
        <v xml:space="preserve"> </v>
      </c>
      <c r="E1238" s="5"/>
      <c r="F1238" s="5"/>
      <c r="H1238" s="5"/>
      <c r="I1238" s="5"/>
    </row>
    <row r="1239" spans="1:9" ht="15">
      <c r="A1239" s="349"/>
      <c r="B1239" s="81"/>
      <c r="C1239" s="133" t="str">
        <f>IF(A1239&gt;0,INDEX(Payitem!$A$4:$E$8003, MATCH(A1239,Payitem!$A$4:$A$8003,), MATCH("D",Payitem!$A$4:$E$4,))," ")</f>
        <v xml:space="preserve"> </v>
      </c>
      <c r="D1239" s="124" t="str">
        <f>IF(A1242&gt;0,INDEX(Payitem!$A$4:$E$8003, MATCH(A1242,Payitem!$A$4:$A$8003,), MATCH("B",Payitem!$A$4:$E$4,))," ")</f>
        <v xml:space="preserve"> </v>
      </c>
      <c r="E1239" s="5"/>
      <c r="F1239" s="5"/>
      <c r="H1239" s="5"/>
      <c r="I1239" s="5"/>
    </row>
    <row r="1240" spans="1:9" ht="15">
      <c r="A1240" s="349"/>
      <c r="B1240" s="81"/>
      <c r="C1240" s="133" t="str">
        <f>IF(A1240&gt;0,INDEX(Payitem!$A$4:$E$8003, MATCH(A1240,Payitem!$A$4:$A$8003,), MATCH("D",Payitem!$A$4:$E$4,))," ")</f>
        <v xml:space="preserve"> </v>
      </c>
      <c r="D1240" s="124" t="str">
        <f>IF(A1243&gt;0,INDEX(Payitem!$A$4:$E$8003, MATCH(A1243,Payitem!$A$4:$A$8003,), MATCH("B",Payitem!$A$4:$E$4,))," ")</f>
        <v xml:space="preserve"> </v>
      </c>
      <c r="E1240" s="5"/>
      <c r="F1240" s="5"/>
      <c r="H1240" s="5"/>
      <c r="I1240" s="5"/>
    </row>
    <row r="1241" spans="1:9" ht="15">
      <c r="A1241" s="349"/>
      <c r="B1241" s="81"/>
      <c r="C1241" s="133" t="str">
        <f>IF(A1241&gt;0,INDEX(Payitem!$A$4:$E$8003, MATCH(A1241,Payitem!$A$4:$A$8003,), MATCH("D",Payitem!$A$4:$E$4,))," ")</f>
        <v xml:space="preserve"> </v>
      </c>
      <c r="D1241" s="124" t="str">
        <f>IF(A1244&gt;0,INDEX(Payitem!$A$4:$E$8003, MATCH(A1244,Payitem!$A$4:$A$8003,), MATCH("B",Payitem!$A$4:$E$4,))," ")</f>
        <v xml:space="preserve"> </v>
      </c>
      <c r="E1241" s="5"/>
      <c r="F1241" s="5"/>
      <c r="H1241" s="5"/>
      <c r="I1241" s="5"/>
    </row>
    <row r="1242" spans="1:9" ht="15">
      <c r="A1242" s="349"/>
      <c r="B1242" s="81"/>
      <c r="C1242" s="133" t="str">
        <f>IF(A1242&gt;0,INDEX(Payitem!$A$4:$E$8003, MATCH(A1242,Payitem!$A$4:$A$8003,), MATCH("D",Payitem!$A$4:$E$4,))," ")</f>
        <v xml:space="preserve"> </v>
      </c>
      <c r="D1242" s="124" t="str">
        <f>IF(A1245&gt;0,INDEX(Payitem!$A$4:$E$8003, MATCH(A1245,Payitem!$A$4:$A$8003,), MATCH("B",Payitem!$A$4:$E$4,))," ")</f>
        <v xml:space="preserve"> </v>
      </c>
      <c r="E1242" s="5"/>
      <c r="F1242" s="5"/>
      <c r="H1242" s="5"/>
      <c r="I1242" s="5"/>
    </row>
    <row r="1243" spans="1:9" ht="15">
      <c r="A1243" s="349"/>
      <c r="B1243" s="81"/>
      <c r="C1243" s="133" t="str">
        <f>IF(A1243&gt;0,INDEX(Payitem!$A$4:$E$8003, MATCH(A1243,Payitem!$A$4:$A$8003,), MATCH("D",Payitem!$A$4:$E$4,))," ")</f>
        <v xml:space="preserve"> </v>
      </c>
      <c r="D1243" s="124" t="str">
        <f>IF(A1246&gt;0,INDEX(Payitem!$A$4:$E$8003, MATCH(A1246,Payitem!$A$4:$A$8003,), MATCH("B",Payitem!$A$4:$E$4,))," ")</f>
        <v xml:space="preserve"> </v>
      </c>
      <c r="E1243" s="5"/>
      <c r="F1243" s="5"/>
      <c r="H1243" s="5"/>
      <c r="I1243" s="5"/>
    </row>
    <row r="1244" spans="1:9" ht="15">
      <c r="A1244" s="349"/>
      <c r="B1244" s="81"/>
      <c r="C1244" s="133" t="str">
        <f>IF(A1244&gt;0,INDEX(Payitem!$A$4:$E$8003, MATCH(A1244,Payitem!$A$4:$A$8003,), MATCH("D",Payitem!$A$4:$E$4,))," ")</f>
        <v xml:space="preserve"> </v>
      </c>
      <c r="D1244" s="124" t="str">
        <f>IF(A1247&gt;0,INDEX(Payitem!$A$4:$E$8003, MATCH(A1247,Payitem!$A$4:$A$8003,), MATCH("B",Payitem!$A$4:$E$4,))," ")</f>
        <v xml:space="preserve"> </v>
      </c>
      <c r="E1244" s="5"/>
      <c r="F1244" s="5"/>
      <c r="H1244" s="5"/>
      <c r="I1244" s="5"/>
    </row>
    <row r="1245" spans="1:9" ht="15">
      <c r="A1245" s="349"/>
      <c r="B1245" s="81"/>
      <c r="C1245" s="133" t="str">
        <f>IF(A1245&gt;0,INDEX(Payitem!$A$4:$E$8003, MATCH(A1245,Payitem!$A$4:$A$8003,), MATCH("D",Payitem!$A$4:$E$4,))," ")</f>
        <v xml:space="preserve"> </v>
      </c>
      <c r="D1245" s="124" t="str">
        <f>IF(A1248&gt;0,INDEX(Payitem!$A$4:$E$8003, MATCH(A1248,Payitem!$A$4:$A$8003,), MATCH("B",Payitem!$A$4:$E$4,))," ")</f>
        <v xml:space="preserve"> </v>
      </c>
      <c r="E1245" s="5"/>
      <c r="F1245" s="5"/>
      <c r="H1245" s="5"/>
      <c r="I1245" s="5"/>
    </row>
    <row r="1246" spans="1:9" ht="15">
      <c r="A1246" s="349"/>
      <c r="B1246" s="81"/>
      <c r="C1246" s="133" t="str">
        <f>IF(A1246&gt;0,INDEX(Payitem!$A$4:$E$8003, MATCH(A1246,Payitem!$A$4:$A$8003,), MATCH("D",Payitem!$A$4:$E$4,))," ")</f>
        <v xml:space="preserve"> </v>
      </c>
      <c r="D1246" s="124" t="str">
        <f>IF(A1249&gt;0,INDEX(Payitem!$A$4:$E$8003, MATCH(A1249,Payitem!$A$4:$A$8003,), MATCH("B",Payitem!$A$4:$E$4,))," ")</f>
        <v xml:space="preserve"> </v>
      </c>
      <c r="E1246" s="5"/>
      <c r="F1246" s="5"/>
      <c r="H1246" s="5"/>
      <c r="I1246" s="5"/>
    </row>
    <row r="1247" spans="1:9" ht="15">
      <c r="A1247" s="349"/>
      <c r="B1247" s="81"/>
      <c r="C1247" s="133" t="str">
        <f>IF(A1247&gt;0,INDEX(Payitem!$A$4:$E$8003, MATCH(A1247,Payitem!$A$4:$A$8003,), MATCH("D",Payitem!$A$4:$E$4,))," ")</f>
        <v xml:space="preserve"> </v>
      </c>
      <c r="D1247" s="124" t="str">
        <f>IF(A1250&gt;0,INDEX(Payitem!$A$4:$E$8003, MATCH(A1250,Payitem!$A$4:$A$8003,), MATCH("B",Payitem!$A$4:$E$4,))," ")</f>
        <v xml:space="preserve"> </v>
      </c>
      <c r="E1247" s="5"/>
      <c r="F1247" s="5"/>
      <c r="H1247" s="5"/>
      <c r="I1247" s="5"/>
    </row>
    <row r="1248" spans="1:9" ht="15">
      <c r="A1248" s="349"/>
      <c r="B1248" s="81"/>
      <c r="C1248" s="133" t="str">
        <f>IF(A1248&gt;0,INDEX(Payitem!$A$4:$E$8003, MATCH(A1248,Payitem!$A$4:$A$8003,), MATCH("D",Payitem!$A$4:$E$4,))," ")</f>
        <v xml:space="preserve"> </v>
      </c>
      <c r="D1248" s="124" t="str">
        <f>IF(A1251&gt;0,INDEX(Payitem!$A$4:$E$8003, MATCH(A1251,Payitem!$A$4:$A$8003,), MATCH("B",Payitem!$A$4:$E$4,))," ")</f>
        <v xml:space="preserve"> </v>
      </c>
      <c r="E1248" s="5"/>
      <c r="F1248" s="5"/>
      <c r="H1248" s="5"/>
      <c r="I1248" s="5"/>
    </row>
    <row r="1249" spans="1:9" ht="15">
      <c r="A1249" s="349"/>
      <c r="B1249" s="81"/>
      <c r="C1249" s="133" t="str">
        <f>IF(A1249&gt;0,INDEX(Payitem!$A$4:$E$8003, MATCH(A1249,Payitem!$A$4:$A$8003,), MATCH("D",Payitem!$A$4:$E$4,))," ")</f>
        <v xml:space="preserve"> </v>
      </c>
      <c r="D1249" s="124" t="str">
        <f>IF(A1252&gt;0,INDEX(Payitem!$A$4:$E$8003, MATCH(A1252,Payitem!$A$4:$A$8003,), MATCH("B",Payitem!$A$4:$E$4,))," ")</f>
        <v xml:space="preserve"> </v>
      </c>
      <c r="E1249" s="5"/>
      <c r="F1249" s="5"/>
      <c r="H1249" s="5"/>
      <c r="I1249" s="5"/>
    </row>
    <row r="1250" spans="1:9" ht="15">
      <c r="A1250" s="349"/>
      <c r="B1250" s="81"/>
      <c r="C1250" s="133" t="str">
        <f>IF(A1250&gt;0,INDEX(Payitem!$A$4:$E$8003, MATCH(A1250,Payitem!$A$4:$A$8003,), MATCH("D",Payitem!$A$4:$E$4,))," ")</f>
        <v xml:space="preserve"> </v>
      </c>
      <c r="D1250" s="124" t="str">
        <f>IF(A1253&gt;0,INDEX(Payitem!$A$4:$E$8003, MATCH(A1253,Payitem!$A$4:$A$8003,), MATCH("B",Payitem!$A$4:$E$4,))," ")</f>
        <v xml:space="preserve"> </v>
      </c>
      <c r="E1250" s="5"/>
      <c r="F1250" s="5"/>
      <c r="H1250" s="5"/>
      <c r="I1250" s="5"/>
    </row>
    <row r="1251" spans="1:9" ht="15">
      <c r="A1251" s="349"/>
      <c r="B1251" s="81"/>
      <c r="C1251" s="133" t="str">
        <f>IF(A1251&gt;0,INDEX(Payitem!$A$4:$E$8003, MATCH(A1251,Payitem!$A$4:$A$8003,), MATCH("D",Payitem!$A$4:$E$4,))," ")</f>
        <v xml:space="preserve"> </v>
      </c>
      <c r="D1251" s="124" t="str">
        <f>IF(A1254&gt;0,INDEX(Payitem!$A$4:$E$8003, MATCH(A1254,Payitem!$A$4:$A$8003,), MATCH("B",Payitem!$A$4:$E$4,))," ")</f>
        <v xml:space="preserve"> </v>
      </c>
      <c r="E1251" s="5"/>
      <c r="F1251" s="5"/>
      <c r="H1251" s="5"/>
      <c r="I1251" s="5"/>
    </row>
    <row r="1252" spans="1:9" ht="15">
      <c r="A1252" s="349"/>
      <c r="B1252" s="81"/>
      <c r="C1252" s="133" t="str">
        <f>IF(A1252&gt;0,INDEX(Payitem!$A$4:$E$8003, MATCH(A1252,Payitem!$A$4:$A$8003,), MATCH("D",Payitem!$A$4:$E$4,))," ")</f>
        <v xml:space="preserve"> </v>
      </c>
      <c r="D1252" s="124" t="str">
        <f>IF(A1255&gt;0,INDEX(Payitem!$A$4:$E$8003, MATCH(A1255,Payitem!$A$4:$A$8003,), MATCH("B",Payitem!$A$4:$E$4,))," ")</f>
        <v xml:space="preserve"> </v>
      </c>
      <c r="E1252" s="5"/>
      <c r="F1252" s="5"/>
      <c r="H1252" s="5"/>
      <c r="I1252" s="5"/>
    </row>
    <row r="1253" spans="1:9" ht="15">
      <c r="A1253" s="349"/>
      <c r="B1253" s="81"/>
      <c r="C1253" s="133" t="str">
        <f>IF(A1253&gt;0,INDEX(Payitem!$A$4:$E$8003, MATCH(A1253,Payitem!$A$4:$A$8003,), MATCH("D",Payitem!$A$4:$E$4,))," ")</f>
        <v xml:space="preserve"> </v>
      </c>
      <c r="D1253" s="124" t="str">
        <f>IF(A1256&gt;0,INDEX(Payitem!$A$4:$E$8003, MATCH(A1256,Payitem!$A$4:$A$8003,), MATCH("B",Payitem!$A$4:$E$4,))," ")</f>
        <v xml:space="preserve"> </v>
      </c>
      <c r="E1253" s="5"/>
      <c r="F1253" s="5"/>
      <c r="H1253" s="5"/>
      <c r="I1253" s="5"/>
    </row>
    <row r="1254" spans="1:9" ht="15">
      <c r="A1254" s="349"/>
      <c r="B1254" s="81"/>
      <c r="C1254" s="133" t="str">
        <f>IF(A1254&gt;0,INDEX(Payitem!$A$4:$E$8003, MATCH(A1254,Payitem!$A$4:$A$8003,), MATCH("D",Payitem!$A$4:$E$4,))," ")</f>
        <v xml:space="preserve"> </v>
      </c>
      <c r="D1254" s="124" t="str">
        <f>IF(A1257&gt;0,INDEX(Payitem!$A$4:$E$8003, MATCH(A1257,Payitem!$A$4:$A$8003,), MATCH("B",Payitem!$A$4:$E$4,))," ")</f>
        <v xml:space="preserve"> </v>
      </c>
      <c r="E1254" s="5"/>
      <c r="F1254" s="5"/>
      <c r="H1254" s="5"/>
      <c r="I1254" s="5"/>
    </row>
    <row r="1255" spans="1:9" ht="15">
      <c r="A1255" s="349"/>
      <c r="B1255" s="81"/>
      <c r="C1255" s="133" t="str">
        <f>IF(A1255&gt;0,INDEX(Payitem!$A$4:$E$8003, MATCH(A1255,Payitem!$A$4:$A$8003,), MATCH("D",Payitem!$A$4:$E$4,))," ")</f>
        <v xml:space="preserve"> </v>
      </c>
      <c r="D1255" s="124" t="str">
        <f>IF(A1258&gt;0,INDEX(Payitem!$A$4:$E$8003, MATCH(A1258,Payitem!$A$4:$A$8003,), MATCH("B",Payitem!$A$4:$E$4,))," ")</f>
        <v xml:space="preserve"> </v>
      </c>
      <c r="E1255" s="5"/>
      <c r="F1255" s="5"/>
      <c r="H1255" s="5"/>
      <c r="I1255" s="5"/>
    </row>
    <row r="1256" spans="1:9" ht="15">
      <c r="A1256" s="349"/>
      <c r="B1256" s="81"/>
      <c r="C1256" s="133" t="str">
        <f>IF(A1256&gt;0,INDEX(Payitem!$A$4:$E$8003, MATCH(A1256,Payitem!$A$4:$A$8003,), MATCH("D",Payitem!$A$4:$E$4,))," ")</f>
        <v xml:space="preserve"> </v>
      </c>
      <c r="D1256" s="124" t="str">
        <f>IF(A1259&gt;0,INDEX(Payitem!$A$4:$E$8003, MATCH(A1259,Payitem!$A$4:$A$8003,), MATCH("B",Payitem!$A$4:$E$4,))," ")</f>
        <v xml:space="preserve"> </v>
      </c>
      <c r="E1256" s="5"/>
      <c r="F1256" s="5"/>
      <c r="H1256" s="5"/>
      <c r="I1256" s="5"/>
    </row>
    <row r="1257" spans="1:9" ht="15">
      <c r="A1257" s="349"/>
      <c r="B1257" s="81"/>
      <c r="C1257" s="133" t="str">
        <f>IF(A1257&gt;0,INDEX(Payitem!$A$4:$E$8003, MATCH(A1257,Payitem!$A$4:$A$8003,), MATCH("D",Payitem!$A$4:$E$4,))," ")</f>
        <v xml:space="preserve"> </v>
      </c>
      <c r="D1257" s="124" t="str">
        <f>IF(A1260&gt;0,INDEX(Payitem!$A$4:$E$8003, MATCH(A1260,Payitem!$A$4:$A$8003,), MATCH("B",Payitem!$A$4:$E$4,))," ")</f>
        <v xml:space="preserve"> </v>
      </c>
      <c r="E1257" s="5"/>
      <c r="F1257" s="5"/>
      <c r="H1257" s="5"/>
      <c r="I1257" s="5"/>
    </row>
    <row r="1258" spans="1:9" ht="15">
      <c r="A1258" s="349"/>
      <c r="B1258" s="81"/>
      <c r="C1258" s="133" t="str">
        <f>IF(A1258&gt;0,INDEX(Payitem!$A$4:$E$8003, MATCH(A1258,Payitem!$A$4:$A$8003,), MATCH("D",Payitem!$A$4:$E$4,))," ")</f>
        <v xml:space="preserve"> </v>
      </c>
      <c r="D1258" s="124" t="str">
        <f>IF(A1261&gt;0,INDEX(Payitem!$A$4:$E$8003, MATCH(A1261,Payitem!$A$4:$A$8003,), MATCH("B",Payitem!$A$4:$E$4,))," ")</f>
        <v xml:space="preserve"> </v>
      </c>
      <c r="E1258" s="5"/>
      <c r="F1258" s="5"/>
      <c r="H1258" s="5"/>
      <c r="I1258" s="5"/>
    </row>
    <row r="1259" spans="1:9" ht="15">
      <c r="A1259" s="349"/>
      <c r="B1259" s="81"/>
      <c r="C1259" s="133" t="str">
        <f>IF(A1259&gt;0,INDEX(Payitem!$A$4:$E$8003, MATCH(A1259,Payitem!$A$4:$A$8003,), MATCH("D",Payitem!$A$4:$E$4,))," ")</f>
        <v xml:space="preserve"> </v>
      </c>
      <c r="D1259" s="124" t="str">
        <f>IF(A1262&gt;0,INDEX(Payitem!$A$4:$E$8003, MATCH(A1262,Payitem!$A$4:$A$8003,), MATCH("B",Payitem!$A$4:$E$4,))," ")</f>
        <v xml:space="preserve"> </v>
      </c>
      <c r="E1259" s="5"/>
      <c r="F1259" s="5"/>
      <c r="H1259" s="5"/>
      <c r="I1259" s="5"/>
    </row>
    <row r="1260" spans="1:9" ht="15">
      <c r="A1260" s="349"/>
      <c r="B1260" s="81"/>
      <c r="C1260" s="133" t="str">
        <f>IF(A1260&gt;0,INDEX(Payitem!$A$4:$E$8003, MATCH(A1260,Payitem!$A$4:$A$8003,), MATCH("D",Payitem!$A$4:$E$4,))," ")</f>
        <v xml:space="preserve"> </v>
      </c>
      <c r="D1260" s="124" t="str">
        <f>IF(A1263&gt;0,INDEX(Payitem!$A$4:$E$8003, MATCH(A1263,Payitem!$A$4:$A$8003,), MATCH("B",Payitem!$A$4:$E$4,))," ")</f>
        <v xml:space="preserve"> </v>
      </c>
      <c r="E1260" s="5"/>
      <c r="F1260" s="5"/>
      <c r="H1260" s="5"/>
      <c r="I1260" s="5"/>
    </row>
    <row r="1261" spans="1:9" ht="15">
      <c r="A1261" s="349"/>
      <c r="B1261" s="81"/>
      <c r="C1261" s="133" t="str">
        <f>IF(A1261&gt;0,INDEX(Payitem!$A$4:$E$8003, MATCH(A1261,Payitem!$A$4:$A$8003,), MATCH("D",Payitem!$A$4:$E$4,))," ")</f>
        <v xml:space="preserve"> </v>
      </c>
      <c r="D1261" s="124" t="str">
        <f>IF(A1264&gt;0,INDEX(Payitem!$A$4:$E$8003, MATCH(A1264,Payitem!$A$4:$A$8003,), MATCH("B",Payitem!$A$4:$E$4,))," ")</f>
        <v xml:space="preserve"> </v>
      </c>
      <c r="E1261" s="5"/>
      <c r="F1261" s="5"/>
      <c r="H1261" s="5"/>
      <c r="I1261" s="5"/>
    </row>
    <row r="1262" spans="1:9" ht="15">
      <c r="A1262" s="349"/>
      <c r="B1262" s="81"/>
      <c r="C1262" s="133" t="str">
        <f>IF(A1262&gt;0,INDEX(Payitem!$A$4:$E$8003, MATCH(A1262,Payitem!$A$4:$A$8003,), MATCH("D",Payitem!$A$4:$E$4,))," ")</f>
        <v xml:space="preserve"> </v>
      </c>
      <c r="D1262" s="124" t="str">
        <f>IF(A1265&gt;0,INDEX(Payitem!$A$4:$E$8003, MATCH(A1265,Payitem!$A$4:$A$8003,), MATCH("B",Payitem!$A$4:$E$4,))," ")</f>
        <v xml:space="preserve"> </v>
      </c>
      <c r="E1262" s="5"/>
      <c r="F1262" s="5"/>
      <c r="H1262" s="5"/>
      <c r="I1262" s="5"/>
    </row>
    <row r="1263" spans="1:9" ht="15">
      <c r="A1263" s="349"/>
      <c r="B1263" s="81"/>
      <c r="C1263" s="133" t="str">
        <f>IF(A1263&gt;0,INDEX(Payitem!$A$4:$E$8003, MATCH(A1263,Payitem!$A$4:$A$8003,), MATCH("D",Payitem!$A$4:$E$4,))," ")</f>
        <v xml:space="preserve"> </v>
      </c>
      <c r="D1263" s="124" t="str">
        <f>IF(A1266&gt;0,INDEX(Payitem!$A$4:$E$8003, MATCH(A1266,Payitem!$A$4:$A$8003,), MATCH("B",Payitem!$A$4:$E$4,))," ")</f>
        <v xml:space="preserve"> </v>
      </c>
      <c r="E1263" s="5"/>
      <c r="F1263" s="5"/>
      <c r="H1263" s="5"/>
      <c r="I1263" s="5"/>
    </row>
    <row r="1264" spans="1:9" ht="15">
      <c r="A1264" s="349"/>
      <c r="B1264" s="81"/>
      <c r="C1264" s="133" t="str">
        <f>IF(A1264&gt;0,INDEX(Payitem!$A$4:$E$8003, MATCH(A1264,Payitem!$A$4:$A$8003,), MATCH("D",Payitem!$A$4:$E$4,))," ")</f>
        <v xml:space="preserve"> </v>
      </c>
      <c r="D1264" s="124" t="str">
        <f>IF(A1267&gt;0,INDEX(Payitem!$A$4:$E$8003, MATCH(A1267,Payitem!$A$4:$A$8003,), MATCH("B",Payitem!$A$4:$E$4,))," ")</f>
        <v xml:space="preserve"> </v>
      </c>
      <c r="E1264" s="5"/>
      <c r="F1264" s="5"/>
      <c r="H1264" s="5"/>
      <c r="I1264" s="5"/>
    </row>
    <row r="1265" spans="1:9" ht="15">
      <c r="A1265" s="349"/>
      <c r="B1265" s="81"/>
      <c r="C1265" s="133" t="str">
        <f>IF(A1265&gt;0,INDEX(Payitem!$A$4:$E$8003, MATCH(A1265,Payitem!$A$4:$A$8003,), MATCH("D",Payitem!$A$4:$E$4,))," ")</f>
        <v xml:space="preserve"> </v>
      </c>
      <c r="D1265" s="124" t="str">
        <f>IF(A1268&gt;0,INDEX(Payitem!$A$4:$E$8003, MATCH(A1268,Payitem!$A$4:$A$8003,), MATCH("B",Payitem!$A$4:$E$4,))," ")</f>
        <v xml:space="preserve"> </v>
      </c>
      <c r="E1265" s="5"/>
      <c r="F1265" s="5"/>
      <c r="H1265" s="5"/>
      <c r="I1265" s="5"/>
    </row>
    <row r="1266" spans="1:9" ht="15">
      <c r="A1266" s="349"/>
      <c r="B1266" s="81"/>
      <c r="C1266" s="133" t="str">
        <f>IF(A1266&gt;0,INDEX(Payitem!$A$4:$E$8003, MATCH(A1266,Payitem!$A$4:$A$8003,), MATCH("D",Payitem!$A$4:$E$4,))," ")</f>
        <v xml:space="preserve"> </v>
      </c>
      <c r="D1266" s="124" t="str">
        <f>IF(A1269&gt;0,INDEX(Payitem!$A$4:$E$8003, MATCH(A1269,Payitem!$A$4:$A$8003,), MATCH("B",Payitem!$A$4:$E$4,))," ")</f>
        <v xml:space="preserve"> </v>
      </c>
      <c r="E1266" s="5"/>
      <c r="F1266" s="5"/>
      <c r="H1266" s="5"/>
      <c r="I1266" s="5"/>
    </row>
    <row r="1267" spans="1:9" ht="15">
      <c r="A1267" s="349"/>
      <c r="B1267" s="81"/>
      <c r="C1267" s="133" t="str">
        <f>IF(A1267&gt;0,INDEX(Payitem!$A$4:$E$8003, MATCH(A1267,Payitem!$A$4:$A$8003,), MATCH("D",Payitem!$A$4:$E$4,))," ")</f>
        <v xml:space="preserve"> </v>
      </c>
      <c r="D1267" s="124" t="str">
        <f>IF(A1270&gt;0,INDEX(Payitem!$A$4:$E$8003, MATCH(A1270,Payitem!$A$4:$A$8003,), MATCH("B",Payitem!$A$4:$E$4,))," ")</f>
        <v xml:space="preserve"> </v>
      </c>
      <c r="E1267" s="5"/>
      <c r="F1267" s="5"/>
      <c r="H1267" s="5"/>
      <c r="I1267" s="5"/>
    </row>
    <row r="1268" spans="1:9" ht="15">
      <c r="A1268" s="349"/>
      <c r="B1268" s="81"/>
      <c r="C1268" s="133" t="str">
        <f>IF(A1268&gt;0,INDEX(Payitem!$A$4:$E$8003, MATCH(A1268,Payitem!$A$4:$A$8003,), MATCH("D",Payitem!$A$4:$E$4,))," ")</f>
        <v xml:space="preserve"> </v>
      </c>
      <c r="D1268" s="124" t="str">
        <f>IF(A1271&gt;0,INDEX(Payitem!$A$4:$E$8003, MATCH(A1271,Payitem!$A$4:$A$8003,), MATCH("B",Payitem!$A$4:$E$4,))," ")</f>
        <v xml:space="preserve"> </v>
      </c>
      <c r="E1268" s="5"/>
      <c r="F1268" s="5"/>
      <c r="H1268" s="5"/>
      <c r="I1268" s="5"/>
    </row>
    <row r="1269" spans="1:9" ht="15">
      <c r="A1269" s="349"/>
      <c r="B1269" s="81"/>
      <c r="C1269" s="133" t="str">
        <f>IF(A1269&gt;0,INDEX(Payitem!$A$4:$E$8003, MATCH(A1269,Payitem!$A$4:$A$8003,), MATCH("D",Payitem!$A$4:$E$4,))," ")</f>
        <v xml:space="preserve"> </v>
      </c>
      <c r="D1269" s="124" t="str">
        <f>IF(A1272&gt;0,INDEX(Payitem!$A$4:$E$8003, MATCH(A1272,Payitem!$A$4:$A$8003,), MATCH("B",Payitem!$A$4:$E$4,))," ")</f>
        <v xml:space="preserve"> </v>
      </c>
      <c r="E1269" s="5"/>
      <c r="F1269" s="5"/>
      <c r="H1269" s="5"/>
      <c r="I1269" s="5"/>
    </row>
    <row r="1270" spans="1:9" ht="15">
      <c r="A1270" s="349"/>
      <c r="B1270" s="81"/>
      <c r="C1270" s="133" t="str">
        <f>IF(A1270&gt;0,INDEX(Payitem!$A$4:$E$8003, MATCH(A1270,Payitem!$A$4:$A$8003,), MATCH("D",Payitem!$A$4:$E$4,))," ")</f>
        <v xml:space="preserve"> </v>
      </c>
      <c r="D1270" s="124" t="str">
        <f>IF(A1273&gt;0,INDEX(Payitem!$A$4:$E$8003, MATCH(A1273,Payitem!$A$4:$A$8003,), MATCH("B",Payitem!$A$4:$E$4,))," ")</f>
        <v xml:space="preserve"> </v>
      </c>
      <c r="E1270" s="5"/>
      <c r="F1270" s="5"/>
      <c r="H1270" s="5"/>
      <c r="I1270" s="5"/>
    </row>
    <row r="1271" spans="1:9" ht="15">
      <c r="A1271" s="349"/>
      <c r="B1271" s="81"/>
      <c r="C1271" s="133" t="str">
        <f>IF(A1271&gt;0,INDEX(Payitem!$A$4:$E$8003, MATCH(A1271,Payitem!$A$4:$A$8003,), MATCH("D",Payitem!$A$4:$E$4,))," ")</f>
        <v xml:space="preserve"> </v>
      </c>
      <c r="D1271" s="124" t="str">
        <f>IF(A1274&gt;0,INDEX(Payitem!$A$4:$E$8003, MATCH(A1274,Payitem!$A$4:$A$8003,), MATCH("B",Payitem!$A$4:$E$4,))," ")</f>
        <v xml:space="preserve"> </v>
      </c>
      <c r="E1271" s="5"/>
      <c r="F1271" s="5"/>
      <c r="H1271" s="5"/>
      <c r="I1271" s="5"/>
    </row>
    <row r="1272" spans="1:9" ht="15">
      <c r="A1272" s="349"/>
      <c r="B1272" s="81"/>
      <c r="C1272" s="133" t="str">
        <f>IF(A1272&gt;0,INDEX(Payitem!$A$4:$E$8003, MATCH(A1272,Payitem!$A$4:$A$8003,), MATCH("D",Payitem!$A$4:$E$4,))," ")</f>
        <v xml:space="preserve"> </v>
      </c>
      <c r="D1272" s="124" t="str">
        <f>IF(A1275&gt;0,INDEX(Payitem!$A$4:$E$8003, MATCH(A1275,Payitem!$A$4:$A$8003,), MATCH("B",Payitem!$A$4:$E$4,))," ")</f>
        <v xml:space="preserve"> </v>
      </c>
      <c r="E1272" s="5"/>
      <c r="F1272" s="5"/>
      <c r="H1272" s="5"/>
      <c r="I1272" s="5"/>
    </row>
    <row r="1273" spans="1:9" ht="15">
      <c r="A1273" s="349"/>
      <c r="B1273" s="81"/>
      <c r="C1273" s="133" t="str">
        <f>IF(A1273&gt;0,INDEX(Payitem!$A$4:$E$8003, MATCH(A1273,Payitem!$A$4:$A$8003,), MATCH("D",Payitem!$A$4:$E$4,))," ")</f>
        <v xml:space="preserve"> </v>
      </c>
      <c r="D1273" s="124" t="str">
        <f>IF(A1276&gt;0,INDEX(Payitem!$A$4:$E$8003, MATCH(A1276,Payitem!$A$4:$A$8003,), MATCH("B",Payitem!$A$4:$E$4,))," ")</f>
        <v xml:space="preserve"> </v>
      </c>
      <c r="E1273" s="5"/>
      <c r="F1273" s="5"/>
      <c r="H1273" s="5"/>
      <c r="I1273" s="5"/>
    </row>
    <row r="1274" spans="1:9" ht="15">
      <c r="A1274" s="349"/>
      <c r="B1274" s="81"/>
      <c r="C1274" s="133" t="str">
        <f>IF(A1274&gt;0,INDEX(Payitem!$A$4:$E$8003, MATCH(A1274,Payitem!$A$4:$A$8003,), MATCH("D",Payitem!$A$4:$E$4,))," ")</f>
        <v xml:space="preserve"> </v>
      </c>
      <c r="D1274" s="124" t="str">
        <f>IF(A1277&gt;0,INDEX(Payitem!$A$4:$E$8003, MATCH(A1277,Payitem!$A$4:$A$8003,), MATCH("B",Payitem!$A$4:$E$4,))," ")</f>
        <v xml:space="preserve"> </v>
      </c>
      <c r="E1274" s="5"/>
      <c r="F1274" s="5"/>
      <c r="H1274" s="5"/>
      <c r="I1274" s="5"/>
    </row>
    <row r="1275" spans="1:9" ht="15">
      <c r="A1275" s="349"/>
      <c r="B1275" s="81"/>
      <c r="C1275" s="133" t="str">
        <f>IF(A1275&gt;0,INDEX(Payitem!$A$4:$E$8003, MATCH(A1275,Payitem!$A$4:$A$8003,), MATCH("D",Payitem!$A$4:$E$4,))," ")</f>
        <v xml:space="preserve"> </v>
      </c>
      <c r="D1275" s="124" t="str">
        <f>IF(A1278&gt;0,INDEX(Payitem!$A$4:$E$8003, MATCH(A1278,Payitem!$A$4:$A$8003,), MATCH("B",Payitem!$A$4:$E$4,))," ")</f>
        <v xml:space="preserve"> </v>
      </c>
      <c r="E1275" s="5"/>
      <c r="F1275" s="5"/>
      <c r="H1275" s="5"/>
      <c r="I1275" s="5"/>
    </row>
    <row r="1276" spans="1:9" ht="15">
      <c r="A1276" s="349"/>
      <c r="B1276" s="81"/>
      <c r="C1276" s="133" t="str">
        <f>IF(A1276&gt;0,INDEX(Payitem!$A$4:$E$8003, MATCH(A1276,Payitem!$A$4:$A$8003,), MATCH("D",Payitem!$A$4:$E$4,))," ")</f>
        <v xml:space="preserve"> </v>
      </c>
      <c r="D1276" s="124" t="str">
        <f>IF(A1279&gt;0,INDEX(Payitem!$A$4:$E$8003, MATCH(A1279,Payitem!$A$4:$A$8003,), MATCH("B",Payitem!$A$4:$E$4,))," ")</f>
        <v xml:space="preserve"> </v>
      </c>
      <c r="E1276" s="5"/>
      <c r="F1276" s="5"/>
      <c r="H1276" s="5"/>
      <c r="I1276" s="5"/>
    </row>
    <row r="1277" spans="1:9" ht="15">
      <c r="A1277" s="349"/>
      <c r="B1277" s="81"/>
      <c r="C1277" s="133" t="str">
        <f>IF(A1277&gt;0,INDEX(Payitem!$A$4:$E$8003, MATCH(A1277,Payitem!$A$4:$A$8003,), MATCH("D",Payitem!$A$4:$E$4,))," ")</f>
        <v xml:space="preserve"> </v>
      </c>
      <c r="D1277" s="124" t="str">
        <f>IF(A1280&gt;0,INDEX(Payitem!$A$4:$E$8003, MATCH(A1280,Payitem!$A$4:$A$8003,), MATCH("B",Payitem!$A$4:$E$4,))," ")</f>
        <v xml:space="preserve"> </v>
      </c>
      <c r="E1277" s="5"/>
      <c r="F1277" s="5"/>
      <c r="H1277" s="5"/>
      <c r="I1277" s="5"/>
    </row>
    <row r="1278" spans="1:9" ht="15">
      <c r="A1278" s="349"/>
      <c r="B1278" s="81"/>
      <c r="C1278" s="133" t="str">
        <f>IF(A1278&gt;0,INDEX(Payitem!$A$4:$E$8003, MATCH(A1278,Payitem!$A$4:$A$8003,), MATCH("D",Payitem!$A$4:$E$4,))," ")</f>
        <v xml:space="preserve"> </v>
      </c>
      <c r="D1278" s="124" t="str">
        <f>IF(A1281&gt;0,INDEX(Payitem!$A$4:$E$8003, MATCH(A1281,Payitem!$A$4:$A$8003,), MATCH("B",Payitem!$A$4:$E$4,))," ")</f>
        <v xml:space="preserve"> </v>
      </c>
      <c r="E1278" s="5"/>
      <c r="F1278" s="5"/>
      <c r="H1278" s="5"/>
      <c r="I1278" s="5"/>
    </row>
    <row r="1279" spans="1:9" ht="15">
      <c r="A1279" s="349"/>
      <c r="B1279" s="81"/>
      <c r="C1279" s="133" t="str">
        <f>IF(A1279&gt;0,INDEX(Payitem!$A$4:$E$8003, MATCH(A1279,Payitem!$A$4:$A$8003,), MATCH("D",Payitem!$A$4:$E$4,))," ")</f>
        <v xml:space="preserve"> </v>
      </c>
      <c r="D1279" s="124" t="str">
        <f>IF(A1282&gt;0,INDEX(Payitem!$A$4:$E$8003, MATCH(A1282,Payitem!$A$4:$A$8003,), MATCH("B",Payitem!$A$4:$E$4,))," ")</f>
        <v xml:space="preserve"> </v>
      </c>
      <c r="E1279" s="5"/>
      <c r="F1279" s="5"/>
      <c r="H1279" s="5"/>
      <c r="I1279" s="5"/>
    </row>
    <row r="1280" spans="1:9" ht="15">
      <c r="A1280" s="349"/>
      <c r="B1280" s="81"/>
      <c r="C1280" s="133" t="str">
        <f>IF(A1280&gt;0,INDEX(Payitem!$A$4:$E$8003, MATCH(A1280,Payitem!$A$4:$A$8003,), MATCH("D",Payitem!$A$4:$E$4,))," ")</f>
        <v xml:space="preserve"> </v>
      </c>
      <c r="D1280" s="124" t="str">
        <f>IF(A1283&gt;0,INDEX(Payitem!$A$4:$E$8003, MATCH(A1283,Payitem!$A$4:$A$8003,), MATCH("B",Payitem!$A$4:$E$4,))," ")</f>
        <v xml:space="preserve"> </v>
      </c>
      <c r="E1280" s="5"/>
      <c r="F1280" s="5"/>
      <c r="H1280" s="5"/>
      <c r="I1280" s="5"/>
    </row>
    <row r="1281" spans="1:9" ht="15">
      <c r="A1281" s="349"/>
      <c r="B1281" s="81"/>
      <c r="C1281" s="133" t="str">
        <f>IF(A1281&gt;0,INDEX(Payitem!$A$4:$E$8003, MATCH(A1281,Payitem!$A$4:$A$8003,), MATCH("D",Payitem!$A$4:$E$4,))," ")</f>
        <v xml:space="preserve"> </v>
      </c>
      <c r="D1281" s="124" t="str">
        <f>IF(A1284&gt;0,INDEX(Payitem!$A$4:$E$8003, MATCH(A1284,Payitem!$A$4:$A$8003,), MATCH("B",Payitem!$A$4:$E$4,))," ")</f>
        <v xml:space="preserve"> </v>
      </c>
      <c r="E1281" s="5"/>
      <c r="F1281" s="5"/>
      <c r="H1281" s="5"/>
      <c r="I1281" s="5"/>
    </row>
    <row r="1282" spans="1:9" ht="15">
      <c r="A1282" s="349"/>
      <c r="B1282" s="81"/>
      <c r="C1282" s="133" t="str">
        <f>IF(A1282&gt;0,INDEX(Payitem!$A$4:$E$8003, MATCH(A1282,Payitem!$A$4:$A$8003,), MATCH("D",Payitem!$A$4:$E$4,))," ")</f>
        <v xml:space="preserve"> </v>
      </c>
      <c r="D1282" s="124" t="str">
        <f>IF(A1285&gt;0,INDEX(Payitem!$A$4:$E$8003, MATCH(A1285,Payitem!$A$4:$A$8003,), MATCH("B",Payitem!$A$4:$E$4,))," ")</f>
        <v xml:space="preserve"> </v>
      </c>
      <c r="E1282" s="5"/>
      <c r="F1282" s="5"/>
      <c r="H1282" s="5"/>
      <c r="I1282" s="5"/>
    </row>
    <row r="1283" spans="1:9" ht="15">
      <c r="A1283" s="349"/>
      <c r="B1283" s="81"/>
      <c r="C1283" s="133" t="str">
        <f>IF(A1283&gt;0,INDEX(Payitem!$A$4:$E$8003, MATCH(A1283,Payitem!$A$4:$A$8003,), MATCH("D",Payitem!$A$4:$E$4,))," ")</f>
        <v xml:space="preserve"> </v>
      </c>
      <c r="D1283" s="124" t="str">
        <f>IF(A1286&gt;0,INDEX(Payitem!$A$4:$E$8003, MATCH(A1286,Payitem!$A$4:$A$8003,), MATCH("B",Payitem!$A$4:$E$4,))," ")</f>
        <v xml:space="preserve"> </v>
      </c>
      <c r="E1283" s="5"/>
      <c r="F1283" s="5"/>
      <c r="H1283" s="5"/>
      <c r="I1283" s="5"/>
    </row>
    <row r="1284" spans="1:9" ht="15">
      <c r="A1284" s="349"/>
      <c r="B1284" s="81"/>
      <c r="C1284" s="133" t="str">
        <f>IF(A1284&gt;0,INDEX(Payitem!$A$4:$E$8003, MATCH(A1284,Payitem!$A$4:$A$8003,), MATCH("D",Payitem!$A$4:$E$4,))," ")</f>
        <v xml:space="preserve"> </v>
      </c>
      <c r="D1284" s="124" t="str">
        <f>IF(A1287&gt;0,INDEX(Payitem!$A$4:$E$8003, MATCH(A1287,Payitem!$A$4:$A$8003,), MATCH("B",Payitem!$A$4:$E$4,))," ")</f>
        <v xml:space="preserve"> </v>
      </c>
      <c r="E1284" s="5"/>
      <c r="F1284" s="5"/>
      <c r="H1284" s="5"/>
      <c r="I1284" s="5"/>
    </row>
    <row r="1285" spans="1:9" ht="15">
      <c r="A1285" s="349"/>
      <c r="B1285" s="81"/>
      <c r="C1285" s="133" t="str">
        <f>IF(A1285&gt;0,INDEX(Payitem!$A$4:$E$8003, MATCH(A1285,Payitem!$A$4:$A$8003,), MATCH("D",Payitem!$A$4:$E$4,))," ")</f>
        <v xml:space="preserve"> </v>
      </c>
      <c r="D1285" s="124" t="str">
        <f>IF(A1288&gt;0,INDEX(Payitem!$A$4:$E$8003, MATCH(A1288,Payitem!$A$4:$A$8003,), MATCH("B",Payitem!$A$4:$E$4,))," ")</f>
        <v xml:space="preserve"> </v>
      </c>
      <c r="E1285" s="5"/>
      <c r="F1285" s="5"/>
      <c r="H1285" s="5"/>
      <c r="I1285" s="5"/>
    </row>
    <row r="1286" spans="1:9" ht="15">
      <c r="A1286" s="349"/>
      <c r="B1286" s="81"/>
      <c r="C1286" s="133" t="str">
        <f>IF(A1286&gt;0,INDEX(Payitem!$A$4:$E$8003, MATCH(A1286,Payitem!$A$4:$A$8003,), MATCH("D",Payitem!$A$4:$E$4,))," ")</f>
        <v xml:space="preserve"> </v>
      </c>
      <c r="D1286" s="124" t="str">
        <f>IF(A1289&gt;0,INDEX(Payitem!$A$4:$E$8003, MATCH(A1289,Payitem!$A$4:$A$8003,), MATCH("B",Payitem!$A$4:$E$4,))," ")</f>
        <v xml:space="preserve"> </v>
      </c>
      <c r="E1286" s="5"/>
      <c r="F1286" s="5"/>
      <c r="H1286" s="5"/>
      <c r="I1286" s="5"/>
    </row>
    <row r="1287" spans="1:9" ht="15">
      <c r="A1287" s="349"/>
      <c r="B1287" s="81"/>
      <c r="C1287" s="133" t="str">
        <f>IF(A1287&gt;0,INDEX(Payitem!$A$4:$E$8003, MATCH(A1287,Payitem!$A$4:$A$8003,), MATCH("D",Payitem!$A$4:$E$4,))," ")</f>
        <v xml:space="preserve"> </v>
      </c>
      <c r="D1287" s="124" t="str">
        <f>IF(A1290&gt;0,INDEX(Payitem!$A$4:$E$8003, MATCH(A1290,Payitem!$A$4:$A$8003,), MATCH("B",Payitem!$A$4:$E$4,))," ")</f>
        <v xml:space="preserve"> </v>
      </c>
      <c r="E1287" s="5"/>
      <c r="F1287" s="5"/>
      <c r="H1287" s="5"/>
      <c r="I1287" s="5"/>
    </row>
    <row r="1288" spans="1:9" ht="15">
      <c r="A1288" s="349"/>
      <c r="B1288" s="81"/>
      <c r="C1288" s="133" t="str">
        <f>IF(A1288&gt;0,INDEX(Payitem!$A$4:$E$8003, MATCH(A1288,Payitem!$A$4:$A$8003,), MATCH("D",Payitem!$A$4:$E$4,))," ")</f>
        <v xml:space="preserve"> </v>
      </c>
      <c r="D1288" s="124" t="str">
        <f>IF(A1291&gt;0,INDEX(Payitem!$A$4:$E$8003, MATCH(A1291,Payitem!$A$4:$A$8003,), MATCH("B",Payitem!$A$4:$E$4,))," ")</f>
        <v xml:space="preserve"> </v>
      </c>
      <c r="E1288" s="5"/>
      <c r="F1288" s="5"/>
      <c r="H1288" s="5"/>
      <c r="I1288" s="5"/>
    </row>
    <row r="1289" spans="1:9" ht="15">
      <c r="A1289" s="349"/>
      <c r="B1289" s="81"/>
      <c r="C1289" s="133" t="str">
        <f>IF(A1289&gt;0,INDEX(Payitem!$A$4:$E$8003, MATCH(A1289,Payitem!$A$4:$A$8003,), MATCH("D",Payitem!$A$4:$E$4,))," ")</f>
        <v xml:space="preserve"> </v>
      </c>
      <c r="D1289" s="124" t="str">
        <f>IF(A1292&gt;0,INDEX(Payitem!$A$4:$E$8003, MATCH(A1292,Payitem!$A$4:$A$8003,), MATCH("B",Payitem!$A$4:$E$4,))," ")</f>
        <v xml:space="preserve"> </v>
      </c>
      <c r="E1289" s="5"/>
      <c r="F1289" s="5"/>
      <c r="H1289" s="5"/>
      <c r="I1289" s="5"/>
    </row>
    <row r="1290" spans="1:9" ht="15">
      <c r="A1290" s="349"/>
      <c r="B1290" s="81"/>
      <c r="C1290" s="133" t="str">
        <f>IF(A1290&gt;0,INDEX(Payitem!$A$4:$E$8003, MATCH(A1290,Payitem!$A$4:$A$8003,), MATCH("D",Payitem!$A$4:$E$4,))," ")</f>
        <v xml:space="preserve"> </v>
      </c>
      <c r="D1290" s="124" t="str">
        <f>IF(A1293&gt;0,INDEX(Payitem!$A$4:$E$8003, MATCH(A1293,Payitem!$A$4:$A$8003,), MATCH("B",Payitem!$A$4:$E$4,))," ")</f>
        <v xml:space="preserve"> </v>
      </c>
      <c r="E1290" s="5"/>
      <c r="F1290" s="5"/>
      <c r="H1290" s="5"/>
      <c r="I1290" s="5"/>
    </row>
    <row r="1291" spans="1:9" ht="15">
      <c r="A1291" s="349"/>
      <c r="B1291" s="81"/>
      <c r="C1291" s="133" t="str">
        <f>IF(A1291&gt;0,INDEX(Payitem!$A$4:$E$8003, MATCH(A1291,Payitem!$A$4:$A$8003,), MATCH("D",Payitem!$A$4:$E$4,))," ")</f>
        <v xml:space="preserve"> </v>
      </c>
      <c r="D1291" s="124" t="str">
        <f>IF(A1294&gt;0,INDEX(Payitem!$A$4:$E$8003, MATCH(A1294,Payitem!$A$4:$A$8003,), MATCH("B",Payitem!$A$4:$E$4,))," ")</f>
        <v xml:space="preserve"> </v>
      </c>
      <c r="E1291" s="5"/>
      <c r="F1291" s="5"/>
      <c r="H1291" s="5"/>
      <c r="I1291" s="5"/>
    </row>
    <row r="1292" spans="1:9" ht="15">
      <c r="A1292" s="349"/>
      <c r="B1292" s="81"/>
      <c r="C1292" s="133" t="str">
        <f>IF(A1292&gt;0,INDEX(Payitem!$A$4:$E$8003, MATCH(A1292,Payitem!$A$4:$A$8003,), MATCH("D",Payitem!$A$4:$E$4,))," ")</f>
        <v xml:space="preserve"> </v>
      </c>
      <c r="D1292" s="124" t="str">
        <f>IF(A1295&gt;0,INDEX(Payitem!$A$4:$E$8003, MATCH(A1295,Payitem!$A$4:$A$8003,), MATCH("B",Payitem!$A$4:$E$4,))," ")</f>
        <v xml:space="preserve"> </v>
      </c>
      <c r="E1292" s="5"/>
      <c r="F1292" s="5"/>
      <c r="H1292" s="5"/>
      <c r="I1292" s="5"/>
    </row>
    <row r="1293" spans="1:9" ht="15">
      <c r="A1293" s="349"/>
      <c r="B1293" s="81"/>
      <c r="C1293" s="133" t="str">
        <f>IF(A1293&gt;0,INDEX(Payitem!$A$4:$E$8003, MATCH(A1293,Payitem!$A$4:$A$8003,), MATCH("D",Payitem!$A$4:$E$4,))," ")</f>
        <v xml:space="preserve"> </v>
      </c>
      <c r="D1293" s="124" t="str">
        <f>IF(A1296&gt;0,INDEX(Payitem!$A$4:$E$8003, MATCH(A1296,Payitem!$A$4:$A$8003,), MATCH("B",Payitem!$A$4:$E$4,))," ")</f>
        <v xml:space="preserve"> </v>
      </c>
      <c r="E1293" s="5"/>
      <c r="F1293" s="5"/>
      <c r="H1293" s="5"/>
      <c r="I1293" s="5"/>
    </row>
    <row r="1294" spans="1:9" ht="15">
      <c r="A1294" s="349"/>
      <c r="B1294" s="81"/>
      <c r="C1294" s="133" t="str">
        <f>IF(A1294&gt;0,INDEX(Payitem!$A$4:$E$8003, MATCH(A1294,Payitem!$A$4:$A$8003,), MATCH("D",Payitem!$A$4:$E$4,))," ")</f>
        <v xml:space="preserve"> </v>
      </c>
      <c r="D1294" s="124" t="str">
        <f>IF(A1297&gt;0,INDEX(Payitem!$A$4:$E$8003, MATCH(A1297,Payitem!$A$4:$A$8003,), MATCH("B",Payitem!$A$4:$E$4,))," ")</f>
        <v xml:space="preserve"> </v>
      </c>
      <c r="E1294" s="5"/>
      <c r="F1294" s="5"/>
      <c r="H1294" s="5"/>
      <c r="I1294" s="5"/>
    </row>
    <row r="1295" spans="1:9" ht="15">
      <c r="A1295" s="349"/>
      <c r="B1295" s="81"/>
      <c r="C1295" s="133" t="str">
        <f>IF(A1295&gt;0,INDEX(Payitem!$A$4:$E$8003, MATCH(A1295,Payitem!$A$4:$A$8003,), MATCH("D",Payitem!$A$4:$E$4,))," ")</f>
        <v xml:space="preserve"> </v>
      </c>
      <c r="D1295" s="124" t="str">
        <f>IF(A1298&gt;0,INDEX(Payitem!$A$4:$E$8003, MATCH(A1298,Payitem!$A$4:$A$8003,), MATCH("B",Payitem!$A$4:$E$4,))," ")</f>
        <v xml:space="preserve"> </v>
      </c>
      <c r="E1295" s="5"/>
      <c r="F1295" s="5"/>
      <c r="H1295" s="5"/>
      <c r="I1295" s="5"/>
    </row>
    <row r="1296" spans="1:9" ht="15">
      <c r="A1296" s="349"/>
      <c r="B1296" s="81"/>
      <c r="C1296" s="133" t="str">
        <f>IF(A1296&gt;0,INDEX(Payitem!$A$4:$E$8003, MATCH(A1296,Payitem!$A$4:$A$8003,), MATCH("D",Payitem!$A$4:$E$4,))," ")</f>
        <v xml:space="preserve"> </v>
      </c>
      <c r="D1296" s="124" t="str">
        <f>IF(A1299&gt;0,INDEX(Payitem!$A$4:$E$8003, MATCH(A1299,Payitem!$A$4:$A$8003,), MATCH("B",Payitem!$A$4:$E$4,))," ")</f>
        <v xml:space="preserve"> </v>
      </c>
      <c r="E1296" s="5"/>
      <c r="F1296" s="5"/>
      <c r="H1296" s="5"/>
      <c r="I1296" s="5"/>
    </row>
    <row r="1297" spans="1:9" ht="15">
      <c r="A1297" s="349"/>
      <c r="B1297" s="81"/>
      <c r="C1297" s="133" t="str">
        <f>IF(A1297&gt;0,INDEX(Payitem!$A$4:$E$8003, MATCH(A1297,Payitem!$A$4:$A$8003,), MATCH("D",Payitem!$A$4:$E$4,))," ")</f>
        <v xml:space="preserve"> </v>
      </c>
      <c r="D1297" s="124" t="str">
        <f>IF(A1300&gt;0,INDEX(Payitem!$A$4:$E$8003, MATCH(A1300,Payitem!$A$4:$A$8003,), MATCH("B",Payitem!$A$4:$E$4,))," ")</f>
        <v xml:space="preserve"> </v>
      </c>
      <c r="E1297" s="5"/>
      <c r="F1297" s="5"/>
      <c r="H1297" s="5"/>
      <c r="I1297" s="5"/>
    </row>
    <row r="1298" spans="1:9" ht="15">
      <c r="A1298" s="349"/>
      <c r="B1298" s="81"/>
      <c r="C1298" s="133" t="str">
        <f>IF(A1298&gt;0,INDEX(Payitem!$A$4:$E$8003, MATCH(A1298,Payitem!$A$4:$A$8003,), MATCH("D",Payitem!$A$4:$E$4,))," ")</f>
        <v xml:space="preserve"> </v>
      </c>
      <c r="D1298" s="124" t="str">
        <f>IF(A1301&gt;0,INDEX(Payitem!$A$4:$E$8003, MATCH(A1301,Payitem!$A$4:$A$8003,), MATCH("B",Payitem!$A$4:$E$4,))," ")</f>
        <v xml:space="preserve"> </v>
      </c>
      <c r="E1298" s="5"/>
      <c r="F1298" s="5"/>
      <c r="H1298" s="5"/>
      <c r="I1298" s="5"/>
    </row>
    <row r="1299" spans="1:9" ht="15">
      <c r="A1299" s="349"/>
      <c r="B1299" s="81"/>
      <c r="C1299" s="133" t="str">
        <f>IF(A1299&gt;0,INDEX(Payitem!$A$4:$E$8003, MATCH(A1299,Payitem!$A$4:$A$8003,), MATCH("D",Payitem!$A$4:$E$4,))," ")</f>
        <v xml:space="preserve"> </v>
      </c>
      <c r="D1299" s="124" t="str">
        <f>IF(A1302&gt;0,INDEX(Payitem!$A$4:$E$8003, MATCH(A1302,Payitem!$A$4:$A$8003,), MATCH("B",Payitem!$A$4:$E$4,))," ")</f>
        <v xml:space="preserve"> </v>
      </c>
      <c r="E1299" s="5"/>
      <c r="F1299" s="5"/>
      <c r="H1299" s="5"/>
      <c r="I1299" s="5"/>
    </row>
    <row r="1300" spans="1:9" ht="15">
      <c r="A1300" s="349"/>
      <c r="B1300" s="81"/>
      <c r="C1300" s="133" t="str">
        <f>IF(A1300&gt;0,INDEX(Payitem!$A$4:$E$8003, MATCH(A1300,Payitem!$A$4:$A$8003,), MATCH("D",Payitem!$A$4:$E$4,))," ")</f>
        <v xml:space="preserve"> </v>
      </c>
      <c r="D1300" s="124" t="str">
        <f>IF(A1303&gt;0,INDEX(Payitem!$A$4:$E$8003, MATCH(A1303,Payitem!$A$4:$A$8003,), MATCH("B",Payitem!$A$4:$E$4,))," ")</f>
        <v xml:space="preserve"> </v>
      </c>
      <c r="E1300" s="5"/>
      <c r="F1300" s="5"/>
      <c r="H1300" s="5"/>
      <c r="I1300" s="5"/>
    </row>
    <row r="1301" spans="1:9" ht="15">
      <c r="A1301" s="349"/>
      <c r="B1301" s="81"/>
      <c r="C1301" s="133" t="str">
        <f>IF(A1301&gt;0,INDEX(Payitem!$A$4:$E$8003, MATCH(A1301,Payitem!$A$4:$A$8003,), MATCH("D",Payitem!$A$4:$E$4,))," ")</f>
        <v xml:space="preserve"> </v>
      </c>
      <c r="D1301" s="124" t="str">
        <f>IF(A1304&gt;0,INDEX(Payitem!$A$4:$E$8003, MATCH(A1304,Payitem!$A$4:$A$8003,), MATCH("B",Payitem!$A$4:$E$4,))," ")</f>
        <v xml:space="preserve"> </v>
      </c>
      <c r="E1301" s="5"/>
      <c r="F1301" s="5"/>
      <c r="H1301" s="5"/>
      <c r="I1301" s="5"/>
    </row>
    <row r="1302" spans="1:9" ht="15">
      <c r="A1302" s="349"/>
      <c r="B1302" s="81"/>
      <c r="C1302" s="133" t="str">
        <f>IF(A1302&gt;0,INDEX(Payitem!$A$4:$E$8003, MATCH(A1302,Payitem!$A$4:$A$8003,), MATCH("D",Payitem!$A$4:$E$4,))," ")</f>
        <v xml:space="preserve"> </v>
      </c>
      <c r="D1302" s="124" t="str">
        <f>IF(A1305&gt;0,INDEX(Payitem!$A$4:$E$8003, MATCH(A1305,Payitem!$A$4:$A$8003,), MATCH("B",Payitem!$A$4:$E$4,))," ")</f>
        <v xml:space="preserve"> </v>
      </c>
      <c r="E1302" s="5"/>
      <c r="F1302" s="5"/>
      <c r="H1302" s="5"/>
      <c r="I1302" s="5"/>
    </row>
    <row r="1303" spans="1:9" ht="15">
      <c r="A1303" s="349"/>
      <c r="B1303" s="81"/>
      <c r="C1303" s="133" t="str">
        <f>IF(A1303&gt;0,INDEX(Payitem!$A$4:$E$8003, MATCH(A1303,Payitem!$A$4:$A$8003,), MATCH("D",Payitem!$A$4:$E$4,))," ")</f>
        <v xml:space="preserve"> </v>
      </c>
      <c r="D1303" s="124" t="str">
        <f>IF(A1306&gt;0,INDEX(Payitem!$A$4:$E$8003, MATCH(A1306,Payitem!$A$4:$A$8003,), MATCH("B",Payitem!$A$4:$E$4,))," ")</f>
        <v xml:space="preserve"> </v>
      </c>
      <c r="E1303" s="5"/>
      <c r="F1303" s="5"/>
      <c r="H1303" s="5"/>
      <c r="I1303" s="5"/>
    </row>
    <row r="1304" spans="1:9" ht="15">
      <c r="A1304" s="349"/>
      <c r="B1304" s="81"/>
      <c r="C1304" s="133" t="str">
        <f>IF(A1304&gt;0,INDEX(Payitem!$A$4:$E$8003, MATCH(A1304,Payitem!$A$4:$A$8003,), MATCH("D",Payitem!$A$4:$E$4,))," ")</f>
        <v xml:space="preserve"> </v>
      </c>
      <c r="D1304" s="124" t="str">
        <f>IF(A1307&gt;0,INDEX(Payitem!$A$4:$E$8003, MATCH(A1307,Payitem!$A$4:$A$8003,), MATCH("B",Payitem!$A$4:$E$4,))," ")</f>
        <v xml:space="preserve"> </v>
      </c>
      <c r="E1304" s="5"/>
      <c r="F1304" s="5"/>
      <c r="H1304" s="5"/>
      <c r="I1304" s="5"/>
    </row>
    <row r="1305" spans="1:9" ht="15">
      <c r="A1305" s="349"/>
      <c r="B1305" s="81"/>
      <c r="C1305" s="133" t="str">
        <f>IF(A1305&gt;0,INDEX(Payitem!$A$4:$E$8003, MATCH(A1305,Payitem!$A$4:$A$8003,), MATCH("D",Payitem!$A$4:$E$4,))," ")</f>
        <v xml:space="preserve"> </v>
      </c>
      <c r="D1305" s="124" t="str">
        <f>IF(A1308&gt;0,INDEX(Payitem!$A$4:$E$8003, MATCH(A1308,Payitem!$A$4:$A$8003,), MATCH("B",Payitem!$A$4:$E$4,))," ")</f>
        <v xml:space="preserve"> </v>
      </c>
      <c r="E1305" s="5"/>
      <c r="F1305" s="5"/>
      <c r="H1305" s="5"/>
      <c r="I1305" s="5"/>
    </row>
    <row r="1306" spans="1:9" ht="15">
      <c r="A1306" s="349"/>
      <c r="B1306" s="81"/>
      <c r="C1306" s="133" t="str">
        <f>IF(A1306&gt;0,INDEX(Payitem!$A$4:$E$8003, MATCH(A1306,Payitem!$A$4:$A$8003,), MATCH("D",Payitem!$A$4:$E$4,))," ")</f>
        <v xml:space="preserve"> </v>
      </c>
      <c r="D1306" s="124" t="str">
        <f>IF(A1309&gt;0,INDEX(Payitem!$A$4:$E$8003, MATCH(A1309,Payitem!$A$4:$A$8003,), MATCH("B",Payitem!$A$4:$E$4,))," ")</f>
        <v xml:space="preserve"> </v>
      </c>
      <c r="E1306" s="5"/>
      <c r="F1306" s="5"/>
      <c r="H1306" s="5"/>
      <c r="I1306" s="5"/>
    </row>
    <row r="1307" spans="1:9" ht="15">
      <c r="A1307" s="349"/>
      <c r="B1307" s="81"/>
      <c r="C1307" s="133" t="str">
        <f>IF(A1307&gt;0,INDEX(Payitem!$A$4:$E$8003, MATCH(A1307,Payitem!$A$4:$A$8003,), MATCH("D",Payitem!$A$4:$E$4,))," ")</f>
        <v xml:space="preserve"> </v>
      </c>
      <c r="D1307" s="124" t="str">
        <f>IF(A1310&gt;0,INDEX(Payitem!$A$4:$E$8003, MATCH(A1310,Payitem!$A$4:$A$8003,), MATCH("B",Payitem!$A$4:$E$4,))," ")</f>
        <v xml:space="preserve"> </v>
      </c>
      <c r="E1307" s="5"/>
      <c r="F1307" s="5"/>
      <c r="H1307" s="5"/>
      <c r="I1307" s="5"/>
    </row>
    <row r="1308" spans="1:9" ht="15">
      <c r="A1308" s="349"/>
      <c r="B1308" s="81"/>
      <c r="C1308" s="133" t="str">
        <f>IF(A1308&gt;0,INDEX(Payitem!$A$4:$E$8003, MATCH(A1308,Payitem!$A$4:$A$8003,), MATCH("D",Payitem!$A$4:$E$4,))," ")</f>
        <v xml:space="preserve"> </v>
      </c>
      <c r="D1308" s="124" t="str">
        <f>IF(A1311&gt;0,INDEX(Payitem!$A$4:$E$8003, MATCH(A1311,Payitem!$A$4:$A$8003,), MATCH("B",Payitem!$A$4:$E$4,))," ")</f>
        <v xml:space="preserve"> </v>
      </c>
      <c r="E1308" s="5"/>
      <c r="F1308" s="5"/>
      <c r="H1308" s="5"/>
      <c r="I1308" s="5"/>
    </row>
    <row r="1309" spans="1:9" ht="15">
      <c r="A1309" s="349"/>
      <c r="B1309" s="81"/>
      <c r="C1309" s="133" t="str">
        <f>IF(A1309&gt;0,INDEX(Payitem!$A$4:$E$8003, MATCH(A1309,Payitem!$A$4:$A$8003,), MATCH("D",Payitem!$A$4:$E$4,))," ")</f>
        <v xml:space="preserve"> </v>
      </c>
      <c r="D1309" s="124" t="str">
        <f>IF(A1312&gt;0,INDEX(Payitem!$A$4:$E$8003, MATCH(A1312,Payitem!$A$4:$A$8003,), MATCH("B",Payitem!$A$4:$E$4,))," ")</f>
        <v xml:space="preserve"> </v>
      </c>
      <c r="E1309" s="5"/>
      <c r="F1309" s="5"/>
      <c r="H1309" s="5"/>
      <c r="I1309" s="5"/>
    </row>
    <row r="1310" spans="1:9" ht="15">
      <c r="A1310" s="349"/>
      <c r="B1310" s="81"/>
      <c r="C1310" s="133" t="str">
        <f>IF(A1310&gt;0,INDEX(Payitem!$A$4:$E$8003, MATCH(A1310,Payitem!$A$4:$A$8003,), MATCH("D",Payitem!$A$4:$E$4,))," ")</f>
        <v xml:space="preserve"> </v>
      </c>
      <c r="D1310" s="124" t="str">
        <f>IF(A1313&gt;0,INDEX(Payitem!$A$4:$E$8003, MATCH(A1313,Payitem!$A$4:$A$8003,), MATCH("B",Payitem!$A$4:$E$4,))," ")</f>
        <v xml:space="preserve"> </v>
      </c>
      <c r="E1310" s="5"/>
      <c r="F1310" s="5"/>
      <c r="H1310" s="5"/>
      <c r="I1310" s="5"/>
    </row>
    <row r="1311" spans="1:9" ht="15">
      <c r="A1311" s="349"/>
      <c r="B1311" s="81"/>
      <c r="C1311" s="133" t="str">
        <f>IF(A1311&gt;0,INDEX(Payitem!$A$4:$E$8003, MATCH(A1311,Payitem!$A$4:$A$8003,), MATCH("D",Payitem!$A$4:$E$4,))," ")</f>
        <v xml:space="preserve"> </v>
      </c>
      <c r="D1311" s="124" t="str">
        <f>IF(A1314&gt;0,INDEX(Payitem!$A$4:$E$8003, MATCH(A1314,Payitem!$A$4:$A$8003,), MATCH("B",Payitem!$A$4:$E$4,))," ")</f>
        <v xml:space="preserve"> </v>
      </c>
      <c r="E1311" s="5"/>
      <c r="F1311" s="5"/>
      <c r="H1311" s="5"/>
      <c r="I1311" s="5"/>
    </row>
    <row r="1312" spans="1:9" ht="15">
      <c r="A1312" s="349"/>
      <c r="B1312" s="81"/>
      <c r="C1312" s="133" t="str">
        <f>IF(A1312&gt;0,INDEX(Payitem!$A$4:$E$8003, MATCH(A1312,Payitem!$A$4:$A$8003,), MATCH("D",Payitem!$A$4:$E$4,))," ")</f>
        <v xml:space="preserve"> </v>
      </c>
      <c r="D1312" s="124" t="str">
        <f>IF(A1315&gt;0,INDEX(Payitem!$A$4:$E$8003, MATCH(A1315,Payitem!$A$4:$A$8003,), MATCH("B",Payitem!$A$4:$E$4,))," ")</f>
        <v xml:space="preserve"> </v>
      </c>
      <c r="E1312" s="5"/>
      <c r="F1312" s="5"/>
      <c r="H1312" s="5"/>
      <c r="I1312" s="5"/>
    </row>
    <row r="1313" spans="1:9" ht="15">
      <c r="A1313" s="349"/>
      <c r="B1313" s="81"/>
      <c r="C1313" s="133" t="str">
        <f>IF(A1313&gt;0,INDEX(Payitem!$A$4:$E$8003, MATCH(A1313,Payitem!$A$4:$A$8003,), MATCH("D",Payitem!$A$4:$E$4,))," ")</f>
        <v xml:space="preserve"> </v>
      </c>
      <c r="D1313" s="124" t="str">
        <f>IF(A1316&gt;0,INDEX(Payitem!$A$4:$E$8003, MATCH(A1316,Payitem!$A$4:$A$8003,), MATCH("B",Payitem!$A$4:$E$4,))," ")</f>
        <v xml:space="preserve"> </v>
      </c>
      <c r="E1313" s="5"/>
      <c r="F1313" s="5"/>
      <c r="H1313" s="5"/>
      <c r="I1313" s="5"/>
    </row>
    <row r="1314" spans="1:9" ht="15">
      <c r="A1314" s="349"/>
      <c r="B1314" s="81"/>
      <c r="C1314" s="133" t="str">
        <f>IF(A1314&gt;0,INDEX(Payitem!$A$4:$E$8003, MATCH(A1314,Payitem!$A$4:$A$8003,), MATCH("D",Payitem!$A$4:$E$4,))," ")</f>
        <v xml:space="preserve"> </v>
      </c>
      <c r="D1314" s="124" t="str">
        <f>IF(A1317&gt;0,INDEX(Payitem!$A$4:$E$8003, MATCH(A1317,Payitem!$A$4:$A$8003,), MATCH("B",Payitem!$A$4:$E$4,))," ")</f>
        <v xml:space="preserve"> </v>
      </c>
      <c r="E1314" s="5"/>
      <c r="F1314" s="5"/>
      <c r="H1314" s="5"/>
      <c r="I1314" s="5"/>
    </row>
    <row r="1315" spans="1:9" ht="15">
      <c r="A1315" s="349"/>
      <c r="B1315" s="81"/>
      <c r="C1315" s="133" t="str">
        <f>IF(A1315&gt;0,INDEX(Payitem!$A$4:$E$8003, MATCH(A1315,Payitem!$A$4:$A$8003,), MATCH("D",Payitem!$A$4:$E$4,))," ")</f>
        <v xml:space="preserve"> </v>
      </c>
      <c r="D1315" s="124" t="str">
        <f>IF(A1318&gt;0,INDEX(Payitem!$A$4:$E$8003, MATCH(A1318,Payitem!$A$4:$A$8003,), MATCH("B",Payitem!$A$4:$E$4,))," ")</f>
        <v xml:space="preserve"> </v>
      </c>
      <c r="E1315" s="5"/>
      <c r="F1315" s="5"/>
      <c r="H1315" s="5"/>
      <c r="I1315" s="5"/>
    </row>
    <row r="1316" spans="1:9" ht="15">
      <c r="A1316" s="349"/>
      <c r="B1316" s="81"/>
      <c r="C1316" s="133" t="str">
        <f>IF(A1316&gt;0,INDEX(Payitem!$A$4:$E$8003, MATCH(A1316,Payitem!$A$4:$A$8003,), MATCH("D",Payitem!$A$4:$E$4,))," ")</f>
        <v xml:space="preserve"> </v>
      </c>
      <c r="D1316" s="124" t="str">
        <f>IF(A1319&gt;0,INDEX(Payitem!$A$4:$E$8003, MATCH(A1319,Payitem!$A$4:$A$8003,), MATCH("B",Payitem!$A$4:$E$4,))," ")</f>
        <v xml:space="preserve"> </v>
      </c>
      <c r="E1316" s="5"/>
      <c r="F1316" s="5"/>
      <c r="H1316" s="5"/>
      <c r="I1316" s="5"/>
    </row>
    <row r="1317" spans="1:9" ht="15">
      <c r="A1317" s="349"/>
      <c r="B1317" s="81"/>
      <c r="C1317" s="133" t="str">
        <f>IF(A1317&gt;0,INDEX(Payitem!$A$4:$E$8003, MATCH(A1317,Payitem!$A$4:$A$8003,), MATCH("D",Payitem!$A$4:$E$4,))," ")</f>
        <v xml:space="preserve"> </v>
      </c>
      <c r="D1317" s="124" t="str">
        <f>IF(A1320&gt;0,INDEX(Payitem!$A$4:$E$8003, MATCH(A1320,Payitem!$A$4:$A$8003,), MATCH("B",Payitem!$A$4:$E$4,))," ")</f>
        <v xml:space="preserve"> </v>
      </c>
      <c r="E1317" s="5"/>
      <c r="F1317" s="5"/>
      <c r="H1317" s="5"/>
      <c r="I1317" s="5"/>
    </row>
    <row r="1318" spans="1:9" ht="15">
      <c r="A1318" s="349"/>
      <c r="B1318" s="81"/>
      <c r="C1318" s="133" t="str">
        <f>IF(A1318&gt;0,INDEX(Payitem!$A$4:$E$8003, MATCH(A1318,Payitem!$A$4:$A$8003,), MATCH("D",Payitem!$A$4:$E$4,))," ")</f>
        <v xml:space="preserve"> </v>
      </c>
      <c r="D1318" s="124" t="str">
        <f>IF(A1321&gt;0,INDEX(Payitem!$A$4:$E$8003, MATCH(A1321,Payitem!$A$4:$A$8003,), MATCH("B",Payitem!$A$4:$E$4,))," ")</f>
        <v xml:space="preserve"> </v>
      </c>
      <c r="E1318" s="5"/>
      <c r="F1318" s="5"/>
      <c r="H1318" s="5"/>
      <c r="I1318" s="5"/>
    </row>
    <row r="1319" spans="1:9" ht="15">
      <c r="A1319" s="349"/>
      <c r="B1319" s="81"/>
      <c r="C1319" s="133" t="str">
        <f>IF(A1319&gt;0,INDEX(Payitem!$A$4:$E$8003, MATCH(A1319,Payitem!$A$4:$A$8003,), MATCH("D",Payitem!$A$4:$E$4,))," ")</f>
        <v xml:space="preserve"> </v>
      </c>
      <c r="D1319" s="124" t="str">
        <f>IF(A1322&gt;0,INDEX(Payitem!$A$4:$E$8003, MATCH(A1322,Payitem!$A$4:$A$8003,), MATCH("B",Payitem!$A$4:$E$4,))," ")</f>
        <v xml:space="preserve"> </v>
      </c>
      <c r="E1319" s="5"/>
      <c r="F1319" s="5"/>
      <c r="H1319" s="5"/>
      <c r="I1319" s="5"/>
    </row>
    <row r="1320" spans="1:9" ht="15">
      <c r="A1320" s="349"/>
      <c r="B1320" s="81"/>
      <c r="C1320" s="133" t="str">
        <f>IF(A1320&gt;0,INDEX(Payitem!$A$4:$E$8003, MATCH(A1320,Payitem!$A$4:$A$8003,), MATCH("D",Payitem!$A$4:$E$4,))," ")</f>
        <v xml:space="preserve"> </v>
      </c>
      <c r="D1320" s="124" t="str">
        <f>IF(A1323&gt;0,INDEX(Payitem!$A$4:$E$8003, MATCH(A1323,Payitem!$A$4:$A$8003,), MATCH("B",Payitem!$A$4:$E$4,))," ")</f>
        <v xml:space="preserve"> </v>
      </c>
      <c r="E1320" s="5"/>
      <c r="F1320" s="5"/>
      <c r="H1320" s="5"/>
      <c r="I1320" s="5"/>
    </row>
    <row r="1321" spans="1:9" ht="15">
      <c r="A1321" s="349"/>
      <c r="B1321" s="81"/>
      <c r="C1321" s="133" t="str">
        <f>IF(A1321&gt;0,INDEX(Payitem!$A$4:$E$8003, MATCH(A1321,Payitem!$A$4:$A$8003,), MATCH("D",Payitem!$A$4:$E$4,))," ")</f>
        <v xml:space="preserve"> </v>
      </c>
      <c r="D1321" s="124" t="str">
        <f>IF(A1324&gt;0,INDEX(Payitem!$A$4:$E$8003, MATCH(A1324,Payitem!$A$4:$A$8003,), MATCH("B",Payitem!$A$4:$E$4,))," ")</f>
        <v xml:space="preserve"> </v>
      </c>
      <c r="E1321" s="5"/>
      <c r="F1321" s="5"/>
      <c r="H1321" s="5"/>
      <c r="I1321" s="5"/>
    </row>
    <row r="1322" spans="1:9" ht="15">
      <c r="A1322" s="349"/>
      <c r="B1322" s="81"/>
      <c r="C1322" s="133" t="str">
        <f>IF(A1322&gt;0,INDEX(Payitem!$A$4:$E$8003, MATCH(A1322,Payitem!$A$4:$A$8003,), MATCH("D",Payitem!$A$4:$E$4,))," ")</f>
        <v xml:space="preserve"> </v>
      </c>
      <c r="D1322" s="124" t="str">
        <f>IF(A1325&gt;0,INDEX(Payitem!$A$4:$E$8003, MATCH(A1325,Payitem!$A$4:$A$8003,), MATCH("B",Payitem!$A$4:$E$4,))," ")</f>
        <v xml:space="preserve"> </v>
      </c>
      <c r="E1322" s="5"/>
      <c r="F1322" s="5"/>
      <c r="H1322" s="5"/>
      <c r="I1322" s="5"/>
    </row>
    <row r="1323" spans="1:9" ht="15">
      <c r="A1323" s="349"/>
      <c r="B1323" s="81"/>
      <c r="C1323" s="133" t="str">
        <f>IF(A1323&gt;0,INDEX(Payitem!$A$4:$E$8003, MATCH(A1323,Payitem!$A$4:$A$8003,), MATCH("D",Payitem!$A$4:$E$4,))," ")</f>
        <v xml:space="preserve"> </v>
      </c>
      <c r="D1323" s="124" t="str">
        <f>IF(A1326&gt;0,INDEX(Payitem!$A$4:$E$8003, MATCH(A1326,Payitem!$A$4:$A$8003,), MATCH("B",Payitem!$A$4:$E$4,))," ")</f>
        <v xml:space="preserve"> </v>
      </c>
      <c r="E1323" s="5"/>
      <c r="F1323" s="5"/>
      <c r="H1323" s="5"/>
      <c r="I1323" s="5"/>
    </row>
    <row r="1324" spans="1:9" ht="15">
      <c r="A1324" s="349"/>
      <c r="B1324" s="81"/>
      <c r="C1324" s="133" t="str">
        <f>IF(A1324&gt;0,INDEX(Payitem!$A$4:$E$8003, MATCH(A1324,Payitem!$A$4:$A$8003,), MATCH("D",Payitem!$A$4:$E$4,))," ")</f>
        <v xml:space="preserve"> </v>
      </c>
      <c r="D1324" s="124" t="str">
        <f>IF(A1327&gt;0,INDEX(Payitem!$A$4:$E$8003, MATCH(A1327,Payitem!$A$4:$A$8003,), MATCH("B",Payitem!$A$4:$E$4,))," ")</f>
        <v xml:space="preserve"> </v>
      </c>
      <c r="E1324" s="5"/>
      <c r="F1324" s="5"/>
      <c r="H1324" s="5"/>
      <c r="I1324" s="5"/>
    </row>
    <row r="1325" spans="1:9" ht="15">
      <c r="A1325" s="349"/>
      <c r="B1325" s="81"/>
      <c r="C1325" s="133" t="str">
        <f>IF(A1325&gt;0,INDEX(Payitem!$A$4:$E$8003, MATCH(A1325,Payitem!$A$4:$A$8003,), MATCH("D",Payitem!$A$4:$E$4,))," ")</f>
        <v xml:space="preserve"> </v>
      </c>
      <c r="D1325" s="124" t="str">
        <f>IF(A1328&gt;0,INDEX(Payitem!$A$4:$E$8003, MATCH(A1328,Payitem!$A$4:$A$8003,), MATCH("B",Payitem!$A$4:$E$4,))," ")</f>
        <v xml:space="preserve"> </v>
      </c>
      <c r="E1325" s="5"/>
      <c r="F1325" s="5"/>
      <c r="H1325" s="5"/>
      <c r="I1325" s="5"/>
    </row>
    <row r="1326" spans="1:9" ht="15">
      <c r="A1326" s="349"/>
      <c r="B1326" s="81"/>
      <c r="C1326" s="133" t="str">
        <f>IF(A1326&gt;0,INDEX(Payitem!$A$4:$E$8003, MATCH(A1326,Payitem!$A$4:$A$8003,), MATCH("D",Payitem!$A$4:$E$4,))," ")</f>
        <v xml:space="preserve"> </v>
      </c>
      <c r="D1326" s="124" t="str">
        <f>IF(A1329&gt;0,INDEX(Payitem!$A$4:$E$8003, MATCH(A1329,Payitem!$A$4:$A$8003,), MATCH("B",Payitem!$A$4:$E$4,))," ")</f>
        <v xml:space="preserve"> </v>
      </c>
      <c r="E1326" s="5"/>
      <c r="F1326" s="5"/>
      <c r="H1326" s="5"/>
      <c r="I1326" s="5"/>
    </row>
    <row r="1327" spans="1:9" ht="15">
      <c r="A1327" s="349"/>
      <c r="B1327" s="81"/>
      <c r="C1327" s="133" t="str">
        <f>IF(A1327&gt;0,INDEX(Payitem!$A$4:$E$8003, MATCH(A1327,Payitem!$A$4:$A$8003,), MATCH("D",Payitem!$A$4:$E$4,))," ")</f>
        <v xml:space="preserve"> </v>
      </c>
      <c r="D1327" s="124" t="str">
        <f>IF(A1330&gt;0,INDEX(Payitem!$A$4:$E$8003, MATCH(A1330,Payitem!$A$4:$A$8003,), MATCH("B",Payitem!$A$4:$E$4,))," ")</f>
        <v xml:space="preserve"> </v>
      </c>
      <c r="E1327" s="5"/>
      <c r="F1327" s="5"/>
      <c r="H1327" s="5"/>
      <c r="I1327" s="5"/>
    </row>
    <row r="1328" spans="1:9" ht="15">
      <c r="A1328" s="349"/>
      <c r="B1328" s="81"/>
      <c r="C1328" s="133" t="str">
        <f>IF(A1328&gt;0,INDEX(Payitem!$A$4:$E$8003, MATCH(A1328,Payitem!$A$4:$A$8003,), MATCH("D",Payitem!$A$4:$E$4,))," ")</f>
        <v xml:space="preserve"> </v>
      </c>
      <c r="D1328" s="124" t="str">
        <f>IF(A1331&gt;0,INDEX(Payitem!$A$4:$E$8003, MATCH(A1331,Payitem!$A$4:$A$8003,), MATCH("B",Payitem!$A$4:$E$4,))," ")</f>
        <v xml:space="preserve"> </v>
      </c>
      <c r="E1328" s="5"/>
      <c r="F1328" s="5"/>
      <c r="H1328" s="5"/>
      <c r="I1328" s="5"/>
    </row>
    <row r="1329" spans="1:9" ht="15">
      <c r="A1329" s="349"/>
      <c r="B1329" s="81"/>
      <c r="C1329" s="133" t="str">
        <f>IF(A1329&gt;0,INDEX(Payitem!$A$4:$E$8003, MATCH(A1329,Payitem!$A$4:$A$8003,), MATCH("D",Payitem!$A$4:$E$4,))," ")</f>
        <v xml:space="preserve"> </v>
      </c>
      <c r="D1329" s="124" t="str">
        <f>IF(A1332&gt;0,INDEX(Payitem!$A$4:$E$8003, MATCH(A1332,Payitem!$A$4:$A$8003,), MATCH("B",Payitem!$A$4:$E$4,))," ")</f>
        <v xml:space="preserve"> </v>
      </c>
      <c r="E1329" s="5"/>
      <c r="F1329" s="5"/>
      <c r="H1329" s="5"/>
      <c r="I1329" s="5"/>
    </row>
    <row r="1330" spans="1:9" ht="15">
      <c r="A1330" s="349"/>
      <c r="B1330" s="81"/>
      <c r="C1330" s="133" t="str">
        <f>IF(A1330&gt;0,INDEX(Payitem!$A$4:$E$8003, MATCH(A1330,Payitem!$A$4:$A$8003,), MATCH("D",Payitem!$A$4:$E$4,))," ")</f>
        <v xml:space="preserve"> </v>
      </c>
      <c r="D1330" s="124" t="str">
        <f>IF(A1333&gt;0,INDEX(Payitem!$A$4:$E$8003, MATCH(A1333,Payitem!$A$4:$A$8003,), MATCH("B",Payitem!$A$4:$E$4,))," ")</f>
        <v xml:space="preserve"> </v>
      </c>
      <c r="E1330" s="5"/>
      <c r="F1330" s="5"/>
      <c r="H1330" s="5"/>
      <c r="I1330" s="5"/>
    </row>
    <row r="1331" spans="1:9" ht="15">
      <c r="A1331" s="349"/>
      <c r="B1331" s="81"/>
      <c r="C1331" s="133" t="str">
        <f>IF(A1331&gt;0,INDEX(Payitem!$A$4:$E$8003, MATCH(A1331,Payitem!$A$4:$A$8003,), MATCH("D",Payitem!$A$4:$E$4,))," ")</f>
        <v xml:space="preserve"> </v>
      </c>
      <c r="D1331" s="124" t="str">
        <f>IF(A1334&gt;0,INDEX(Payitem!$A$4:$E$8003, MATCH(A1334,Payitem!$A$4:$A$8003,), MATCH("B",Payitem!$A$4:$E$4,))," ")</f>
        <v xml:space="preserve"> </v>
      </c>
      <c r="E1331" s="5"/>
      <c r="F1331" s="5"/>
      <c r="H1331" s="5"/>
      <c r="I1331" s="5"/>
    </row>
    <row r="1332" spans="1:9" ht="15">
      <c r="A1332" s="349"/>
      <c r="B1332" s="81"/>
      <c r="C1332" s="133" t="str">
        <f>IF(A1332&gt;0,INDEX(Payitem!$A$4:$E$8003, MATCH(A1332,Payitem!$A$4:$A$8003,), MATCH("D",Payitem!$A$4:$E$4,))," ")</f>
        <v xml:space="preserve"> </v>
      </c>
      <c r="D1332" s="124" t="str">
        <f>IF(A1335&gt;0,INDEX(Payitem!$A$4:$E$8003, MATCH(A1335,Payitem!$A$4:$A$8003,), MATCH("B",Payitem!$A$4:$E$4,))," ")</f>
        <v xml:space="preserve"> </v>
      </c>
      <c r="E1332" s="5"/>
      <c r="F1332" s="5"/>
      <c r="H1332" s="5"/>
      <c r="I1332" s="5"/>
    </row>
    <row r="1333" spans="1:9" ht="15">
      <c r="A1333" s="349"/>
      <c r="B1333" s="81"/>
      <c r="C1333" s="133" t="str">
        <f>IF(A1333&gt;0,INDEX(Payitem!$A$4:$E$8003, MATCH(A1333,Payitem!$A$4:$A$8003,), MATCH("D",Payitem!$A$4:$E$4,))," ")</f>
        <v xml:space="preserve"> </v>
      </c>
      <c r="D1333" s="124" t="str">
        <f>IF(A1336&gt;0,INDEX(Payitem!$A$4:$E$8003, MATCH(A1336,Payitem!$A$4:$A$8003,), MATCH("B",Payitem!$A$4:$E$4,))," ")</f>
        <v xml:space="preserve"> </v>
      </c>
      <c r="E1333" s="5"/>
      <c r="F1333" s="5"/>
      <c r="H1333" s="5"/>
      <c r="I1333" s="5"/>
    </row>
    <row r="1334" spans="1:9" ht="15">
      <c r="A1334" s="349"/>
      <c r="B1334" s="81"/>
      <c r="C1334" s="133" t="str">
        <f>IF(A1334&gt;0,INDEX(Payitem!$A$4:$E$8003, MATCH(A1334,Payitem!$A$4:$A$8003,), MATCH("D",Payitem!$A$4:$E$4,))," ")</f>
        <v xml:space="preserve"> </v>
      </c>
      <c r="D1334" s="124" t="str">
        <f>IF(A1337&gt;0,INDEX(Payitem!$A$4:$E$8003, MATCH(A1337,Payitem!$A$4:$A$8003,), MATCH("B",Payitem!$A$4:$E$4,))," ")</f>
        <v xml:space="preserve"> </v>
      </c>
      <c r="E1334" s="5"/>
      <c r="F1334" s="5"/>
      <c r="H1334" s="5"/>
      <c r="I1334" s="5"/>
    </row>
    <row r="1335" spans="1:9" ht="15">
      <c r="A1335" s="349"/>
      <c r="B1335" s="81"/>
      <c r="C1335" s="133" t="str">
        <f>IF(A1335&gt;0,INDEX(Payitem!$A$4:$E$8003, MATCH(A1335,Payitem!$A$4:$A$8003,), MATCH("D",Payitem!$A$4:$E$4,))," ")</f>
        <v xml:space="preserve"> </v>
      </c>
      <c r="D1335" s="124" t="str">
        <f>IF(A1338&gt;0,INDEX(Payitem!$A$4:$E$8003, MATCH(A1338,Payitem!$A$4:$A$8003,), MATCH("B",Payitem!$A$4:$E$4,))," ")</f>
        <v xml:space="preserve"> </v>
      </c>
      <c r="E1335" s="5"/>
      <c r="F1335" s="5"/>
      <c r="H1335" s="5"/>
      <c r="I1335" s="5"/>
    </row>
    <row r="1336" spans="1:9" ht="15">
      <c r="A1336" s="349"/>
      <c r="B1336" s="81"/>
      <c r="C1336" s="133" t="str">
        <f>IF(A1336&gt;0,INDEX(Payitem!$A$4:$E$8003, MATCH(A1336,Payitem!$A$4:$A$8003,), MATCH("D",Payitem!$A$4:$E$4,))," ")</f>
        <v xml:space="preserve"> </v>
      </c>
      <c r="D1336" s="124" t="str">
        <f>IF(A1339&gt;0,INDEX(Payitem!$A$4:$E$8003, MATCH(A1339,Payitem!$A$4:$A$8003,), MATCH("B",Payitem!$A$4:$E$4,))," ")</f>
        <v xml:space="preserve"> </v>
      </c>
      <c r="E1336" s="5"/>
      <c r="F1336" s="5"/>
      <c r="H1336" s="5"/>
      <c r="I1336" s="5"/>
    </row>
    <row r="1337" spans="1:9" ht="15">
      <c r="A1337" s="349"/>
      <c r="B1337" s="81"/>
      <c r="C1337" s="133" t="str">
        <f>IF(A1337&gt;0,INDEX(Payitem!$A$4:$E$8003, MATCH(A1337,Payitem!$A$4:$A$8003,), MATCH("D",Payitem!$A$4:$E$4,))," ")</f>
        <v xml:space="preserve"> </v>
      </c>
      <c r="D1337" s="124" t="str">
        <f>IF(A1340&gt;0,INDEX(Payitem!$A$4:$E$8003, MATCH(A1340,Payitem!$A$4:$A$8003,), MATCH("B",Payitem!$A$4:$E$4,))," ")</f>
        <v xml:space="preserve"> </v>
      </c>
      <c r="E1337" s="5"/>
      <c r="F1337" s="5"/>
      <c r="H1337" s="5"/>
      <c r="I1337" s="5"/>
    </row>
    <row r="1338" spans="1:9" ht="15">
      <c r="A1338" s="349"/>
      <c r="B1338" s="81"/>
      <c r="C1338" s="133" t="str">
        <f>IF(A1338&gt;0,INDEX(Payitem!$A$4:$E$8003, MATCH(A1338,Payitem!$A$4:$A$8003,), MATCH("D",Payitem!$A$4:$E$4,))," ")</f>
        <v xml:space="preserve"> </v>
      </c>
      <c r="D1338" s="124" t="str">
        <f>IF(A1341&gt;0,INDEX(Payitem!$A$4:$E$8003, MATCH(A1341,Payitem!$A$4:$A$8003,), MATCH("B",Payitem!$A$4:$E$4,))," ")</f>
        <v xml:space="preserve"> </v>
      </c>
      <c r="E1338" s="5"/>
      <c r="F1338" s="5"/>
      <c r="H1338" s="5"/>
      <c r="I1338" s="5"/>
    </row>
    <row r="1339" spans="1:9" ht="15">
      <c r="A1339" s="349"/>
      <c r="B1339" s="81"/>
      <c r="C1339" s="133" t="str">
        <f>IF(A1339&gt;0,INDEX(Payitem!$A$4:$E$8003, MATCH(A1339,Payitem!$A$4:$A$8003,), MATCH("D",Payitem!$A$4:$E$4,))," ")</f>
        <v xml:space="preserve"> </v>
      </c>
      <c r="D1339" s="124" t="str">
        <f>IF(A1342&gt;0,INDEX(Payitem!$A$4:$E$8003, MATCH(A1342,Payitem!$A$4:$A$8003,), MATCH("B",Payitem!$A$4:$E$4,))," ")</f>
        <v xml:space="preserve"> </v>
      </c>
      <c r="E1339" s="5"/>
      <c r="F1339" s="5"/>
      <c r="H1339" s="5"/>
      <c r="I1339" s="5"/>
    </row>
    <row r="1340" spans="1:9" ht="15">
      <c r="A1340" s="349"/>
      <c r="B1340" s="81"/>
      <c r="C1340" s="133" t="str">
        <f>IF(A1340&gt;0,INDEX(Payitem!$A$4:$E$8003, MATCH(A1340,Payitem!$A$4:$A$8003,), MATCH("D",Payitem!$A$4:$E$4,))," ")</f>
        <v xml:space="preserve"> </v>
      </c>
      <c r="D1340" s="124" t="str">
        <f>IF(A1343&gt;0,INDEX(Payitem!$A$4:$E$8003, MATCH(A1343,Payitem!$A$4:$A$8003,), MATCH("B",Payitem!$A$4:$E$4,))," ")</f>
        <v xml:space="preserve"> </v>
      </c>
      <c r="E1340" s="5"/>
      <c r="F1340" s="5"/>
      <c r="H1340" s="5"/>
      <c r="I1340" s="5"/>
    </row>
    <row r="1341" spans="1:9" ht="15">
      <c r="A1341" s="349"/>
      <c r="B1341" s="81"/>
      <c r="C1341" s="133" t="str">
        <f>IF(A1341&gt;0,INDEX(Payitem!$A$4:$E$8003, MATCH(A1341,Payitem!$A$4:$A$8003,), MATCH("D",Payitem!$A$4:$E$4,))," ")</f>
        <v xml:space="preserve"> </v>
      </c>
      <c r="D1341" s="124" t="str">
        <f>IF(A1344&gt;0,INDEX(Payitem!$A$4:$E$8003, MATCH(A1344,Payitem!$A$4:$A$8003,), MATCH("B",Payitem!$A$4:$E$4,))," ")</f>
        <v xml:space="preserve"> </v>
      </c>
      <c r="E1341" s="5"/>
      <c r="F1341" s="5"/>
      <c r="H1341" s="5"/>
      <c r="I1341" s="5"/>
    </row>
    <row r="1342" spans="1:9" ht="15">
      <c r="A1342" s="349"/>
      <c r="B1342" s="81"/>
      <c r="C1342" s="133" t="str">
        <f>IF(A1342&gt;0,INDEX(Payitem!$A$4:$E$8003, MATCH(A1342,Payitem!$A$4:$A$8003,), MATCH("D",Payitem!$A$4:$E$4,))," ")</f>
        <v xml:space="preserve"> </v>
      </c>
      <c r="D1342" s="124" t="str">
        <f>IF(A1345&gt;0,INDEX(Payitem!$A$4:$E$8003, MATCH(A1345,Payitem!$A$4:$A$8003,), MATCH("B",Payitem!$A$4:$E$4,))," ")</f>
        <v xml:space="preserve"> </v>
      </c>
      <c r="E1342" s="5"/>
      <c r="F1342" s="5"/>
      <c r="H1342" s="5"/>
      <c r="I1342" s="5"/>
    </row>
    <row r="1343" spans="1:9" ht="15">
      <c r="A1343" s="349"/>
      <c r="B1343" s="81"/>
      <c r="C1343" s="133" t="str">
        <f>IF(A1343&gt;0,INDEX(Payitem!$A$4:$E$8003, MATCH(A1343,Payitem!$A$4:$A$8003,), MATCH("D",Payitem!$A$4:$E$4,))," ")</f>
        <v xml:space="preserve"> </v>
      </c>
      <c r="D1343" s="124" t="str">
        <f>IF(A1346&gt;0,INDEX(Payitem!$A$4:$E$8003, MATCH(A1346,Payitem!$A$4:$A$8003,), MATCH("B",Payitem!$A$4:$E$4,))," ")</f>
        <v xml:space="preserve"> </v>
      </c>
      <c r="E1343" s="5"/>
      <c r="F1343" s="5"/>
      <c r="H1343" s="5"/>
      <c r="I1343" s="5"/>
    </row>
    <row r="1344" spans="1:9" ht="15">
      <c r="A1344" s="349"/>
      <c r="B1344" s="81"/>
      <c r="C1344" s="133" t="str">
        <f>IF(A1344&gt;0,INDEX(Payitem!$A$4:$E$8003, MATCH(A1344,Payitem!$A$4:$A$8003,), MATCH("D",Payitem!$A$4:$E$4,))," ")</f>
        <v xml:space="preserve"> </v>
      </c>
      <c r="D1344" s="124" t="str">
        <f>IF(A1347&gt;0,INDEX(Payitem!$A$4:$E$8003, MATCH(A1347,Payitem!$A$4:$A$8003,), MATCH("B",Payitem!$A$4:$E$4,))," ")</f>
        <v xml:space="preserve"> </v>
      </c>
      <c r="E1344" s="5"/>
      <c r="F1344" s="5"/>
      <c r="H1344" s="5"/>
      <c r="I1344" s="5"/>
    </row>
    <row r="1345" spans="1:9" ht="15">
      <c r="A1345" s="349"/>
      <c r="B1345" s="81"/>
      <c r="C1345" s="133" t="str">
        <f>IF(A1345&gt;0,INDEX(Payitem!$A$4:$E$8003, MATCH(A1345,Payitem!$A$4:$A$8003,), MATCH("D",Payitem!$A$4:$E$4,))," ")</f>
        <v xml:space="preserve"> </v>
      </c>
      <c r="D1345" s="124" t="str">
        <f>IF(A1348&gt;0,INDEX(Payitem!$A$4:$E$8003, MATCH(A1348,Payitem!$A$4:$A$8003,), MATCH("B",Payitem!$A$4:$E$4,))," ")</f>
        <v xml:space="preserve"> </v>
      </c>
      <c r="E1345" s="5"/>
      <c r="F1345" s="5"/>
      <c r="H1345" s="5"/>
      <c r="I1345" s="5"/>
    </row>
    <row r="1346" spans="1:9" ht="15">
      <c r="A1346" s="349"/>
      <c r="B1346" s="81"/>
      <c r="C1346" s="133" t="str">
        <f>IF(A1346&gt;0,INDEX(Payitem!$A$4:$E$8003, MATCH(A1346,Payitem!$A$4:$A$8003,), MATCH("D",Payitem!$A$4:$E$4,))," ")</f>
        <v xml:space="preserve"> </v>
      </c>
      <c r="D1346" s="124" t="str">
        <f>IF(A1349&gt;0,INDEX(Payitem!$A$4:$E$8003, MATCH(A1349,Payitem!$A$4:$A$8003,), MATCH("B",Payitem!$A$4:$E$4,))," ")</f>
        <v xml:space="preserve"> </v>
      </c>
      <c r="E1346" s="5"/>
      <c r="F1346" s="5"/>
      <c r="H1346" s="5"/>
      <c r="I1346" s="5"/>
    </row>
    <row r="1347" spans="1:9" ht="15">
      <c r="A1347" s="349"/>
      <c r="B1347" s="81"/>
      <c r="C1347" s="133" t="str">
        <f>IF(A1347&gt;0,INDEX(Payitem!$A$4:$E$8003, MATCH(A1347,Payitem!$A$4:$A$8003,), MATCH("D",Payitem!$A$4:$E$4,))," ")</f>
        <v xml:space="preserve"> </v>
      </c>
      <c r="D1347" s="124" t="str">
        <f>IF(A1350&gt;0,INDEX(Payitem!$A$4:$E$8003, MATCH(A1350,Payitem!$A$4:$A$8003,), MATCH("B",Payitem!$A$4:$E$4,))," ")</f>
        <v xml:space="preserve"> </v>
      </c>
      <c r="E1347" s="5"/>
      <c r="F1347" s="5"/>
      <c r="H1347" s="5"/>
      <c r="I1347" s="5"/>
    </row>
    <row r="1348" spans="1:9" ht="15">
      <c r="A1348" s="349"/>
      <c r="B1348" s="81"/>
      <c r="C1348" s="133" t="str">
        <f>IF(A1348&gt;0,INDEX(Payitem!$A$4:$E$8003, MATCH(A1348,Payitem!$A$4:$A$8003,), MATCH("D",Payitem!$A$4:$E$4,))," ")</f>
        <v xml:space="preserve"> </v>
      </c>
      <c r="D1348" s="124" t="str">
        <f>IF(A1351&gt;0,INDEX(Payitem!$A$4:$E$8003, MATCH(A1351,Payitem!$A$4:$A$8003,), MATCH("B",Payitem!$A$4:$E$4,))," ")</f>
        <v xml:space="preserve"> </v>
      </c>
      <c r="E1348" s="5"/>
      <c r="F1348" s="5"/>
      <c r="H1348" s="5"/>
      <c r="I1348" s="5"/>
    </row>
    <row r="1349" spans="1:9" ht="15">
      <c r="A1349" s="349"/>
      <c r="B1349" s="81"/>
      <c r="C1349" s="133" t="str">
        <f>IF(A1349&gt;0,INDEX(Payitem!$A$4:$E$8003, MATCH(A1349,Payitem!$A$4:$A$8003,), MATCH("D",Payitem!$A$4:$E$4,))," ")</f>
        <v xml:space="preserve"> </v>
      </c>
      <c r="D1349" s="124" t="str">
        <f>IF(A1352&gt;0,INDEX(Payitem!$A$4:$E$8003, MATCH(A1352,Payitem!$A$4:$A$8003,), MATCH("B",Payitem!$A$4:$E$4,))," ")</f>
        <v xml:space="preserve"> </v>
      </c>
      <c r="E1349" s="5"/>
      <c r="F1349" s="5"/>
      <c r="H1349" s="5"/>
      <c r="I1349" s="5"/>
    </row>
    <row r="1350" spans="1:9" ht="15">
      <c r="A1350" s="349"/>
      <c r="B1350" s="81"/>
      <c r="C1350" s="133" t="str">
        <f>IF(A1350&gt;0,INDEX(Payitem!$A$4:$E$8003, MATCH(A1350,Payitem!$A$4:$A$8003,), MATCH("D",Payitem!$A$4:$E$4,))," ")</f>
        <v xml:space="preserve"> </v>
      </c>
      <c r="D1350" s="124" t="str">
        <f>IF(A1353&gt;0,INDEX(Payitem!$A$4:$E$8003, MATCH(A1353,Payitem!$A$4:$A$8003,), MATCH("B",Payitem!$A$4:$E$4,))," ")</f>
        <v xml:space="preserve"> </v>
      </c>
      <c r="E1350" s="5"/>
      <c r="F1350" s="5"/>
      <c r="H1350" s="5"/>
      <c r="I1350" s="5"/>
    </row>
    <row r="1351" spans="1:9" ht="15">
      <c r="A1351" s="349"/>
      <c r="B1351" s="81"/>
      <c r="C1351" s="133" t="str">
        <f>IF(A1351&gt;0,INDEX(Payitem!$A$4:$E$8003, MATCH(A1351,Payitem!$A$4:$A$8003,), MATCH("D",Payitem!$A$4:$E$4,))," ")</f>
        <v xml:space="preserve"> </v>
      </c>
      <c r="D1351" s="124" t="str">
        <f>IF(A1354&gt;0,INDEX(Payitem!$A$4:$E$8003, MATCH(A1354,Payitem!$A$4:$A$8003,), MATCH("B",Payitem!$A$4:$E$4,))," ")</f>
        <v xml:space="preserve"> </v>
      </c>
      <c r="E1351" s="5"/>
      <c r="F1351" s="5"/>
      <c r="H1351" s="5"/>
      <c r="I1351" s="5"/>
    </row>
    <row r="1352" spans="1:9" ht="15">
      <c r="A1352" s="349"/>
      <c r="B1352" s="81"/>
      <c r="C1352" s="133" t="str">
        <f>IF(A1352&gt;0,INDEX(Payitem!$A$4:$E$8003, MATCH(A1352,Payitem!$A$4:$A$8003,), MATCH("D",Payitem!$A$4:$E$4,))," ")</f>
        <v xml:space="preserve"> </v>
      </c>
      <c r="D1352" s="124" t="str">
        <f>IF(A1355&gt;0,INDEX(Payitem!$A$4:$E$8003, MATCH(A1355,Payitem!$A$4:$A$8003,), MATCH("B",Payitem!$A$4:$E$4,))," ")</f>
        <v xml:space="preserve"> </v>
      </c>
      <c r="E1352" s="5"/>
      <c r="F1352" s="5"/>
      <c r="H1352" s="5"/>
      <c r="I1352" s="5"/>
    </row>
    <row r="1353" spans="1:9" ht="15">
      <c r="A1353" s="349"/>
      <c r="B1353" s="81"/>
      <c r="C1353" s="133" t="str">
        <f>IF(A1353&gt;0,INDEX(Payitem!$A$4:$E$8003, MATCH(A1353,Payitem!$A$4:$A$8003,), MATCH("D",Payitem!$A$4:$E$4,))," ")</f>
        <v xml:space="preserve"> </v>
      </c>
      <c r="D1353" s="124" t="str">
        <f>IF(A1356&gt;0,INDEX(Payitem!$A$4:$E$8003, MATCH(A1356,Payitem!$A$4:$A$8003,), MATCH("B",Payitem!$A$4:$E$4,))," ")</f>
        <v xml:space="preserve"> </v>
      </c>
      <c r="E1353" s="5"/>
      <c r="F1353" s="5"/>
      <c r="H1353" s="5"/>
      <c r="I1353" s="5"/>
    </row>
    <row r="1354" spans="1:9" ht="15">
      <c r="A1354" s="349"/>
      <c r="B1354" s="81"/>
      <c r="C1354" s="133" t="str">
        <f>IF(A1354&gt;0,INDEX(Payitem!$A$4:$E$8003, MATCH(A1354,Payitem!$A$4:$A$8003,), MATCH("D",Payitem!$A$4:$E$4,))," ")</f>
        <v xml:space="preserve"> </v>
      </c>
      <c r="D1354" s="124" t="str">
        <f>IF(A1357&gt;0,INDEX(Payitem!$A$4:$E$8003, MATCH(A1357,Payitem!$A$4:$A$8003,), MATCH("B",Payitem!$A$4:$E$4,))," ")</f>
        <v xml:space="preserve"> </v>
      </c>
      <c r="E1354" s="5"/>
      <c r="F1354" s="5"/>
      <c r="H1354" s="5"/>
      <c r="I1354" s="5"/>
    </row>
    <row r="1355" spans="1:9" ht="15">
      <c r="A1355" s="349"/>
      <c r="B1355" s="81"/>
      <c r="C1355" s="133" t="str">
        <f>IF(A1355&gt;0,INDEX(Payitem!$A$4:$E$8003, MATCH(A1355,Payitem!$A$4:$A$8003,), MATCH("D",Payitem!$A$4:$E$4,))," ")</f>
        <v xml:space="preserve"> </v>
      </c>
      <c r="D1355" s="124" t="str">
        <f>IF(A1358&gt;0,INDEX(Payitem!$A$4:$E$8003, MATCH(A1358,Payitem!$A$4:$A$8003,), MATCH("B",Payitem!$A$4:$E$4,))," ")</f>
        <v xml:space="preserve"> </v>
      </c>
      <c r="E1355" s="5"/>
      <c r="F1355" s="5"/>
      <c r="H1355" s="5"/>
      <c r="I1355" s="5"/>
    </row>
    <row r="1356" spans="1:9" ht="15">
      <c r="A1356" s="349"/>
      <c r="B1356" s="81"/>
      <c r="C1356" s="133" t="str">
        <f>IF(A1356&gt;0,INDEX(Payitem!$A$4:$E$8003, MATCH(A1356,Payitem!$A$4:$A$8003,), MATCH("D",Payitem!$A$4:$E$4,))," ")</f>
        <v xml:space="preserve"> </v>
      </c>
      <c r="D1356" s="124" t="str">
        <f>IF(A1359&gt;0,INDEX(Payitem!$A$4:$E$8003, MATCH(A1359,Payitem!$A$4:$A$8003,), MATCH("B",Payitem!$A$4:$E$4,))," ")</f>
        <v xml:space="preserve"> </v>
      </c>
      <c r="E1356" s="5"/>
      <c r="F1356" s="5"/>
      <c r="H1356" s="5"/>
      <c r="I1356" s="5"/>
    </row>
    <row r="1357" spans="1:9" ht="15">
      <c r="A1357" s="349"/>
      <c r="B1357" s="81"/>
      <c r="C1357" s="133" t="str">
        <f>IF(A1357&gt;0,INDEX(Payitem!$A$4:$E$8003, MATCH(A1357,Payitem!$A$4:$A$8003,), MATCH("D",Payitem!$A$4:$E$4,))," ")</f>
        <v xml:space="preserve"> </v>
      </c>
      <c r="D1357" s="124" t="str">
        <f>IF(A1360&gt;0,INDEX(Payitem!$A$4:$E$8003, MATCH(A1360,Payitem!$A$4:$A$8003,), MATCH("B",Payitem!$A$4:$E$4,))," ")</f>
        <v xml:space="preserve"> </v>
      </c>
      <c r="E1357" s="5"/>
      <c r="F1357" s="5"/>
      <c r="H1357" s="5"/>
      <c r="I1357" s="5"/>
    </row>
    <row r="1358" spans="1:9" ht="15">
      <c r="A1358" s="349"/>
      <c r="B1358" s="81"/>
      <c r="C1358" s="133" t="str">
        <f>IF(A1358&gt;0,INDEX(Payitem!$A$4:$E$8003, MATCH(A1358,Payitem!$A$4:$A$8003,), MATCH("D",Payitem!$A$4:$E$4,))," ")</f>
        <v xml:space="preserve"> </v>
      </c>
      <c r="D1358" s="124" t="str">
        <f>IF(A1361&gt;0,INDEX(Payitem!$A$4:$E$8003, MATCH(A1361,Payitem!$A$4:$A$8003,), MATCH("B",Payitem!$A$4:$E$4,))," ")</f>
        <v xml:space="preserve"> </v>
      </c>
      <c r="E1358" s="5"/>
      <c r="F1358" s="5"/>
      <c r="H1358" s="5"/>
      <c r="I1358" s="5"/>
    </row>
    <row r="1359" spans="1:9" ht="15">
      <c r="A1359" s="349"/>
      <c r="B1359" s="81"/>
      <c r="C1359" s="133" t="str">
        <f>IF(A1359&gt;0,INDEX(Payitem!$A$4:$E$8003, MATCH(A1359,Payitem!$A$4:$A$8003,), MATCH("D",Payitem!$A$4:$E$4,))," ")</f>
        <v xml:space="preserve"> </v>
      </c>
      <c r="D1359" s="124" t="str">
        <f>IF(A1362&gt;0,INDEX(Payitem!$A$4:$E$8003, MATCH(A1362,Payitem!$A$4:$A$8003,), MATCH("B",Payitem!$A$4:$E$4,))," ")</f>
        <v xml:space="preserve"> </v>
      </c>
      <c r="E1359" s="5"/>
      <c r="F1359" s="5"/>
      <c r="H1359" s="5"/>
      <c r="I1359" s="5"/>
    </row>
    <row r="1360" spans="1:9" ht="15">
      <c r="A1360" s="349"/>
      <c r="B1360" s="81"/>
      <c r="C1360" s="133" t="str">
        <f>IF(A1360&gt;0,INDEX(Payitem!$A$4:$E$8003, MATCH(A1360,Payitem!$A$4:$A$8003,), MATCH("D",Payitem!$A$4:$E$4,))," ")</f>
        <v xml:space="preserve"> </v>
      </c>
      <c r="D1360" s="124" t="str">
        <f>IF(A1363&gt;0,INDEX(Payitem!$A$4:$E$8003, MATCH(A1363,Payitem!$A$4:$A$8003,), MATCH("B",Payitem!$A$4:$E$4,))," ")</f>
        <v xml:space="preserve"> </v>
      </c>
      <c r="E1360" s="5"/>
      <c r="F1360" s="5"/>
      <c r="H1360" s="5"/>
      <c r="I1360" s="5"/>
    </row>
    <row r="1361" spans="1:9" ht="15">
      <c r="A1361" s="349"/>
      <c r="B1361" s="81"/>
      <c r="C1361" s="133" t="str">
        <f>IF(A1361&gt;0,INDEX(Payitem!$A$4:$E$8003, MATCH(A1361,Payitem!$A$4:$A$8003,), MATCH("D",Payitem!$A$4:$E$4,))," ")</f>
        <v xml:space="preserve"> </v>
      </c>
      <c r="D1361" s="124" t="str">
        <f>IF(A1364&gt;0,INDEX(Payitem!$A$4:$E$8003, MATCH(A1364,Payitem!$A$4:$A$8003,), MATCH("B",Payitem!$A$4:$E$4,))," ")</f>
        <v xml:space="preserve"> </v>
      </c>
      <c r="E1361" s="5"/>
      <c r="F1361" s="5"/>
      <c r="H1361" s="5"/>
      <c r="I1361" s="5"/>
    </row>
    <row r="1362" spans="1:9" ht="15">
      <c r="A1362" s="349"/>
      <c r="B1362" s="81"/>
      <c r="C1362" s="133" t="str">
        <f>IF(A1362&gt;0,INDEX(Payitem!$A$4:$E$8003, MATCH(A1362,Payitem!$A$4:$A$8003,), MATCH("D",Payitem!$A$4:$E$4,))," ")</f>
        <v xml:space="preserve"> </v>
      </c>
      <c r="D1362" s="124" t="str">
        <f>IF(A1365&gt;0,INDEX(Payitem!$A$4:$E$8003, MATCH(A1365,Payitem!$A$4:$A$8003,), MATCH("B",Payitem!$A$4:$E$4,))," ")</f>
        <v xml:space="preserve"> </v>
      </c>
      <c r="E1362" s="5"/>
      <c r="F1362" s="5"/>
      <c r="H1362" s="5"/>
      <c r="I1362" s="5"/>
    </row>
    <row r="1363" spans="1:9" ht="15">
      <c r="A1363" s="349"/>
      <c r="B1363" s="81"/>
      <c r="C1363" s="133" t="str">
        <f>IF(A1363&gt;0,INDEX(Payitem!$A$4:$E$8003, MATCH(A1363,Payitem!$A$4:$A$8003,), MATCH("D",Payitem!$A$4:$E$4,))," ")</f>
        <v xml:space="preserve"> </v>
      </c>
      <c r="D1363" s="124" t="str">
        <f>IF(A1366&gt;0,INDEX(Payitem!$A$4:$E$8003, MATCH(A1366,Payitem!$A$4:$A$8003,), MATCH("B",Payitem!$A$4:$E$4,))," ")</f>
        <v xml:space="preserve"> </v>
      </c>
      <c r="E1363" s="5"/>
      <c r="F1363" s="5"/>
      <c r="H1363" s="5"/>
      <c r="I1363" s="5"/>
    </row>
    <row r="1364" spans="1:9" ht="15">
      <c r="A1364" s="349"/>
      <c r="B1364" s="81"/>
      <c r="C1364" s="133" t="str">
        <f>IF(A1364&gt;0,INDEX(Payitem!$A$4:$E$8003, MATCH(A1364,Payitem!$A$4:$A$8003,), MATCH("D",Payitem!$A$4:$E$4,))," ")</f>
        <v xml:space="preserve"> </v>
      </c>
      <c r="D1364" s="124" t="str">
        <f>IF(A1367&gt;0,INDEX(Payitem!$A$4:$E$8003, MATCH(A1367,Payitem!$A$4:$A$8003,), MATCH("B",Payitem!$A$4:$E$4,))," ")</f>
        <v xml:space="preserve"> </v>
      </c>
      <c r="E1364" s="5"/>
      <c r="F1364" s="5"/>
      <c r="H1364" s="5"/>
      <c r="I1364" s="5"/>
    </row>
    <row r="1365" spans="1:9" ht="15">
      <c r="A1365" s="349"/>
      <c r="B1365" s="81"/>
      <c r="C1365" s="133" t="str">
        <f>IF(A1365&gt;0,INDEX(Payitem!$A$4:$E$8003, MATCH(A1365,Payitem!$A$4:$A$8003,), MATCH("D",Payitem!$A$4:$E$4,))," ")</f>
        <v xml:space="preserve"> </v>
      </c>
      <c r="D1365" s="124" t="str">
        <f>IF(A1368&gt;0,INDEX(Payitem!$A$4:$E$8003, MATCH(A1368,Payitem!$A$4:$A$8003,), MATCH("B",Payitem!$A$4:$E$4,))," ")</f>
        <v xml:space="preserve"> </v>
      </c>
      <c r="E1365" s="5"/>
      <c r="F1365" s="5"/>
      <c r="H1365" s="5"/>
      <c r="I1365" s="5"/>
    </row>
    <row r="1366" spans="1:9" ht="15">
      <c r="A1366" s="349"/>
      <c r="B1366" s="81"/>
      <c r="C1366" s="133" t="str">
        <f>IF(A1366&gt;0,INDEX(Payitem!$A$4:$E$8003, MATCH(A1366,Payitem!$A$4:$A$8003,), MATCH("D",Payitem!$A$4:$E$4,))," ")</f>
        <v xml:space="preserve"> </v>
      </c>
      <c r="D1366" s="124" t="str">
        <f>IF(A1369&gt;0,INDEX(Payitem!$A$4:$E$8003, MATCH(A1369,Payitem!$A$4:$A$8003,), MATCH("B",Payitem!$A$4:$E$4,))," ")</f>
        <v xml:space="preserve"> </v>
      </c>
      <c r="E1366" s="5"/>
      <c r="F1366" s="5"/>
      <c r="H1366" s="5"/>
      <c r="I1366" s="5"/>
    </row>
    <row r="1367" spans="1:9" ht="15">
      <c r="A1367" s="349"/>
      <c r="B1367" s="81"/>
      <c r="C1367" s="133" t="str">
        <f>IF(A1367&gt;0,INDEX(Payitem!$A$4:$E$8003, MATCH(A1367,Payitem!$A$4:$A$8003,), MATCH("D",Payitem!$A$4:$E$4,))," ")</f>
        <v xml:space="preserve"> </v>
      </c>
      <c r="D1367" s="124" t="str">
        <f>IF(A1370&gt;0,INDEX(Payitem!$A$4:$E$8003, MATCH(A1370,Payitem!$A$4:$A$8003,), MATCH("B",Payitem!$A$4:$E$4,))," ")</f>
        <v xml:space="preserve"> </v>
      </c>
      <c r="E1367" s="5"/>
      <c r="F1367" s="5"/>
      <c r="H1367" s="5"/>
      <c r="I1367" s="5"/>
    </row>
    <row r="1368" spans="1:9" ht="15">
      <c r="A1368" s="349"/>
      <c r="B1368" s="81"/>
      <c r="C1368" s="133" t="str">
        <f>IF(A1368&gt;0,INDEX(Payitem!$A$4:$E$8003, MATCH(A1368,Payitem!$A$4:$A$8003,), MATCH("D",Payitem!$A$4:$E$4,))," ")</f>
        <v xml:space="preserve"> </v>
      </c>
      <c r="D1368" s="124" t="str">
        <f>IF(A1371&gt;0,INDEX(Payitem!$A$4:$E$8003, MATCH(A1371,Payitem!$A$4:$A$8003,), MATCH("B",Payitem!$A$4:$E$4,))," ")</f>
        <v xml:space="preserve"> </v>
      </c>
      <c r="E1368" s="5"/>
      <c r="F1368" s="5"/>
      <c r="H1368" s="5"/>
      <c r="I1368" s="5"/>
    </row>
    <row r="1369" spans="1:9" ht="15">
      <c r="A1369" s="349"/>
      <c r="B1369" s="81"/>
      <c r="C1369" s="133" t="str">
        <f>IF(A1369&gt;0,INDEX(Payitem!$A$4:$E$8003, MATCH(A1369,Payitem!$A$4:$A$8003,), MATCH("D",Payitem!$A$4:$E$4,))," ")</f>
        <v xml:space="preserve"> </v>
      </c>
      <c r="D1369" s="124" t="str">
        <f>IF(A1372&gt;0,INDEX(Payitem!$A$4:$E$8003, MATCH(A1372,Payitem!$A$4:$A$8003,), MATCH("B",Payitem!$A$4:$E$4,))," ")</f>
        <v xml:space="preserve"> </v>
      </c>
      <c r="E1369" s="5"/>
      <c r="F1369" s="5"/>
      <c r="H1369" s="5"/>
      <c r="I1369" s="5"/>
    </row>
    <row r="1370" spans="1:9" ht="15">
      <c r="A1370" s="349"/>
      <c r="B1370" s="81"/>
      <c r="C1370" s="133" t="str">
        <f>IF(A1370&gt;0,INDEX(Payitem!$A$4:$E$8003, MATCH(A1370,Payitem!$A$4:$A$8003,), MATCH("D",Payitem!$A$4:$E$4,))," ")</f>
        <v xml:space="preserve"> </v>
      </c>
      <c r="D1370" s="124" t="str">
        <f>IF(A1373&gt;0,INDEX(Payitem!$A$4:$E$8003, MATCH(A1373,Payitem!$A$4:$A$8003,), MATCH("B",Payitem!$A$4:$E$4,))," ")</f>
        <v xml:space="preserve"> </v>
      </c>
      <c r="E1370" s="5"/>
      <c r="F1370" s="5"/>
      <c r="H1370" s="5"/>
      <c r="I1370" s="5"/>
    </row>
    <row r="1371" spans="1:9" ht="15">
      <c r="A1371" s="349"/>
      <c r="B1371" s="81"/>
      <c r="C1371" s="133" t="str">
        <f>IF(A1371&gt;0,INDEX(Payitem!$A$4:$E$8003, MATCH(A1371,Payitem!$A$4:$A$8003,), MATCH("D",Payitem!$A$4:$E$4,))," ")</f>
        <v xml:space="preserve"> </v>
      </c>
      <c r="D1371" s="124" t="str">
        <f>IF(A1374&gt;0,INDEX(Payitem!$A$4:$E$8003, MATCH(A1374,Payitem!$A$4:$A$8003,), MATCH("B",Payitem!$A$4:$E$4,))," ")</f>
        <v xml:space="preserve"> </v>
      </c>
      <c r="E1371" s="5"/>
      <c r="F1371" s="5"/>
      <c r="H1371" s="5"/>
      <c r="I1371" s="5"/>
    </row>
    <row r="1372" spans="1:9" ht="15">
      <c r="A1372" s="349"/>
      <c r="B1372" s="81"/>
      <c r="C1372" s="133" t="str">
        <f>IF(A1372&gt;0,INDEX(Payitem!$A$4:$E$8003, MATCH(A1372,Payitem!$A$4:$A$8003,), MATCH("D",Payitem!$A$4:$E$4,))," ")</f>
        <v xml:space="preserve"> </v>
      </c>
      <c r="D1372" s="124" t="str">
        <f>IF(A1375&gt;0,INDEX(Payitem!$A$4:$E$8003, MATCH(A1375,Payitem!$A$4:$A$8003,), MATCH("B",Payitem!$A$4:$E$4,))," ")</f>
        <v xml:space="preserve"> </v>
      </c>
      <c r="E1372" s="5"/>
      <c r="F1372" s="5"/>
      <c r="H1372" s="5"/>
      <c r="I1372" s="5"/>
    </row>
    <row r="1373" spans="1:9" ht="15">
      <c r="A1373" s="349"/>
      <c r="B1373" s="81"/>
      <c r="C1373" s="133" t="str">
        <f>IF(A1373&gt;0,INDEX(Payitem!$A$4:$E$8003, MATCH(A1373,Payitem!$A$4:$A$8003,), MATCH("D",Payitem!$A$4:$E$4,))," ")</f>
        <v xml:space="preserve"> </v>
      </c>
      <c r="D1373" s="124" t="str">
        <f>IF(A1376&gt;0,INDEX(Payitem!$A$4:$E$8003, MATCH(A1376,Payitem!$A$4:$A$8003,), MATCH("B",Payitem!$A$4:$E$4,))," ")</f>
        <v xml:space="preserve"> </v>
      </c>
      <c r="E1373" s="5"/>
      <c r="F1373" s="5"/>
      <c r="H1373" s="5"/>
      <c r="I1373" s="5"/>
    </row>
    <row r="1374" spans="1:9" ht="15">
      <c r="A1374" s="349"/>
      <c r="B1374" s="81"/>
      <c r="C1374" s="133" t="str">
        <f>IF(A1374&gt;0,INDEX(Payitem!$A$4:$E$8003, MATCH(A1374,Payitem!$A$4:$A$8003,), MATCH("D",Payitem!$A$4:$E$4,))," ")</f>
        <v xml:space="preserve"> </v>
      </c>
      <c r="D1374" s="124" t="str">
        <f>IF(A1377&gt;0,INDEX(Payitem!$A$4:$E$8003, MATCH(A1377,Payitem!$A$4:$A$8003,), MATCH("B",Payitem!$A$4:$E$4,))," ")</f>
        <v xml:space="preserve"> </v>
      </c>
      <c r="E1374" s="5"/>
      <c r="F1374" s="5"/>
      <c r="H1374" s="5"/>
      <c r="I1374" s="5"/>
    </row>
    <row r="1375" spans="1:9" ht="15">
      <c r="A1375" s="349"/>
      <c r="B1375" s="81"/>
      <c r="C1375" s="133" t="str">
        <f>IF(A1375&gt;0,INDEX(Payitem!$A$4:$E$8003, MATCH(A1375,Payitem!$A$4:$A$8003,), MATCH("D",Payitem!$A$4:$E$4,))," ")</f>
        <v xml:space="preserve"> </v>
      </c>
      <c r="D1375" s="124" t="str">
        <f>IF(A1378&gt;0,INDEX(Payitem!$A$4:$E$8003, MATCH(A1378,Payitem!$A$4:$A$8003,), MATCH("B",Payitem!$A$4:$E$4,))," ")</f>
        <v xml:space="preserve"> </v>
      </c>
      <c r="E1375" s="5"/>
      <c r="F1375" s="5"/>
      <c r="H1375" s="5"/>
      <c r="I1375" s="5"/>
    </row>
    <row r="1376" spans="1:9" ht="15">
      <c r="A1376" s="349"/>
      <c r="B1376" s="81"/>
      <c r="C1376" s="133" t="str">
        <f>IF(A1376&gt;0,INDEX(Payitem!$A$4:$E$8003, MATCH(A1376,Payitem!$A$4:$A$8003,), MATCH("D",Payitem!$A$4:$E$4,))," ")</f>
        <v xml:space="preserve"> </v>
      </c>
      <c r="D1376" s="124" t="str">
        <f>IF(A1379&gt;0,INDEX(Payitem!$A$4:$E$8003, MATCH(A1379,Payitem!$A$4:$A$8003,), MATCH("B",Payitem!$A$4:$E$4,))," ")</f>
        <v xml:space="preserve"> </v>
      </c>
      <c r="E1376" s="5"/>
      <c r="F1376" s="5"/>
      <c r="H1376" s="5"/>
      <c r="I1376" s="5"/>
    </row>
    <row r="1377" spans="1:9" ht="15">
      <c r="A1377" s="349"/>
      <c r="B1377" s="81"/>
      <c r="C1377" s="133" t="str">
        <f>IF(A1377&gt;0,INDEX(Payitem!$A$4:$E$8003, MATCH(A1377,Payitem!$A$4:$A$8003,), MATCH("D",Payitem!$A$4:$E$4,))," ")</f>
        <v xml:space="preserve"> </v>
      </c>
      <c r="D1377" s="124" t="str">
        <f>IF(A1380&gt;0,INDEX(Payitem!$A$4:$E$8003, MATCH(A1380,Payitem!$A$4:$A$8003,), MATCH("B",Payitem!$A$4:$E$4,))," ")</f>
        <v xml:space="preserve"> </v>
      </c>
      <c r="E1377" s="5"/>
      <c r="F1377" s="5"/>
      <c r="H1377" s="5"/>
      <c r="I1377" s="5"/>
    </row>
    <row r="1378" spans="1:9" ht="15">
      <c r="A1378" s="349"/>
      <c r="B1378" s="81"/>
      <c r="C1378" s="133" t="str">
        <f>IF(A1378&gt;0,INDEX(Payitem!$A$4:$E$8003, MATCH(A1378,Payitem!$A$4:$A$8003,), MATCH("D",Payitem!$A$4:$E$4,))," ")</f>
        <v xml:space="preserve"> </v>
      </c>
      <c r="D1378" s="124" t="str">
        <f>IF(A1381&gt;0,INDEX(Payitem!$A$4:$E$8003, MATCH(A1381,Payitem!$A$4:$A$8003,), MATCH("B",Payitem!$A$4:$E$4,))," ")</f>
        <v xml:space="preserve"> </v>
      </c>
      <c r="E1378" s="5"/>
      <c r="F1378" s="5"/>
      <c r="H1378" s="5"/>
      <c r="I1378" s="5"/>
    </row>
    <row r="1379" spans="1:9" ht="15">
      <c r="A1379" s="349"/>
      <c r="B1379" s="81"/>
      <c r="C1379" s="133" t="str">
        <f>IF(A1379&gt;0,INDEX(Payitem!$A$4:$E$8003, MATCH(A1379,Payitem!$A$4:$A$8003,), MATCH("D",Payitem!$A$4:$E$4,))," ")</f>
        <v xml:space="preserve"> </v>
      </c>
      <c r="D1379" s="124" t="str">
        <f>IF(A1382&gt;0,INDEX(Payitem!$A$4:$E$8003, MATCH(A1382,Payitem!$A$4:$A$8003,), MATCH("B",Payitem!$A$4:$E$4,))," ")</f>
        <v xml:space="preserve"> </v>
      </c>
      <c r="E1379" s="5"/>
      <c r="F1379" s="5"/>
      <c r="H1379" s="5"/>
      <c r="I1379" s="5"/>
    </row>
    <row r="1380" spans="1:9" ht="15">
      <c r="A1380" s="349"/>
      <c r="B1380" s="81"/>
      <c r="C1380" s="133" t="str">
        <f>IF(A1380&gt;0,INDEX(Payitem!$A$4:$E$8003, MATCH(A1380,Payitem!$A$4:$A$8003,), MATCH("D",Payitem!$A$4:$E$4,))," ")</f>
        <v xml:space="preserve"> </v>
      </c>
      <c r="D1380" s="124" t="str">
        <f>IF(A1383&gt;0,INDEX(Payitem!$A$4:$E$8003, MATCH(A1383,Payitem!$A$4:$A$8003,), MATCH("B",Payitem!$A$4:$E$4,))," ")</f>
        <v xml:space="preserve"> </v>
      </c>
      <c r="E1380" s="5"/>
      <c r="F1380" s="5"/>
      <c r="H1380" s="5"/>
      <c r="I1380" s="5"/>
    </row>
    <row r="1381" spans="1:9" ht="15">
      <c r="A1381" s="349"/>
      <c r="B1381" s="81"/>
      <c r="C1381" s="133" t="str">
        <f>IF(A1381&gt;0,INDEX(Payitem!$A$4:$E$8003, MATCH(A1381,Payitem!$A$4:$A$8003,), MATCH("D",Payitem!$A$4:$E$4,))," ")</f>
        <v xml:space="preserve"> </v>
      </c>
      <c r="D1381" s="124" t="str">
        <f>IF(A1384&gt;0,INDEX(Payitem!$A$4:$E$8003, MATCH(A1384,Payitem!$A$4:$A$8003,), MATCH("B",Payitem!$A$4:$E$4,))," ")</f>
        <v xml:space="preserve"> </v>
      </c>
      <c r="E1381" s="5"/>
      <c r="F1381" s="5"/>
      <c r="H1381" s="5"/>
      <c r="I1381" s="5"/>
    </row>
    <row r="1382" spans="1:9" ht="15">
      <c r="A1382" s="349"/>
      <c r="B1382" s="81"/>
      <c r="C1382" s="133" t="str">
        <f>IF(A1382&gt;0,INDEX(Payitem!$A$4:$E$8003, MATCH(A1382,Payitem!$A$4:$A$8003,), MATCH("D",Payitem!$A$4:$E$4,))," ")</f>
        <v xml:space="preserve"> </v>
      </c>
      <c r="D1382" s="124" t="str">
        <f>IF(A1385&gt;0,INDEX(Payitem!$A$4:$E$8003, MATCH(A1385,Payitem!$A$4:$A$8003,), MATCH("B",Payitem!$A$4:$E$4,))," ")</f>
        <v xml:space="preserve"> </v>
      </c>
      <c r="E1382" s="5"/>
      <c r="F1382" s="5"/>
      <c r="H1382" s="5"/>
      <c r="I1382" s="5"/>
    </row>
    <row r="1383" spans="1:9" ht="15">
      <c r="A1383" s="349"/>
      <c r="B1383" s="81"/>
      <c r="C1383" s="133" t="str">
        <f>IF(A1383&gt;0,INDEX(Payitem!$A$4:$E$8003, MATCH(A1383,Payitem!$A$4:$A$8003,), MATCH("D",Payitem!$A$4:$E$4,))," ")</f>
        <v xml:space="preserve"> </v>
      </c>
      <c r="D1383" s="124" t="str">
        <f>IF(A1386&gt;0,INDEX(Payitem!$A$4:$E$8003, MATCH(A1386,Payitem!$A$4:$A$8003,), MATCH("B",Payitem!$A$4:$E$4,))," ")</f>
        <v xml:space="preserve"> </v>
      </c>
      <c r="E1383" s="5"/>
      <c r="F1383" s="5"/>
      <c r="H1383" s="5"/>
      <c r="I1383" s="5"/>
    </row>
    <row r="1384" spans="1:9" ht="15">
      <c r="A1384" s="349"/>
      <c r="B1384" s="81"/>
      <c r="C1384" s="133" t="str">
        <f>IF(A1384&gt;0,INDEX(Payitem!$A$4:$E$8003, MATCH(A1384,Payitem!$A$4:$A$8003,), MATCH("D",Payitem!$A$4:$E$4,))," ")</f>
        <v xml:space="preserve"> </v>
      </c>
      <c r="D1384" s="124" t="str">
        <f>IF(A1387&gt;0,INDEX(Payitem!$A$4:$E$8003, MATCH(A1387,Payitem!$A$4:$A$8003,), MATCH("B",Payitem!$A$4:$E$4,))," ")</f>
        <v xml:space="preserve"> </v>
      </c>
      <c r="E1384" s="5"/>
      <c r="F1384" s="5"/>
      <c r="H1384" s="5"/>
      <c r="I1384" s="5"/>
    </row>
    <row r="1385" spans="1:9" ht="15">
      <c r="A1385" s="349"/>
      <c r="B1385" s="81"/>
      <c r="C1385" s="133" t="str">
        <f>IF(A1385&gt;0,INDEX(Payitem!$A$4:$E$8003, MATCH(A1385,Payitem!$A$4:$A$8003,), MATCH("D",Payitem!$A$4:$E$4,))," ")</f>
        <v xml:space="preserve"> </v>
      </c>
      <c r="D1385" s="124" t="str">
        <f>IF(A1388&gt;0,INDEX(Payitem!$A$4:$E$8003, MATCH(A1388,Payitem!$A$4:$A$8003,), MATCH("B",Payitem!$A$4:$E$4,))," ")</f>
        <v xml:space="preserve"> </v>
      </c>
      <c r="E1385" s="5"/>
      <c r="F1385" s="5"/>
      <c r="H1385" s="5"/>
      <c r="I1385" s="5"/>
    </row>
    <row r="1386" spans="1:9" ht="15">
      <c r="A1386" s="349"/>
      <c r="B1386" s="81"/>
      <c r="C1386" s="133" t="str">
        <f>IF(A1386&gt;0,INDEX(Payitem!$A$4:$E$8003, MATCH(A1386,Payitem!$A$4:$A$8003,), MATCH("D",Payitem!$A$4:$E$4,))," ")</f>
        <v xml:space="preserve"> </v>
      </c>
      <c r="D1386" s="124" t="str">
        <f>IF(A1389&gt;0,INDEX(Payitem!$A$4:$E$8003, MATCH(A1389,Payitem!$A$4:$A$8003,), MATCH("B",Payitem!$A$4:$E$4,))," ")</f>
        <v xml:space="preserve"> </v>
      </c>
      <c r="E1386" s="5"/>
      <c r="F1386" s="5"/>
      <c r="H1386" s="5"/>
      <c r="I1386" s="5"/>
    </row>
    <row r="1387" spans="1:9" ht="15">
      <c r="A1387" s="349"/>
      <c r="B1387" s="81"/>
      <c r="C1387" s="133" t="str">
        <f>IF(A1387&gt;0,INDEX(Payitem!$A$4:$E$8003, MATCH(A1387,Payitem!$A$4:$A$8003,), MATCH("D",Payitem!$A$4:$E$4,))," ")</f>
        <v xml:space="preserve"> </v>
      </c>
      <c r="D1387" s="124" t="str">
        <f>IF(A1390&gt;0,INDEX(Payitem!$A$4:$E$8003, MATCH(A1390,Payitem!$A$4:$A$8003,), MATCH("B",Payitem!$A$4:$E$4,))," ")</f>
        <v xml:space="preserve"> </v>
      </c>
      <c r="E1387" s="5"/>
      <c r="F1387" s="5"/>
      <c r="H1387" s="5"/>
      <c r="I1387" s="5"/>
    </row>
    <row r="1388" spans="1:9" ht="15">
      <c r="A1388" s="349"/>
      <c r="B1388" s="81"/>
      <c r="C1388" s="133" t="str">
        <f>IF(A1388&gt;0,INDEX(Payitem!$A$4:$E$8003, MATCH(A1388,Payitem!$A$4:$A$8003,), MATCH("D",Payitem!$A$4:$E$4,))," ")</f>
        <v xml:space="preserve"> </v>
      </c>
      <c r="D1388" s="124" t="str">
        <f>IF(A1391&gt;0,INDEX(Payitem!$A$4:$E$8003, MATCH(A1391,Payitem!$A$4:$A$8003,), MATCH("B",Payitem!$A$4:$E$4,))," ")</f>
        <v xml:space="preserve"> </v>
      </c>
      <c r="E1388" s="5"/>
      <c r="F1388" s="5"/>
      <c r="H1388" s="5"/>
      <c r="I1388" s="5"/>
    </row>
    <row r="1389" spans="1:9" ht="15">
      <c r="A1389" s="349"/>
      <c r="B1389" s="81"/>
      <c r="C1389" s="133" t="str">
        <f>IF(A1389&gt;0,INDEX(Payitem!$A$4:$E$8003, MATCH(A1389,Payitem!$A$4:$A$8003,), MATCH("D",Payitem!$A$4:$E$4,))," ")</f>
        <v xml:space="preserve"> </v>
      </c>
      <c r="D1389" s="124" t="str">
        <f>IF(A1392&gt;0,INDEX(Payitem!$A$4:$E$8003, MATCH(A1392,Payitem!$A$4:$A$8003,), MATCH("B",Payitem!$A$4:$E$4,))," ")</f>
        <v xml:space="preserve"> </v>
      </c>
      <c r="E1389" s="5"/>
      <c r="F1389" s="5"/>
      <c r="H1389" s="5"/>
      <c r="I1389" s="5"/>
    </row>
    <row r="1390" spans="1:9" ht="15">
      <c r="A1390" s="349"/>
      <c r="B1390" s="81"/>
      <c r="C1390" s="133" t="str">
        <f>IF(A1390&gt;0,INDEX(Payitem!$A$4:$E$8003, MATCH(A1390,Payitem!$A$4:$A$8003,), MATCH("D",Payitem!$A$4:$E$4,))," ")</f>
        <v xml:space="preserve"> </v>
      </c>
      <c r="D1390" s="124" t="str">
        <f>IF(A1393&gt;0,INDEX(Payitem!$A$4:$E$8003, MATCH(A1393,Payitem!$A$4:$A$8003,), MATCH("B",Payitem!$A$4:$E$4,))," ")</f>
        <v xml:space="preserve"> </v>
      </c>
      <c r="E1390" s="5"/>
      <c r="F1390" s="5"/>
      <c r="H1390" s="5"/>
      <c r="I1390" s="5"/>
    </row>
    <row r="1391" spans="1:9" ht="15">
      <c r="A1391" s="349"/>
      <c r="B1391" s="81"/>
      <c r="C1391" s="133" t="str">
        <f>IF(A1391&gt;0,INDEX(Payitem!$A$4:$E$8003, MATCH(A1391,Payitem!$A$4:$A$8003,), MATCH("D",Payitem!$A$4:$E$4,))," ")</f>
        <v xml:space="preserve"> </v>
      </c>
      <c r="D1391" s="124" t="str">
        <f>IF(A1394&gt;0,INDEX(Payitem!$A$4:$E$8003, MATCH(A1394,Payitem!$A$4:$A$8003,), MATCH("B",Payitem!$A$4:$E$4,))," ")</f>
        <v xml:space="preserve"> </v>
      </c>
      <c r="E1391" s="5"/>
      <c r="F1391" s="5"/>
      <c r="H1391" s="5"/>
      <c r="I1391" s="5"/>
    </row>
    <row r="1392" spans="1:9" ht="15">
      <c r="A1392" s="349"/>
      <c r="B1392" s="81"/>
      <c r="C1392" s="133" t="str">
        <f>IF(A1392&gt;0,INDEX(Payitem!$A$4:$E$8003, MATCH(A1392,Payitem!$A$4:$A$8003,), MATCH("D",Payitem!$A$4:$E$4,))," ")</f>
        <v xml:space="preserve"> </v>
      </c>
      <c r="D1392" s="124" t="str">
        <f>IF(A1395&gt;0,INDEX(Payitem!$A$4:$E$8003, MATCH(A1395,Payitem!$A$4:$A$8003,), MATCH("B",Payitem!$A$4:$E$4,))," ")</f>
        <v xml:space="preserve"> </v>
      </c>
      <c r="E1392" s="5"/>
      <c r="F1392" s="5"/>
      <c r="H1392" s="5"/>
      <c r="I1392" s="5"/>
    </row>
    <row r="1393" spans="1:9" ht="15">
      <c r="A1393" s="349"/>
      <c r="B1393" s="81"/>
      <c r="C1393" s="133" t="str">
        <f>IF(A1393&gt;0,INDEX(Payitem!$A$4:$E$8003, MATCH(A1393,Payitem!$A$4:$A$8003,), MATCH("D",Payitem!$A$4:$E$4,))," ")</f>
        <v xml:space="preserve"> </v>
      </c>
      <c r="D1393" s="124" t="str">
        <f>IF(A1396&gt;0,INDEX(Payitem!$A$4:$E$8003, MATCH(A1396,Payitem!$A$4:$A$8003,), MATCH("B",Payitem!$A$4:$E$4,))," ")</f>
        <v xml:space="preserve"> </v>
      </c>
      <c r="E1393" s="5"/>
      <c r="F1393" s="5"/>
      <c r="H1393" s="5"/>
      <c r="I1393" s="5"/>
    </row>
    <row r="1394" spans="1:9" ht="15">
      <c r="A1394" s="349"/>
      <c r="B1394" s="81"/>
      <c r="C1394" s="133" t="str">
        <f>IF(A1394&gt;0,INDEX(Payitem!$A$4:$E$8003, MATCH(A1394,Payitem!$A$4:$A$8003,), MATCH("D",Payitem!$A$4:$E$4,))," ")</f>
        <v xml:space="preserve"> </v>
      </c>
      <c r="D1394" s="124" t="str">
        <f>IF(A1397&gt;0,INDEX(Payitem!$A$4:$E$8003, MATCH(A1397,Payitem!$A$4:$A$8003,), MATCH("B",Payitem!$A$4:$E$4,))," ")</f>
        <v xml:space="preserve"> </v>
      </c>
      <c r="E1394" s="5"/>
      <c r="F1394" s="5"/>
      <c r="H1394" s="5"/>
      <c r="I1394" s="5"/>
    </row>
    <row r="1395" spans="1:9" ht="15">
      <c r="A1395" s="349"/>
      <c r="B1395" s="81"/>
      <c r="C1395" s="133" t="str">
        <f>IF(A1395&gt;0,INDEX(Payitem!$A$4:$E$8003, MATCH(A1395,Payitem!$A$4:$A$8003,), MATCH("D",Payitem!$A$4:$E$4,))," ")</f>
        <v xml:space="preserve"> </v>
      </c>
      <c r="D1395" s="124" t="str">
        <f>IF(A1398&gt;0,INDEX(Payitem!$A$4:$E$8003, MATCH(A1398,Payitem!$A$4:$A$8003,), MATCH("B",Payitem!$A$4:$E$4,))," ")</f>
        <v xml:space="preserve"> </v>
      </c>
      <c r="E1395" s="5"/>
      <c r="F1395" s="5"/>
      <c r="H1395" s="5"/>
      <c r="I1395" s="5"/>
    </row>
    <row r="1396" spans="1:9" ht="15">
      <c r="A1396" s="349"/>
      <c r="B1396" s="81"/>
      <c r="C1396" s="133" t="str">
        <f>IF(A1396&gt;0,INDEX(Payitem!$A$4:$E$8003, MATCH(A1396,Payitem!$A$4:$A$8003,), MATCH("D",Payitem!$A$4:$E$4,))," ")</f>
        <v xml:space="preserve"> </v>
      </c>
      <c r="D1396" s="124" t="str">
        <f>IF(A1399&gt;0,INDEX(Payitem!$A$4:$E$8003, MATCH(A1399,Payitem!$A$4:$A$8003,), MATCH("B",Payitem!$A$4:$E$4,))," ")</f>
        <v xml:space="preserve"> </v>
      </c>
      <c r="E1396" s="5"/>
      <c r="F1396" s="5"/>
      <c r="H1396" s="5"/>
      <c r="I1396" s="5"/>
    </row>
    <row r="1397" spans="1:9" ht="15">
      <c r="A1397" s="349"/>
      <c r="B1397" s="81"/>
      <c r="C1397" s="133" t="str">
        <f>IF(A1397&gt;0,INDEX(Payitem!$A$4:$E$8003, MATCH(A1397,Payitem!$A$4:$A$8003,), MATCH("D",Payitem!$A$4:$E$4,))," ")</f>
        <v xml:space="preserve"> </v>
      </c>
      <c r="D1397" s="124" t="str">
        <f>IF(A1400&gt;0,INDEX(Payitem!$A$4:$E$8003, MATCH(A1400,Payitem!$A$4:$A$8003,), MATCH("B",Payitem!$A$4:$E$4,))," ")</f>
        <v xml:space="preserve"> </v>
      </c>
      <c r="E1397" s="5"/>
      <c r="F1397" s="5"/>
      <c r="H1397" s="5"/>
      <c r="I1397" s="5"/>
    </row>
    <row r="1398" spans="1:9" ht="15">
      <c r="A1398" s="349"/>
      <c r="B1398" s="81"/>
      <c r="C1398" s="133" t="str">
        <f>IF(A1398&gt;0,INDEX(Payitem!$A$4:$E$8003, MATCH(A1398,Payitem!$A$4:$A$8003,), MATCH("D",Payitem!$A$4:$E$4,))," ")</f>
        <v xml:space="preserve"> </v>
      </c>
      <c r="D1398" s="124" t="str">
        <f>IF(A1401&gt;0,INDEX(Payitem!$A$4:$E$8003, MATCH(A1401,Payitem!$A$4:$A$8003,), MATCH("B",Payitem!$A$4:$E$4,))," ")</f>
        <v xml:space="preserve"> </v>
      </c>
      <c r="E1398" s="5"/>
      <c r="F1398" s="5"/>
      <c r="H1398" s="5"/>
      <c r="I1398" s="5"/>
    </row>
    <row r="1399" spans="1:9" ht="15">
      <c r="A1399" s="349"/>
      <c r="B1399" s="81"/>
      <c r="C1399" s="133" t="str">
        <f>IF(A1399&gt;0,INDEX(Payitem!$A$4:$E$8003, MATCH(A1399,Payitem!$A$4:$A$8003,), MATCH("D",Payitem!$A$4:$E$4,))," ")</f>
        <v xml:space="preserve"> </v>
      </c>
      <c r="D1399" s="124" t="str">
        <f>IF(A1402&gt;0,INDEX(Payitem!$A$4:$E$8003, MATCH(A1402,Payitem!$A$4:$A$8003,), MATCH("B",Payitem!$A$4:$E$4,))," ")</f>
        <v xml:space="preserve"> </v>
      </c>
      <c r="E1399" s="5"/>
      <c r="F1399" s="5"/>
      <c r="H1399" s="5"/>
      <c r="I1399" s="5"/>
    </row>
    <row r="1400" spans="1:9" ht="15">
      <c r="A1400" s="349"/>
      <c r="B1400" s="81"/>
      <c r="C1400" s="133" t="str">
        <f>IF(A1400&gt;0,INDEX(Payitem!$A$4:$E$8003, MATCH(A1400,Payitem!$A$4:$A$8003,), MATCH("D",Payitem!$A$4:$E$4,))," ")</f>
        <v xml:space="preserve"> </v>
      </c>
      <c r="D1400" s="124" t="str">
        <f>IF(A1403&gt;0,INDEX(Payitem!$A$4:$E$8003, MATCH(A1403,Payitem!$A$4:$A$8003,), MATCH("B",Payitem!$A$4:$E$4,))," ")</f>
        <v xml:space="preserve"> </v>
      </c>
      <c r="E1400" s="5"/>
      <c r="F1400" s="5"/>
      <c r="H1400" s="5"/>
      <c r="I1400" s="5"/>
    </row>
    <row r="1401" spans="1:9" ht="15">
      <c r="A1401" s="349"/>
      <c r="B1401" s="81"/>
      <c r="C1401" s="133" t="str">
        <f>IF(A1401&gt;0,INDEX(Payitem!$A$4:$E$8003, MATCH(A1401,Payitem!$A$4:$A$8003,), MATCH("D",Payitem!$A$4:$E$4,))," ")</f>
        <v xml:space="preserve"> </v>
      </c>
      <c r="D1401" s="124" t="str">
        <f>IF(A1404&gt;0,INDEX(Payitem!$A$4:$E$8003, MATCH(A1404,Payitem!$A$4:$A$8003,), MATCH("B",Payitem!$A$4:$E$4,))," ")</f>
        <v xml:space="preserve"> </v>
      </c>
      <c r="E1401" s="5"/>
      <c r="F1401" s="5"/>
      <c r="H1401" s="5"/>
      <c r="I1401" s="5"/>
    </row>
    <row r="1402" spans="1:9" ht="15">
      <c r="A1402" s="349"/>
      <c r="B1402" s="81"/>
      <c r="C1402" s="133" t="str">
        <f>IF(A1402&gt;0,INDEX(Payitem!$A$4:$E$8003, MATCH(A1402,Payitem!$A$4:$A$8003,), MATCH("D",Payitem!$A$4:$E$4,))," ")</f>
        <v xml:space="preserve"> </v>
      </c>
      <c r="D1402" s="124" t="str">
        <f>IF(A1405&gt;0,INDEX(Payitem!$A$4:$E$8003, MATCH(A1405,Payitem!$A$4:$A$8003,), MATCH("B",Payitem!$A$4:$E$4,))," ")</f>
        <v xml:space="preserve"> </v>
      </c>
      <c r="E1402" s="5"/>
      <c r="F1402" s="5"/>
      <c r="H1402" s="5"/>
      <c r="I1402" s="5"/>
    </row>
    <row r="1403" spans="1:9" ht="15">
      <c r="A1403" s="349"/>
      <c r="B1403" s="81"/>
      <c r="C1403" s="133" t="str">
        <f>IF(A1403&gt;0,INDEX(Payitem!$A$4:$E$8003, MATCH(A1403,Payitem!$A$4:$A$8003,), MATCH("D",Payitem!$A$4:$E$4,))," ")</f>
        <v xml:space="preserve"> </v>
      </c>
      <c r="D1403" s="124" t="str">
        <f>IF(A1406&gt;0,INDEX(Payitem!$A$4:$E$8003, MATCH(A1406,Payitem!$A$4:$A$8003,), MATCH("B",Payitem!$A$4:$E$4,))," ")</f>
        <v xml:space="preserve"> </v>
      </c>
      <c r="E1403" s="5"/>
      <c r="F1403" s="5"/>
      <c r="H1403" s="5"/>
      <c r="I1403" s="5"/>
    </row>
    <row r="1404" spans="1:9" ht="15">
      <c r="A1404" s="349"/>
      <c r="B1404" s="81"/>
      <c r="C1404" s="133" t="str">
        <f>IF(A1404&gt;0,INDEX(Payitem!$A$4:$E$8003, MATCH(A1404,Payitem!$A$4:$A$8003,), MATCH("D",Payitem!$A$4:$E$4,))," ")</f>
        <v xml:space="preserve"> </v>
      </c>
      <c r="D1404" s="124" t="str">
        <f>IF(A1407&gt;0,INDEX(Payitem!$A$4:$E$8003, MATCH(A1407,Payitem!$A$4:$A$8003,), MATCH("B",Payitem!$A$4:$E$4,))," ")</f>
        <v xml:space="preserve"> </v>
      </c>
      <c r="E1404" s="5"/>
      <c r="F1404" s="5"/>
      <c r="H1404" s="5"/>
      <c r="I1404" s="5"/>
    </row>
    <row r="1405" spans="1:9" ht="15">
      <c r="A1405" s="349"/>
      <c r="B1405" s="81"/>
      <c r="C1405" s="133" t="str">
        <f>IF(A1405&gt;0,INDEX(Payitem!$A$4:$E$8003, MATCH(A1405,Payitem!$A$4:$A$8003,), MATCH("D",Payitem!$A$4:$E$4,))," ")</f>
        <v xml:space="preserve"> </v>
      </c>
      <c r="D1405" s="124" t="str">
        <f>IF(A1408&gt;0,INDEX(Payitem!$A$4:$E$8003, MATCH(A1408,Payitem!$A$4:$A$8003,), MATCH("B",Payitem!$A$4:$E$4,))," ")</f>
        <v xml:space="preserve"> </v>
      </c>
      <c r="E1405" s="5"/>
      <c r="F1405" s="5"/>
      <c r="H1405" s="5"/>
      <c r="I1405" s="5"/>
    </row>
    <row r="1406" spans="1:9" ht="15">
      <c r="A1406" s="349"/>
      <c r="B1406" s="81"/>
      <c r="C1406" s="133" t="str">
        <f>IF(A1406&gt;0,INDEX(Payitem!$A$4:$E$8003, MATCH(A1406,Payitem!$A$4:$A$8003,), MATCH("D",Payitem!$A$4:$E$4,))," ")</f>
        <v xml:space="preserve"> </v>
      </c>
      <c r="D1406" s="124" t="str">
        <f>IF(A1409&gt;0,INDEX(Payitem!$A$4:$E$8003, MATCH(A1409,Payitem!$A$4:$A$8003,), MATCH("B",Payitem!$A$4:$E$4,))," ")</f>
        <v xml:space="preserve"> </v>
      </c>
      <c r="E1406" s="5"/>
      <c r="F1406" s="5"/>
      <c r="H1406" s="5"/>
      <c r="I1406" s="5"/>
    </row>
    <row r="1407" spans="1:9" ht="15">
      <c r="A1407" s="349"/>
      <c r="B1407" s="81"/>
      <c r="C1407" s="133" t="str">
        <f>IF(A1407&gt;0,INDEX(Payitem!$A$4:$E$8003, MATCH(A1407,Payitem!$A$4:$A$8003,), MATCH("D",Payitem!$A$4:$E$4,))," ")</f>
        <v xml:space="preserve"> </v>
      </c>
      <c r="D1407" s="124" t="str">
        <f>IF(A1410&gt;0,INDEX(Payitem!$A$4:$E$8003, MATCH(A1410,Payitem!$A$4:$A$8003,), MATCH("B",Payitem!$A$4:$E$4,))," ")</f>
        <v xml:space="preserve"> </v>
      </c>
      <c r="E1407" s="5"/>
      <c r="F1407" s="5"/>
      <c r="H1407" s="5"/>
      <c r="I1407" s="5"/>
    </row>
    <row r="1408" spans="1:9" ht="15">
      <c r="A1408" s="349"/>
      <c r="B1408" s="81"/>
      <c r="C1408" s="133" t="str">
        <f>IF(A1408&gt;0,INDEX(Payitem!$A$4:$E$8003, MATCH(A1408,Payitem!$A$4:$A$8003,), MATCH("D",Payitem!$A$4:$E$4,))," ")</f>
        <v xml:space="preserve"> </v>
      </c>
      <c r="D1408" s="124" t="str">
        <f>IF(A1411&gt;0,INDEX(Payitem!$A$4:$E$8003, MATCH(A1411,Payitem!$A$4:$A$8003,), MATCH("B",Payitem!$A$4:$E$4,))," ")</f>
        <v xml:space="preserve"> </v>
      </c>
      <c r="E1408" s="5"/>
      <c r="F1408" s="5"/>
      <c r="H1408" s="5"/>
      <c r="I1408" s="5"/>
    </row>
    <row r="1409" spans="1:9" ht="15">
      <c r="A1409" s="349"/>
      <c r="B1409" s="81"/>
      <c r="C1409" s="133" t="str">
        <f>IF(A1409&gt;0,INDEX(Payitem!$A$4:$E$8003, MATCH(A1409,Payitem!$A$4:$A$8003,), MATCH("D",Payitem!$A$4:$E$4,))," ")</f>
        <v xml:space="preserve"> </v>
      </c>
      <c r="D1409" s="124" t="str">
        <f>IF(A1412&gt;0,INDEX(Payitem!$A$4:$E$8003, MATCH(A1412,Payitem!$A$4:$A$8003,), MATCH("B",Payitem!$A$4:$E$4,))," ")</f>
        <v xml:space="preserve"> </v>
      </c>
      <c r="E1409" s="5"/>
      <c r="F1409" s="5"/>
      <c r="H1409" s="5"/>
      <c r="I1409" s="5"/>
    </row>
    <row r="1410" spans="1:9" ht="15">
      <c r="A1410" s="349"/>
      <c r="B1410" s="81"/>
      <c r="C1410" s="133" t="str">
        <f>IF(A1410&gt;0,INDEX(Payitem!$A$4:$E$8003, MATCH(A1410,Payitem!$A$4:$A$8003,), MATCH("D",Payitem!$A$4:$E$4,))," ")</f>
        <v xml:space="preserve"> </v>
      </c>
      <c r="D1410" s="124" t="str">
        <f>IF(A1413&gt;0,INDEX(Payitem!$A$4:$E$8003, MATCH(A1413,Payitem!$A$4:$A$8003,), MATCH("B",Payitem!$A$4:$E$4,))," ")</f>
        <v xml:space="preserve"> </v>
      </c>
      <c r="E1410" s="5"/>
      <c r="F1410" s="5"/>
      <c r="H1410" s="5"/>
      <c r="I1410" s="5"/>
    </row>
    <row r="1411" spans="1:9" ht="15">
      <c r="A1411" s="349"/>
      <c r="B1411" s="81"/>
      <c r="C1411" s="133" t="str">
        <f>IF(A1411&gt;0,INDEX(Payitem!$A$4:$E$8003, MATCH(A1411,Payitem!$A$4:$A$8003,), MATCH("D",Payitem!$A$4:$E$4,))," ")</f>
        <v xml:space="preserve"> </v>
      </c>
      <c r="D1411" s="124" t="str">
        <f>IF(A1414&gt;0,INDEX(Payitem!$A$4:$E$8003, MATCH(A1414,Payitem!$A$4:$A$8003,), MATCH("B",Payitem!$A$4:$E$4,))," ")</f>
        <v xml:space="preserve"> </v>
      </c>
      <c r="E1411" s="5"/>
      <c r="F1411" s="5"/>
      <c r="H1411" s="5"/>
      <c r="I1411" s="5"/>
    </row>
    <row r="1412" spans="1:9" ht="15">
      <c r="A1412" s="349"/>
      <c r="B1412" s="81"/>
      <c r="C1412" s="133" t="str">
        <f>IF(A1412&gt;0,INDEX(Payitem!$A$4:$E$8003, MATCH(A1412,Payitem!$A$4:$A$8003,), MATCH("D",Payitem!$A$4:$E$4,))," ")</f>
        <v xml:space="preserve"> </v>
      </c>
      <c r="D1412" s="124" t="str">
        <f>IF(A1415&gt;0,INDEX(Payitem!$A$4:$E$8003, MATCH(A1415,Payitem!$A$4:$A$8003,), MATCH("B",Payitem!$A$4:$E$4,))," ")</f>
        <v xml:space="preserve"> </v>
      </c>
      <c r="E1412" s="5"/>
      <c r="F1412" s="5"/>
      <c r="H1412" s="5"/>
      <c r="I1412" s="5"/>
    </row>
    <row r="1413" spans="1:9" ht="15">
      <c r="A1413" s="349"/>
      <c r="B1413" s="81"/>
      <c r="C1413" s="133" t="str">
        <f>IF(A1413&gt;0,INDEX(Payitem!$A$4:$E$8003, MATCH(A1413,Payitem!$A$4:$A$8003,), MATCH("D",Payitem!$A$4:$E$4,))," ")</f>
        <v xml:space="preserve"> </v>
      </c>
      <c r="D1413" s="124" t="str">
        <f>IF(A1416&gt;0,INDEX(Payitem!$A$4:$E$8003, MATCH(A1416,Payitem!$A$4:$A$8003,), MATCH("B",Payitem!$A$4:$E$4,))," ")</f>
        <v xml:space="preserve"> </v>
      </c>
      <c r="E1413" s="5"/>
      <c r="F1413" s="5"/>
      <c r="H1413" s="5"/>
      <c r="I1413" s="5"/>
    </row>
    <row r="1414" spans="1:9" ht="15">
      <c r="A1414" s="349"/>
      <c r="B1414" s="81"/>
      <c r="C1414" s="133" t="str">
        <f>IF(A1414&gt;0,INDEX(Payitem!$A$4:$E$8003, MATCH(A1414,Payitem!$A$4:$A$8003,), MATCH("D",Payitem!$A$4:$E$4,))," ")</f>
        <v xml:space="preserve"> </v>
      </c>
      <c r="D1414" s="124" t="str">
        <f>IF(A1417&gt;0,INDEX(Payitem!$A$4:$E$8003, MATCH(A1417,Payitem!$A$4:$A$8003,), MATCH("B",Payitem!$A$4:$E$4,))," ")</f>
        <v xml:space="preserve"> </v>
      </c>
      <c r="E1414" s="5"/>
      <c r="F1414" s="5"/>
      <c r="H1414" s="5"/>
      <c r="I1414" s="5"/>
    </row>
    <row r="1415" spans="1:9" ht="15">
      <c r="A1415" s="349"/>
      <c r="B1415" s="81"/>
      <c r="C1415" s="133" t="str">
        <f>IF(A1415&gt;0,INDEX(Payitem!$A$4:$E$8003, MATCH(A1415,Payitem!$A$4:$A$8003,), MATCH("D",Payitem!$A$4:$E$4,))," ")</f>
        <v xml:space="preserve"> </v>
      </c>
      <c r="D1415" s="124" t="str">
        <f>IF(A1418&gt;0,INDEX(Payitem!$A$4:$E$8003, MATCH(A1418,Payitem!$A$4:$A$8003,), MATCH("B",Payitem!$A$4:$E$4,))," ")</f>
        <v xml:space="preserve"> </v>
      </c>
      <c r="E1415" s="5"/>
      <c r="F1415" s="5"/>
      <c r="H1415" s="5"/>
      <c r="I1415" s="5"/>
    </row>
    <row r="1416" spans="1:9" ht="15">
      <c r="A1416" s="349"/>
      <c r="B1416" s="81"/>
      <c r="C1416" s="133" t="str">
        <f>IF(A1416&gt;0,INDEX(Payitem!$A$4:$E$8003, MATCH(A1416,Payitem!$A$4:$A$8003,), MATCH("D",Payitem!$A$4:$E$4,))," ")</f>
        <v xml:space="preserve"> </v>
      </c>
      <c r="D1416" s="124" t="str">
        <f>IF(A1419&gt;0,INDEX(Payitem!$A$4:$E$8003, MATCH(A1419,Payitem!$A$4:$A$8003,), MATCH("B",Payitem!$A$4:$E$4,))," ")</f>
        <v xml:space="preserve"> </v>
      </c>
      <c r="E1416" s="5"/>
      <c r="F1416" s="5"/>
      <c r="H1416" s="5"/>
      <c r="I1416" s="5"/>
    </row>
    <row r="1417" spans="1:9" ht="15">
      <c r="A1417" s="349"/>
      <c r="B1417" s="81"/>
      <c r="C1417" s="133" t="str">
        <f>IF(A1417&gt;0,INDEX(Payitem!$A$4:$E$8003, MATCH(A1417,Payitem!$A$4:$A$8003,), MATCH("D",Payitem!$A$4:$E$4,))," ")</f>
        <v xml:space="preserve"> </v>
      </c>
      <c r="D1417" s="124" t="str">
        <f>IF(A1420&gt;0,INDEX(Payitem!$A$4:$E$8003, MATCH(A1420,Payitem!$A$4:$A$8003,), MATCH("B",Payitem!$A$4:$E$4,))," ")</f>
        <v xml:space="preserve"> </v>
      </c>
      <c r="E1417" s="5"/>
      <c r="F1417" s="5"/>
      <c r="H1417" s="5"/>
      <c r="I1417" s="5"/>
    </row>
    <row r="1418" spans="1:9" ht="15">
      <c r="A1418" s="349"/>
      <c r="B1418" s="81"/>
      <c r="C1418" s="133" t="str">
        <f>IF(A1418&gt;0,INDEX(Payitem!$A$4:$E$8003, MATCH(A1418,Payitem!$A$4:$A$8003,), MATCH("D",Payitem!$A$4:$E$4,))," ")</f>
        <v xml:space="preserve"> </v>
      </c>
      <c r="D1418" s="124" t="str">
        <f>IF(A1421&gt;0,INDEX(Payitem!$A$4:$E$8003, MATCH(A1421,Payitem!$A$4:$A$8003,), MATCH("B",Payitem!$A$4:$E$4,))," ")</f>
        <v xml:space="preserve"> </v>
      </c>
      <c r="E1418" s="5"/>
      <c r="F1418" s="5"/>
      <c r="H1418" s="5"/>
      <c r="I1418" s="5"/>
    </row>
    <row r="1419" spans="1:9" ht="15">
      <c r="A1419" s="349"/>
      <c r="B1419" s="81"/>
      <c r="C1419" s="133" t="str">
        <f>IF(A1419&gt;0,INDEX(Payitem!$A$4:$E$8003, MATCH(A1419,Payitem!$A$4:$A$8003,), MATCH("D",Payitem!$A$4:$E$4,))," ")</f>
        <v xml:space="preserve"> </v>
      </c>
      <c r="D1419" s="124" t="str">
        <f>IF(A1422&gt;0,INDEX(Payitem!$A$4:$E$8003, MATCH(A1422,Payitem!$A$4:$A$8003,), MATCH("B",Payitem!$A$4:$E$4,))," ")</f>
        <v xml:space="preserve"> </v>
      </c>
      <c r="E1419" s="5"/>
      <c r="F1419" s="5"/>
      <c r="H1419" s="5"/>
      <c r="I1419" s="5"/>
    </row>
    <row r="1420" spans="1:9" ht="15">
      <c r="A1420" s="349"/>
      <c r="B1420" s="81"/>
      <c r="C1420" s="133" t="str">
        <f>IF(A1420&gt;0,INDEX(Payitem!$A$4:$E$8003, MATCH(A1420,Payitem!$A$4:$A$8003,), MATCH("D",Payitem!$A$4:$E$4,))," ")</f>
        <v xml:space="preserve"> </v>
      </c>
      <c r="D1420" s="124" t="str">
        <f>IF(A1423&gt;0,INDEX(Payitem!$A$4:$E$8003, MATCH(A1423,Payitem!$A$4:$A$8003,), MATCH("B",Payitem!$A$4:$E$4,))," ")</f>
        <v xml:space="preserve"> </v>
      </c>
      <c r="E1420" s="5"/>
      <c r="F1420" s="5"/>
      <c r="H1420" s="5"/>
      <c r="I1420" s="5"/>
    </row>
    <row r="1421" spans="1:9" ht="15">
      <c r="A1421" s="349"/>
      <c r="B1421" s="81"/>
      <c r="C1421" s="133" t="str">
        <f>IF(A1421&gt;0,INDEX(Payitem!$A$4:$E$8003, MATCH(A1421,Payitem!$A$4:$A$8003,), MATCH("D",Payitem!$A$4:$E$4,))," ")</f>
        <v xml:space="preserve"> </v>
      </c>
      <c r="D1421" s="124" t="str">
        <f>IF(A1424&gt;0,INDEX(Payitem!$A$4:$E$8003, MATCH(A1424,Payitem!$A$4:$A$8003,), MATCH("B",Payitem!$A$4:$E$4,))," ")</f>
        <v xml:space="preserve"> </v>
      </c>
      <c r="E1421" s="5"/>
      <c r="F1421" s="5"/>
      <c r="H1421" s="5"/>
      <c r="I1421" s="5"/>
    </row>
    <row r="1422" spans="1:9" ht="15">
      <c r="A1422" s="349"/>
      <c r="B1422" s="81"/>
      <c r="C1422" s="133" t="str">
        <f>IF(A1422&gt;0,INDEX(Payitem!$A$4:$E$8003, MATCH(A1422,Payitem!$A$4:$A$8003,), MATCH("D",Payitem!$A$4:$E$4,))," ")</f>
        <v xml:space="preserve"> </v>
      </c>
      <c r="D1422" s="124" t="str">
        <f>IF(A1425&gt;0,INDEX(Payitem!$A$4:$E$8003, MATCH(A1425,Payitem!$A$4:$A$8003,), MATCH("B",Payitem!$A$4:$E$4,))," ")</f>
        <v xml:space="preserve"> </v>
      </c>
      <c r="E1422" s="5"/>
      <c r="F1422" s="5"/>
      <c r="H1422" s="5"/>
      <c r="I1422" s="5"/>
    </row>
    <row r="1423" spans="1:9" ht="15">
      <c r="A1423" s="349"/>
      <c r="B1423" s="81"/>
      <c r="C1423" s="133" t="str">
        <f>IF(A1423&gt;0,INDEX(Payitem!$A$4:$E$8003, MATCH(A1423,Payitem!$A$4:$A$8003,), MATCH("D",Payitem!$A$4:$E$4,))," ")</f>
        <v xml:space="preserve"> </v>
      </c>
      <c r="D1423" s="124" t="str">
        <f>IF(A1426&gt;0,INDEX(Payitem!$A$4:$E$8003, MATCH(A1426,Payitem!$A$4:$A$8003,), MATCH("B",Payitem!$A$4:$E$4,))," ")</f>
        <v xml:space="preserve"> </v>
      </c>
      <c r="E1423" s="5"/>
      <c r="F1423" s="5"/>
      <c r="H1423" s="5"/>
      <c r="I1423" s="5"/>
    </row>
    <row r="1424" spans="1:9" ht="15">
      <c r="A1424" s="349"/>
      <c r="B1424" s="81"/>
      <c r="C1424" s="133" t="str">
        <f>IF(A1424&gt;0,INDEX(Payitem!$A$4:$E$8003, MATCH(A1424,Payitem!$A$4:$A$8003,), MATCH("D",Payitem!$A$4:$E$4,))," ")</f>
        <v xml:space="preserve"> </v>
      </c>
      <c r="D1424" s="124" t="str">
        <f>IF(A1427&gt;0,INDEX(Payitem!$A$4:$E$8003, MATCH(A1427,Payitem!$A$4:$A$8003,), MATCH("B",Payitem!$A$4:$E$4,))," ")</f>
        <v xml:space="preserve"> </v>
      </c>
      <c r="E1424" s="5"/>
      <c r="F1424" s="5"/>
      <c r="H1424" s="5"/>
      <c r="I1424" s="5"/>
    </row>
    <row r="1425" spans="1:9" ht="15">
      <c r="A1425" s="349"/>
      <c r="B1425" s="81"/>
      <c r="C1425" s="133" t="str">
        <f>IF(A1425&gt;0,INDEX(Payitem!$A$4:$E$8003, MATCH(A1425,Payitem!$A$4:$A$8003,), MATCH("D",Payitem!$A$4:$E$4,))," ")</f>
        <v xml:space="preserve"> </v>
      </c>
      <c r="D1425" s="124" t="str">
        <f>IF(A1428&gt;0,INDEX(Payitem!$A$4:$E$8003, MATCH(A1428,Payitem!$A$4:$A$8003,), MATCH("B",Payitem!$A$4:$E$4,))," ")</f>
        <v xml:space="preserve"> </v>
      </c>
      <c r="E1425" s="5"/>
      <c r="F1425" s="5"/>
      <c r="H1425" s="5"/>
      <c r="I1425" s="5"/>
    </row>
    <row r="1426" spans="1:9" ht="15">
      <c r="A1426" s="349"/>
      <c r="B1426" s="81"/>
      <c r="C1426" s="133" t="str">
        <f>IF(A1426&gt;0,INDEX(Payitem!$A$4:$E$8003, MATCH(A1426,Payitem!$A$4:$A$8003,), MATCH("D",Payitem!$A$4:$E$4,))," ")</f>
        <v xml:space="preserve"> </v>
      </c>
      <c r="D1426" s="124" t="str">
        <f>IF(A1429&gt;0,INDEX(Payitem!$A$4:$E$8003, MATCH(A1429,Payitem!$A$4:$A$8003,), MATCH("B",Payitem!$A$4:$E$4,))," ")</f>
        <v xml:space="preserve"> </v>
      </c>
      <c r="E1426" s="5"/>
      <c r="F1426" s="5"/>
      <c r="H1426" s="5"/>
      <c r="I1426" s="5"/>
    </row>
    <row r="1427" spans="1:9" ht="15">
      <c r="A1427" s="349"/>
      <c r="B1427" s="81"/>
      <c r="C1427" s="133" t="str">
        <f>IF(A1427&gt;0,INDEX(Payitem!$A$4:$E$8003, MATCH(A1427,Payitem!$A$4:$A$8003,), MATCH("D",Payitem!$A$4:$E$4,))," ")</f>
        <v xml:space="preserve"> </v>
      </c>
      <c r="D1427" s="124" t="str">
        <f>IF(A1430&gt;0,INDEX(Payitem!$A$4:$E$8003, MATCH(A1430,Payitem!$A$4:$A$8003,), MATCH("B",Payitem!$A$4:$E$4,))," ")</f>
        <v xml:space="preserve"> </v>
      </c>
      <c r="E1427" s="5"/>
      <c r="F1427" s="5"/>
      <c r="H1427" s="5"/>
      <c r="I1427" s="5"/>
    </row>
    <row r="1428" spans="1:9" ht="15">
      <c r="A1428" s="349"/>
      <c r="B1428" s="81"/>
      <c r="C1428" s="133" t="str">
        <f>IF(A1428&gt;0,INDEX(Payitem!$A$4:$E$8003, MATCH(A1428,Payitem!$A$4:$A$8003,), MATCH("D",Payitem!$A$4:$E$4,))," ")</f>
        <v xml:space="preserve"> </v>
      </c>
      <c r="D1428" s="124" t="str">
        <f>IF(A1431&gt;0,INDEX(Payitem!$A$4:$E$8003, MATCH(A1431,Payitem!$A$4:$A$8003,), MATCH("B",Payitem!$A$4:$E$4,))," ")</f>
        <v xml:space="preserve"> </v>
      </c>
      <c r="E1428" s="5"/>
      <c r="F1428" s="5"/>
      <c r="H1428" s="5"/>
      <c r="I1428" s="5"/>
    </row>
    <row r="1429" spans="1:9" ht="15">
      <c r="A1429" s="349"/>
      <c r="B1429" s="81"/>
      <c r="C1429" s="133" t="str">
        <f>IF(A1429&gt;0,INDEX(Payitem!$A$4:$E$8003, MATCH(A1429,Payitem!$A$4:$A$8003,), MATCH("D",Payitem!$A$4:$E$4,))," ")</f>
        <v xml:space="preserve"> </v>
      </c>
      <c r="D1429" s="124" t="str">
        <f>IF(A1432&gt;0,INDEX(Payitem!$A$4:$E$8003, MATCH(A1432,Payitem!$A$4:$A$8003,), MATCH("B",Payitem!$A$4:$E$4,))," ")</f>
        <v xml:space="preserve"> </v>
      </c>
      <c r="E1429" s="5"/>
      <c r="F1429" s="5"/>
      <c r="H1429" s="5"/>
      <c r="I1429" s="5"/>
    </row>
    <row r="1430" spans="1:9" ht="15">
      <c r="A1430" s="349"/>
      <c r="B1430" s="81"/>
      <c r="C1430" s="133" t="str">
        <f>IF(A1430&gt;0,INDEX(Payitem!$A$4:$E$8003, MATCH(A1430,Payitem!$A$4:$A$8003,), MATCH("D",Payitem!$A$4:$E$4,))," ")</f>
        <v xml:space="preserve"> </v>
      </c>
      <c r="D1430" s="124" t="str">
        <f>IF(A1433&gt;0,INDEX(Payitem!$A$4:$E$8003, MATCH(A1433,Payitem!$A$4:$A$8003,), MATCH("B",Payitem!$A$4:$E$4,))," ")</f>
        <v xml:space="preserve"> </v>
      </c>
      <c r="E1430" s="5"/>
      <c r="F1430" s="5"/>
      <c r="H1430" s="5"/>
      <c r="I1430" s="5"/>
    </row>
    <row r="1431" spans="1:9" ht="15">
      <c r="A1431" s="349"/>
      <c r="B1431" s="81"/>
      <c r="C1431" s="133" t="str">
        <f>IF(A1431&gt;0,INDEX(Payitem!$A$4:$E$8003, MATCH(A1431,Payitem!$A$4:$A$8003,), MATCH("D",Payitem!$A$4:$E$4,))," ")</f>
        <v xml:space="preserve"> </v>
      </c>
      <c r="D1431" s="124" t="str">
        <f>IF(A1434&gt;0,INDEX(Payitem!$A$4:$E$8003, MATCH(A1434,Payitem!$A$4:$A$8003,), MATCH("B",Payitem!$A$4:$E$4,))," ")</f>
        <v xml:space="preserve"> </v>
      </c>
      <c r="E1431" s="5"/>
      <c r="F1431" s="5"/>
      <c r="H1431" s="5"/>
      <c r="I1431" s="5"/>
    </row>
    <row r="1432" spans="1:9" ht="15">
      <c r="A1432" s="349"/>
      <c r="B1432" s="81"/>
      <c r="C1432" s="133" t="str">
        <f>IF(A1432&gt;0,INDEX(Payitem!$A$4:$E$8003, MATCH(A1432,Payitem!$A$4:$A$8003,), MATCH("D",Payitem!$A$4:$E$4,))," ")</f>
        <v xml:space="preserve"> </v>
      </c>
      <c r="D1432" s="124" t="str">
        <f>IF(A1435&gt;0,INDEX(Payitem!$A$4:$E$8003, MATCH(A1435,Payitem!$A$4:$A$8003,), MATCH("B",Payitem!$A$4:$E$4,))," ")</f>
        <v xml:space="preserve"> </v>
      </c>
      <c r="E1432" s="5"/>
      <c r="F1432" s="5"/>
      <c r="H1432" s="5"/>
      <c r="I1432" s="5"/>
    </row>
    <row r="1433" spans="1:9" ht="15">
      <c r="A1433" s="349"/>
      <c r="B1433" s="81"/>
      <c r="C1433" s="133" t="str">
        <f>IF(A1433&gt;0,INDEX(Payitem!$A$4:$E$8003, MATCH(A1433,Payitem!$A$4:$A$8003,), MATCH("D",Payitem!$A$4:$E$4,))," ")</f>
        <v xml:space="preserve"> </v>
      </c>
      <c r="D1433" s="124" t="str">
        <f>IF(A1436&gt;0,INDEX(Payitem!$A$4:$E$8003, MATCH(A1436,Payitem!$A$4:$A$8003,), MATCH("B",Payitem!$A$4:$E$4,))," ")</f>
        <v xml:space="preserve"> </v>
      </c>
      <c r="E1433" s="5"/>
      <c r="F1433" s="5"/>
      <c r="H1433" s="5"/>
      <c r="I1433" s="5"/>
    </row>
    <row r="1434" spans="1:9" ht="15">
      <c r="A1434" s="349"/>
      <c r="B1434" s="81"/>
      <c r="C1434" s="133" t="str">
        <f>IF(A1434&gt;0,INDEX(Payitem!$A$4:$E$8003, MATCH(A1434,Payitem!$A$4:$A$8003,), MATCH("D",Payitem!$A$4:$E$4,))," ")</f>
        <v xml:space="preserve"> </v>
      </c>
      <c r="D1434" s="124" t="str">
        <f>IF(A1437&gt;0,INDEX(Payitem!$A$4:$E$8003, MATCH(A1437,Payitem!$A$4:$A$8003,), MATCH("B",Payitem!$A$4:$E$4,))," ")</f>
        <v xml:space="preserve"> </v>
      </c>
      <c r="E1434" s="5"/>
      <c r="F1434" s="5"/>
      <c r="H1434" s="5"/>
      <c r="I1434" s="5"/>
    </row>
    <row r="1435" spans="1:9" ht="15">
      <c r="A1435" s="349"/>
      <c r="B1435" s="81"/>
      <c r="C1435" s="133" t="str">
        <f>IF(A1435&gt;0,INDEX(Payitem!$A$4:$E$8003, MATCH(A1435,Payitem!$A$4:$A$8003,), MATCH("D",Payitem!$A$4:$E$4,))," ")</f>
        <v xml:space="preserve"> </v>
      </c>
      <c r="D1435" s="124" t="str">
        <f>IF(A1438&gt;0,INDEX(Payitem!$A$4:$E$8003, MATCH(A1438,Payitem!$A$4:$A$8003,), MATCH("B",Payitem!$A$4:$E$4,))," ")</f>
        <v xml:space="preserve"> </v>
      </c>
      <c r="E1435" s="5"/>
      <c r="F1435" s="5"/>
      <c r="H1435" s="5"/>
      <c r="I1435" s="5"/>
    </row>
    <row r="1436" spans="1:9" ht="15">
      <c r="A1436" s="349"/>
      <c r="B1436" s="81"/>
      <c r="C1436" s="133" t="str">
        <f>IF(A1436&gt;0,INDEX(Payitem!$A$4:$E$8003, MATCH(A1436,Payitem!$A$4:$A$8003,), MATCH("D",Payitem!$A$4:$E$4,))," ")</f>
        <v xml:space="preserve"> </v>
      </c>
      <c r="D1436" s="124" t="str">
        <f>IF(A1439&gt;0,INDEX(Payitem!$A$4:$E$8003, MATCH(A1439,Payitem!$A$4:$A$8003,), MATCH("B",Payitem!$A$4:$E$4,))," ")</f>
        <v xml:space="preserve"> </v>
      </c>
      <c r="E1436" s="5"/>
      <c r="F1436" s="5"/>
      <c r="H1436" s="5"/>
      <c r="I1436" s="5"/>
    </row>
    <row r="1437" spans="1:9" ht="15">
      <c r="A1437" s="349"/>
      <c r="B1437" s="81"/>
      <c r="C1437" s="133" t="str">
        <f>IF(A1437&gt;0,INDEX(Payitem!$A$4:$E$8003, MATCH(A1437,Payitem!$A$4:$A$8003,), MATCH("D",Payitem!$A$4:$E$4,))," ")</f>
        <v xml:space="preserve"> </v>
      </c>
      <c r="D1437" s="124" t="str">
        <f>IF(A1440&gt;0,INDEX(Payitem!$A$4:$E$8003, MATCH(A1440,Payitem!$A$4:$A$8003,), MATCH("B",Payitem!$A$4:$E$4,))," ")</f>
        <v xml:space="preserve"> </v>
      </c>
      <c r="E1437" s="5"/>
      <c r="F1437" s="5"/>
      <c r="H1437" s="5"/>
      <c r="I1437" s="5"/>
    </row>
    <row r="1438" spans="1:9" ht="15">
      <c r="A1438" s="349"/>
      <c r="B1438" s="81"/>
      <c r="C1438" s="133" t="str">
        <f>IF(A1438&gt;0,INDEX(Payitem!$A$4:$E$8003, MATCH(A1438,Payitem!$A$4:$A$8003,), MATCH("D",Payitem!$A$4:$E$4,))," ")</f>
        <v xml:space="preserve"> </v>
      </c>
      <c r="D1438" s="124" t="str">
        <f>IF(A1441&gt;0,INDEX(Payitem!$A$4:$E$8003, MATCH(A1441,Payitem!$A$4:$A$8003,), MATCH("B",Payitem!$A$4:$E$4,))," ")</f>
        <v xml:space="preserve"> </v>
      </c>
      <c r="E1438" s="5"/>
      <c r="F1438" s="5"/>
      <c r="H1438" s="5"/>
      <c r="I1438" s="5"/>
    </row>
    <row r="1439" spans="1:9" ht="15">
      <c r="A1439" s="349"/>
      <c r="B1439" s="81"/>
      <c r="C1439" s="133" t="str">
        <f>IF(A1439&gt;0,INDEX(Payitem!$A$4:$E$8003, MATCH(A1439,Payitem!$A$4:$A$8003,), MATCH("D",Payitem!$A$4:$E$4,))," ")</f>
        <v xml:space="preserve"> </v>
      </c>
      <c r="D1439" s="124" t="str">
        <f>IF(A1442&gt;0,INDEX(Payitem!$A$4:$E$8003, MATCH(A1442,Payitem!$A$4:$A$8003,), MATCH("B",Payitem!$A$4:$E$4,))," ")</f>
        <v xml:space="preserve"> </v>
      </c>
      <c r="E1439" s="5"/>
      <c r="F1439" s="5"/>
      <c r="H1439" s="5"/>
      <c r="I1439" s="5"/>
    </row>
    <row r="1440" spans="1:9" ht="15">
      <c r="A1440" s="349"/>
      <c r="B1440" s="81"/>
      <c r="C1440" s="133" t="str">
        <f>IF(A1440&gt;0,INDEX(Payitem!$A$4:$E$8003, MATCH(A1440,Payitem!$A$4:$A$8003,), MATCH("D",Payitem!$A$4:$E$4,))," ")</f>
        <v xml:space="preserve"> </v>
      </c>
      <c r="D1440" s="124" t="str">
        <f>IF(A1443&gt;0,INDEX(Payitem!$A$4:$E$8003, MATCH(A1443,Payitem!$A$4:$A$8003,), MATCH("B",Payitem!$A$4:$E$4,))," ")</f>
        <v xml:space="preserve"> </v>
      </c>
      <c r="E1440" s="5"/>
      <c r="F1440" s="5"/>
      <c r="H1440" s="5"/>
      <c r="I1440" s="5"/>
    </row>
    <row r="1441" spans="1:9" ht="15">
      <c r="A1441" s="349"/>
      <c r="B1441" s="81"/>
      <c r="C1441" s="133" t="str">
        <f>IF(A1441&gt;0,INDEX(Payitem!$A$4:$E$8003, MATCH(A1441,Payitem!$A$4:$A$8003,), MATCH("D",Payitem!$A$4:$E$4,))," ")</f>
        <v xml:space="preserve"> </v>
      </c>
      <c r="D1441" s="124" t="str">
        <f>IF(A1444&gt;0,INDEX(Payitem!$A$4:$E$8003, MATCH(A1444,Payitem!$A$4:$A$8003,), MATCH("B",Payitem!$A$4:$E$4,))," ")</f>
        <v xml:space="preserve"> </v>
      </c>
      <c r="E1441" s="5"/>
      <c r="F1441" s="5"/>
      <c r="H1441" s="5"/>
      <c r="I1441" s="5"/>
    </row>
    <row r="1442" spans="1:9" ht="15">
      <c r="A1442" s="349"/>
      <c r="B1442" s="81"/>
      <c r="C1442" s="133" t="str">
        <f>IF(A1442&gt;0,INDEX(Payitem!$A$4:$E$8003, MATCH(A1442,Payitem!$A$4:$A$8003,), MATCH("D",Payitem!$A$4:$E$4,))," ")</f>
        <v xml:space="preserve"> </v>
      </c>
      <c r="D1442" s="124" t="str">
        <f>IF(A1445&gt;0,INDEX(Payitem!$A$4:$E$8003, MATCH(A1445,Payitem!$A$4:$A$8003,), MATCH("B",Payitem!$A$4:$E$4,))," ")</f>
        <v xml:space="preserve"> </v>
      </c>
      <c r="E1442" s="5"/>
      <c r="F1442" s="5"/>
      <c r="H1442" s="5"/>
      <c r="I1442" s="5"/>
    </row>
    <row r="1443" spans="1:9" ht="15">
      <c r="A1443" s="349"/>
      <c r="B1443" s="81"/>
      <c r="C1443" s="133" t="str">
        <f>IF(A1443&gt;0,INDEX(Payitem!$A$4:$E$8003, MATCH(A1443,Payitem!$A$4:$A$8003,), MATCH("D",Payitem!$A$4:$E$4,))," ")</f>
        <v xml:space="preserve"> </v>
      </c>
      <c r="D1443" s="124" t="str">
        <f>IF(A1446&gt;0,INDEX(Payitem!$A$4:$E$8003, MATCH(A1446,Payitem!$A$4:$A$8003,), MATCH("B",Payitem!$A$4:$E$4,))," ")</f>
        <v xml:space="preserve"> </v>
      </c>
      <c r="E1443" s="5"/>
      <c r="F1443" s="5"/>
      <c r="H1443" s="5"/>
      <c r="I1443" s="5"/>
    </row>
    <row r="1444" spans="1:9" ht="15">
      <c r="A1444" s="349"/>
      <c r="B1444" s="81"/>
      <c r="C1444" s="133" t="str">
        <f>IF(A1444&gt;0,INDEX(Payitem!$A$4:$E$8003, MATCH(A1444,Payitem!$A$4:$A$8003,), MATCH("D",Payitem!$A$4:$E$4,))," ")</f>
        <v xml:space="preserve"> </v>
      </c>
      <c r="D1444" s="124" t="str">
        <f>IF(A1447&gt;0,INDEX(Payitem!$A$4:$E$8003, MATCH(A1447,Payitem!$A$4:$A$8003,), MATCH("B",Payitem!$A$4:$E$4,))," ")</f>
        <v xml:space="preserve"> </v>
      </c>
      <c r="E1444" s="5"/>
      <c r="F1444" s="5"/>
      <c r="H1444" s="5"/>
      <c r="I1444" s="5"/>
    </row>
    <row r="1445" spans="1:9" ht="15">
      <c r="A1445" s="349"/>
      <c r="B1445" s="81"/>
      <c r="C1445" s="133" t="str">
        <f>IF(A1445&gt;0,INDEX(Payitem!$A$4:$E$8003, MATCH(A1445,Payitem!$A$4:$A$8003,), MATCH("D",Payitem!$A$4:$E$4,))," ")</f>
        <v xml:space="preserve"> </v>
      </c>
      <c r="D1445" s="124" t="str">
        <f>IF(A1448&gt;0,INDEX(Payitem!$A$4:$E$8003, MATCH(A1448,Payitem!$A$4:$A$8003,), MATCH("B",Payitem!$A$4:$E$4,))," ")</f>
        <v xml:space="preserve"> </v>
      </c>
      <c r="E1445" s="5"/>
      <c r="F1445" s="5"/>
      <c r="H1445" s="5"/>
      <c r="I1445" s="5"/>
    </row>
    <row r="1446" spans="1:9" ht="15">
      <c r="A1446" s="349"/>
      <c r="B1446" s="81"/>
      <c r="C1446" s="133" t="str">
        <f>IF(A1446&gt;0,INDEX(Payitem!$A$4:$E$8003, MATCH(A1446,Payitem!$A$4:$A$8003,), MATCH("D",Payitem!$A$4:$E$4,))," ")</f>
        <v xml:space="preserve"> </v>
      </c>
      <c r="D1446" s="124" t="str">
        <f>IF(A1449&gt;0,INDEX(Payitem!$A$4:$E$8003, MATCH(A1449,Payitem!$A$4:$A$8003,), MATCH("B",Payitem!$A$4:$E$4,))," ")</f>
        <v xml:space="preserve"> </v>
      </c>
      <c r="E1446" s="5"/>
      <c r="F1446" s="5"/>
      <c r="H1446" s="5"/>
      <c r="I1446" s="5"/>
    </row>
    <row r="1447" spans="1:9" ht="15">
      <c r="A1447" s="349"/>
      <c r="B1447" s="81"/>
      <c r="C1447" s="133" t="str">
        <f>IF(A1447&gt;0,INDEX(Payitem!$A$4:$E$8003, MATCH(A1447,Payitem!$A$4:$A$8003,), MATCH("D",Payitem!$A$4:$E$4,))," ")</f>
        <v xml:space="preserve"> </v>
      </c>
      <c r="D1447" s="124" t="str">
        <f>IF(A1450&gt;0,INDEX(Payitem!$A$4:$E$8003, MATCH(A1450,Payitem!$A$4:$A$8003,), MATCH("B",Payitem!$A$4:$E$4,))," ")</f>
        <v xml:space="preserve"> </v>
      </c>
      <c r="E1447" s="5"/>
      <c r="F1447" s="5"/>
      <c r="H1447" s="5"/>
      <c r="I1447" s="5"/>
    </row>
    <row r="1448" spans="1:9" ht="15">
      <c r="A1448" s="349"/>
      <c r="B1448" s="81"/>
      <c r="C1448" s="133" t="str">
        <f>IF(A1448&gt;0,INDEX(Payitem!$A$4:$E$8003, MATCH(A1448,Payitem!$A$4:$A$8003,), MATCH("D",Payitem!$A$4:$E$4,))," ")</f>
        <v xml:space="preserve"> </v>
      </c>
      <c r="D1448" s="124" t="str">
        <f>IF(A1451&gt;0,INDEX(Payitem!$A$4:$E$8003, MATCH(A1451,Payitem!$A$4:$A$8003,), MATCH("B",Payitem!$A$4:$E$4,))," ")</f>
        <v xml:space="preserve"> </v>
      </c>
      <c r="E1448" s="5"/>
      <c r="F1448" s="5"/>
      <c r="H1448" s="5"/>
      <c r="I1448" s="5"/>
    </row>
    <row r="1449" spans="1:9" ht="15">
      <c r="A1449" s="349"/>
      <c r="B1449" s="81"/>
      <c r="C1449" s="133" t="str">
        <f>IF(A1449&gt;0,INDEX(Payitem!$A$4:$E$8003, MATCH(A1449,Payitem!$A$4:$A$8003,), MATCH("D",Payitem!$A$4:$E$4,))," ")</f>
        <v xml:space="preserve"> </v>
      </c>
      <c r="D1449" s="124" t="str">
        <f>IF(A1452&gt;0,INDEX(Payitem!$A$4:$E$8003, MATCH(A1452,Payitem!$A$4:$A$8003,), MATCH("B",Payitem!$A$4:$E$4,))," ")</f>
        <v xml:space="preserve"> </v>
      </c>
      <c r="E1449" s="5"/>
      <c r="F1449" s="5"/>
      <c r="H1449" s="5"/>
      <c r="I1449" s="5"/>
    </row>
    <row r="1450" spans="1:9" ht="15">
      <c r="A1450" s="349"/>
      <c r="B1450" s="81"/>
      <c r="C1450" s="133" t="str">
        <f>IF(A1450&gt;0,INDEX(Payitem!$A$4:$E$8003, MATCH(A1450,Payitem!$A$4:$A$8003,), MATCH("D",Payitem!$A$4:$E$4,))," ")</f>
        <v xml:space="preserve"> </v>
      </c>
      <c r="D1450" s="124" t="str">
        <f>IF(A1453&gt;0,INDEX(Payitem!$A$4:$E$8003, MATCH(A1453,Payitem!$A$4:$A$8003,), MATCH("B",Payitem!$A$4:$E$4,))," ")</f>
        <v xml:space="preserve"> </v>
      </c>
      <c r="E1450" s="5"/>
      <c r="F1450" s="5"/>
      <c r="H1450" s="5"/>
      <c r="I1450" s="5"/>
    </row>
    <row r="1451" spans="1:9" ht="15">
      <c r="A1451" s="349"/>
      <c r="B1451" s="81"/>
      <c r="C1451" s="133" t="str">
        <f>IF(A1451&gt;0,INDEX(Payitem!$A$4:$E$8003, MATCH(A1451,Payitem!$A$4:$A$8003,), MATCH("D",Payitem!$A$4:$E$4,))," ")</f>
        <v xml:space="preserve"> </v>
      </c>
      <c r="D1451" s="124" t="str">
        <f>IF(A1454&gt;0,INDEX(Payitem!$A$4:$E$8003, MATCH(A1454,Payitem!$A$4:$A$8003,), MATCH("B",Payitem!$A$4:$E$4,))," ")</f>
        <v xml:space="preserve"> </v>
      </c>
      <c r="E1451" s="5"/>
      <c r="F1451" s="5"/>
      <c r="H1451" s="5"/>
      <c r="I1451" s="5"/>
    </row>
    <row r="1452" spans="1:9" ht="15">
      <c r="A1452" s="349"/>
      <c r="B1452" s="81"/>
      <c r="C1452" s="133" t="str">
        <f>IF(A1452&gt;0,INDEX(Payitem!$A$4:$E$8003, MATCH(A1452,Payitem!$A$4:$A$8003,), MATCH("D",Payitem!$A$4:$E$4,))," ")</f>
        <v xml:space="preserve"> </v>
      </c>
      <c r="D1452" s="124" t="str">
        <f>IF(A1455&gt;0,INDEX(Payitem!$A$4:$E$8003, MATCH(A1455,Payitem!$A$4:$A$8003,), MATCH("B",Payitem!$A$4:$E$4,))," ")</f>
        <v xml:space="preserve"> </v>
      </c>
      <c r="E1452" s="5"/>
      <c r="F1452" s="5"/>
      <c r="H1452" s="5"/>
      <c r="I1452" s="5"/>
    </row>
    <row r="1453" spans="1:9" ht="15">
      <c r="A1453" s="349"/>
      <c r="B1453" s="81"/>
      <c r="C1453" s="133" t="str">
        <f>IF(A1453&gt;0,INDEX(Payitem!$A$4:$E$8003, MATCH(A1453,Payitem!$A$4:$A$8003,), MATCH("D",Payitem!$A$4:$E$4,))," ")</f>
        <v xml:space="preserve"> </v>
      </c>
      <c r="D1453" s="124" t="str">
        <f>IF(A1456&gt;0,INDEX(Payitem!$A$4:$E$8003, MATCH(A1456,Payitem!$A$4:$A$8003,), MATCH("B",Payitem!$A$4:$E$4,))," ")</f>
        <v xml:space="preserve"> </v>
      </c>
      <c r="E1453" s="5"/>
      <c r="F1453" s="5"/>
      <c r="H1453" s="5"/>
      <c r="I1453" s="5"/>
    </row>
    <row r="1454" spans="1:9" ht="15">
      <c r="A1454" s="349"/>
      <c r="B1454" s="81"/>
      <c r="C1454" s="133" t="str">
        <f>IF(A1454&gt;0,INDEX(Payitem!$A$4:$E$8003, MATCH(A1454,Payitem!$A$4:$A$8003,), MATCH("D",Payitem!$A$4:$E$4,))," ")</f>
        <v xml:space="preserve"> </v>
      </c>
      <c r="D1454" s="124" t="str">
        <f>IF(A1457&gt;0,INDEX(Payitem!$A$4:$E$8003, MATCH(A1457,Payitem!$A$4:$A$8003,), MATCH("B",Payitem!$A$4:$E$4,))," ")</f>
        <v xml:space="preserve"> </v>
      </c>
      <c r="E1454" s="5"/>
      <c r="F1454" s="5"/>
      <c r="H1454" s="5"/>
      <c r="I1454" s="5"/>
    </row>
    <row r="1455" spans="1:9" ht="15">
      <c r="A1455" s="349"/>
      <c r="B1455" s="81"/>
      <c r="C1455" s="133" t="str">
        <f>IF(A1455&gt;0,INDEX(Payitem!$A$4:$E$8003, MATCH(A1455,Payitem!$A$4:$A$8003,), MATCH("D",Payitem!$A$4:$E$4,))," ")</f>
        <v xml:space="preserve"> </v>
      </c>
      <c r="D1455" s="124" t="str">
        <f>IF(A1458&gt;0,INDEX(Payitem!$A$4:$E$8003, MATCH(A1458,Payitem!$A$4:$A$8003,), MATCH("B",Payitem!$A$4:$E$4,))," ")</f>
        <v xml:space="preserve"> </v>
      </c>
      <c r="E1455" s="5"/>
      <c r="F1455" s="5"/>
      <c r="H1455" s="5"/>
      <c r="I1455" s="5"/>
    </row>
    <row r="1456" spans="1:9" ht="15">
      <c r="A1456" s="349"/>
      <c r="B1456" s="81"/>
      <c r="C1456" s="133" t="str">
        <f>IF(A1456&gt;0,INDEX(Payitem!$A$4:$E$8003, MATCH(A1456,Payitem!$A$4:$A$8003,), MATCH("D",Payitem!$A$4:$E$4,))," ")</f>
        <v xml:space="preserve"> </v>
      </c>
      <c r="D1456" s="124" t="str">
        <f>IF(A1459&gt;0,INDEX(Payitem!$A$4:$E$8003, MATCH(A1459,Payitem!$A$4:$A$8003,), MATCH("B",Payitem!$A$4:$E$4,))," ")</f>
        <v xml:space="preserve"> </v>
      </c>
      <c r="E1456" s="5"/>
      <c r="F1456" s="5"/>
      <c r="H1456" s="5"/>
      <c r="I1456" s="5"/>
    </row>
    <row r="1457" spans="1:9" ht="15">
      <c r="A1457" s="349"/>
      <c r="B1457" s="81"/>
      <c r="C1457" s="133" t="str">
        <f>IF(A1457&gt;0,INDEX(Payitem!$A$4:$E$8003, MATCH(A1457,Payitem!$A$4:$A$8003,), MATCH("D",Payitem!$A$4:$E$4,))," ")</f>
        <v xml:space="preserve"> </v>
      </c>
      <c r="D1457" s="124" t="str">
        <f>IF(A1460&gt;0,INDEX(Payitem!$A$4:$E$8003, MATCH(A1460,Payitem!$A$4:$A$8003,), MATCH("B",Payitem!$A$4:$E$4,))," ")</f>
        <v xml:space="preserve"> </v>
      </c>
      <c r="E1457" s="5"/>
      <c r="F1457" s="5"/>
      <c r="H1457" s="5"/>
      <c r="I1457" s="5"/>
    </row>
    <row r="1458" spans="1:9" ht="15">
      <c r="A1458" s="349"/>
      <c r="B1458" s="81"/>
      <c r="C1458" s="133" t="str">
        <f>IF(A1458&gt;0,INDEX(Payitem!$A$4:$E$8003, MATCH(A1458,Payitem!$A$4:$A$8003,), MATCH("D",Payitem!$A$4:$E$4,))," ")</f>
        <v xml:space="preserve"> </v>
      </c>
      <c r="D1458" s="124" t="str">
        <f>IF(A1461&gt;0,INDEX(Payitem!$A$4:$E$8003, MATCH(A1461,Payitem!$A$4:$A$8003,), MATCH("B",Payitem!$A$4:$E$4,))," ")</f>
        <v xml:space="preserve"> </v>
      </c>
      <c r="E1458" s="5"/>
      <c r="F1458" s="5"/>
      <c r="H1458" s="5"/>
      <c r="I1458" s="5"/>
    </row>
    <row r="1459" spans="1:9" ht="15">
      <c r="A1459" s="349"/>
      <c r="B1459" s="81"/>
      <c r="C1459" s="133" t="str">
        <f>IF(A1459&gt;0,INDEX(Payitem!$A$4:$E$8003, MATCH(A1459,Payitem!$A$4:$A$8003,), MATCH("D",Payitem!$A$4:$E$4,))," ")</f>
        <v xml:space="preserve"> </v>
      </c>
      <c r="D1459" s="124" t="str">
        <f>IF(A1462&gt;0,INDEX(Payitem!$A$4:$E$8003, MATCH(A1462,Payitem!$A$4:$A$8003,), MATCH("B",Payitem!$A$4:$E$4,))," ")</f>
        <v xml:space="preserve"> </v>
      </c>
      <c r="E1459" s="5"/>
      <c r="F1459" s="5"/>
      <c r="H1459" s="5"/>
      <c r="I1459" s="5"/>
    </row>
    <row r="1460" spans="1:9" ht="15">
      <c r="A1460" s="349"/>
      <c r="B1460" s="81"/>
      <c r="C1460" s="133" t="str">
        <f>IF(A1460&gt;0,INDEX(Payitem!$A$4:$E$8003, MATCH(A1460,Payitem!$A$4:$A$8003,), MATCH("D",Payitem!$A$4:$E$4,))," ")</f>
        <v xml:space="preserve"> </v>
      </c>
      <c r="D1460" s="124" t="str">
        <f>IF(A1463&gt;0,INDEX(Payitem!$A$4:$E$8003, MATCH(A1463,Payitem!$A$4:$A$8003,), MATCH("B",Payitem!$A$4:$E$4,))," ")</f>
        <v xml:space="preserve"> </v>
      </c>
      <c r="E1460" s="5"/>
      <c r="F1460" s="5"/>
      <c r="H1460" s="5"/>
      <c r="I1460" s="5"/>
    </row>
    <row r="1461" spans="1:9" ht="15">
      <c r="A1461" s="349"/>
      <c r="B1461" s="81"/>
      <c r="C1461" s="133" t="str">
        <f>IF(A1461&gt;0,INDEX(Payitem!$A$4:$E$8003, MATCH(A1461,Payitem!$A$4:$A$8003,), MATCH("D",Payitem!$A$4:$E$4,))," ")</f>
        <v xml:space="preserve"> </v>
      </c>
      <c r="D1461" s="124" t="str">
        <f>IF(A1464&gt;0,INDEX(Payitem!$A$4:$E$8003, MATCH(A1464,Payitem!$A$4:$A$8003,), MATCH("B",Payitem!$A$4:$E$4,))," ")</f>
        <v xml:space="preserve"> </v>
      </c>
      <c r="E1461" s="5"/>
      <c r="F1461" s="5"/>
      <c r="H1461" s="5"/>
      <c r="I1461" s="5"/>
    </row>
    <row r="1462" spans="1:9" ht="15">
      <c r="A1462" s="349"/>
      <c r="B1462" s="81"/>
      <c r="C1462" s="133" t="str">
        <f>IF(A1462&gt;0,INDEX(Payitem!$A$4:$E$8003, MATCH(A1462,Payitem!$A$4:$A$8003,), MATCH("D",Payitem!$A$4:$E$4,))," ")</f>
        <v xml:space="preserve"> </v>
      </c>
      <c r="D1462" s="124" t="str">
        <f>IF(A1465&gt;0,INDEX(Payitem!$A$4:$E$8003, MATCH(A1465,Payitem!$A$4:$A$8003,), MATCH("B",Payitem!$A$4:$E$4,))," ")</f>
        <v xml:space="preserve"> </v>
      </c>
      <c r="E1462" s="5"/>
      <c r="F1462" s="5"/>
      <c r="H1462" s="5"/>
      <c r="I1462" s="5"/>
    </row>
    <row r="1463" spans="1:9" ht="15">
      <c r="A1463" s="349"/>
      <c r="B1463" s="81"/>
      <c r="C1463" s="133" t="str">
        <f>IF(A1463&gt;0,INDEX(Payitem!$A$4:$E$8003, MATCH(A1463,Payitem!$A$4:$A$8003,), MATCH("D",Payitem!$A$4:$E$4,))," ")</f>
        <v xml:space="preserve"> </v>
      </c>
      <c r="D1463" s="124" t="str">
        <f>IF(A1466&gt;0,INDEX(Payitem!$A$4:$E$8003, MATCH(A1466,Payitem!$A$4:$A$8003,), MATCH("B",Payitem!$A$4:$E$4,))," ")</f>
        <v xml:space="preserve"> </v>
      </c>
      <c r="E1463" s="5"/>
      <c r="F1463" s="5"/>
      <c r="H1463" s="5"/>
      <c r="I1463" s="5"/>
    </row>
    <row r="1464" spans="1:9" ht="15">
      <c r="A1464" s="349"/>
      <c r="B1464" s="81"/>
      <c r="C1464" s="133" t="str">
        <f>IF(A1464&gt;0,INDEX(Payitem!$A$4:$E$8003, MATCH(A1464,Payitem!$A$4:$A$8003,), MATCH("D",Payitem!$A$4:$E$4,))," ")</f>
        <v xml:space="preserve"> </v>
      </c>
      <c r="D1464" s="124" t="str">
        <f>IF(A1467&gt;0,INDEX(Payitem!$A$4:$E$8003, MATCH(A1467,Payitem!$A$4:$A$8003,), MATCH("B",Payitem!$A$4:$E$4,))," ")</f>
        <v xml:space="preserve"> </v>
      </c>
      <c r="E1464" s="5"/>
      <c r="F1464" s="5"/>
      <c r="H1464" s="5"/>
      <c r="I1464" s="5"/>
    </row>
    <row r="1465" spans="1:9" ht="15">
      <c r="A1465" s="349"/>
      <c r="B1465" s="81"/>
      <c r="C1465" s="133" t="str">
        <f>IF(A1465&gt;0,INDEX(Payitem!$A$4:$E$8003, MATCH(A1465,Payitem!$A$4:$A$8003,), MATCH("D",Payitem!$A$4:$E$4,))," ")</f>
        <v xml:space="preserve"> </v>
      </c>
      <c r="D1465" s="124" t="str">
        <f>IF(A1468&gt;0,INDEX(Payitem!$A$4:$E$8003, MATCH(A1468,Payitem!$A$4:$A$8003,), MATCH("B",Payitem!$A$4:$E$4,))," ")</f>
        <v xml:space="preserve"> </v>
      </c>
      <c r="E1465" s="5"/>
      <c r="F1465" s="5"/>
      <c r="H1465" s="5"/>
      <c r="I1465" s="5"/>
    </row>
    <row r="1466" spans="1:9" ht="15">
      <c r="A1466" s="349"/>
      <c r="B1466" s="81"/>
      <c r="C1466" s="133" t="str">
        <f>IF(A1466&gt;0,INDEX(Payitem!$A$4:$E$8003, MATCH(A1466,Payitem!$A$4:$A$8003,), MATCH("D",Payitem!$A$4:$E$4,))," ")</f>
        <v xml:space="preserve"> </v>
      </c>
      <c r="D1466" s="124" t="str">
        <f>IF(A1469&gt;0,INDEX(Payitem!$A$4:$E$8003, MATCH(A1469,Payitem!$A$4:$A$8003,), MATCH("B",Payitem!$A$4:$E$4,))," ")</f>
        <v xml:space="preserve"> </v>
      </c>
      <c r="E1466" s="5"/>
      <c r="F1466" s="5"/>
      <c r="H1466" s="5"/>
      <c r="I1466" s="5"/>
    </row>
    <row r="1467" spans="1:9" ht="15">
      <c r="A1467" s="349"/>
      <c r="B1467" s="81"/>
      <c r="C1467" s="133" t="str">
        <f>IF(A1467&gt;0,INDEX(Payitem!$A$4:$E$8003, MATCH(A1467,Payitem!$A$4:$A$8003,), MATCH("D",Payitem!$A$4:$E$4,))," ")</f>
        <v xml:space="preserve"> </v>
      </c>
      <c r="D1467" s="124" t="str">
        <f>IF(A1470&gt;0,INDEX(Payitem!$A$4:$E$8003, MATCH(A1470,Payitem!$A$4:$A$8003,), MATCH("B",Payitem!$A$4:$E$4,))," ")</f>
        <v xml:space="preserve"> </v>
      </c>
      <c r="E1467" s="5"/>
      <c r="F1467" s="5"/>
      <c r="H1467" s="5"/>
      <c r="I1467" s="5"/>
    </row>
    <row r="1468" spans="1:9" ht="15">
      <c r="A1468" s="349"/>
      <c r="B1468" s="81"/>
      <c r="C1468" s="133" t="str">
        <f>IF(A1468&gt;0,INDEX(Payitem!$A$4:$E$8003, MATCH(A1468,Payitem!$A$4:$A$8003,), MATCH("D",Payitem!$A$4:$E$4,))," ")</f>
        <v xml:space="preserve"> </v>
      </c>
      <c r="D1468" s="124" t="str">
        <f>IF(A1471&gt;0,INDEX(Payitem!$A$4:$E$8003, MATCH(A1471,Payitem!$A$4:$A$8003,), MATCH("B",Payitem!$A$4:$E$4,))," ")</f>
        <v xml:space="preserve"> </v>
      </c>
      <c r="E1468" s="5"/>
      <c r="F1468" s="5"/>
      <c r="H1468" s="5"/>
      <c r="I1468" s="5"/>
    </row>
    <row r="1469" spans="1:9" ht="15">
      <c r="A1469" s="349"/>
      <c r="B1469" s="81"/>
      <c r="C1469" s="133" t="str">
        <f>IF(A1469&gt;0,INDEX(Payitem!$A$4:$E$8003, MATCH(A1469,Payitem!$A$4:$A$8003,), MATCH("D",Payitem!$A$4:$E$4,))," ")</f>
        <v xml:space="preserve"> </v>
      </c>
      <c r="D1469" s="124" t="str">
        <f>IF(A1472&gt;0,INDEX(Payitem!$A$4:$E$8003, MATCH(A1472,Payitem!$A$4:$A$8003,), MATCH("B",Payitem!$A$4:$E$4,))," ")</f>
        <v xml:space="preserve"> </v>
      </c>
      <c r="E1469" s="5"/>
      <c r="F1469" s="5"/>
      <c r="H1469" s="5"/>
      <c r="I1469" s="5"/>
    </row>
    <row r="1470" spans="1:9" ht="15">
      <c r="A1470" s="349"/>
      <c r="B1470" s="81"/>
      <c r="C1470" s="133" t="str">
        <f>IF(A1470&gt;0,INDEX(Payitem!$A$4:$E$8003, MATCH(A1470,Payitem!$A$4:$A$8003,), MATCH("D",Payitem!$A$4:$E$4,))," ")</f>
        <v xml:space="preserve"> </v>
      </c>
      <c r="D1470" s="124" t="str">
        <f>IF(A1473&gt;0,INDEX(Payitem!$A$4:$E$8003, MATCH(A1473,Payitem!$A$4:$A$8003,), MATCH("B",Payitem!$A$4:$E$4,))," ")</f>
        <v xml:space="preserve"> </v>
      </c>
      <c r="E1470" s="5"/>
      <c r="F1470" s="5"/>
      <c r="H1470" s="5"/>
      <c r="I1470" s="5"/>
    </row>
    <row r="1471" spans="1:9" ht="15">
      <c r="A1471" s="349"/>
      <c r="B1471" s="81"/>
      <c r="C1471" s="133" t="str">
        <f>IF(A1471&gt;0,INDEX(Payitem!$A$4:$E$8003, MATCH(A1471,Payitem!$A$4:$A$8003,), MATCH("D",Payitem!$A$4:$E$4,))," ")</f>
        <v xml:space="preserve"> </v>
      </c>
      <c r="D1471" s="124" t="str">
        <f>IF(A1474&gt;0,INDEX(Payitem!$A$4:$E$8003, MATCH(A1474,Payitem!$A$4:$A$8003,), MATCH("B",Payitem!$A$4:$E$4,))," ")</f>
        <v xml:space="preserve"> </v>
      </c>
      <c r="E1471" s="5"/>
      <c r="F1471" s="5"/>
      <c r="H1471" s="5"/>
      <c r="I1471" s="5"/>
    </row>
    <row r="1472" spans="1:9" ht="15">
      <c r="A1472" s="349"/>
      <c r="B1472" s="81"/>
      <c r="C1472" s="133" t="str">
        <f>IF(A1472&gt;0,INDEX(Payitem!$A$4:$E$8003, MATCH(A1472,Payitem!$A$4:$A$8003,), MATCH("D",Payitem!$A$4:$E$4,))," ")</f>
        <v xml:space="preserve"> </v>
      </c>
      <c r="D1472" s="124" t="str">
        <f>IF(A1475&gt;0,INDEX(Payitem!$A$4:$E$8003, MATCH(A1475,Payitem!$A$4:$A$8003,), MATCH("B",Payitem!$A$4:$E$4,))," ")</f>
        <v xml:space="preserve"> </v>
      </c>
      <c r="E1472" s="5"/>
      <c r="F1472" s="5"/>
      <c r="H1472" s="5"/>
      <c r="I1472" s="5"/>
    </row>
    <row r="1473" spans="1:9" ht="15">
      <c r="A1473" s="349"/>
      <c r="B1473" s="81"/>
      <c r="C1473" s="133" t="str">
        <f>IF(A1473&gt;0,INDEX(Payitem!$A$4:$E$8003, MATCH(A1473,Payitem!$A$4:$A$8003,), MATCH("D",Payitem!$A$4:$E$4,))," ")</f>
        <v xml:space="preserve"> </v>
      </c>
      <c r="D1473" s="124" t="str">
        <f>IF(A1476&gt;0,INDEX(Payitem!$A$4:$E$8003, MATCH(A1476,Payitem!$A$4:$A$8003,), MATCH("B",Payitem!$A$4:$E$4,))," ")</f>
        <v xml:space="preserve"> </v>
      </c>
      <c r="E1473" s="5"/>
      <c r="F1473" s="5"/>
      <c r="H1473" s="5"/>
      <c r="I1473" s="5"/>
    </row>
    <row r="1474" spans="1:9" ht="15">
      <c r="A1474" s="349"/>
      <c r="B1474" s="81"/>
      <c r="C1474" s="133" t="str">
        <f>IF(A1474&gt;0,INDEX(Payitem!$A$4:$E$8003, MATCH(A1474,Payitem!$A$4:$A$8003,), MATCH("D",Payitem!$A$4:$E$4,))," ")</f>
        <v xml:space="preserve"> </v>
      </c>
      <c r="D1474" s="124" t="str">
        <f>IF(A1477&gt;0,INDEX(Payitem!$A$4:$E$8003, MATCH(A1477,Payitem!$A$4:$A$8003,), MATCH("B",Payitem!$A$4:$E$4,))," ")</f>
        <v xml:space="preserve"> </v>
      </c>
      <c r="E1474" s="5"/>
      <c r="F1474" s="5"/>
      <c r="H1474" s="5"/>
      <c r="I1474" s="5"/>
    </row>
    <row r="1475" spans="1:9" ht="15">
      <c r="A1475" s="349"/>
      <c r="B1475" s="81"/>
      <c r="C1475" s="133" t="str">
        <f>IF(A1475&gt;0,INDEX(Payitem!$A$4:$E$8003, MATCH(A1475,Payitem!$A$4:$A$8003,), MATCH("D",Payitem!$A$4:$E$4,))," ")</f>
        <v xml:space="preserve"> </v>
      </c>
      <c r="D1475" s="124" t="str">
        <f>IF(A1478&gt;0,INDEX(Payitem!$A$4:$E$8003, MATCH(A1478,Payitem!$A$4:$A$8003,), MATCH("B",Payitem!$A$4:$E$4,))," ")</f>
        <v xml:space="preserve"> </v>
      </c>
      <c r="E1475" s="5"/>
      <c r="F1475" s="5"/>
      <c r="H1475" s="5"/>
      <c r="I1475" s="5"/>
    </row>
    <row r="1476" spans="1:9" ht="15">
      <c r="A1476" s="349"/>
      <c r="B1476" s="81"/>
      <c r="C1476" s="133" t="str">
        <f>IF(A1476&gt;0,INDEX(Payitem!$A$4:$E$8003, MATCH(A1476,Payitem!$A$4:$A$8003,), MATCH("D",Payitem!$A$4:$E$4,))," ")</f>
        <v xml:space="preserve"> </v>
      </c>
      <c r="D1476" s="124" t="str">
        <f>IF(A1479&gt;0,INDEX(Payitem!$A$4:$E$8003, MATCH(A1479,Payitem!$A$4:$A$8003,), MATCH("B",Payitem!$A$4:$E$4,))," ")</f>
        <v xml:space="preserve"> </v>
      </c>
      <c r="E1476" s="5"/>
      <c r="F1476" s="5"/>
      <c r="H1476" s="5"/>
      <c r="I1476" s="5"/>
    </row>
    <row r="1477" spans="1:9" ht="15">
      <c r="A1477" s="349"/>
      <c r="B1477" s="81"/>
      <c r="C1477" s="133" t="str">
        <f>IF(A1477&gt;0,INDEX(Payitem!$A$4:$E$8003, MATCH(A1477,Payitem!$A$4:$A$8003,), MATCH("D",Payitem!$A$4:$E$4,))," ")</f>
        <v xml:space="preserve"> </v>
      </c>
      <c r="D1477" s="124" t="str">
        <f>IF(A1480&gt;0,INDEX(Payitem!$A$4:$E$8003, MATCH(A1480,Payitem!$A$4:$A$8003,), MATCH("B",Payitem!$A$4:$E$4,))," ")</f>
        <v xml:space="preserve"> </v>
      </c>
      <c r="E1477" s="5"/>
      <c r="F1477" s="5"/>
      <c r="H1477" s="5"/>
      <c r="I1477" s="5"/>
    </row>
    <row r="1478" spans="1:9" ht="15">
      <c r="A1478" s="349"/>
      <c r="B1478" s="81"/>
      <c r="C1478" s="133" t="str">
        <f>IF(A1478&gt;0,INDEX(Payitem!$A$4:$E$8003, MATCH(A1478,Payitem!$A$4:$A$8003,), MATCH("D",Payitem!$A$4:$E$4,))," ")</f>
        <v xml:space="preserve"> </v>
      </c>
      <c r="D1478" s="124" t="str">
        <f>IF(A1481&gt;0,INDEX(Payitem!$A$4:$E$8003, MATCH(A1481,Payitem!$A$4:$A$8003,), MATCH("B",Payitem!$A$4:$E$4,))," ")</f>
        <v xml:space="preserve"> </v>
      </c>
      <c r="E1478" s="5"/>
      <c r="F1478" s="5"/>
      <c r="H1478" s="5"/>
      <c r="I1478" s="5"/>
    </row>
    <row r="1479" spans="1:9" ht="15">
      <c r="A1479" s="349"/>
      <c r="B1479" s="81"/>
      <c r="C1479" s="133" t="str">
        <f>IF(A1479&gt;0,INDEX(Payitem!$A$4:$E$8003, MATCH(A1479,Payitem!$A$4:$A$8003,), MATCH("D",Payitem!$A$4:$E$4,))," ")</f>
        <v xml:space="preserve"> </v>
      </c>
      <c r="D1479" s="124" t="str">
        <f>IF(A1482&gt;0,INDEX(Payitem!$A$4:$E$8003, MATCH(A1482,Payitem!$A$4:$A$8003,), MATCH("B",Payitem!$A$4:$E$4,))," ")</f>
        <v xml:space="preserve"> </v>
      </c>
      <c r="E1479" s="5"/>
      <c r="F1479" s="5"/>
      <c r="H1479" s="5"/>
      <c r="I1479" s="5"/>
    </row>
    <row r="1480" spans="1:9" ht="15">
      <c r="A1480" s="349"/>
      <c r="B1480" s="81"/>
      <c r="C1480" s="133" t="str">
        <f>IF(A1480&gt;0,INDEX(Payitem!$A$4:$E$8003, MATCH(A1480,Payitem!$A$4:$A$8003,), MATCH("D",Payitem!$A$4:$E$4,))," ")</f>
        <v xml:space="preserve"> </v>
      </c>
      <c r="D1480" s="124" t="str">
        <f>IF(A1483&gt;0,INDEX(Payitem!$A$4:$E$8003, MATCH(A1483,Payitem!$A$4:$A$8003,), MATCH("B",Payitem!$A$4:$E$4,))," ")</f>
        <v xml:space="preserve"> </v>
      </c>
      <c r="E1480" s="5"/>
      <c r="F1480" s="5"/>
      <c r="H1480" s="5"/>
      <c r="I1480" s="5"/>
    </row>
    <row r="1481" spans="1:9" ht="15">
      <c r="A1481" s="349"/>
      <c r="B1481" s="81"/>
      <c r="C1481" s="133" t="str">
        <f>IF(A1481&gt;0,INDEX(Payitem!$A$4:$E$8003, MATCH(A1481,Payitem!$A$4:$A$8003,), MATCH("D",Payitem!$A$4:$E$4,))," ")</f>
        <v xml:space="preserve"> </v>
      </c>
      <c r="D1481" s="124" t="str">
        <f>IF(A1484&gt;0,INDEX(Payitem!$A$4:$E$8003, MATCH(A1484,Payitem!$A$4:$A$8003,), MATCH("B",Payitem!$A$4:$E$4,))," ")</f>
        <v xml:space="preserve"> </v>
      </c>
      <c r="E1481" s="5"/>
      <c r="F1481" s="5"/>
      <c r="H1481" s="5"/>
      <c r="I1481" s="5"/>
    </row>
    <row r="1482" spans="1:9" ht="15">
      <c r="A1482" s="349"/>
      <c r="B1482" s="81"/>
      <c r="C1482" s="133" t="str">
        <f>IF(A1482&gt;0,INDEX(Payitem!$A$4:$E$8003, MATCH(A1482,Payitem!$A$4:$A$8003,), MATCH("D",Payitem!$A$4:$E$4,))," ")</f>
        <v xml:space="preserve"> </v>
      </c>
      <c r="D1482" s="124" t="str">
        <f>IF(A1485&gt;0,INDEX(Payitem!$A$4:$E$8003, MATCH(A1485,Payitem!$A$4:$A$8003,), MATCH("B",Payitem!$A$4:$E$4,))," ")</f>
        <v xml:space="preserve"> </v>
      </c>
      <c r="E1482" s="5"/>
      <c r="F1482" s="5"/>
      <c r="H1482" s="5"/>
      <c r="I1482" s="5"/>
    </row>
    <row r="1483" spans="1:9" ht="15">
      <c r="A1483" s="349"/>
      <c r="B1483" s="81"/>
      <c r="C1483" s="133" t="str">
        <f>IF(A1483&gt;0,INDEX(Payitem!$A$4:$E$8003, MATCH(A1483,Payitem!$A$4:$A$8003,), MATCH("D",Payitem!$A$4:$E$4,))," ")</f>
        <v xml:space="preserve"> </v>
      </c>
      <c r="D1483" s="124" t="str">
        <f>IF(A1486&gt;0,INDEX(Payitem!$A$4:$E$8003, MATCH(A1486,Payitem!$A$4:$A$8003,), MATCH("B",Payitem!$A$4:$E$4,))," ")</f>
        <v xml:space="preserve"> </v>
      </c>
      <c r="E1483" s="5"/>
      <c r="F1483" s="5"/>
      <c r="H1483" s="5"/>
      <c r="I1483" s="5"/>
    </row>
    <row r="1484" spans="1:9" ht="15">
      <c r="A1484" s="349"/>
      <c r="B1484" s="81"/>
      <c r="C1484" s="133" t="str">
        <f>IF(A1484&gt;0,INDEX(Payitem!$A$4:$E$8003, MATCH(A1484,Payitem!$A$4:$A$8003,), MATCH("D",Payitem!$A$4:$E$4,))," ")</f>
        <v xml:space="preserve"> </v>
      </c>
      <c r="D1484" s="124" t="str">
        <f>IF(A1487&gt;0,INDEX(Payitem!$A$4:$E$8003, MATCH(A1487,Payitem!$A$4:$A$8003,), MATCH("B",Payitem!$A$4:$E$4,))," ")</f>
        <v xml:space="preserve"> </v>
      </c>
      <c r="E1484" s="5"/>
      <c r="F1484" s="5"/>
      <c r="H1484" s="5"/>
      <c r="I1484" s="5"/>
    </row>
    <row r="1485" spans="1:9" ht="15">
      <c r="A1485" s="349"/>
      <c r="B1485" s="81"/>
      <c r="C1485" s="133" t="str">
        <f>IF(A1485&gt;0,INDEX(Payitem!$A$4:$E$8003, MATCH(A1485,Payitem!$A$4:$A$8003,), MATCH("D",Payitem!$A$4:$E$4,))," ")</f>
        <v xml:space="preserve"> </v>
      </c>
      <c r="D1485" s="124" t="str">
        <f>IF(A1488&gt;0,INDEX(Payitem!$A$4:$E$8003, MATCH(A1488,Payitem!$A$4:$A$8003,), MATCH("B",Payitem!$A$4:$E$4,))," ")</f>
        <v xml:space="preserve"> </v>
      </c>
      <c r="E1485" s="5"/>
      <c r="F1485" s="5"/>
      <c r="H1485" s="5"/>
      <c r="I1485" s="5"/>
    </row>
    <row r="1486" spans="1:9" ht="15">
      <c r="A1486" s="349"/>
      <c r="B1486" s="81"/>
      <c r="C1486" s="133" t="str">
        <f>IF(A1486&gt;0,INDEX(Payitem!$A$4:$E$8003, MATCH(A1486,Payitem!$A$4:$A$8003,), MATCH("D",Payitem!$A$4:$E$4,))," ")</f>
        <v xml:space="preserve"> </v>
      </c>
      <c r="D1486" s="124" t="str">
        <f>IF(A1489&gt;0,INDEX(Payitem!$A$4:$E$8003, MATCH(A1489,Payitem!$A$4:$A$8003,), MATCH("B",Payitem!$A$4:$E$4,))," ")</f>
        <v xml:space="preserve"> </v>
      </c>
      <c r="E1486" s="5"/>
      <c r="F1486" s="5"/>
      <c r="H1486" s="5"/>
      <c r="I1486" s="5"/>
    </row>
    <row r="1487" spans="1:9" ht="15">
      <c r="A1487" s="349"/>
      <c r="B1487" s="81"/>
      <c r="C1487" s="133" t="str">
        <f>IF(A1487&gt;0,INDEX(Payitem!$A$4:$E$8003, MATCH(A1487,Payitem!$A$4:$A$8003,), MATCH("D",Payitem!$A$4:$E$4,))," ")</f>
        <v xml:space="preserve"> </v>
      </c>
      <c r="D1487" s="124" t="str">
        <f>IF(A1490&gt;0,INDEX(Payitem!$A$4:$E$8003, MATCH(A1490,Payitem!$A$4:$A$8003,), MATCH("B",Payitem!$A$4:$E$4,))," ")</f>
        <v xml:space="preserve"> </v>
      </c>
      <c r="E1487" s="5"/>
      <c r="F1487" s="5"/>
      <c r="H1487" s="5"/>
      <c r="I1487" s="5"/>
    </row>
    <row r="1488" spans="1:9" ht="15">
      <c r="A1488" s="349"/>
      <c r="B1488" s="81"/>
      <c r="C1488" s="133" t="str">
        <f>IF(A1488&gt;0,INDEX(Payitem!$A$4:$E$8003, MATCH(A1488,Payitem!$A$4:$A$8003,), MATCH("D",Payitem!$A$4:$E$4,))," ")</f>
        <v xml:space="preserve"> </v>
      </c>
      <c r="D1488" s="124" t="str">
        <f>IF(A1491&gt;0,INDEX(Payitem!$A$4:$E$8003, MATCH(A1491,Payitem!$A$4:$A$8003,), MATCH("B",Payitem!$A$4:$E$4,))," ")</f>
        <v xml:space="preserve"> </v>
      </c>
      <c r="E1488" s="5"/>
      <c r="F1488" s="5"/>
      <c r="H1488" s="5"/>
      <c r="I1488" s="5"/>
    </row>
    <row r="1489" spans="1:9" ht="15">
      <c r="A1489" s="349"/>
      <c r="B1489" s="81"/>
      <c r="C1489" s="133" t="str">
        <f>IF(A1489&gt;0,INDEX(Payitem!$A$4:$E$8003, MATCH(A1489,Payitem!$A$4:$A$8003,), MATCH("D",Payitem!$A$4:$E$4,))," ")</f>
        <v xml:space="preserve"> </v>
      </c>
      <c r="D1489" s="124" t="str">
        <f>IF(A1492&gt;0,INDEX(Payitem!$A$4:$E$8003, MATCH(A1492,Payitem!$A$4:$A$8003,), MATCH("B",Payitem!$A$4:$E$4,))," ")</f>
        <v xml:space="preserve"> </v>
      </c>
      <c r="E1489" s="5"/>
      <c r="F1489" s="5"/>
      <c r="H1489" s="5"/>
      <c r="I1489" s="5"/>
    </row>
    <row r="1490" spans="1:9" ht="15">
      <c r="A1490" s="349"/>
      <c r="B1490" s="81"/>
      <c r="C1490" s="133" t="str">
        <f>IF(A1490&gt;0,INDEX(Payitem!$A$4:$E$8003, MATCH(A1490,Payitem!$A$4:$A$8003,), MATCH("D",Payitem!$A$4:$E$4,))," ")</f>
        <v xml:space="preserve"> </v>
      </c>
      <c r="D1490" s="124" t="str">
        <f>IF(A1493&gt;0,INDEX(Payitem!$A$4:$E$8003, MATCH(A1493,Payitem!$A$4:$A$8003,), MATCH("B",Payitem!$A$4:$E$4,))," ")</f>
        <v xml:space="preserve"> </v>
      </c>
      <c r="E1490" s="5"/>
      <c r="F1490" s="5"/>
      <c r="H1490" s="5"/>
      <c r="I1490" s="5"/>
    </row>
    <row r="1491" spans="1:9" ht="15">
      <c r="A1491" s="349"/>
      <c r="B1491" s="81"/>
      <c r="C1491" s="133" t="str">
        <f>IF(A1491&gt;0,INDEX(Payitem!$A$4:$E$8003, MATCH(A1491,Payitem!$A$4:$A$8003,), MATCH("D",Payitem!$A$4:$E$4,))," ")</f>
        <v xml:space="preserve"> </v>
      </c>
      <c r="D1491" s="124" t="str">
        <f>IF(A1494&gt;0,INDEX(Payitem!$A$4:$E$8003, MATCH(A1494,Payitem!$A$4:$A$8003,), MATCH("B",Payitem!$A$4:$E$4,))," ")</f>
        <v xml:space="preserve"> </v>
      </c>
      <c r="E1491" s="5"/>
      <c r="F1491" s="5"/>
      <c r="H1491" s="5"/>
      <c r="I1491" s="5"/>
    </row>
    <row r="1492" spans="1:9" ht="15">
      <c r="A1492" s="349"/>
      <c r="B1492" s="81"/>
      <c r="C1492" s="133" t="str">
        <f>IF(A1492&gt;0,INDEX(Payitem!$A$4:$E$8003, MATCH(A1492,Payitem!$A$4:$A$8003,), MATCH("D",Payitem!$A$4:$E$4,))," ")</f>
        <v xml:space="preserve"> </v>
      </c>
      <c r="D1492" s="124" t="str">
        <f>IF(A1495&gt;0,INDEX(Payitem!$A$4:$E$8003, MATCH(A1495,Payitem!$A$4:$A$8003,), MATCH("B",Payitem!$A$4:$E$4,))," ")</f>
        <v xml:space="preserve"> </v>
      </c>
      <c r="E1492" s="5"/>
      <c r="F1492" s="5"/>
      <c r="H1492" s="5"/>
      <c r="I1492" s="5"/>
    </row>
    <row r="1493" spans="1:9" ht="15">
      <c r="A1493" s="349"/>
      <c r="B1493" s="81"/>
      <c r="C1493" s="133" t="str">
        <f>IF(A1493&gt;0,INDEX(Payitem!$A$4:$E$8003, MATCH(A1493,Payitem!$A$4:$A$8003,), MATCH("D",Payitem!$A$4:$E$4,))," ")</f>
        <v xml:space="preserve"> </v>
      </c>
      <c r="D1493" s="124" t="str">
        <f>IF(A1496&gt;0,INDEX(Payitem!$A$4:$E$8003, MATCH(A1496,Payitem!$A$4:$A$8003,), MATCH("B",Payitem!$A$4:$E$4,))," ")</f>
        <v xml:space="preserve"> </v>
      </c>
      <c r="E1493" s="5"/>
      <c r="F1493" s="5"/>
      <c r="H1493" s="5"/>
      <c r="I1493" s="5"/>
    </row>
    <row r="1494" spans="1:9" ht="15">
      <c r="A1494" s="349"/>
      <c r="B1494" s="81"/>
      <c r="C1494" s="133" t="str">
        <f>IF(A1494&gt;0,INDEX(Payitem!$A$4:$E$8003, MATCH(A1494,Payitem!$A$4:$A$8003,), MATCH("D",Payitem!$A$4:$E$4,))," ")</f>
        <v xml:space="preserve"> </v>
      </c>
      <c r="D1494" s="124" t="str">
        <f>IF(A1497&gt;0,INDEX(Payitem!$A$4:$E$8003, MATCH(A1497,Payitem!$A$4:$A$8003,), MATCH("B",Payitem!$A$4:$E$4,))," ")</f>
        <v xml:space="preserve"> </v>
      </c>
      <c r="E1494" s="5"/>
      <c r="F1494" s="5"/>
      <c r="H1494" s="5"/>
      <c r="I1494" s="5"/>
    </row>
    <row r="1495" spans="1:9" ht="15">
      <c r="A1495" s="349"/>
      <c r="B1495" s="81"/>
      <c r="C1495" s="133" t="str">
        <f>IF(A1495&gt;0,INDEX(Payitem!$A$4:$E$8003, MATCH(A1495,Payitem!$A$4:$A$8003,), MATCH("D",Payitem!$A$4:$E$4,))," ")</f>
        <v xml:space="preserve"> </v>
      </c>
      <c r="D1495" s="124" t="str">
        <f>IF(A1498&gt;0,INDEX(Payitem!$A$4:$E$8003, MATCH(A1498,Payitem!$A$4:$A$8003,), MATCH("B",Payitem!$A$4:$E$4,))," ")</f>
        <v xml:space="preserve"> </v>
      </c>
      <c r="E1495" s="5"/>
      <c r="F1495" s="5"/>
      <c r="H1495" s="5"/>
      <c r="I1495" s="5"/>
    </row>
    <row r="1496" spans="1:9" ht="15">
      <c r="A1496" s="349"/>
      <c r="B1496" s="81"/>
      <c r="C1496" s="133" t="str">
        <f>IF(A1496&gt;0,INDEX(Payitem!$A$4:$E$8003, MATCH(A1496,Payitem!$A$4:$A$8003,), MATCH("D",Payitem!$A$4:$E$4,))," ")</f>
        <v xml:space="preserve"> </v>
      </c>
      <c r="D1496" s="124" t="str">
        <f>IF(A1499&gt;0,INDEX(Payitem!$A$4:$E$8003, MATCH(A1499,Payitem!$A$4:$A$8003,), MATCH("B",Payitem!$A$4:$E$4,))," ")</f>
        <v xml:space="preserve"> </v>
      </c>
      <c r="E1496" s="5"/>
      <c r="F1496" s="5"/>
      <c r="H1496" s="5"/>
      <c r="I1496" s="5"/>
    </row>
    <row r="1497" spans="1:9" ht="15">
      <c r="A1497" s="349"/>
      <c r="B1497" s="81"/>
      <c r="C1497" s="133" t="str">
        <f>IF(A1497&gt;0,INDEX(Payitem!$A$4:$E$8003, MATCH(A1497,Payitem!$A$4:$A$8003,), MATCH("D",Payitem!$A$4:$E$4,))," ")</f>
        <v xml:space="preserve"> </v>
      </c>
      <c r="D1497" s="124" t="str">
        <f>IF(A1500&gt;0,INDEX(Payitem!$A$4:$E$8003, MATCH(A1500,Payitem!$A$4:$A$8003,), MATCH("B",Payitem!$A$4:$E$4,))," ")</f>
        <v xml:space="preserve"> </v>
      </c>
      <c r="E1497" s="5"/>
      <c r="F1497" s="5"/>
      <c r="H1497" s="5"/>
      <c r="I1497" s="5"/>
    </row>
    <row r="1498" spans="1:9" ht="15">
      <c r="A1498" s="349"/>
      <c r="B1498" s="81"/>
      <c r="C1498" s="133" t="str">
        <f>IF(A1498&gt;0,INDEX(Payitem!$A$4:$E$8003, MATCH(A1498,Payitem!$A$4:$A$8003,), MATCH("D",Payitem!$A$4:$E$4,))," ")</f>
        <v xml:space="preserve"> </v>
      </c>
      <c r="D1498" s="124" t="str">
        <f>IF(A1501&gt;0,INDEX(Payitem!$A$4:$E$8003, MATCH(A1501,Payitem!$A$4:$A$8003,), MATCH("B",Payitem!$A$4:$E$4,))," ")</f>
        <v xml:space="preserve"> </v>
      </c>
      <c r="E1498" s="5"/>
      <c r="F1498" s="5"/>
      <c r="H1498" s="5"/>
      <c r="I1498" s="5"/>
    </row>
    <row r="1499" spans="1:9" ht="15">
      <c r="A1499" s="349"/>
      <c r="B1499" s="81"/>
      <c r="C1499" s="133" t="str">
        <f>IF(A1499&gt;0,INDEX(Payitem!$A$4:$E$8003, MATCH(A1499,Payitem!$A$4:$A$8003,), MATCH("D",Payitem!$A$4:$E$4,))," ")</f>
        <v xml:space="preserve"> </v>
      </c>
      <c r="D1499" s="124" t="str">
        <f>IF(A1502&gt;0,INDEX(Payitem!$A$4:$E$8003, MATCH(A1502,Payitem!$A$4:$A$8003,), MATCH("B",Payitem!$A$4:$E$4,))," ")</f>
        <v xml:space="preserve"> </v>
      </c>
      <c r="E1499" s="5"/>
      <c r="F1499" s="5"/>
      <c r="H1499" s="5"/>
      <c r="I1499" s="5"/>
    </row>
    <row r="1500" spans="1:9" ht="15">
      <c r="A1500" s="349"/>
      <c r="B1500" s="81"/>
      <c r="C1500" s="133" t="str">
        <f>IF(A1500&gt;0,INDEX(Payitem!$A$4:$E$8003, MATCH(A1500,Payitem!$A$4:$A$8003,), MATCH("D",Payitem!$A$4:$E$4,))," ")</f>
        <v xml:space="preserve"> </v>
      </c>
      <c r="D1500" s="124" t="str">
        <f>IF(A1503&gt;0,INDEX(Payitem!$A$4:$E$8003, MATCH(A1503,Payitem!$A$4:$A$8003,), MATCH("B",Payitem!$A$4:$E$4,))," ")</f>
        <v xml:space="preserve"> </v>
      </c>
      <c r="E1500" s="5"/>
      <c r="F1500" s="5"/>
      <c r="H1500" s="5"/>
      <c r="I1500" s="5"/>
    </row>
    <row r="1501" spans="1:9" ht="15">
      <c r="A1501" s="349"/>
      <c r="B1501" s="81"/>
      <c r="C1501" s="133" t="str">
        <f>IF(A1501&gt;0,INDEX(Payitem!$A$4:$E$8003, MATCH(A1501,Payitem!$A$4:$A$8003,), MATCH("D",Payitem!$A$4:$E$4,))," ")</f>
        <v xml:space="preserve"> </v>
      </c>
      <c r="D1501" s="124" t="str">
        <f>IF(A1504&gt;0,INDEX(Payitem!$A$4:$E$8003, MATCH(A1504,Payitem!$A$4:$A$8003,), MATCH("B",Payitem!$A$4:$E$4,))," ")</f>
        <v xml:space="preserve"> </v>
      </c>
      <c r="E1501" s="5"/>
      <c r="F1501" s="5"/>
      <c r="H1501" s="5"/>
      <c r="I1501" s="5"/>
    </row>
    <row r="1502" spans="1:9" ht="15">
      <c r="A1502" s="349"/>
      <c r="B1502" s="81"/>
      <c r="C1502" s="133" t="str">
        <f>IF(A1502&gt;0,INDEX(Payitem!$A$4:$E$8003, MATCH(A1502,Payitem!$A$4:$A$8003,), MATCH("D",Payitem!$A$4:$E$4,))," ")</f>
        <v xml:space="preserve"> </v>
      </c>
      <c r="D1502" s="124" t="str">
        <f>IF(A1505&gt;0,INDEX(Payitem!$A$4:$E$8003, MATCH(A1505,Payitem!$A$4:$A$8003,), MATCH("B",Payitem!$A$4:$E$4,))," ")</f>
        <v xml:space="preserve"> </v>
      </c>
      <c r="E1502" s="5"/>
      <c r="F1502" s="5"/>
      <c r="H1502" s="5"/>
      <c r="I1502" s="5"/>
    </row>
    <row r="1503" spans="1:9" ht="15">
      <c r="A1503" s="349"/>
      <c r="B1503" s="81"/>
      <c r="C1503" s="133" t="str">
        <f>IF(A1503&gt;0,INDEX(Payitem!$A$4:$E$8003, MATCH(A1503,Payitem!$A$4:$A$8003,), MATCH("D",Payitem!$A$4:$E$4,))," ")</f>
        <v xml:space="preserve"> </v>
      </c>
      <c r="D1503" s="124" t="str">
        <f>IF(A1506&gt;0,INDEX(Payitem!$A$4:$E$8003, MATCH(A1506,Payitem!$A$4:$A$8003,), MATCH("B",Payitem!$A$4:$E$4,))," ")</f>
        <v xml:space="preserve"> </v>
      </c>
      <c r="E1503" s="5"/>
      <c r="F1503" s="5"/>
      <c r="H1503" s="5"/>
      <c r="I1503" s="5"/>
    </row>
    <row r="1504" spans="1:9" ht="15">
      <c r="A1504" s="349"/>
      <c r="B1504" s="81"/>
      <c r="C1504" s="133" t="str">
        <f>IF(A1504&gt;0,INDEX(Payitem!$A$4:$E$8003, MATCH(A1504,Payitem!$A$4:$A$8003,), MATCH("D",Payitem!$A$4:$E$4,))," ")</f>
        <v xml:space="preserve"> </v>
      </c>
      <c r="D1504" s="124" t="str">
        <f>IF(A1507&gt;0,INDEX(Payitem!$A$4:$E$8003, MATCH(A1507,Payitem!$A$4:$A$8003,), MATCH("B",Payitem!$A$4:$E$4,))," ")</f>
        <v xml:space="preserve"> </v>
      </c>
      <c r="E1504" s="5"/>
      <c r="F1504" s="5"/>
      <c r="H1504" s="5"/>
      <c r="I1504" s="5"/>
    </row>
    <row r="1505" spans="1:9" ht="15">
      <c r="A1505" s="349"/>
      <c r="B1505" s="81"/>
      <c r="C1505" s="133" t="str">
        <f>IF(A1505&gt;0,INDEX(Payitem!$A$4:$E$8003, MATCH(A1505,Payitem!$A$4:$A$8003,), MATCH("D",Payitem!$A$4:$E$4,))," ")</f>
        <v xml:space="preserve"> </v>
      </c>
      <c r="D1505" s="124" t="str">
        <f>IF(A1508&gt;0,INDEX(Payitem!$A$4:$E$8003, MATCH(A1508,Payitem!$A$4:$A$8003,), MATCH("B",Payitem!$A$4:$E$4,))," ")</f>
        <v xml:space="preserve"> </v>
      </c>
      <c r="E1505" s="5"/>
      <c r="F1505" s="5"/>
      <c r="H1505" s="5"/>
      <c r="I1505" s="5"/>
    </row>
    <row r="1506" spans="1:9" ht="15">
      <c r="A1506" s="349"/>
      <c r="B1506" s="81"/>
      <c r="C1506" s="133" t="str">
        <f>IF(A1506&gt;0,INDEX(Payitem!$A$4:$E$8003, MATCH(A1506,Payitem!$A$4:$A$8003,), MATCH("D",Payitem!$A$4:$E$4,))," ")</f>
        <v xml:space="preserve"> </v>
      </c>
      <c r="D1506" s="124" t="str">
        <f>IF(A1509&gt;0,INDEX(Payitem!$A$4:$E$8003, MATCH(A1509,Payitem!$A$4:$A$8003,), MATCH("B",Payitem!$A$4:$E$4,))," ")</f>
        <v xml:space="preserve"> </v>
      </c>
      <c r="E1506" s="5"/>
      <c r="F1506" s="5"/>
      <c r="H1506" s="5"/>
      <c r="I1506" s="5"/>
    </row>
    <row r="1507" spans="1:9" ht="15">
      <c r="A1507" s="349"/>
      <c r="B1507" s="81"/>
      <c r="C1507" s="133" t="str">
        <f>IF(A1507&gt;0,INDEX(Payitem!$A$4:$E$8003, MATCH(A1507,Payitem!$A$4:$A$8003,), MATCH("D",Payitem!$A$4:$E$4,))," ")</f>
        <v xml:space="preserve"> </v>
      </c>
      <c r="D1507" s="124" t="str">
        <f>IF(A1510&gt;0,INDEX(Payitem!$A$4:$E$8003, MATCH(A1510,Payitem!$A$4:$A$8003,), MATCH("B",Payitem!$A$4:$E$4,))," ")</f>
        <v xml:space="preserve"> </v>
      </c>
      <c r="E1507" s="5"/>
      <c r="F1507" s="5"/>
      <c r="H1507" s="5"/>
      <c r="I1507" s="5"/>
    </row>
    <row r="1508" spans="1:9" ht="15">
      <c r="A1508" s="349"/>
      <c r="B1508" s="81"/>
      <c r="C1508" s="133" t="str">
        <f>IF(A1508&gt;0,INDEX(Payitem!$A$4:$E$8003, MATCH(A1508,Payitem!$A$4:$A$8003,), MATCH("D",Payitem!$A$4:$E$4,))," ")</f>
        <v xml:space="preserve"> </v>
      </c>
      <c r="D1508" s="124" t="str">
        <f>IF(A1511&gt;0,INDEX(Payitem!$A$4:$E$8003, MATCH(A1511,Payitem!$A$4:$A$8003,), MATCH("B",Payitem!$A$4:$E$4,))," ")</f>
        <v xml:space="preserve"> </v>
      </c>
      <c r="E1508" s="5"/>
      <c r="F1508" s="5"/>
      <c r="H1508" s="5"/>
      <c r="I1508" s="5"/>
    </row>
    <row r="1509" spans="1:9" ht="15">
      <c r="A1509" s="349"/>
      <c r="B1509" s="81"/>
      <c r="C1509" s="133" t="str">
        <f>IF(A1509&gt;0,INDEX(Payitem!$A$4:$E$8003, MATCH(A1509,Payitem!$A$4:$A$8003,), MATCH("D",Payitem!$A$4:$E$4,))," ")</f>
        <v xml:space="preserve"> </v>
      </c>
      <c r="D1509" s="124" t="str">
        <f>IF(A1512&gt;0,INDEX(Payitem!$A$4:$E$8003, MATCH(A1512,Payitem!$A$4:$A$8003,), MATCH("B",Payitem!$A$4:$E$4,))," ")</f>
        <v xml:space="preserve"> </v>
      </c>
      <c r="E1509" s="5"/>
      <c r="F1509" s="5"/>
      <c r="H1509" s="5"/>
      <c r="I1509" s="5"/>
    </row>
    <row r="1510" spans="1:9" ht="15">
      <c r="A1510" s="349"/>
      <c r="B1510" s="81"/>
      <c r="C1510" s="133" t="str">
        <f>IF(A1510&gt;0,INDEX(Payitem!$A$4:$E$8003, MATCH(A1510,Payitem!$A$4:$A$8003,), MATCH("D",Payitem!$A$4:$E$4,))," ")</f>
        <v xml:space="preserve"> </v>
      </c>
      <c r="D1510" s="124" t="str">
        <f>IF(A1513&gt;0,INDEX(Payitem!$A$4:$E$8003, MATCH(A1513,Payitem!$A$4:$A$8003,), MATCH("B",Payitem!$A$4:$E$4,))," ")</f>
        <v xml:space="preserve"> </v>
      </c>
      <c r="E1510" s="5"/>
      <c r="F1510" s="5"/>
      <c r="H1510" s="5"/>
      <c r="I1510" s="5"/>
    </row>
    <row r="1511" spans="1:9" ht="15">
      <c r="A1511" s="349"/>
      <c r="B1511" s="81"/>
      <c r="C1511" s="133" t="str">
        <f>IF(A1511&gt;0,INDEX(Payitem!$A$4:$E$8003, MATCH(A1511,Payitem!$A$4:$A$8003,), MATCH("D",Payitem!$A$4:$E$4,))," ")</f>
        <v xml:space="preserve"> </v>
      </c>
      <c r="D1511" s="124" t="str">
        <f>IF(A1514&gt;0,INDEX(Payitem!$A$4:$E$8003, MATCH(A1514,Payitem!$A$4:$A$8003,), MATCH("B",Payitem!$A$4:$E$4,))," ")</f>
        <v xml:space="preserve"> </v>
      </c>
      <c r="E1511" s="5"/>
      <c r="F1511" s="5"/>
      <c r="H1511" s="5"/>
      <c r="I1511" s="5"/>
    </row>
    <row r="1512" spans="1:9" ht="15">
      <c r="A1512" s="349"/>
      <c r="B1512" s="81"/>
      <c r="C1512" s="133" t="str">
        <f>IF(A1512&gt;0,INDEX(Payitem!$A$4:$E$8003, MATCH(A1512,Payitem!$A$4:$A$8003,), MATCH("D",Payitem!$A$4:$E$4,))," ")</f>
        <v xml:space="preserve"> </v>
      </c>
      <c r="D1512" s="124" t="str">
        <f>IF(A1515&gt;0,INDEX(Payitem!$A$4:$E$8003, MATCH(A1515,Payitem!$A$4:$A$8003,), MATCH("B",Payitem!$A$4:$E$4,))," ")</f>
        <v xml:space="preserve"> </v>
      </c>
      <c r="E1512" s="5"/>
      <c r="F1512" s="5"/>
      <c r="H1512" s="5"/>
      <c r="I1512" s="5"/>
    </row>
    <row r="1513" spans="1:9" ht="15">
      <c r="A1513" s="349"/>
      <c r="B1513" s="81"/>
      <c r="C1513" s="133" t="str">
        <f>IF(A1513&gt;0,INDEX(Payitem!$A$4:$E$8003, MATCH(A1513,Payitem!$A$4:$A$8003,), MATCH("D",Payitem!$A$4:$E$4,))," ")</f>
        <v xml:space="preserve"> </v>
      </c>
      <c r="D1513" s="124" t="str">
        <f>IF(A1516&gt;0,INDEX(Payitem!$A$4:$E$8003, MATCH(A1516,Payitem!$A$4:$A$8003,), MATCH("B",Payitem!$A$4:$E$4,))," ")</f>
        <v xml:space="preserve"> </v>
      </c>
      <c r="E1513" s="5"/>
      <c r="F1513" s="5"/>
      <c r="H1513" s="5"/>
      <c r="I1513" s="5"/>
    </row>
    <row r="1514" spans="1:9" ht="15">
      <c r="A1514" s="349"/>
      <c r="B1514" s="81"/>
      <c r="C1514" s="133" t="str">
        <f>IF(A1514&gt;0,INDEX(Payitem!$A$4:$E$8003, MATCH(A1514,Payitem!$A$4:$A$8003,), MATCH("D",Payitem!$A$4:$E$4,))," ")</f>
        <v xml:space="preserve"> </v>
      </c>
      <c r="D1514" s="124" t="str">
        <f>IF(A1517&gt;0,INDEX(Payitem!$A$4:$E$8003, MATCH(A1517,Payitem!$A$4:$A$8003,), MATCH("B",Payitem!$A$4:$E$4,))," ")</f>
        <v xml:space="preserve"> </v>
      </c>
      <c r="E1514" s="5"/>
      <c r="F1514" s="5"/>
      <c r="H1514" s="5"/>
      <c r="I1514" s="5"/>
    </row>
    <row r="1515" spans="1:9" ht="15">
      <c r="A1515" s="349"/>
      <c r="B1515" s="81"/>
      <c r="C1515" s="133" t="str">
        <f>IF(A1515&gt;0,INDEX(Payitem!$A$4:$E$8003, MATCH(A1515,Payitem!$A$4:$A$8003,), MATCH("D",Payitem!$A$4:$E$4,))," ")</f>
        <v xml:space="preserve"> </v>
      </c>
      <c r="D1515" s="124" t="str">
        <f>IF(A1518&gt;0,INDEX(Payitem!$A$4:$E$8003, MATCH(A1518,Payitem!$A$4:$A$8003,), MATCH("B",Payitem!$A$4:$E$4,))," ")</f>
        <v xml:space="preserve"> </v>
      </c>
      <c r="E1515" s="5"/>
      <c r="F1515" s="5"/>
      <c r="H1515" s="5"/>
      <c r="I1515" s="5"/>
    </row>
    <row r="1516" spans="1:9" ht="15">
      <c r="A1516" s="349"/>
      <c r="B1516" s="81"/>
      <c r="C1516" s="133" t="str">
        <f>IF(A1516&gt;0,INDEX(Payitem!$A$4:$E$8003, MATCH(A1516,Payitem!$A$4:$A$8003,), MATCH("D",Payitem!$A$4:$E$4,))," ")</f>
        <v xml:space="preserve"> </v>
      </c>
      <c r="D1516" s="124" t="str">
        <f>IF(A1519&gt;0,INDEX(Payitem!$A$4:$E$8003, MATCH(A1519,Payitem!$A$4:$A$8003,), MATCH("B",Payitem!$A$4:$E$4,))," ")</f>
        <v xml:space="preserve"> </v>
      </c>
      <c r="E1516" s="5"/>
      <c r="F1516" s="5"/>
      <c r="H1516" s="5"/>
      <c r="I1516" s="5"/>
    </row>
    <row r="1517" spans="1:9" ht="15">
      <c r="A1517" s="349"/>
      <c r="B1517" s="81"/>
      <c r="C1517" s="133" t="str">
        <f>IF(A1517&gt;0,INDEX(Payitem!$A$4:$E$8003, MATCH(A1517,Payitem!$A$4:$A$8003,), MATCH("D",Payitem!$A$4:$E$4,))," ")</f>
        <v xml:space="preserve"> </v>
      </c>
      <c r="D1517" s="124" t="str">
        <f>IF(A1520&gt;0,INDEX(Payitem!$A$4:$E$8003, MATCH(A1520,Payitem!$A$4:$A$8003,), MATCH("B",Payitem!$A$4:$E$4,))," ")</f>
        <v xml:space="preserve"> </v>
      </c>
      <c r="E1517" s="5"/>
      <c r="F1517" s="5"/>
      <c r="H1517" s="5"/>
      <c r="I1517" s="5"/>
    </row>
    <row r="1518" spans="1:9" ht="15">
      <c r="A1518" s="349"/>
      <c r="B1518" s="81"/>
      <c r="C1518" s="133" t="str">
        <f>IF(A1518&gt;0,INDEX(Payitem!$A$4:$E$8003, MATCH(A1518,Payitem!$A$4:$A$8003,), MATCH("D",Payitem!$A$4:$E$4,))," ")</f>
        <v xml:space="preserve"> </v>
      </c>
      <c r="D1518" s="124" t="str">
        <f>IF(A1521&gt;0,INDEX(Payitem!$A$4:$E$8003, MATCH(A1521,Payitem!$A$4:$A$8003,), MATCH("B",Payitem!$A$4:$E$4,))," ")</f>
        <v xml:space="preserve"> </v>
      </c>
      <c r="E1518" s="5"/>
      <c r="F1518" s="5"/>
      <c r="H1518" s="5"/>
      <c r="I1518" s="5"/>
    </row>
    <row r="1519" spans="1:9" ht="15">
      <c r="A1519" s="349"/>
      <c r="B1519" s="81"/>
      <c r="C1519" s="133" t="str">
        <f>IF(A1519&gt;0,INDEX(Payitem!$A$4:$E$8003, MATCH(A1519,Payitem!$A$4:$A$8003,), MATCH("D",Payitem!$A$4:$E$4,))," ")</f>
        <v xml:space="preserve"> </v>
      </c>
      <c r="D1519" s="124" t="str">
        <f>IF(A1522&gt;0,INDEX(Payitem!$A$4:$E$8003, MATCH(A1522,Payitem!$A$4:$A$8003,), MATCH("B",Payitem!$A$4:$E$4,))," ")</f>
        <v xml:space="preserve"> </v>
      </c>
      <c r="E1519" s="5"/>
      <c r="F1519" s="5"/>
      <c r="H1519" s="5"/>
      <c r="I1519" s="5"/>
    </row>
    <row r="1520" spans="1:9" ht="15">
      <c r="A1520" s="349"/>
      <c r="B1520" s="81"/>
      <c r="C1520" s="133" t="str">
        <f>IF(A1520&gt;0,INDEX(Payitem!$A$4:$E$8003, MATCH(A1520,Payitem!$A$4:$A$8003,), MATCH("D",Payitem!$A$4:$E$4,))," ")</f>
        <v xml:space="preserve"> </v>
      </c>
      <c r="D1520" s="124" t="str">
        <f>IF(A1523&gt;0,INDEX(Payitem!$A$4:$E$8003, MATCH(A1523,Payitem!$A$4:$A$8003,), MATCH("B",Payitem!$A$4:$E$4,))," ")</f>
        <v xml:space="preserve"> </v>
      </c>
      <c r="E1520" s="5"/>
      <c r="F1520" s="5"/>
      <c r="H1520" s="5"/>
      <c r="I1520" s="5"/>
    </row>
    <row r="1521" spans="1:9" ht="15">
      <c r="A1521" s="349"/>
      <c r="B1521" s="81"/>
      <c r="C1521" s="133" t="str">
        <f>IF(A1521&gt;0,INDEX(Payitem!$A$4:$E$8003, MATCH(A1521,Payitem!$A$4:$A$8003,), MATCH("D",Payitem!$A$4:$E$4,))," ")</f>
        <v xml:space="preserve"> </v>
      </c>
      <c r="D1521" s="124" t="str">
        <f>IF(A1524&gt;0,INDEX(Payitem!$A$4:$E$8003, MATCH(A1524,Payitem!$A$4:$A$8003,), MATCH("B",Payitem!$A$4:$E$4,))," ")</f>
        <v xml:space="preserve"> </v>
      </c>
      <c r="E1521" s="5"/>
      <c r="F1521" s="5"/>
      <c r="H1521" s="5"/>
      <c r="I1521" s="5"/>
    </row>
    <row r="1522" spans="1:9" ht="15">
      <c r="A1522" s="349"/>
      <c r="B1522" s="81"/>
      <c r="C1522" s="133" t="str">
        <f>IF(A1522&gt;0,INDEX(Payitem!$A$4:$E$8003, MATCH(A1522,Payitem!$A$4:$A$8003,), MATCH("D",Payitem!$A$4:$E$4,))," ")</f>
        <v xml:space="preserve"> </v>
      </c>
      <c r="D1522" s="124" t="str">
        <f>IF(A1525&gt;0,INDEX(Payitem!$A$4:$E$8003, MATCH(A1525,Payitem!$A$4:$A$8003,), MATCH("B",Payitem!$A$4:$E$4,))," ")</f>
        <v xml:space="preserve"> </v>
      </c>
      <c r="E1522" s="5"/>
      <c r="F1522" s="5"/>
      <c r="H1522" s="5"/>
      <c r="I1522" s="5"/>
    </row>
    <row r="1523" spans="1:9" ht="15">
      <c r="A1523" s="349"/>
      <c r="B1523" s="81"/>
      <c r="C1523" s="133" t="str">
        <f>IF(A1523&gt;0,INDEX(Payitem!$A$4:$E$8003, MATCH(A1523,Payitem!$A$4:$A$8003,), MATCH("D",Payitem!$A$4:$E$4,))," ")</f>
        <v xml:space="preserve"> </v>
      </c>
      <c r="D1523" s="124" t="str">
        <f>IF(A1526&gt;0,INDEX(Payitem!$A$4:$E$8003, MATCH(A1526,Payitem!$A$4:$A$8003,), MATCH("B",Payitem!$A$4:$E$4,))," ")</f>
        <v xml:space="preserve"> </v>
      </c>
      <c r="E1523" s="5"/>
      <c r="F1523" s="5"/>
      <c r="H1523" s="5"/>
      <c r="I1523" s="5"/>
    </row>
    <row r="1524" spans="1:9" ht="15">
      <c r="A1524" s="349"/>
      <c r="B1524" s="81"/>
      <c r="C1524" s="133" t="str">
        <f>IF(A1524&gt;0,INDEX(Payitem!$A$4:$E$8003, MATCH(A1524,Payitem!$A$4:$A$8003,), MATCH("D",Payitem!$A$4:$E$4,))," ")</f>
        <v xml:space="preserve"> </v>
      </c>
      <c r="D1524" s="124" t="str">
        <f>IF(A1527&gt;0,INDEX(Payitem!$A$4:$E$8003, MATCH(A1527,Payitem!$A$4:$A$8003,), MATCH("B",Payitem!$A$4:$E$4,))," ")</f>
        <v xml:space="preserve"> </v>
      </c>
      <c r="E1524" s="5"/>
      <c r="F1524" s="5"/>
      <c r="H1524" s="5"/>
      <c r="I1524" s="5"/>
    </row>
    <row r="1525" spans="1:9" ht="15">
      <c r="A1525" s="349"/>
      <c r="B1525" s="81"/>
      <c r="C1525" s="133" t="str">
        <f>IF(A1525&gt;0,INDEX(Payitem!$A$4:$E$8003, MATCH(A1525,Payitem!$A$4:$A$8003,), MATCH("D",Payitem!$A$4:$E$4,))," ")</f>
        <v xml:space="preserve"> </v>
      </c>
      <c r="D1525" s="124" t="str">
        <f>IF(A1528&gt;0,INDEX(Payitem!$A$4:$E$8003, MATCH(A1528,Payitem!$A$4:$A$8003,), MATCH("B",Payitem!$A$4:$E$4,))," ")</f>
        <v xml:space="preserve"> </v>
      </c>
      <c r="E1525" s="5"/>
      <c r="F1525" s="5"/>
      <c r="H1525" s="5"/>
      <c r="I1525" s="5"/>
    </row>
    <row r="1526" spans="1:9" ht="15">
      <c r="A1526" s="349"/>
      <c r="B1526" s="81"/>
      <c r="C1526" s="133" t="str">
        <f>IF(A1526&gt;0,INDEX(Payitem!$A$4:$E$8003, MATCH(A1526,Payitem!$A$4:$A$8003,), MATCH("D",Payitem!$A$4:$E$4,))," ")</f>
        <v xml:space="preserve"> </v>
      </c>
      <c r="D1526" s="124" t="str">
        <f>IF(A1529&gt;0,INDEX(Payitem!$A$4:$E$8003, MATCH(A1529,Payitem!$A$4:$A$8003,), MATCH("B",Payitem!$A$4:$E$4,))," ")</f>
        <v xml:space="preserve"> </v>
      </c>
      <c r="E1526" s="5"/>
      <c r="F1526" s="5"/>
      <c r="H1526" s="5"/>
      <c r="I1526" s="5"/>
    </row>
    <row r="1527" spans="1:9" ht="15">
      <c r="A1527" s="349"/>
      <c r="B1527" s="81"/>
      <c r="C1527" s="133" t="str">
        <f>IF(A1527&gt;0,INDEX(Payitem!$A$4:$E$8003, MATCH(A1527,Payitem!$A$4:$A$8003,), MATCH("D",Payitem!$A$4:$E$4,))," ")</f>
        <v xml:space="preserve"> </v>
      </c>
      <c r="D1527" s="124" t="str">
        <f>IF(A1530&gt;0,INDEX(Payitem!$A$4:$E$8003, MATCH(A1530,Payitem!$A$4:$A$8003,), MATCH("B",Payitem!$A$4:$E$4,))," ")</f>
        <v xml:space="preserve"> </v>
      </c>
      <c r="E1527" s="5"/>
      <c r="F1527" s="5"/>
      <c r="H1527" s="5"/>
      <c r="I1527" s="5"/>
    </row>
    <row r="1528" spans="1:9" ht="15">
      <c r="A1528" s="349"/>
      <c r="B1528" s="81"/>
      <c r="C1528" s="133" t="str">
        <f>IF(A1528&gt;0,INDEX(Payitem!$A$4:$E$8003, MATCH(A1528,Payitem!$A$4:$A$8003,), MATCH("D",Payitem!$A$4:$E$4,))," ")</f>
        <v xml:space="preserve"> </v>
      </c>
      <c r="D1528" s="124" t="str">
        <f>IF(A1531&gt;0,INDEX(Payitem!$A$4:$E$8003, MATCH(A1531,Payitem!$A$4:$A$8003,), MATCH("B",Payitem!$A$4:$E$4,))," ")</f>
        <v xml:space="preserve"> </v>
      </c>
      <c r="E1528" s="5"/>
      <c r="F1528" s="5"/>
      <c r="H1528" s="5"/>
      <c r="I1528" s="5"/>
    </row>
    <row r="1529" spans="1:9" ht="15">
      <c r="A1529" s="349"/>
      <c r="B1529" s="81"/>
      <c r="C1529" s="133" t="str">
        <f>IF(A1529&gt;0,INDEX(Payitem!$A$4:$E$8003, MATCH(A1529,Payitem!$A$4:$A$8003,), MATCH("D",Payitem!$A$4:$E$4,))," ")</f>
        <v xml:space="preserve"> </v>
      </c>
      <c r="D1529" s="124" t="str">
        <f>IF(A1532&gt;0,INDEX(Payitem!$A$4:$E$8003, MATCH(A1532,Payitem!$A$4:$A$8003,), MATCH("B",Payitem!$A$4:$E$4,))," ")</f>
        <v xml:space="preserve"> </v>
      </c>
      <c r="E1529" s="5"/>
      <c r="F1529" s="5"/>
      <c r="H1529" s="5"/>
      <c r="I1529" s="5"/>
    </row>
    <row r="1530" spans="1:9" ht="15">
      <c r="A1530" s="349"/>
      <c r="B1530" s="81"/>
      <c r="C1530" s="133" t="str">
        <f>IF(A1530&gt;0,INDEX(Payitem!$A$4:$E$8003, MATCH(A1530,Payitem!$A$4:$A$8003,), MATCH("D",Payitem!$A$4:$E$4,))," ")</f>
        <v xml:space="preserve"> </v>
      </c>
      <c r="D1530" s="124" t="str">
        <f>IF(A1533&gt;0,INDEX(Payitem!$A$4:$E$8003, MATCH(A1533,Payitem!$A$4:$A$8003,), MATCH("B",Payitem!$A$4:$E$4,))," ")</f>
        <v xml:space="preserve"> </v>
      </c>
      <c r="E1530" s="5"/>
      <c r="F1530" s="5"/>
      <c r="H1530" s="5"/>
      <c r="I1530" s="5"/>
    </row>
    <row r="1531" spans="1:9" ht="15">
      <c r="A1531" s="349"/>
      <c r="B1531" s="81"/>
      <c r="C1531" s="133" t="str">
        <f>IF(A1531&gt;0,INDEX(Payitem!$A$4:$E$8003, MATCH(A1531,Payitem!$A$4:$A$8003,), MATCH("D",Payitem!$A$4:$E$4,))," ")</f>
        <v xml:space="preserve"> </v>
      </c>
      <c r="D1531" s="124" t="str">
        <f>IF(A1534&gt;0,INDEX(Payitem!$A$4:$E$8003, MATCH(A1534,Payitem!$A$4:$A$8003,), MATCH("B",Payitem!$A$4:$E$4,))," ")</f>
        <v xml:space="preserve"> </v>
      </c>
      <c r="E1531" s="5"/>
      <c r="F1531" s="5"/>
      <c r="H1531" s="5"/>
      <c r="I1531" s="5"/>
    </row>
    <row r="1532" spans="1:9" ht="15">
      <c r="A1532" s="349"/>
      <c r="B1532" s="81"/>
      <c r="C1532" s="133" t="str">
        <f>IF(A1532&gt;0,INDEX(Payitem!$A$4:$E$8003, MATCH(A1532,Payitem!$A$4:$A$8003,), MATCH("D",Payitem!$A$4:$E$4,))," ")</f>
        <v xml:space="preserve"> </v>
      </c>
      <c r="D1532" s="124" t="str">
        <f>IF(A1535&gt;0,INDEX(Payitem!$A$4:$E$8003, MATCH(A1535,Payitem!$A$4:$A$8003,), MATCH("B",Payitem!$A$4:$E$4,))," ")</f>
        <v xml:space="preserve"> </v>
      </c>
      <c r="E1532" s="5"/>
      <c r="F1532" s="5"/>
      <c r="H1532" s="5"/>
      <c r="I1532" s="5"/>
    </row>
    <row r="1533" spans="1:9" ht="15">
      <c r="A1533" s="349"/>
      <c r="B1533" s="81"/>
      <c r="C1533" s="133" t="str">
        <f>IF(A1533&gt;0,INDEX(Payitem!$A$4:$E$8003, MATCH(A1533,Payitem!$A$4:$A$8003,), MATCH("D",Payitem!$A$4:$E$4,))," ")</f>
        <v xml:space="preserve"> </v>
      </c>
      <c r="D1533" s="124" t="str">
        <f>IF(A1536&gt;0,INDEX(Payitem!$A$4:$E$8003, MATCH(A1536,Payitem!$A$4:$A$8003,), MATCH("B",Payitem!$A$4:$E$4,))," ")</f>
        <v xml:space="preserve"> </v>
      </c>
      <c r="E1533" s="5"/>
      <c r="F1533" s="5"/>
      <c r="H1533" s="5"/>
      <c r="I1533" s="5"/>
    </row>
    <row r="1534" spans="1:9" ht="15">
      <c r="A1534" s="349"/>
      <c r="B1534" s="81"/>
      <c r="C1534" s="133" t="str">
        <f>IF(A1534&gt;0,INDEX(Payitem!$A$4:$E$8003, MATCH(A1534,Payitem!$A$4:$A$8003,), MATCH("D",Payitem!$A$4:$E$4,))," ")</f>
        <v xml:space="preserve"> </v>
      </c>
      <c r="D1534" s="124" t="str">
        <f>IF(A1537&gt;0,INDEX(Payitem!$A$4:$E$8003, MATCH(A1537,Payitem!$A$4:$A$8003,), MATCH("B",Payitem!$A$4:$E$4,))," ")</f>
        <v xml:space="preserve"> </v>
      </c>
      <c r="E1534" s="5"/>
      <c r="F1534" s="5"/>
      <c r="H1534" s="5"/>
      <c r="I1534" s="5"/>
    </row>
    <row r="1535" spans="1:9" ht="15">
      <c r="A1535" s="349"/>
      <c r="B1535" s="81"/>
      <c r="C1535" s="133" t="str">
        <f>IF(A1535&gt;0,INDEX(Payitem!$A$4:$E$8003, MATCH(A1535,Payitem!$A$4:$A$8003,), MATCH("D",Payitem!$A$4:$E$4,))," ")</f>
        <v xml:space="preserve"> </v>
      </c>
      <c r="D1535" s="124" t="str">
        <f>IF(A1538&gt;0,INDEX(Payitem!$A$4:$E$8003, MATCH(A1538,Payitem!$A$4:$A$8003,), MATCH("B",Payitem!$A$4:$E$4,))," ")</f>
        <v xml:space="preserve"> </v>
      </c>
      <c r="E1535" s="5"/>
      <c r="F1535" s="5"/>
      <c r="H1535" s="5"/>
      <c r="I1535" s="5"/>
    </row>
    <row r="1536" spans="1:9" ht="15">
      <c r="A1536" s="349"/>
      <c r="B1536" s="81"/>
      <c r="C1536" s="133" t="str">
        <f>IF(A1536&gt;0,INDEX(Payitem!$A$4:$E$8003, MATCH(A1536,Payitem!$A$4:$A$8003,), MATCH("D",Payitem!$A$4:$E$4,))," ")</f>
        <v xml:space="preserve"> </v>
      </c>
      <c r="D1536" s="124" t="str">
        <f>IF(A1539&gt;0,INDEX(Payitem!$A$4:$E$8003, MATCH(A1539,Payitem!$A$4:$A$8003,), MATCH("B",Payitem!$A$4:$E$4,))," ")</f>
        <v xml:space="preserve"> </v>
      </c>
      <c r="E1536" s="5"/>
      <c r="F1536" s="5"/>
      <c r="H1536" s="5"/>
      <c r="I1536" s="5"/>
    </row>
    <row r="1537" spans="1:9" ht="15">
      <c r="A1537" s="349"/>
      <c r="B1537" s="81"/>
      <c r="C1537" s="133" t="str">
        <f>IF(A1537&gt;0,INDEX(Payitem!$A$4:$E$8003, MATCH(A1537,Payitem!$A$4:$A$8003,), MATCH("D",Payitem!$A$4:$E$4,))," ")</f>
        <v xml:space="preserve"> </v>
      </c>
      <c r="D1537" s="124" t="str">
        <f>IF(A1540&gt;0,INDEX(Payitem!$A$4:$E$8003, MATCH(A1540,Payitem!$A$4:$A$8003,), MATCH("B",Payitem!$A$4:$E$4,))," ")</f>
        <v xml:space="preserve"> </v>
      </c>
      <c r="E1537" s="5"/>
      <c r="F1537" s="5"/>
      <c r="H1537" s="5"/>
      <c r="I1537" s="5"/>
    </row>
    <row r="1538" spans="1:9" ht="15">
      <c r="A1538" s="349"/>
      <c r="B1538" s="81"/>
      <c r="C1538" s="133" t="str">
        <f>IF(A1538&gt;0,INDEX(Payitem!$A$4:$E$8003, MATCH(A1538,Payitem!$A$4:$A$8003,), MATCH("D",Payitem!$A$4:$E$4,))," ")</f>
        <v xml:space="preserve"> </v>
      </c>
      <c r="D1538" s="124" t="str">
        <f>IF(A1541&gt;0,INDEX(Payitem!$A$4:$E$8003, MATCH(A1541,Payitem!$A$4:$A$8003,), MATCH("B",Payitem!$A$4:$E$4,))," ")</f>
        <v xml:space="preserve"> </v>
      </c>
      <c r="E1538" s="5"/>
      <c r="F1538" s="5"/>
      <c r="H1538" s="5"/>
      <c r="I1538" s="5"/>
    </row>
    <row r="1539" spans="1:9" ht="15">
      <c r="A1539" s="349"/>
      <c r="B1539" s="81"/>
      <c r="C1539" s="133" t="str">
        <f>IF(A1539&gt;0,INDEX(Payitem!$A$4:$E$8003, MATCH(A1539,Payitem!$A$4:$A$8003,), MATCH("D",Payitem!$A$4:$E$4,))," ")</f>
        <v xml:space="preserve"> </v>
      </c>
      <c r="D1539" s="124" t="str">
        <f>IF(A1542&gt;0,INDEX(Payitem!$A$4:$E$8003, MATCH(A1542,Payitem!$A$4:$A$8003,), MATCH("B",Payitem!$A$4:$E$4,))," ")</f>
        <v xml:space="preserve"> </v>
      </c>
      <c r="E1539" s="5"/>
      <c r="F1539" s="5"/>
      <c r="H1539" s="5"/>
      <c r="I1539" s="5"/>
    </row>
    <row r="1540" spans="1:9" ht="15">
      <c r="A1540" s="349"/>
      <c r="B1540" s="81"/>
      <c r="C1540" s="133" t="str">
        <f>IF(A1540&gt;0,INDEX(Payitem!$A$4:$E$8003, MATCH(A1540,Payitem!$A$4:$A$8003,), MATCH("D",Payitem!$A$4:$E$4,))," ")</f>
        <v xml:space="preserve"> </v>
      </c>
      <c r="D1540" s="124" t="str">
        <f>IF(A1543&gt;0,INDEX(Payitem!$A$4:$E$8003, MATCH(A1543,Payitem!$A$4:$A$8003,), MATCH("B",Payitem!$A$4:$E$4,))," ")</f>
        <v xml:space="preserve"> </v>
      </c>
      <c r="E1540" s="5"/>
      <c r="F1540" s="5"/>
      <c r="H1540" s="5"/>
      <c r="I1540" s="5"/>
    </row>
    <row r="1541" spans="1:9" ht="15">
      <c r="A1541" s="349"/>
      <c r="B1541" s="81"/>
      <c r="C1541" s="133" t="str">
        <f>IF(A1541&gt;0,INDEX(Payitem!$A$4:$E$8003, MATCH(A1541,Payitem!$A$4:$A$8003,), MATCH("D",Payitem!$A$4:$E$4,))," ")</f>
        <v xml:space="preserve"> </v>
      </c>
      <c r="D1541" s="124" t="str">
        <f>IF(A1544&gt;0,INDEX(Payitem!$A$4:$E$8003, MATCH(A1544,Payitem!$A$4:$A$8003,), MATCH("B",Payitem!$A$4:$E$4,))," ")</f>
        <v xml:space="preserve"> </v>
      </c>
      <c r="E1541" s="5"/>
      <c r="F1541" s="5"/>
      <c r="H1541" s="5"/>
      <c r="I1541" s="5"/>
    </row>
    <row r="1542" spans="1:9" ht="15">
      <c r="A1542" s="349"/>
      <c r="B1542" s="81"/>
      <c r="C1542" s="133" t="str">
        <f>IF(A1542&gt;0,INDEX(Payitem!$A$4:$E$8003, MATCH(A1542,Payitem!$A$4:$A$8003,), MATCH("D",Payitem!$A$4:$E$4,))," ")</f>
        <v xml:space="preserve"> </v>
      </c>
      <c r="D1542" s="124" t="str">
        <f>IF(A1545&gt;0,INDEX(Payitem!$A$4:$E$8003, MATCH(A1545,Payitem!$A$4:$A$8003,), MATCH("B",Payitem!$A$4:$E$4,))," ")</f>
        <v xml:space="preserve"> </v>
      </c>
      <c r="E1542" s="5"/>
      <c r="F1542" s="5"/>
      <c r="H1542" s="5"/>
      <c r="I1542" s="5"/>
    </row>
    <row r="1543" spans="1:9" ht="15">
      <c r="A1543" s="349"/>
      <c r="B1543" s="81"/>
      <c r="C1543" s="133" t="str">
        <f>IF(A1543&gt;0,INDEX(Payitem!$A$4:$E$8003, MATCH(A1543,Payitem!$A$4:$A$8003,), MATCH("D",Payitem!$A$4:$E$4,))," ")</f>
        <v xml:space="preserve"> </v>
      </c>
      <c r="D1543" s="124" t="str">
        <f>IF(A1546&gt;0,INDEX(Payitem!$A$4:$E$8003, MATCH(A1546,Payitem!$A$4:$A$8003,), MATCH("B",Payitem!$A$4:$E$4,))," ")</f>
        <v xml:space="preserve"> </v>
      </c>
      <c r="E1543" s="5"/>
      <c r="F1543" s="5"/>
      <c r="H1543" s="5"/>
      <c r="I1543" s="5"/>
    </row>
    <row r="1544" spans="1:9" ht="15">
      <c r="A1544" s="349"/>
      <c r="B1544" s="81"/>
      <c r="C1544" s="133" t="str">
        <f>IF(A1544&gt;0,INDEX(Payitem!$A$4:$E$8003, MATCH(A1544,Payitem!$A$4:$A$8003,), MATCH("D",Payitem!$A$4:$E$4,))," ")</f>
        <v xml:space="preserve"> </v>
      </c>
      <c r="D1544" s="124" t="str">
        <f>IF(A1547&gt;0,INDEX(Payitem!$A$4:$E$8003, MATCH(A1547,Payitem!$A$4:$A$8003,), MATCH("B",Payitem!$A$4:$E$4,))," ")</f>
        <v xml:space="preserve"> </v>
      </c>
      <c r="E1544" s="5"/>
      <c r="F1544" s="5"/>
      <c r="H1544" s="5"/>
      <c r="I1544" s="5"/>
    </row>
    <row r="1545" spans="1:9" ht="15">
      <c r="A1545" s="349"/>
      <c r="B1545" s="81"/>
      <c r="C1545" s="133" t="str">
        <f>IF(A1545&gt;0,INDEX(Payitem!$A$4:$E$8003, MATCH(A1545,Payitem!$A$4:$A$8003,), MATCH("D",Payitem!$A$4:$E$4,))," ")</f>
        <v xml:space="preserve"> </v>
      </c>
      <c r="D1545" s="124" t="str">
        <f>IF(A1548&gt;0,INDEX(Payitem!$A$4:$E$8003, MATCH(A1548,Payitem!$A$4:$A$8003,), MATCH("B",Payitem!$A$4:$E$4,))," ")</f>
        <v xml:space="preserve"> </v>
      </c>
      <c r="E1545" s="5"/>
      <c r="F1545" s="5"/>
      <c r="H1545" s="5"/>
      <c r="I1545" s="5"/>
    </row>
    <row r="1546" spans="1:9" ht="15">
      <c r="A1546" s="349"/>
      <c r="B1546" s="81"/>
      <c r="C1546" s="133" t="str">
        <f>IF(A1546&gt;0,INDEX(Payitem!$A$4:$E$8003, MATCH(A1546,Payitem!$A$4:$A$8003,), MATCH("D",Payitem!$A$4:$E$4,))," ")</f>
        <v xml:space="preserve"> </v>
      </c>
      <c r="D1546" s="124" t="str">
        <f>IF(A1549&gt;0,INDEX(Payitem!$A$4:$E$8003, MATCH(A1549,Payitem!$A$4:$A$8003,), MATCH("B",Payitem!$A$4:$E$4,))," ")</f>
        <v xml:space="preserve"> </v>
      </c>
      <c r="E1546" s="5"/>
      <c r="F1546" s="5"/>
      <c r="H1546" s="5"/>
      <c r="I1546" s="5"/>
    </row>
    <row r="1547" spans="1:9" ht="15">
      <c r="A1547" s="349"/>
      <c r="B1547" s="81"/>
      <c r="C1547" s="133" t="str">
        <f>IF(A1547&gt;0,INDEX(Payitem!$A$4:$E$8003, MATCH(A1547,Payitem!$A$4:$A$8003,), MATCH("D",Payitem!$A$4:$E$4,))," ")</f>
        <v xml:space="preserve"> </v>
      </c>
      <c r="D1547" s="124" t="str">
        <f>IF(A1550&gt;0,INDEX(Payitem!$A$4:$E$8003, MATCH(A1550,Payitem!$A$4:$A$8003,), MATCH("B",Payitem!$A$4:$E$4,))," ")</f>
        <v xml:space="preserve"> </v>
      </c>
      <c r="E1547" s="5"/>
      <c r="F1547" s="5"/>
      <c r="H1547" s="5"/>
      <c r="I1547" s="5"/>
    </row>
    <row r="1548" spans="1:9" ht="15">
      <c r="A1548" s="349"/>
      <c r="B1548" s="81"/>
      <c r="C1548" s="133" t="str">
        <f>IF(A1548&gt;0,INDEX(Payitem!$A$4:$E$8003, MATCH(A1548,Payitem!$A$4:$A$8003,), MATCH("D",Payitem!$A$4:$E$4,))," ")</f>
        <v xml:space="preserve"> </v>
      </c>
      <c r="D1548" s="124" t="str">
        <f>IF(A1551&gt;0,INDEX(Payitem!$A$4:$E$8003, MATCH(A1551,Payitem!$A$4:$A$8003,), MATCH("B",Payitem!$A$4:$E$4,))," ")</f>
        <v xml:space="preserve"> </v>
      </c>
      <c r="E1548" s="5"/>
      <c r="F1548" s="5"/>
      <c r="H1548" s="5"/>
      <c r="I1548" s="5"/>
    </row>
    <row r="1549" spans="1:9" ht="15">
      <c r="A1549" s="349"/>
      <c r="B1549" s="81"/>
      <c r="C1549" s="133" t="str">
        <f>IF(A1549&gt;0,INDEX(Payitem!$A$4:$E$8003, MATCH(A1549,Payitem!$A$4:$A$8003,), MATCH("D",Payitem!$A$4:$E$4,))," ")</f>
        <v xml:space="preserve"> </v>
      </c>
      <c r="D1549" s="124" t="str">
        <f>IF(A1552&gt;0,INDEX(Payitem!$A$4:$E$8003, MATCH(A1552,Payitem!$A$4:$A$8003,), MATCH("B",Payitem!$A$4:$E$4,))," ")</f>
        <v xml:space="preserve"> </v>
      </c>
      <c r="E1549" s="5"/>
      <c r="F1549" s="5"/>
      <c r="H1549" s="5"/>
      <c r="I1549" s="5"/>
    </row>
    <row r="1550" spans="1:9" ht="15">
      <c r="A1550" s="349"/>
      <c r="B1550" s="81"/>
      <c r="C1550" s="133" t="str">
        <f>IF(A1550&gt;0,INDEX(Payitem!$A$4:$E$8003, MATCH(A1550,Payitem!$A$4:$A$8003,), MATCH("D",Payitem!$A$4:$E$4,))," ")</f>
        <v xml:space="preserve"> </v>
      </c>
      <c r="D1550" s="124" t="str">
        <f>IF(A1553&gt;0,INDEX(Payitem!$A$4:$E$8003, MATCH(A1553,Payitem!$A$4:$A$8003,), MATCH("B",Payitem!$A$4:$E$4,))," ")</f>
        <v xml:space="preserve"> </v>
      </c>
      <c r="E1550" s="5"/>
      <c r="F1550" s="5"/>
      <c r="H1550" s="5"/>
      <c r="I1550" s="5"/>
    </row>
    <row r="1551" spans="1:9" ht="15">
      <c r="A1551" s="349"/>
      <c r="B1551" s="81"/>
      <c r="C1551" s="133" t="str">
        <f>IF(A1551&gt;0,INDEX(Payitem!$A$4:$E$8003, MATCH(A1551,Payitem!$A$4:$A$8003,), MATCH("D",Payitem!$A$4:$E$4,))," ")</f>
        <v xml:space="preserve"> </v>
      </c>
      <c r="D1551" s="124" t="str">
        <f>IF(A1554&gt;0,INDEX(Payitem!$A$4:$E$8003, MATCH(A1554,Payitem!$A$4:$A$8003,), MATCH("B",Payitem!$A$4:$E$4,))," ")</f>
        <v xml:space="preserve"> </v>
      </c>
      <c r="E1551" s="5"/>
      <c r="F1551" s="5"/>
      <c r="H1551" s="5"/>
      <c r="I1551" s="5"/>
    </row>
    <row r="1552" spans="1:9" ht="15">
      <c r="A1552" s="349"/>
      <c r="B1552" s="81"/>
      <c r="C1552" s="133" t="str">
        <f>IF(A1552&gt;0,INDEX(Payitem!$A$4:$E$8003, MATCH(A1552,Payitem!$A$4:$A$8003,), MATCH("D",Payitem!$A$4:$E$4,))," ")</f>
        <v xml:space="preserve"> </v>
      </c>
      <c r="D1552" s="124" t="str">
        <f>IF(A1555&gt;0,INDEX(Payitem!$A$4:$E$8003, MATCH(A1555,Payitem!$A$4:$A$8003,), MATCH("B",Payitem!$A$4:$E$4,))," ")</f>
        <v xml:space="preserve"> </v>
      </c>
      <c r="E1552" s="5"/>
      <c r="F1552" s="5"/>
      <c r="H1552" s="5"/>
      <c r="I1552" s="5"/>
    </row>
    <row r="1553" spans="1:9" ht="15">
      <c r="A1553" s="349"/>
      <c r="B1553" s="81"/>
      <c r="C1553" s="133" t="str">
        <f>IF(A1553&gt;0,INDEX(Payitem!$A$4:$E$8003, MATCH(A1553,Payitem!$A$4:$A$8003,), MATCH("D",Payitem!$A$4:$E$4,))," ")</f>
        <v xml:space="preserve"> </v>
      </c>
      <c r="D1553" s="124" t="str">
        <f>IF(A1556&gt;0,INDEX(Payitem!$A$4:$E$8003, MATCH(A1556,Payitem!$A$4:$A$8003,), MATCH("B",Payitem!$A$4:$E$4,))," ")</f>
        <v xml:space="preserve"> </v>
      </c>
      <c r="E1553" s="5"/>
      <c r="F1553" s="5"/>
      <c r="H1553" s="5"/>
      <c r="I1553" s="5"/>
    </row>
    <row r="1554" spans="1:9" ht="15">
      <c r="A1554" s="349"/>
      <c r="B1554" s="81"/>
      <c r="C1554" s="133" t="str">
        <f>IF(A1554&gt;0,INDEX(Payitem!$A$4:$E$8003, MATCH(A1554,Payitem!$A$4:$A$8003,), MATCH("D",Payitem!$A$4:$E$4,))," ")</f>
        <v xml:space="preserve"> </v>
      </c>
      <c r="D1554" s="124" t="str">
        <f>IF(A1557&gt;0,INDEX(Payitem!$A$4:$E$8003, MATCH(A1557,Payitem!$A$4:$A$8003,), MATCH("B",Payitem!$A$4:$E$4,))," ")</f>
        <v xml:space="preserve"> </v>
      </c>
      <c r="E1554" s="5"/>
      <c r="F1554" s="5"/>
      <c r="H1554" s="5"/>
      <c r="I1554" s="5"/>
    </row>
    <row r="1555" spans="1:9" ht="15">
      <c r="A1555" s="349"/>
      <c r="B1555" s="81"/>
      <c r="C1555" s="133" t="str">
        <f>IF(A1555&gt;0,INDEX(Payitem!$A$4:$E$8003, MATCH(A1555,Payitem!$A$4:$A$8003,), MATCH("D",Payitem!$A$4:$E$4,))," ")</f>
        <v xml:space="preserve"> </v>
      </c>
      <c r="D1555" s="124" t="str">
        <f>IF(A1558&gt;0,INDEX(Payitem!$A$4:$E$8003, MATCH(A1558,Payitem!$A$4:$A$8003,), MATCH("B",Payitem!$A$4:$E$4,))," ")</f>
        <v xml:space="preserve"> </v>
      </c>
      <c r="E1555" s="5"/>
      <c r="F1555" s="5"/>
      <c r="H1555" s="5"/>
      <c r="I1555" s="5"/>
    </row>
    <row r="1556" spans="1:9" ht="15">
      <c r="A1556" s="349"/>
      <c r="B1556" s="81"/>
      <c r="C1556" s="133" t="str">
        <f>IF(A1556&gt;0,INDEX(Payitem!$A$4:$E$8003, MATCH(A1556,Payitem!$A$4:$A$8003,), MATCH("D",Payitem!$A$4:$E$4,))," ")</f>
        <v xml:space="preserve"> </v>
      </c>
      <c r="D1556" s="124" t="str">
        <f>IF(A1559&gt;0,INDEX(Payitem!$A$4:$E$8003, MATCH(A1559,Payitem!$A$4:$A$8003,), MATCH("B",Payitem!$A$4:$E$4,))," ")</f>
        <v xml:space="preserve"> </v>
      </c>
      <c r="E1556" s="5"/>
      <c r="F1556" s="5"/>
      <c r="H1556" s="5"/>
      <c r="I1556" s="5"/>
    </row>
    <row r="1557" spans="1:9" ht="15">
      <c r="A1557" s="349"/>
      <c r="B1557" s="81"/>
      <c r="C1557" s="133" t="str">
        <f>IF(A1557&gt;0,INDEX(Payitem!$A$4:$E$8003, MATCH(A1557,Payitem!$A$4:$A$8003,), MATCH("D",Payitem!$A$4:$E$4,))," ")</f>
        <v xml:space="preserve"> </v>
      </c>
      <c r="D1557" s="124" t="str">
        <f>IF(A1560&gt;0,INDEX(Payitem!$A$4:$E$8003, MATCH(A1560,Payitem!$A$4:$A$8003,), MATCH("B",Payitem!$A$4:$E$4,))," ")</f>
        <v xml:space="preserve"> </v>
      </c>
      <c r="E1557" s="5"/>
      <c r="F1557" s="5"/>
      <c r="H1557" s="5"/>
      <c r="I1557" s="5"/>
    </row>
    <row r="1558" spans="1:9" ht="15">
      <c r="A1558" s="349"/>
      <c r="B1558" s="81"/>
      <c r="C1558" s="133" t="str">
        <f>IF(A1558&gt;0,INDEX(Payitem!$A$4:$E$8003, MATCH(A1558,Payitem!$A$4:$A$8003,), MATCH("D",Payitem!$A$4:$E$4,))," ")</f>
        <v xml:space="preserve"> </v>
      </c>
      <c r="D1558" s="124" t="str">
        <f>IF(A1561&gt;0,INDEX(Payitem!$A$4:$E$8003, MATCH(A1561,Payitem!$A$4:$A$8003,), MATCH("B",Payitem!$A$4:$E$4,))," ")</f>
        <v xml:space="preserve"> </v>
      </c>
      <c r="E1558" s="5"/>
      <c r="F1558" s="5"/>
      <c r="H1558" s="5"/>
      <c r="I1558" s="5"/>
    </row>
    <row r="1559" spans="1:9" ht="15">
      <c r="A1559" s="349"/>
      <c r="B1559" s="81"/>
      <c r="C1559" s="133" t="str">
        <f>IF(A1559&gt;0,INDEX(Payitem!$A$4:$E$8003, MATCH(A1559,Payitem!$A$4:$A$8003,), MATCH("D",Payitem!$A$4:$E$4,))," ")</f>
        <v xml:space="preserve"> </v>
      </c>
      <c r="D1559" s="124" t="str">
        <f>IF(A1562&gt;0,INDEX(Payitem!$A$4:$E$8003, MATCH(A1562,Payitem!$A$4:$A$8003,), MATCH("B",Payitem!$A$4:$E$4,))," ")</f>
        <v xml:space="preserve"> </v>
      </c>
      <c r="E1559" s="5"/>
      <c r="F1559" s="5"/>
      <c r="H1559" s="5"/>
      <c r="I1559" s="5"/>
    </row>
    <row r="1560" spans="1:9" ht="15">
      <c r="A1560" s="349"/>
      <c r="B1560" s="81"/>
      <c r="C1560" s="133" t="str">
        <f>IF(A1560&gt;0,INDEX(Payitem!$A$4:$E$8003, MATCH(A1560,Payitem!$A$4:$A$8003,), MATCH("D",Payitem!$A$4:$E$4,))," ")</f>
        <v xml:space="preserve"> </v>
      </c>
      <c r="D1560" s="124" t="str">
        <f>IF(A1563&gt;0,INDEX(Payitem!$A$4:$E$8003, MATCH(A1563,Payitem!$A$4:$A$8003,), MATCH("B",Payitem!$A$4:$E$4,))," ")</f>
        <v xml:space="preserve"> </v>
      </c>
      <c r="E1560" s="5"/>
      <c r="F1560" s="5"/>
      <c r="H1560" s="5"/>
      <c r="I1560" s="5"/>
    </row>
    <row r="1561" spans="1:9" ht="15">
      <c r="A1561" s="349"/>
      <c r="B1561" s="81"/>
      <c r="C1561" s="133" t="str">
        <f>IF(A1561&gt;0,INDEX(Payitem!$A$4:$E$8003, MATCH(A1561,Payitem!$A$4:$A$8003,), MATCH("D",Payitem!$A$4:$E$4,))," ")</f>
        <v xml:space="preserve"> </v>
      </c>
      <c r="D1561" s="124" t="str">
        <f>IF(A1564&gt;0,INDEX(Payitem!$A$4:$E$8003, MATCH(A1564,Payitem!$A$4:$A$8003,), MATCH("B",Payitem!$A$4:$E$4,))," ")</f>
        <v xml:space="preserve"> </v>
      </c>
      <c r="E1561" s="5"/>
      <c r="F1561" s="5"/>
      <c r="H1561" s="5"/>
      <c r="I1561" s="5"/>
    </row>
    <row r="1562" spans="1:9" ht="15">
      <c r="A1562" s="349"/>
      <c r="B1562" s="81"/>
      <c r="C1562" s="133" t="str">
        <f>IF(A1562&gt;0,INDEX(Payitem!$A$4:$E$8003, MATCH(A1562,Payitem!$A$4:$A$8003,), MATCH("D",Payitem!$A$4:$E$4,))," ")</f>
        <v xml:space="preserve"> </v>
      </c>
      <c r="D1562" s="124" t="str">
        <f>IF(A1565&gt;0,INDEX(Payitem!$A$4:$E$8003, MATCH(A1565,Payitem!$A$4:$A$8003,), MATCH("B",Payitem!$A$4:$E$4,))," ")</f>
        <v xml:space="preserve"> </v>
      </c>
      <c r="E1562" s="5"/>
      <c r="F1562" s="5"/>
      <c r="H1562" s="5"/>
      <c r="I1562" s="5"/>
    </row>
    <row r="1563" spans="1:9" ht="15">
      <c r="A1563" s="349"/>
      <c r="B1563" s="81"/>
      <c r="C1563" s="133" t="str">
        <f>IF(A1563&gt;0,INDEX(Payitem!$A$4:$E$8003, MATCH(A1563,Payitem!$A$4:$A$8003,), MATCH("D",Payitem!$A$4:$E$4,))," ")</f>
        <v xml:space="preserve"> </v>
      </c>
      <c r="D1563" s="124" t="str">
        <f>IF(A1566&gt;0,INDEX(Payitem!$A$4:$E$8003, MATCH(A1566,Payitem!$A$4:$A$8003,), MATCH("B",Payitem!$A$4:$E$4,))," ")</f>
        <v xml:space="preserve"> </v>
      </c>
      <c r="E1563" s="5"/>
      <c r="F1563" s="5"/>
      <c r="H1563" s="5"/>
      <c r="I1563" s="5"/>
    </row>
    <row r="1564" spans="1:9" ht="15">
      <c r="A1564" s="349"/>
      <c r="B1564" s="81"/>
      <c r="C1564" s="133" t="str">
        <f>IF(A1564&gt;0,INDEX(Payitem!$A$4:$E$8003, MATCH(A1564,Payitem!$A$4:$A$8003,), MATCH("D",Payitem!$A$4:$E$4,))," ")</f>
        <v xml:space="preserve"> </v>
      </c>
      <c r="D1564" s="124" t="str">
        <f>IF(A1567&gt;0,INDEX(Payitem!$A$4:$E$8003, MATCH(A1567,Payitem!$A$4:$A$8003,), MATCH("B",Payitem!$A$4:$E$4,))," ")</f>
        <v xml:space="preserve"> </v>
      </c>
      <c r="E1564" s="5"/>
      <c r="F1564" s="5"/>
      <c r="H1564" s="5"/>
      <c r="I1564" s="5"/>
    </row>
    <row r="1565" spans="1:9" ht="15">
      <c r="A1565" s="349"/>
      <c r="B1565" s="81"/>
      <c r="C1565" s="133" t="str">
        <f>IF(A1565&gt;0,INDEX(Payitem!$A$4:$E$8003, MATCH(A1565,Payitem!$A$4:$A$8003,), MATCH("D",Payitem!$A$4:$E$4,))," ")</f>
        <v xml:space="preserve"> </v>
      </c>
      <c r="D1565" s="124" t="str">
        <f>IF(A1568&gt;0,INDEX(Payitem!$A$4:$E$8003, MATCH(A1568,Payitem!$A$4:$A$8003,), MATCH("B",Payitem!$A$4:$E$4,))," ")</f>
        <v xml:space="preserve"> </v>
      </c>
      <c r="E1565" s="5"/>
      <c r="F1565" s="5"/>
      <c r="H1565" s="5"/>
      <c r="I1565" s="5"/>
    </row>
    <row r="1566" spans="1:9" ht="15">
      <c r="A1566" s="349"/>
      <c r="B1566" s="81"/>
      <c r="C1566" s="133" t="str">
        <f>IF(A1566&gt;0,INDEX(Payitem!$A$4:$E$8003, MATCH(A1566,Payitem!$A$4:$A$8003,), MATCH("D",Payitem!$A$4:$E$4,))," ")</f>
        <v xml:space="preserve"> </v>
      </c>
      <c r="D1566" s="124" t="str">
        <f>IF(A1569&gt;0,INDEX(Payitem!$A$4:$E$8003, MATCH(A1569,Payitem!$A$4:$A$8003,), MATCH("B",Payitem!$A$4:$E$4,))," ")</f>
        <v xml:space="preserve"> </v>
      </c>
      <c r="E1566" s="5"/>
      <c r="F1566" s="5"/>
      <c r="H1566" s="5"/>
      <c r="I1566" s="5"/>
    </row>
    <row r="1567" spans="1:9" ht="15">
      <c r="A1567" s="349"/>
      <c r="B1567" s="81"/>
      <c r="C1567" s="133" t="str">
        <f>IF(A1567&gt;0,INDEX(Payitem!$A$4:$E$8003, MATCH(A1567,Payitem!$A$4:$A$8003,), MATCH("D",Payitem!$A$4:$E$4,))," ")</f>
        <v xml:space="preserve"> </v>
      </c>
      <c r="D1567" s="124" t="str">
        <f>IF(A1570&gt;0,INDEX(Payitem!$A$4:$E$8003, MATCH(A1570,Payitem!$A$4:$A$8003,), MATCH("B",Payitem!$A$4:$E$4,))," ")</f>
        <v xml:space="preserve"> </v>
      </c>
      <c r="E1567" s="5"/>
      <c r="F1567" s="5"/>
      <c r="H1567" s="5"/>
      <c r="I1567" s="5"/>
    </row>
    <row r="1568" spans="1:9" ht="15">
      <c r="A1568" s="349"/>
      <c r="B1568" s="81"/>
      <c r="C1568" s="133" t="str">
        <f>IF(A1568&gt;0,INDEX(Payitem!$A$4:$E$8003, MATCH(A1568,Payitem!$A$4:$A$8003,), MATCH("D",Payitem!$A$4:$E$4,))," ")</f>
        <v xml:space="preserve"> </v>
      </c>
      <c r="D1568" s="124" t="str">
        <f>IF(A1571&gt;0,INDEX(Payitem!$A$4:$E$8003, MATCH(A1571,Payitem!$A$4:$A$8003,), MATCH("B",Payitem!$A$4:$E$4,))," ")</f>
        <v xml:space="preserve"> </v>
      </c>
      <c r="E1568" s="5"/>
      <c r="F1568" s="5"/>
      <c r="H1568" s="5"/>
      <c r="I1568" s="5"/>
    </row>
    <row r="1569" spans="1:9" ht="15">
      <c r="A1569" s="349"/>
      <c r="B1569" s="81"/>
      <c r="C1569" s="133" t="str">
        <f>IF(A1569&gt;0,INDEX(Payitem!$A$4:$E$8003, MATCH(A1569,Payitem!$A$4:$A$8003,), MATCH("D",Payitem!$A$4:$E$4,))," ")</f>
        <v xml:space="preserve"> </v>
      </c>
      <c r="D1569" s="124" t="str">
        <f>IF(A1572&gt;0,INDEX(Payitem!$A$4:$E$8003, MATCH(A1572,Payitem!$A$4:$A$8003,), MATCH("B",Payitem!$A$4:$E$4,))," ")</f>
        <v xml:space="preserve"> </v>
      </c>
      <c r="E1569" s="5"/>
      <c r="F1569" s="5"/>
      <c r="H1569" s="5"/>
      <c r="I1569" s="5"/>
    </row>
    <row r="1570" spans="1:9" ht="15">
      <c r="A1570" s="349"/>
      <c r="B1570" s="81"/>
      <c r="C1570" s="133" t="str">
        <f>IF(A1570&gt;0,INDEX(Payitem!$A$4:$E$8003, MATCH(A1570,Payitem!$A$4:$A$8003,), MATCH("D",Payitem!$A$4:$E$4,))," ")</f>
        <v xml:space="preserve"> </v>
      </c>
      <c r="D1570" s="124" t="str">
        <f>IF(A1573&gt;0,INDEX(Payitem!$A$4:$E$8003, MATCH(A1573,Payitem!$A$4:$A$8003,), MATCH("B",Payitem!$A$4:$E$4,))," ")</f>
        <v xml:space="preserve"> </v>
      </c>
      <c r="E1570" s="5"/>
      <c r="F1570" s="5"/>
      <c r="H1570" s="5"/>
      <c r="I1570" s="5"/>
    </row>
    <row r="1571" spans="1:9" ht="15">
      <c r="A1571" s="349"/>
      <c r="B1571" s="81"/>
      <c r="C1571" s="133" t="str">
        <f>IF(A1571&gt;0,INDEX(Payitem!$A$4:$E$8003, MATCH(A1571,Payitem!$A$4:$A$8003,), MATCH("D",Payitem!$A$4:$E$4,))," ")</f>
        <v xml:space="preserve"> </v>
      </c>
      <c r="D1571" s="124" t="str">
        <f>IF(A1574&gt;0,INDEX(Payitem!$A$4:$E$8003, MATCH(A1574,Payitem!$A$4:$A$8003,), MATCH("B",Payitem!$A$4:$E$4,))," ")</f>
        <v xml:space="preserve"> </v>
      </c>
      <c r="E1571" s="5"/>
      <c r="F1571" s="5"/>
      <c r="H1571" s="5"/>
      <c r="I1571" s="5"/>
    </row>
    <row r="1572" spans="1:9" ht="15">
      <c r="A1572" s="349"/>
      <c r="B1572" s="81"/>
      <c r="C1572" s="133" t="str">
        <f>IF(A1572&gt;0,INDEX(Payitem!$A$4:$E$8003, MATCH(A1572,Payitem!$A$4:$A$8003,), MATCH("D",Payitem!$A$4:$E$4,))," ")</f>
        <v xml:space="preserve"> </v>
      </c>
      <c r="D1572" s="124" t="str">
        <f>IF(A1575&gt;0,INDEX(Payitem!$A$4:$E$8003, MATCH(A1575,Payitem!$A$4:$A$8003,), MATCH("B",Payitem!$A$4:$E$4,))," ")</f>
        <v xml:space="preserve"> </v>
      </c>
      <c r="E1572" s="5"/>
      <c r="F1572" s="5"/>
      <c r="H1572" s="5"/>
      <c r="I1572" s="5"/>
    </row>
    <row r="1573" spans="1:9" ht="15">
      <c r="A1573" s="349"/>
      <c r="B1573" s="81"/>
      <c r="C1573" s="133" t="str">
        <f>IF(A1573&gt;0,INDEX(Payitem!$A$4:$E$8003, MATCH(A1573,Payitem!$A$4:$A$8003,), MATCH("D",Payitem!$A$4:$E$4,))," ")</f>
        <v xml:space="preserve"> </v>
      </c>
      <c r="D1573" s="124" t="str">
        <f>IF(A1576&gt;0,INDEX(Payitem!$A$4:$E$8003, MATCH(A1576,Payitem!$A$4:$A$8003,), MATCH("B",Payitem!$A$4:$E$4,))," ")</f>
        <v xml:space="preserve"> </v>
      </c>
      <c r="E1573" s="5"/>
      <c r="F1573" s="5"/>
      <c r="H1573" s="5"/>
      <c r="I1573" s="5"/>
    </row>
    <row r="1574" spans="1:9" ht="15">
      <c r="A1574" s="349"/>
      <c r="B1574" s="81"/>
      <c r="C1574" s="133" t="str">
        <f>IF(A1574&gt;0,INDEX(Payitem!$A$4:$E$8003, MATCH(A1574,Payitem!$A$4:$A$8003,), MATCH("D",Payitem!$A$4:$E$4,))," ")</f>
        <v xml:space="preserve"> </v>
      </c>
      <c r="D1574" s="124" t="str">
        <f>IF(A1577&gt;0,INDEX(Payitem!$A$4:$E$8003, MATCH(A1577,Payitem!$A$4:$A$8003,), MATCH("B",Payitem!$A$4:$E$4,))," ")</f>
        <v xml:space="preserve"> </v>
      </c>
      <c r="E1574" s="5"/>
      <c r="F1574" s="5"/>
      <c r="H1574" s="5"/>
      <c r="I1574" s="5"/>
    </row>
    <row r="1575" spans="1:9" ht="15">
      <c r="A1575" s="349"/>
      <c r="B1575" s="81"/>
      <c r="C1575" s="133" t="str">
        <f>IF(A1575&gt;0,INDEX(Payitem!$A$4:$E$8003, MATCH(A1575,Payitem!$A$4:$A$8003,), MATCH("D",Payitem!$A$4:$E$4,))," ")</f>
        <v xml:space="preserve"> </v>
      </c>
      <c r="D1575" s="124" t="str">
        <f>IF(A1578&gt;0,INDEX(Payitem!$A$4:$E$8003, MATCH(A1578,Payitem!$A$4:$A$8003,), MATCH("B",Payitem!$A$4:$E$4,))," ")</f>
        <v xml:space="preserve"> </v>
      </c>
      <c r="E1575" s="5"/>
      <c r="F1575" s="5"/>
      <c r="H1575" s="5"/>
      <c r="I1575" s="5"/>
    </row>
    <row r="1576" spans="1:9" ht="15">
      <c r="A1576" s="349"/>
      <c r="B1576" s="81"/>
      <c r="C1576" s="133" t="str">
        <f>IF(A1576&gt;0,INDEX(Payitem!$A$4:$E$8003, MATCH(A1576,Payitem!$A$4:$A$8003,), MATCH("D",Payitem!$A$4:$E$4,))," ")</f>
        <v xml:space="preserve"> </v>
      </c>
      <c r="D1576" s="124" t="str">
        <f>IF(A1579&gt;0,INDEX(Payitem!$A$4:$E$8003, MATCH(A1579,Payitem!$A$4:$A$8003,), MATCH("B",Payitem!$A$4:$E$4,))," ")</f>
        <v xml:space="preserve"> </v>
      </c>
      <c r="E1576" s="5"/>
      <c r="F1576" s="5"/>
      <c r="H1576" s="5"/>
      <c r="I1576" s="5"/>
    </row>
    <row r="1577" spans="1:9" ht="15">
      <c r="A1577" s="349"/>
      <c r="B1577" s="81"/>
      <c r="C1577" s="133" t="str">
        <f>IF(A1577&gt;0,INDEX(Payitem!$A$4:$E$8003, MATCH(A1577,Payitem!$A$4:$A$8003,), MATCH("D",Payitem!$A$4:$E$4,))," ")</f>
        <v xml:space="preserve"> </v>
      </c>
      <c r="D1577" s="124" t="str">
        <f>IF(A1580&gt;0,INDEX(Payitem!$A$4:$E$8003, MATCH(A1580,Payitem!$A$4:$A$8003,), MATCH("B",Payitem!$A$4:$E$4,))," ")</f>
        <v xml:space="preserve"> </v>
      </c>
      <c r="E1577" s="5"/>
      <c r="F1577" s="5"/>
      <c r="H1577" s="5"/>
      <c r="I1577" s="5"/>
    </row>
    <row r="1578" spans="1:9" ht="15">
      <c r="A1578" s="349"/>
      <c r="B1578" s="81"/>
      <c r="C1578" s="133" t="str">
        <f>IF(A1578&gt;0,INDEX(Payitem!$A$4:$E$8003, MATCH(A1578,Payitem!$A$4:$A$8003,), MATCH("D",Payitem!$A$4:$E$4,))," ")</f>
        <v xml:space="preserve"> </v>
      </c>
      <c r="D1578" s="124" t="str">
        <f>IF(A1581&gt;0,INDEX(Payitem!$A$4:$E$8003, MATCH(A1581,Payitem!$A$4:$A$8003,), MATCH("B",Payitem!$A$4:$E$4,))," ")</f>
        <v xml:space="preserve"> </v>
      </c>
      <c r="E1578" s="5"/>
      <c r="F1578" s="5"/>
      <c r="H1578" s="5"/>
      <c r="I1578" s="5"/>
    </row>
    <row r="1579" spans="1:9" ht="15">
      <c r="A1579" s="349"/>
      <c r="B1579" s="81"/>
      <c r="C1579" s="133" t="str">
        <f>IF(A1579&gt;0,INDEX(Payitem!$A$4:$E$8003, MATCH(A1579,Payitem!$A$4:$A$8003,), MATCH("D",Payitem!$A$4:$E$4,))," ")</f>
        <v xml:space="preserve"> </v>
      </c>
      <c r="D1579" s="124" t="str">
        <f>IF(A1582&gt;0,INDEX(Payitem!$A$4:$E$8003, MATCH(A1582,Payitem!$A$4:$A$8003,), MATCH("B",Payitem!$A$4:$E$4,))," ")</f>
        <v xml:space="preserve"> </v>
      </c>
      <c r="E1579" s="5"/>
      <c r="F1579" s="5"/>
      <c r="H1579" s="5"/>
      <c r="I1579" s="5"/>
    </row>
    <row r="1580" spans="1:9" ht="15">
      <c r="A1580" s="349"/>
      <c r="B1580" s="81"/>
      <c r="C1580" s="133" t="str">
        <f>IF(A1580&gt;0,INDEX(Payitem!$A$4:$E$8003, MATCH(A1580,Payitem!$A$4:$A$8003,), MATCH("D",Payitem!$A$4:$E$4,))," ")</f>
        <v xml:space="preserve"> </v>
      </c>
      <c r="D1580" s="124" t="str">
        <f>IF(A1583&gt;0,INDEX(Payitem!$A$4:$E$8003, MATCH(A1583,Payitem!$A$4:$A$8003,), MATCH("B",Payitem!$A$4:$E$4,))," ")</f>
        <v xml:space="preserve"> </v>
      </c>
      <c r="E1580" s="5"/>
      <c r="F1580" s="5"/>
      <c r="H1580" s="5"/>
      <c r="I1580" s="5"/>
    </row>
    <row r="1581" spans="1:9" ht="15">
      <c r="A1581" s="349"/>
      <c r="B1581" s="81"/>
      <c r="C1581" s="133" t="str">
        <f>IF(A1581&gt;0,INDEX(Payitem!$A$4:$E$8003, MATCH(A1581,Payitem!$A$4:$A$8003,), MATCH("D",Payitem!$A$4:$E$4,))," ")</f>
        <v xml:space="preserve"> </v>
      </c>
      <c r="D1581" s="124" t="str">
        <f>IF(A1584&gt;0,INDEX(Payitem!$A$4:$E$8003, MATCH(A1584,Payitem!$A$4:$A$8003,), MATCH("B",Payitem!$A$4:$E$4,))," ")</f>
        <v xml:space="preserve"> </v>
      </c>
      <c r="E1581" s="5"/>
      <c r="F1581" s="5"/>
      <c r="H1581" s="5"/>
      <c r="I1581" s="5"/>
    </row>
    <row r="1582" spans="1:9" ht="15">
      <c r="A1582" s="349"/>
      <c r="B1582" s="81"/>
      <c r="C1582" s="133" t="str">
        <f>IF(A1582&gt;0,INDEX(Payitem!$A$4:$E$8003, MATCH(A1582,Payitem!$A$4:$A$8003,), MATCH("D",Payitem!$A$4:$E$4,))," ")</f>
        <v xml:space="preserve"> </v>
      </c>
      <c r="D1582" s="124" t="str">
        <f>IF(A1585&gt;0,INDEX(Payitem!$A$4:$E$8003, MATCH(A1585,Payitem!$A$4:$A$8003,), MATCH("B",Payitem!$A$4:$E$4,))," ")</f>
        <v xml:space="preserve"> </v>
      </c>
      <c r="E1582" s="5"/>
      <c r="F1582" s="5"/>
      <c r="H1582" s="5"/>
      <c r="I1582" s="5"/>
    </row>
    <row r="1583" spans="1:9" ht="15">
      <c r="A1583" s="349"/>
      <c r="B1583" s="81"/>
      <c r="C1583" s="133" t="str">
        <f>IF(A1583&gt;0,INDEX(Payitem!$A$4:$E$8003, MATCH(A1583,Payitem!$A$4:$A$8003,), MATCH("D",Payitem!$A$4:$E$4,))," ")</f>
        <v xml:space="preserve"> </v>
      </c>
      <c r="D1583" s="124" t="str">
        <f>IF(A1586&gt;0,INDEX(Payitem!$A$4:$E$8003, MATCH(A1586,Payitem!$A$4:$A$8003,), MATCH("B",Payitem!$A$4:$E$4,))," ")</f>
        <v xml:space="preserve"> </v>
      </c>
      <c r="E1583" s="5"/>
      <c r="F1583" s="5"/>
      <c r="H1583" s="5"/>
      <c r="I1583" s="5"/>
    </row>
    <row r="1584" spans="1:9" ht="15">
      <c r="A1584" s="349"/>
      <c r="B1584" s="81"/>
      <c r="C1584" s="133" t="str">
        <f>IF(A1584&gt;0,INDEX(Payitem!$A$4:$E$8003, MATCH(A1584,Payitem!$A$4:$A$8003,), MATCH("D",Payitem!$A$4:$E$4,))," ")</f>
        <v xml:space="preserve"> </v>
      </c>
      <c r="D1584" s="124" t="str">
        <f>IF(A1587&gt;0,INDEX(Payitem!$A$4:$E$8003, MATCH(A1587,Payitem!$A$4:$A$8003,), MATCH("B",Payitem!$A$4:$E$4,))," ")</f>
        <v xml:space="preserve"> </v>
      </c>
      <c r="E1584" s="5"/>
      <c r="F1584" s="5"/>
      <c r="H1584" s="5"/>
      <c r="I1584" s="5"/>
    </row>
    <row r="1585" spans="1:9" ht="15">
      <c r="A1585" s="349"/>
      <c r="B1585" s="81"/>
      <c r="C1585" s="133" t="str">
        <f>IF(A1585&gt;0,INDEX(Payitem!$A$4:$E$8003, MATCH(A1585,Payitem!$A$4:$A$8003,), MATCH("D",Payitem!$A$4:$E$4,))," ")</f>
        <v xml:space="preserve"> </v>
      </c>
      <c r="D1585" s="124" t="str">
        <f>IF(A1588&gt;0,INDEX(Payitem!$A$4:$E$8003, MATCH(A1588,Payitem!$A$4:$A$8003,), MATCH("B",Payitem!$A$4:$E$4,))," ")</f>
        <v xml:space="preserve"> </v>
      </c>
      <c r="E1585" s="5"/>
      <c r="F1585" s="5"/>
      <c r="H1585" s="5"/>
      <c r="I1585" s="5"/>
    </row>
    <row r="1586" spans="1:9" ht="15">
      <c r="A1586" s="349"/>
      <c r="B1586" s="81"/>
      <c r="C1586" s="133" t="str">
        <f>IF(A1586&gt;0,INDEX(Payitem!$A$4:$E$8003, MATCH(A1586,Payitem!$A$4:$A$8003,), MATCH("D",Payitem!$A$4:$E$4,))," ")</f>
        <v xml:space="preserve"> </v>
      </c>
      <c r="D1586" s="124" t="str">
        <f>IF(A1589&gt;0,INDEX(Payitem!$A$4:$E$8003, MATCH(A1589,Payitem!$A$4:$A$8003,), MATCH("B",Payitem!$A$4:$E$4,))," ")</f>
        <v xml:space="preserve"> </v>
      </c>
      <c r="E1586" s="5"/>
      <c r="F1586" s="5"/>
      <c r="H1586" s="5"/>
      <c r="I1586" s="5"/>
    </row>
    <row r="1587" spans="1:9" ht="15">
      <c r="A1587" s="349"/>
      <c r="B1587" s="81"/>
      <c r="C1587" s="133" t="str">
        <f>IF(A1587&gt;0,INDEX(Payitem!$A$4:$E$8003, MATCH(A1587,Payitem!$A$4:$A$8003,), MATCH("D",Payitem!$A$4:$E$4,))," ")</f>
        <v xml:space="preserve"> </v>
      </c>
      <c r="D1587" s="124" t="str">
        <f>IF(A1590&gt;0,INDEX(Payitem!$A$4:$E$8003, MATCH(A1590,Payitem!$A$4:$A$8003,), MATCH("B",Payitem!$A$4:$E$4,))," ")</f>
        <v xml:space="preserve"> </v>
      </c>
      <c r="E1587" s="5"/>
      <c r="F1587" s="5"/>
      <c r="H1587" s="5"/>
      <c r="I1587" s="5"/>
    </row>
    <row r="1588" spans="1:9" ht="15">
      <c r="A1588" s="349"/>
      <c r="B1588" s="81"/>
      <c r="C1588" s="133" t="str">
        <f>IF(A1588&gt;0,INDEX(Payitem!$A$4:$E$8003, MATCH(A1588,Payitem!$A$4:$A$8003,), MATCH("D",Payitem!$A$4:$E$4,))," ")</f>
        <v xml:space="preserve"> </v>
      </c>
      <c r="D1588" s="124" t="str">
        <f>IF(A1591&gt;0,INDEX(Payitem!$A$4:$E$8003, MATCH(A1591,Payitem!$A$4:$A$8003,), MATCH("B",Payitem!$A$4:$E$4,))," ")</f>
        <v xml:space="preserve"> </v>
      </c>
      <c r="E1588" s="5"/>
      <c r="F1588" s="5"/>
      <c r="H1588" s="5"/>
      <c r="I1588" s="5"/>
    </row>
    <row r="1589" spans="1:9" ht="15">
      <c r="A1589" s="349"/>
      <c r="B1589" s="81"/>
      <c r="C1589" s="133" t="str">
        <f>IF(A1589&gt;0,INDEX(Payitem!$A$4:$E$8003, MATCH(A1589,Payitem!$A$4:$A$8003,), MATCH("D",Payitem!$A$4:$E$4,))," ")</f>
        <v xml:space="preserve"> </v>
      </c>
      <c r="D1589" s="124" t="str">
        <f>IF(A1592&gt;0,INDEX(Payitem!$A$4:$E$8003, MATCH(A1592,Payitem!$A$4:$A$8003,), MATCH("B",Payitem!$A$4:$E$4,))," ")</f>
        <v xml:space="preserve"> </v>
      </c>
      <c r="E1589" s="5"/>
      <c r="F1589" s="5"/>
      <c r="H1589" s="5"/>
      <c r="I1589" s="5"/>
    </row>
    <row r="1590" spans="1:9" ht="15">
      <c r="A1590" s="349"/>
      <c r="B1590" s="81"/>
      <c r="C1590" s="133" t="str">
        <f>IF(A1590&gt;0,INDEX(Payitem!$A$4:$E$8003, MATCH(A1590,Payitem!$A$4:$A$8003,), MATCH("D",Payitem!$A$4:$E$4,))," ")</f>
        <v xml:space="preserve"> </v>
      </c>
      <c r="D1590" s="124" t="str">
        <f>IF(A1593&gt;0,INDEX(Payitem!$A$4:$E$8003, MATCH(A1593,Payitem!$A$4:$A$8003,), MATCH("B",Payitem!$A$4:$E$4,))," ")</f>
        <v xml:space="preserve"> </v>
      </c>
      <c r="E1590" s="5"/>
      <c r="F1590" s="5"/>
      <c r="H1590" s="5"/>
      <c r="I1590" s="5"/>
    </row>
    <row r="1591" spans="1:9" ht="15">
      <c r="A1591" s="349"/>
      <c r="B1591" s="81"/>
      <c r="C1591" s="133" t="str">
        <f>IF(A1591&gt;0,INDEX(Payitem!$A$4:$E$8003, MATCH(A1591,Payitem!$A$4:$A$8003,), MATCH("D",Payitem!$A$4:$E$4,))," ")</f>
        <v xml:space="preserve"> </v>
      </c>
      <c r="D1591" s="124" t="str">
        <f>IF(A1594&gt;0,INDEX(Payitem!$A$4:$E$8003, MATCH(A1594,Payitem!$A$4:$A$8003,), MATCH("B",Payitem!$A$4:$E$4,))," ")</f>
        <v xml:space="preserve"> </v>
      </c>
      <c r="E1591" s="5"/>
      <c r="F1591" s="5"/>
      <c r="H1591" s="5"/>
      <c r="I1591" s="5"/>
    </row>
    <row r="1592" spans="1:9" ht="15">
      <c r="A1592" s="349"/>
      <c r="B1592" s="81"/>
      <c r="C1592" s="133" t="str">
        <f>IF(A1592&gt;0,INDEX(Payitem!$A$4:$E$8003, MATCH(A1592,Payitem!$A$4:$A$8003,), MATCH("D",Payitem!$A$4:$E$4,))," ")</f>
        <v xml:space="preserve"> </v>
      </c>
      <c r="D1592" s="124" t="str">
        <f>IF(A1595&gt;0,INDEX(Payitem!$A$4:$E$8003, MATCH(A1595,Payitem!$A$4:$A$8003,), MATCH("B",Payitem!$A$4:$E$4,))," ")</f>
        <v xml:space="preserve"> </v>
      </c>
      <c r="E1592" s="5"/>
      <c r="F1592" s="5"/>
      <c r="H1592" s="5"/>
      <c r="I1592" s="5"/>
    </row>
    <row r="1593" spans="1:9" ht="15">
      <c r="A1593" s="349"/>
      <c r="B1593" s="81"/>
      <c r="C1593" s="133" t="str">
        <f>IF(A1593&gt;0,INDEX(Payitem!$A$4:$E$8003, MATCH(A1593,Payitem!$A$4:$A$8003,), MATCH("D",Payitem!$A$4:$E$4,))," ")</f>
        <v xml:space="preserve"> </v>
      </c>
      <c r="D1593" s="124" t="str">
        <f>IF(A1596&gt;0,INDEX(Payitem!$A$4:$E$8003, MATCH(A1596,Payitem!$A$4:$A$8003,), MATCH("B",Payitem!$A$4:$E$4,))," ")</f>
        <v xml:space="preserve"> </v>
      </c>
      <c r="E1593" s="5"/>
      <c r="F1593" s="5"/>
      <c r="H1593" s="5"/>
      <c r="I1593" s="5"/>
    </row>
    <row r="1594" spans="1:9" ht="15">
      <c r="A1594" s="349"/>
      <c r="B1594" s="81"/>
      <c r="C1594" s="133" t="str">
        <f>IF(A1594&gt;0,INDEX(Payitem!$A$4:$E$8003, MATCH(A1594,Payitem!$A$4:$A$8003,), MATCH("D",Payitem!$A$4:$E$4,))," ")</f>
        <v xml:space="preserve"> </v>
      </c>
      <c r="D1594" s="124" t="str">
        <f>IF(A1597&gt;0,INDEX(Payitem!$A$4:$E$8003, MATCH(A1597,Payitem!$A$4:$A$8003,), MATCH("B",Payitem!$A$4:$E$4,))," ")</f>
        <v xml:space="preserve"> </v>
      </c>
      <c r="E1594" s="5"/>
      <c r="F1594" s="5"/>
      <c r="H1594" s="5"/>
      <c r="I1594" s="5"/>
    </row>
    <row r="1595" spans="1:9" ht="15">
      <c r="A1595" s="349"/>
      <c r="B1595" s="81"/>
      <c r="C1595" s="133" t="str">
        <f>IF(A1595&gt;0,INDEX(Payitem!$A$4:$E$8003, MATCH(A1595,Payitem!$A$4:$A$8003,), MATCH("D",Payitem!$A$4:$E$4,))," ")</f>
        <v xml:space="preserve"> </v>
      </c>
      <c r="D1595" s="124" t="str">
        <f>IF(A1598&gt;0,INDEX(Payitem!$A$4:$E$8003, MATCH(A1598,Payitem!$A$4:$A$8003,), MATCH("B",Payitem!$A$4:$E$4,))," ")</f>
        <v xml:space="preserve"> </v>
      </c>
      <c r="E1595" s="5"/>
      <c r="F1595" s="5"/>
      <c r="H1595" s="5"/>
      <c r="I1595" s="5"/>
    </row>
    <row r="1596" spans="1:9" ht="15">
      <c r="A1596" s="349"/>
      <c r="B1596" s="81"/>
      <c r="C1596" s="133" t="str">
        <f>IF(A1596&gt;0,INDEX(Payitem!$A$4:$E$8003, MATCH(A1596,Payitem!$A$4:$A$8003,), MATCH("D",Payitem!$A$4:$E$4,))," ")</f>
        <v xml:space="preserve"> </v>
      </c>
      <c r="D1596" s="124" t="str">
        <f>IF(A1599&gt;0,INDEX(Payitem!$A$4:$E$8003, MATCH(A1599,Payitem!$A$4:$A$8003,), MATCH("B",Payitem!$A$4:$E$4,))," ")</f>
        <v xml:space="preserve"> </v>
      </c>
      <c r="E1596" s="5"/>
      <c r="F1596" s="5"/>
      <c r="H1596" s="5"/>
      <c r="I1596" s="5"/>
    </row>
    <row r="1597" spans="1:9" ht="15">
      <c r="A1597" s="349"/>
      <c r="B1597" s="81"/>
      <c r="C1597" s="133" t="str">
        <f>IF(A1597&gt;0,INDEX(Payitem!$A$4:$E$8003, MATCH(A1597,Payitem!$A$4:$A$8003,), MATCH("D",Payitem!$A$4:$E$4,))," ")</f>
        <v xml:space="preserve"> </v>
      </c>
      <c r="D1597" s="124" t="str">
        <f>IF(A1600&gt;0,INDEX(Payitem!$A$4:$E$8003, MATCH(A1600,Payitem!$A$4:$A$8003,), MATCH("B",Payitem!$A$4:$E$4,))," ")</f>
        <v xml:space="preserve"> </v>
      </c>
      <c r="E1597" s="5"/>
      <c r="F1597" s="5"/>
      <c r="H1597" s="5"/>
      <c r="I1597" s="5"/>
    </row>
    <row r="1598" spans="1:9" ht="15">
      <c r="A1598" s="349"/>
      <c r="B1598" s="81"/>
      <c r="C1598" s="133" t="str">
        <f>IF(A1598&gt;0,INDEX(Payitem!$A$4:$E$8003, MATCH(A1598,Payitem!$A$4:$A$8003,), MATCH("D",Payitem!$A$4:$E$4,))," ")</f>
        <v xml:space="preserve"> </v>
      </c>
      <c r="D1598" s="124" t="str">
        <f>IF(A1601&gt;0,INDEX(Payitem!$A$4:$E$8003, MATCH(A1601,Payitem!$A$4:$A$8003,), MATCH("B",Payitem!$A$4:$E$4,))," ")</f>
        <v xml:space="preserve"> </v>
      </c>
      <c r="E1598" s="5"/>
      <c r="F1598" s="5"/>
      <c r="H1598" s="5"/>
      <c r="I1598" s="5"/>
    </row>
    <row r="1599" spans="1:9" ht="15">
      <c r="A1599" s="349"/>
      <c r="B1599" s="81"/>
      <c r="C1599" s="133" t="str">
        <f>IF(A1599&gt;0,INDEX(Payitem!$A$4:$E$8003, MATCH(A1599,Payitem!$A$4:$A$8003,), MATCH("D",Payitem!$A$4:$E$4,))," ")</f>
        <v xml:space="preserve"> </v>
      </c>
      <c r="D1599" s="124" t="str">
        <f>IF(A1602&gt;0,INDEX(Payitem!$A$4:$E$8003, MATCH(A1602,Payitem!$A$4:$A$8003,), MATCH("B",Payitem!$A$4:$E$4,))," ")</f>
        <v xml:space="preserve"> </v>
      </c>
      <c r="E1599" s="5"/>
      <c r="F1599" s="5"/>
      <c r="H1599" s="5"/>
      <c r="I1599" s="5"/>
    </row>
    <row r="1600" spans="1:9" ht="15">
      <c r="A1600" s="349"/>
      <c r="B1600" s="81"/>
      <c r="C1600" s="133" t="str">
        <f>IF(A1600&gt;0,INDEX(Payitem!$A$4:$E$8003, MATCH(A1600,Payitem!$A$4:$A$8003,), MATCH("D",Payitem!$A$4:$E$4,))," ")</f>
        <v xml:space="preserve"> </v>
      </c>
      <c r="D1600" s="124" t="str">
        <f>IF(A1603&gt;0,INDEX(Payitem!$A$4:$E$8003, MATCH(A1603,Payitem!$A$4:$A$8003,), MATCH("B",Payitem!$A$4:$E$4,))," ")</f>
        <v xml:space="preserve"> </v>
      </c>
      <c r="E1600" s="5"/>
      <c r="F1600" s="5"/>
      <c r="H1600" s="5"/>
      <c r="I1600" s="5"/>
    </row>
    <row r="1601" spans="1:9" ht="15">
      <c r="A1601" s="349"/>
      <c r="B1601" s="81"/>
      <c r="C1601" s="133" t="str">
        <f>IF(A1601&gt;0,INDEX(Payitem!$A$4:$E$8003, MATCH(A1601,Payitem!$A$4:$A$8003,), MATCH("D",Payitem!$A$4:$E$4,))," ")</f>
        <v xml:space="preserve"> </v>
      </c>
      <c r="D1601" s="124" t="str">
        <f>IF(A1604&gt;0,INDEX(Payitem!$A$4:$E$8003, MATCH(A1604,Payitem!$A$4:$A$8003,), MATCH("B",Payitem!$A$4:$E$4,))," ")</f>
        <v xml:space="preserve"> </v>
      </c>
      <c r="E1601" s="5"/>
      <c r="F1601" s="5"/>
      <c r="H1601" s="5"/>
      <c r="I1601" s="5"/>
    </row>
    <row r="1602" spans="1:9" ht="15">
      <c r="A1602" s="349"/>
      <c r="B1602" s="81"/>
      <c r="C1602" s="133" t="str">
        <f>IF(A1602&gt;0,INDEX(Payitem!$A$4:$E$8003, MATCH(A1602,Payitem!$A$4:$A$8003,), MATCH("D",Payitem!$A$4:$E$4,))," ")</f>
        <v xml:space="preserve"> </v>
      </c>
      <c r="D1602" s="124" t="str">
        <f>IF(A1605&gt;0,INDEX(Payitem!$A$4:$E$8003, MATCH(A1605,Payitem!$A$4:$A$8003,), MATCH("B",Payitem!$A$4:$E$4,))," ")</f>
        <v xml:space="preserve"> </v>
      </c>
      <c r="E1602" s="5"/>
      <c r="F1602" s="5"/>
      <c r="H1602" s="5"/>
      <c r="I1602" s="5"/>
    </row>
    <row r="1603" spans="1:9" ht="15">
      <c r="A1603" s="349"/>
      <c r="B1603" s="81"/>
      <c r="C1603" s="133" t="str">
        <f>IF(A1603&gt;0,INDEX(Payitem!$A$4:$E$8003, MATCH(A1603,Payitem!$A$4:$A$8003,), MATCH("D",Payitem!$A$4:$E$4,))," ")</f>
        <v xml:space="preserve"> </v>
      </c>
      <c r="D1603" s="124" t="str">
        <f>IF(A1606&gt;0,INDEX(Payitem!$A$4:$E$8003, MATCH(A1606,Payitem!$A$4:$A$8003,), MATCH("B",Payitem!$A$4:$E$4,))," ")</f>
        <v xml:space="preserve"> </v>
      </c>
      <c r="E1603" s="5"/>
      <c r="F1603" s="5"/>
      <c r="H1603" s="5"/>
      <c r="I1603" s="5"/>
    </row>
    <row r="1604" spans="1:9" ht="15">
      <c r="A1604" s="349"/>
      <c r="B1604" s="81"/>
      <c r="C1604" s="133" t="str">
        <f>IF(A1604&gt;0,INDEX(Payitem!$A$4:$E$8003, MATCH(A1604,Payitem!$A$4:$A$8003,), MATCH("D",Payitem!$A$4:$E$4,))," ")</f>
        <v xml:space="preserve"> </v>
      </c>
      <c r="D1604" s="124" t="str">
        <f>IF(A1607&gt;0,INDEX(Payitem!$A$4:$E$8003, MATCH(A1607,Payitem!$A$4:$A$8003,), MATCH("B",Payitem!$A$4:$E$4,))," ")</f>
        <v xml:space="preserve"> </v>
      </c>
      <c r="E1604" s="5"/>
      <c r="F1604" s="5"/>
      <c r="H1604" s="5"/>
      <c r="I1604" s="5"/>
    </row>
    <row r="1605" spans="1:9" ht="15">
      <c r="A1605" s="349"/>
      <c r="B1605" s="81"/>
      <c r="C1605" s="133" t="str">
        <f>IF(A1605&gt;0,INDEX(Payitem!$A$4:$E$8003, MATCH(A1605,Payitem!$A$4:$A$8003,), MATCH("D",Payitem!$A$4:$E$4,))," ")</f>
        <v xml:space="preserve"> </v>
      </c>
      <c r="D1605" s="124" t="str">
        <f>IF(A1608&gt;0,INDEX(Payitem!$A$4:$E$8003, MATCH(A1608,Payitem!$A$4:$A$8003,), MATCH("B",Payitem!$A$4:$E$4,))," ")</f>
        <v xml:space="preserve"> </v>
      </c>
      <c r="E1605" s="5"/>
      <c r="F1605" s="5"/>
      <c r="H1605" s="5"/>
      <c r="I1605" s="5"/>
    </row>
    <row r="1606" spans="1:9" ht="15">
      <c r="A1606" s="349"/>
      <c r="B1606" s="81"/>
      <c r="C1606" s="133" t="str">
        <f>IF(A1606&gt;0,INDEX(Payitem!$A$4:$E$8003, MATCH(A1606,Payitem!$A$4:$A$8003,), MATCH("D",Payitem!$A$4:$E$4,))," ")</f>
        <v xml:space="preserve"> </v>
      </c>
      <c r="D1606" s="124" t="str">
        <f>IF(A1609&gt;0,INDEX(Payitem!$A$4:$E$8003, MATCH(A1609,Payitem!$A$4:$A$8003,), MATCH("B",Payitem!$A$4:$E$4,))," ")</f>
        <v xml:space="preserve"> </v>
      </c>
      <c r="E1606" s="5"/>
      <c r="F1606" s="5"/>
      <c r="H1606" s="5"/>
      <c r="I1606" s="5"/>
    </row>
    <row r="1607" spans="1:9" ht="15">
      <c r="A1607" s="349"/>
      <c r="B1607" s="81"/>
      <c r="C1607" s="133" t="str">
        <f>IF(A1607&gt;0,INDEX(Payitem!$A$4:$E$8003, MATCH(A1607,Payitem!$A$4:$A$8003,), MATCH("D",Payitem!$A$4:$E$4,))," ")</f>
        <v xml:space="preserve"> </v>
      </c>
      <c r="D1607" s="124" t="str">
        <f>IF(A1610&gt;0,INDEX(Payitem!$A$4:$E$8003, MATCH(A1610,Payitem!$A$4:$A$8003,), MATCH("B",Payitem!$A$4:$E$4,))," ")</f>
        <v xml:space="preserve"> </v>
      </c>
      <c r="E1607" s="5"/>
      <c r="F1607" s="5"/>
      <c r="H1607" s="5"/>
      <c r="I1607" s="5"/>
    </row>
    <row r="1608" spans="1:9" ht="15">
      <c r="A1608" s="349"/>
      <c r="B1608" s="81"/>
      <c r="C1608" s="133" t="str">
        <f>IF(A1608&gt;0,INDEX(Payitem!$A$4:$E$8003, MATCH(A1608,Payitem!$A$4:$A$8003,), MATCH("D",Payitem!$A$4:$E$4,))," ")</f>
        <v xml:space="preserve"> </v>
      </c>
      <c r="D1608" s="124" t="str">
        <f>IF(A1611&gt;0,INDEX(Payitem!$A$4:$E$8003, MATCH(A1611,Payitem!$A$4:$A$8003,), MATCH("B",Payitem!$A$4:$E$4,))," ")</f>
        <v xml:space="preserve"> </v>
      </c>
      <c r="E1608" s="5"/>
      <c r="F1608" s="5"/>
      <c r="H1608" s="5"/>
      <c r="I1608" s="5"/>
    </row>
    <row r="1609" spans="1:9" ht="15">
      <c r="A1609" s="349"/>
      <c r="B1609" s="81"/>
      <c r="C1609" s="133" t="str">
        <f>IF(A1609&gt;0,INDEX(Payitem!$A$4:$E$8003, MATCH(A1609,Payitem!$A$4:$A$8003,), MATCH("D",Payitem!$A$4:$E$4,))," ")</f>
        <v xml:space="preserve"> </v>
      </c>
      <c r="D1609" s="124" t="str">
        <f>IF(A1612&gt;0,INDEX(Payitem!$A$4:$E$8003, MATCH(A1612,Payitem!$A$4:$A$8003,), MATCH("B",Payitem!$A$4:$E$4,))," ")</f>
        <v xml:space="preserve"> </v>
      </c>
      <c r="E1609" s="5"/>
      <c r="F1609" s="5"/>
      <c r="H1609" s="5"/>
      <c r="I1609" s="5"/>
    </row>
    <row r="1610" spans="1:9" ht="15">
      <c r="A1610" s="349"/>
      <c r="B1610" s="81"/>
      <c r="C1610" s="133" t="str">
        <f>IF(A1610&gt;0,INDEX(Payitem!$A$4:$E$8003, MATCH(A1610,Payitem!$A$4:$A$8003,), MATCH("D",Payitem!$A$4:$E$4,))," ")</f>
        <v xml:space="preserve"> </v>
      </c>
      <c r="D1610" s="124" t="str">
        <f>IF(A1613&gt;0,INDEX(Payitem!$A$4:$E$8003, MATCH(A1613,Payitem!$A$4:$A$8003,), MATCH("B",Payitem!$A$4:$E$4,))," ")</f>
        <v xml:space="preserve"> </v>
      </c>
      <c r="E1610" s="5"/>
      <c r="F1610" s="5"/>
      <c r="H1610" s="5"/>
      <c r="I1610" s="5"/>
    </row>
    <row r="1611" spans="1:9" ht="15">
      <c r="A1611" s="349"/>
      <c r="B1611" s="81"/>
      <c r="C1611" s="133" t="str">
        <f>IF(A1611&gt;0,INDEX(Payitem!$A$4:$E$8003, MATCH(A1611,Payitem!$A$4:$A$8003,), MATCH("D",Payitem!$A$4:$E$4,))," ")</f>
        <v xml:space="preserve"> </v>
      </c>
      <c r="D1611" s="124" t="str">
        <f>IF(A1614&gt;0,INDEX(Payitem!$A$4:$E$8003, MATCH(A1614,Payitem!$A$4:$A$8003,), MATCH("B",Payitem!$A$4:$E$4,))," ")</f>
        <v xml:space="preserve"> </v>
      </c>
      <c r="E1611" s="5"/>
      <c r="F1611" s="5"/>
      <c r="H1611" s="5"/>
      <c r="I1611" s="5"/>
    </row>
    <row r="1612" spans="1:9" ht="15">
      <c r="A1612" s="349"/>
      <c r="B1612" s="81"/>
      <c r="C1612" s="133" t="str">
        <f>IF(A1612&gt;0,INDEX(Payitem!$A$4:$E$8003, MATCH(A1612,Payitem!$A$4:$A$8003,), MATCH("D",Payitem!$A$4:$E$4,))," ")</f>
        <v xml:space="preserve"> </v>
      </c>
      <c r="D1612" s="124" t="str">
        <f>IF(A1615&gt;0,INDEX(Payitem!$A$4:$E$8003, MATCH(A1615,Payitem!$A$4:$A$8003,), MATCH("B",Payitem!$A$4:$E$4,))," ")</f>
        <v xml:space="preserve"> </v>
      </c>
      <c r="E1612" s="5"/>
      <c r="F1612" s="5"/>
      <c r="H1612" s="5"/>
      <c r="I1612" s="5"/>
    </row>
    <row r="1613" spans="1:9" ht="15">
      <c r="A1613" s="349"/>
      <c r="B1613" s="81"/>
      <c r="C1613" s="133" t="str">
        <f>IF(A1613&gt;0,INDEX(Payitem!$A$4:$E$8003, MATCH(A1613,Payitem!$A$4:$A$8003,), MATCH("D",Payitem!$A$4:$E$4,))," ")</f>
        <v xml:space="preserve"> </v>
      </c>
      <c r="D1613" s="124" t="str">
        <f>IF(A1616&gt;0,INDEX(Payitem!$A$4:$E$8003, MATCH(A1616,Payitem!$A$4:$A$8003,), MATCH("B",Payitem!$A$4:$E$4,))," ")</f>
        <v xml:space="preserve"> </v>
      </c>
      <c r="E1613" s="5"/>
      <c r="F1613" s="5"/>
      <c r="H1613" s="5"/>
      <c r="I1613" s="5"/>
    </row>
    <row r="1614" spans="1:9" ht="15">
      <c r="A1614" s="349"/>
      <c r="B1614" s="81"/>
      <c r="C1614" s="133" t="str">
        <f>IF(A1614&gt;0,INDEX(Payitem!$A$4:$E$8003, MATCH(A1614,Payitem!$A$4:$A$8003,), MATCH("D",Payitem!$A$4:$E$4,))," ")</f>
        <v xml:space="preserve"> </v>
      </c>
      <c r="D1614" s="124" t="str">
        <f>IF(A1617&gt;0,INDEX(Payitem!$A$4:$E$8003, MATCH(A1617,Payitem!$A$4:$A$8003,), MATCH("B",Payitem!$A$4:$E$4,))," ")</f>
        <v xml:space="preserve"> </v>
      </c>
      <c r="E1614" s="5"/>
      <c r="F1614" s="5"/>
      <c r="H1614" s="5"/>
      <c r="I1614" s="5"/>
    </row>
    <row r="1615" spans="1:9" ht="15">
      <c r="A1615" s="349"/>
      <c r="B1615" s="81"/>
      <c r="C1615" s="133" t="str">
        <f>IF(A1615&gt;0,INDEX(Payitem!$A$4:$E$8003, MATCH(A1615,Payitem!$A$4:$A$8003,), MATCH("D",Payitem!$A$4:$E$4,))," ")</f>
        <v xml:space="preserve"> </v>
      </c>
      <c r="D1615" s="124" t="str">
        <f>IF(A1618&gt;0,INDEX(Payitem!$A$4:$E$8003, MATCH(A1618,Payitem!$A$4:$A$8003,), MATCH("B",Payitem!$A$4:$E$4,))," ")</f>
        <v xml:space="preserve"> </v>
      </c>
      <c r="E1615" s="5"/>
      <c r="F1615" s="5"/>
      <c r="H1615" s="5"/>
      <c r="I1615" s="5"/>
    </row>
    <row r="1616" spans="1:9" ht="15">
      <c r="A1616" s="349"/>
      <c r="B1616" s="81"/>
      <c r="C1616" s="133" t="str">
        <f>IF(A1616&gt;0,INDEX(Payitem!$A$4:$E$8003, MATCH(A1616,Payitem!$A$4:$A$8003,), MATCH("D",Payitem!$A$4:$E$4,))," ")</f>
        <v xml:space="preserve"> </v>
      </c>
      <c r="D1616" s="124" t="str">
        <f>IF(A1619&gt;0,INDEX(Payitem!$A$4:$E$8003, MATCH(A1619,Payitem!$A$4:$A$8003,), MATCH("B",Payitem!$A$4:$E$4,))," ")</f>
        <v xml:space="preserve"> </v>
      </c>
      <c r="E1616" s="5"/>
      <c r="F1616" s="5"/>
      <c r="H1616" s="5"/>
      <c r="I1616" s="5"/>
    </row>
    <row r="1617" spans="1:9" ht="15">
      <c r="A1617" s="349"/>
      <c r="B1617" s="81"/>
      <c r="C1617" s="133" t="str">
        <f>IF(A1617&gt;0,INDEX(Payitem!$A$4:$E$8003, MATCH(A1617,Payitem!$A$4:$A$8003,), MATCH("D",Payitem!$A$4:$E$4,))," ")</f>
        <v xml:space="preserve"> </v>
      </c>
      <c r="D1617" s="124" t="str">
        <f>IF(A1620&gt;0,INDEX(Payitem!$A$4:$E$8003, MATCH(A1620,Payitem!$A$4:$A$8003,), MATCH("B",Payitem!$A$4:$E$4,))," ")</f>
        <v xml:space="preserve"> </v>
      </c>
      <c r="E1617" s="5"/>
      <c r="F1617" s="5"/>
      <c r="H1617" s="5"/>
      <c r="I1617" s="5"/>
    </row>
    <row r="1618" spans="1:9" ht="15">
      <c r="A1618" s="349"/>
      <c r="B1618" s="81"/>
      <c r="C1618" s="133" t="str">
        <f>IF(A1618&gt;0,INDEX(Payitem!$A$4:$E$8003, MATCH(A1618,Payitem!$A$4:$A$8003,), MATCH("D",Payitem!$A$4:$E$4,))," ")</f>
        <v xml:space="preserve"> </v>
      </c>
      <c r="D1618" s="124" t="str">
        <f>IF(A1621&gt;0,INDEX(Payitem!$A$4:$E$8003, MATCH(A1621,Payitem!$A$4:$A$8003,), MATCH("B",Payitem!$A$4:$E$4,))," ")</f>
        <v xml:space="preserve"> </v>
      </c>
      <c r="E1618" s="5"/>
      <c r="F1618" s="5"/>
      <c r="H1618" s="5"/>
      <c r="I1618" s="5"/>
    </row>
    <row r="1619" spans="1:9" ht="15">
      <c r="A1619" s="349"/>
      <c r="B1619" s="81"/>
      <c r="C1619" s="133" t="str">
        <f>IF(A1619&gt;0,INDEX(Payitem!$A$4:$E$8003, MATCH(A1619,Payitem!$A$4:$A$8003,), MATCH("D",Payitem!$A$4:$E$4,))," ")</f>
        <v xml:space="preserve"> </v>
      </c>
      <c r="D1619" s="124" t="str">
        <f>IF(A1622&gt;0,INDEX(Payitem!$A$4:$E$8003, MATCH(A1622,Payitem!$A$4:$A$8003,), MATCH("B",Payitem!$A$4:$E$4,))," ")</f>
        <v xml:space="preserve"> </v>
      </c>
      <c r="E1619" s="5"/>
      <c r="F1619" s="5"/>
      <c r="H1619" s="5"/>
      <c r="I1619" s="5"/>
    </row>
    <row r="1620" spans="1:9" ht="15">
      <c r="A1620" s="349"/>
      <c r="B1620" s="81"/>
      <c r="C1620" s="133" t="str">
        <f>IF(A1620&gt;0,INDEX(Payitem!$A$4:$E$8003, MATCH(A1620,Payitem!$A$4:$A$8003,), MATCH("D",Payitem!$A$4:$E$4,))," ")</f>
        <v xml:space="preserve"> </v>
      </c>
      <c r="D1620" s="124" t="str">
        <f>IF(A1623&gt;0,INDEX(Payitem!$A$4:$E$8003, MATCH(A1623,Payitem!$A$4:$A$8003,), MATCH("B",Payitem!$A$4:$E$4,))," ")</f>
        <v xml:space="preserve"> </v>
      </c>
      <c r="E1620" s="5"/>
      <c r="F1620" s="5"/>
      <c r="H1620" s="5"/>
      <c r="I1620" s="5"/>
    </row>
    <row r="1621" spans="1:9" ht="15">
      <c r="A1621" s="349"/>
      <c r="B1621" s="81"/>
      <c r="C1621" s="133" t="str">
        <f>IF(A1621&gt;0,INDEX(Payitem!$A$4:$E$8003, MATCH(A1621,Payitem!$A$4:$A$8003,), MATCH("D",Payitem!$A$4:$E$4,))," ")</f>
        <v xml:space="preserve"> </v>
      </c>
      <c r="D1621" s="124" t="str">
        <f>IF(A1624&gt;0,INDEX(Payitem!$A$4:$E$8003, MATCH(A1624,Payitem!$A$4:$A$8003,), MATCH("B",Payitem!$A$4:$E$4,))," ")</f>
        <v xml:space="preserve"> </v>
      </c>
      <c r="E1621" s="5"/>
      <c r="F1621" s="5"/>
      <c r="H1621" s="5"/>
      <c r="I1621" s="5"/>
    </row>
    <row r="1622" spans="1:9" ht="15">
      <c r="A1622" s="349"/>
      <c r="B1622" s="81"/>
      <c r="C1622" s="133" t="str">
        <f>IF(A1622&gt;0,INDEX(Payitem!$A$4:$E$8003, MATCH(A1622,Payitem!$A$4:$A$8003,), MATCH("D",Payitem!$A$4:$E$4,))," ")</f>
        <v xml:space="preserve"> </v>
      </c>
      <c r="D1622" s="124" t="str">
        <f>IF(A1625&gt;0,INDEX(Payitem!$A$4:$E$8003, MATCH(A1625,Payitem!$A$4:$A$8003,), MATCH("B",Payitem!$A$4:$E$4,))," ")</f>
        <v xml:space="preserve"> </v>
      </c>
      <c r="E1622" s="5"/>
      <c r="F1622" s="5"/>
      <c r="H1622" s="5"/>
      <c r="I1622" s="5"/>
    </row>
    <row r="1623" spans="1:9" ht="15">
      <c r="A1623" s="349"/>
      <c r="B1623" s="81"/>
      <c r="C1623" s="133" t="str">
        <f>IF(A1623&gt;0,INDEX(Payitem!$A$4:$E$8003, MATCH(A1623,Payitem!$A$4:$A$8003,), MATCH("D",Payitem!$A$4:$E$4,))," ")</f>
        <v xml:space="preserve"> </v>
      </c>
      <c r="D1623" s="124" t="str">
        <f>IF(A1626&gt;0,INDEX(Payitem!$A$4:$E$8003, MATCH(A1626,Payitem!$A$4:$A$8003,), MATCH("B",Payitem!$A$4:$E$4,))," ")</f>
        <v xml:space="preserve"> </v>
      </c>
      <c r="E1623" s="5"/>
      <c r="F1623" s="5"/>
      <c r="H1623" s="5"/>
      <c r="I1623" s="5"/>
    </row>
    <row r="1624" spans="1:9" ht="15">
      <c r="A1624" s="349"/>
      <c r="B1624" s="81"/>
      <c r="C1624" s="133" t="str">
        <f>IF(A1624&gt;0,INDEX(Payitem!$A$4:$E$8003, MATCH(A1624,Payitem!$A$4:$A$8003,), MATCH("D",Payitem!$A$4:$E$4,))," ")</f>
        <v xml:space="preserve"> </v>
      </c>
      <c r="D1624" s="124" t="str">
        <f>IF(A1627&gt;0,INDEX(Payitem!$A$4:$E$8003, MATCH(A1627,Payitem!$A$4:$A$8003,), MATCH("B",Payitem!$A$4:$E$4,))," ")</f>
        <v xml:space="preserve"> </v>
      </c>
      <c r="E1624" s="5"/>
      <c r="F1624" s="5"/>
      <c r="H1624" s="5"/>
      <c r="I1624" s="5"/>
    </row>
    <row r="1625" spans="1:9" ht="15">
      <c r="A1625" s="349"/>
      <c r="B1625" s="81"/>
      <c r="C1625" s="133" t="str">
        <f>IF(A1625&gt;0,INDEX(Payitem!$A$4:$E$8003, MATCH(A1625,Payitem!$A$4:$A$8003,), MATCH("D",Payitem!$A$4:$E$4,))," ")</f>
        <v xml:space="preserve"> </v>
      </c>
      <c r="D1625" s="124" t="str">
        <f>IF(A1628&gt;0,INDEX(Payitem!$A$4:$E$8003, MATCH(A1628,Payitem!$A$4:$A$8003,), MATCH("B",Payitem!$A$4:$E$4,))," ")</f>
        <v xml:space="preserve"> </v>
      </c>
      <c r="E1625" s="5"/>
      <c r="F1625" s="5"/>
      <c r="H1625" s="5"/>
      <c r="I1625" s="5"/>
    </row>
    <row r="1626" spans="1:9" ht="15">
      <c r="A1626" s="349"/>
      <c r="B1626" s="81"/>
      <c r="C1626" s="133" t="str">
        <f>IF(A1626&gt;0,INDEX(Payitem!$A$4:$E$8003, MATCH(A1626,Payitem!$A$4:$A$8003,), MATCH("D",Payitem!$A$4:$E$4,))," ")</f>
        <v xml:space="preserve"> </v>
      </c>
      <c r="D1626" s="124" t="str">
        <f>IF(A1629&gt;0,INDEX(Payitem!$A$4:$E$8003, MATCH(A1629,Payitem!$A$4:$A$8003,), MATCH("B",Payitem!$A$4:$E$4,))," ")</f>
        <v xml:space="preserve"> </v>
      </c>
      <c r="E1626" s="5"/>
      <c r="F1626" s="5"/>
      <c r="H1626" s="5"/>
      <c r="I1626" s="5"/>
    </row>
    <row r="1627" spans="1:9" ht="15">
      <c r="A1627" s="349"/>
      <c r="B1627" s="81"/>
      <c r="C1627" s="133" t="str">
        <f>IF(A1627&gt;0,INDEX(Payitem!$A$4:$E$8003, MATCH(A1627,Payitem!$A$4:$A$8003,), MATCH("D",Payitem!$A$4:$E$4,))," ")</f>
        <v xml:space="preserve"> </v>
      </c>
      <c r="D1627" s="124" t="str">
        <f>IF(A1630&gt;0,INDEX(Payitem!$A$4:$E$8003, MATCH(A1630,Payitem!$A$4:$A$8003,), MATCH("B",Payitem!$A$4:$E$4,))," ")</f>
        <v xml:space="preserve"> </v>
      </c>
      <c r="E1627" s="5"/>
      <c r="F1627" s="5"/>
      <c r="H1627" s="5"/>
      <c r="I1627" s="5"/>
    </row>
    <row r="1628" spans="1:9" ht="15">
      <c r="A1628" s="349"/>
      <c r="B1628" s="81"/>
      <c r="C1628" s="133" t="str">
        <f>IF(A1628&gt;0,INDEX(Payitem!$A$4:$E$8003, MATCH(A1628,Payitem!$A$4:$A$8003,), MATCH("D",Payitem!$A$4:$E$4,))," ")</f>
        <v xml:space="preserve"> </v>
      </c>
      <c r="D1628" s="124" t="str">
        <f>IF(A1631&gt;0,INDEX(Payitem!$A$4:$E$8003, MATCH(A1631,Payitem!$A$4:$A$8003,), MATCH("B",Payitem!$A$4:$E$4,))," ")</f>
        <v xml:space="preserve"> </v>
      </c>
      <c r="E1628" s="5"/>
      <c r="F1628" s="5"/>
      <c r="H1628" s="5"/>
      <c r="I1628" s="5"/>
    </row>
    <row r="1629" spans="1:9" ht="15">
      <c r="A1629" s="349"/>
      <c r="B1629" s="81"/>
      <c r="C1629" s="133" t="str">
        <f>IF(A1629&gt;0,INDEX(Payitem!$A$4:$E$8003, MATCH(A1629,Payitem!$A$4:$A$8003,), MATCH("D",Payitem!$A$4:$E$4,))," ")</f>
        <v xml:space="preserve"> </v>
      </c>
      <c r="D1629" s="124" t="str">
        <f>IF(A1632&gt;0,INDEX(Payitem!$A$4:$E$8003, MATCH(A1632,Payitem!$A$4:$A$8003,), MATCH("B",Payitem!$A$4:$E$4,))," ")</f>
        <v xml:space="preserve"> </v>
      </c>
      <c r="E1629" s="5"/>
      <c r="F1629" s="5"/>
      <c r="H1629" s="5"/>
      <c r="I1629" s="5"/>
    </row>
    <row r="1630" spans="1:9" ht="15">
      <c r="A1630" s="349"/>
      <c r="B1630" s="81"/>
      <c r="C1630" s="133" t="str">
        <f>IF(A1630&gt;0,INDEX(Payitem!$A$4:$E$8003, MATCH(A1630,Payitem!$A$4:$A$8003,), MATCH("D",Payitem!$A$4:$E$4,))," ")</f>
        <v xml:space="preserve"> </v>
      </c>
      <c r="D1630" s="124" t="str">
        <f>IF(A1633&gt;0,INDEX(Payitem!$A$4:$E$8003, MATCH(A1633,Payitem!$A$4:$A$8003,), MATCH("B",Payitem!$A$4:$E$4,))," ")</f>
        <v xml:space="preserve"> </v>
      </c>
      <c r="E1630" s="5"/>
      <c r="F1630" s="5"/>
      <c r="H1630" s="5"/>
      <c r="I1630" s="5"/>
    </row>
    <row r="1631" spans="1:9" ht="15">
      <c r="A1631" s="349"/>
      <c r="B1631" s="81"/>
      <c r="C1631" s="133" t="str">
        <f>IF(A1631&gt;0,INDEX(Payitem!$A$4:$E$8003, MATCH(A1631,Payitem!$A$4:$A$8003,), MATCH("D",Payitem!$A$4:$E$4,))," ")</f>
        <v xml:space="preserve"> </v>
      </c>
      <c r="D1631" s="124" t="str">
        <f>IF(A1634&gt;0,INDEX(Payitem!$A$4:$E$8003, MATCH(A1634,Payitem!$A$4:$A$8003,), MATCH("B",Payitem!$A$4:$E$4,))," ")</f>
        <v xml:space="preserve"> </v>
      </c>
      <c r="E1631" s="5"/>
      <c r="F1631" s="5"/>
      <c r="H1631" s="5"/>
      <c r="I1631" s="5"/>
    </row>
    <row r="1632" spans="1:9" ht="15">
      <c r="A1632" s="349"/>
      <c r="B1632" s="81"/>
      <c r="C1632" s="133" t="str">
        <f>IF(A1632&gt;0,INDEX(Payitem!$A$4:$E$8003, MATCH(A1632,Payitem!$A$4:$A$8003,), MATCH("D",Payitem!$A$4:$E$4,))," ")</f>
        <v xml:space="preserve"> </v>
      </c>
      <c r="D1632" s="124" t="str">
        <f>IF(A1635&gt;0,INDEX(Payitem!$A$4:$E$8003, MATCH(A1635,Payitem!$A$4:$A$8003,), MATCH("B",Payitem!$A$4:$E$4,))," ")</f>
        <v xml:space="preserve"> </v>
      </c>
      <c r="E1632" s="5"/>
      <c r="F1632" s="5"/>
      <c r="H1632" s="5"/>
      <c r="I1632" s="5"/>
    </row>
    <row r="1633" spans="1:9" ht="15">
      <c r="A1633" s="349"/>
      <c r="B1633" s="81"/>
      <c r="C1633" s="133" t="str">
        <f>IF(A1633&gt;0,INDEX(Payitem!$A$4:$E$8003, MATCH(A1633,Payitem!$A$4:$A$8003,), MATCH("D",Payitem!$A$4:$E$4,))," ")</f>
        <v xml:space="preserve"> </v>
      </c>
      <c r="D1633" s="124" t="str">
        <f>IF(A1636&gt;0,INDEX(Payitem!$A$4:$E$8003, MATCH(A1636,Payitem!$A$4:$A$8003,), MATCH("B",Payitem!$A$4:$E$4,))," ")</f>
        <v xml:space="preserve"> </v>
      </c>
      <c r="E1633" s="5"/>
      <c r="F1633" s="5"/>
      <c r="H1633" s="5"/>
      <c r="I1633" s="5"/>
    </row>
    <row r="1634" spans="1:9" ht="15">
      <c r="A1634" s="349"/>
      <c r="B1634" s="81"/>
      <c r="C1634" s="133" t="str">
        <f>IF(A1634&gt;0,INDEX(Payitem!$A$4:$E$8003, MATCH(A1634,Payitem!$A$4:$A$8003,), MATCH("D",Payitem!$A$4:$E$4,))," ")</f>
        <v xml:space="preserve"> </v>
      </c>
      <c r="D1634" s="124" t="str">
        <f>IF(A1637&gt;0,INDEX(Payitem!$A$4:$E$8003, MATCH(A1637,Payitem!$A$4:$A$8003,), MATCH("B",Payitem!$A$4:$E$4,))," ")</f>
        <v xml:space="preserve"> </v>
      </c>
      <c r="E1634" s="5"/>
      <c r="F1634" s="5"/>
      <c r="H1634" s="5"/>
      <c r="I1634" s="5"/>
    </row>
    <row r="1635" spans="1:9" ht="15">
      <c r="A1635" s="349"/>
      <c r="B1635" s="81"/>
      <c r="C1635" s="133" t="str">
        <f>IF(A1635&gt;0,INDEX(Payitem!$A$4:$E$8003, MATCH(A1635,Payitem!$A$4:$A$8003,), MATCH("D",Payitem!$A$4:$E$4,))," ")</f>
        <v xml:space="preserve"> </v>
      </c>
      <c r="D1635" s="124" t="str">
        <f>IF(A1638&gt;0,INDEX(Payitem!$A$4:$E$8003, MATCH(A1638,Payitem!$A$4:$A$8003,), MATCH("B",Payitem!$A$4:$E$4,))," ")</f>
        <v xml:space="preserve"> </v>
      </c>
      <c r="E1635" s="5"/>
      <c r="F1635" s="5"/>
      <c r="H1635" s="5"/>
      <c r="I1635" s="5"/>
    </row>
    <row r="1636" spans="1:9" ht="15">
      <c r="A1636" s="349"/>
      <c r="B1636" s="81"/>
      <c r="C1636" s="133" t="str">
        <f>IF(A1636&gt;0,INDEX(Payitem!$A$4:$E$8003, MATCH(A1636,Payitem!$A$4:$A$8003,), MATCH("D",Payitem!$A$4:$E$4,))," ")</f>
        <v xml:space="preserve"> </v>
      </c>
      <c r="D1636" s="124" t="str">
        <f>IF(A1639&gt;0,INDEX(Payitem!$A$4:$E$8003, MATCH(A1639,Payitem!$A$4:$A$8003,), MATCH("B",Payitem!$A$4:$E$4,))," ")</f>
        <v xml:space="preserve"> </v>
      </c>
      <c r="E1636" s="5"/>
      <c r="F1636" s="5"/>
      <c r="H1636" s="5"/>
      <c r="I1636" s="5"/>
    </row>
    <row r="1637" spans="1:9" ht="15">
      <c r="A1637" s="349"/>
      <c r="B1637" s="81"/>
      <c r="C1637" s="133" t="str">
        <f>IF(A1637&gt;0,INDEX(Payitem!$A$4:$E$8003, MATCH(A1637,Payitem!$A$4:$A$8003,), MATCH("D",Payitem!$A$4:$E$4,))," ")</f>
        <v xml:space="preserve"> </v>
      </c>
      <c r="D1637" s="124" t="str">
        <f>IF(A1640&gt;0,INDEX(Payitem!$A$4:$E$8003, MATCH(A1640,Payitem!$A$4:$A$8003,), MATCH("B",Payitem!$A$4:$E$4,))," ")</f>
        <v xml:space="preserve"> </v>
      </c>
      <c r="E1637" s="5"/>
      <c r="F1637" s="5"/>
      <c r="H1637" s="5"/>
      <c r="I1637" s="5"/>
    </row>
    <row r="1638" spans="1:9" ht="15">
      <c r="A1638" s="349"/>
      <c r="B1638" s="81"/>
      <c r="C1638" s="133" t="str">
        <f>IF(A1638&gt;0,INDEX(Payitem!$A$4:$E$8003, MATCH(A1638,Payitem!$A$4:$A$8003,), MATCH("D",Payitem!$A$4:$E$4,))," ")</f>
        <v xml:space="preserve"> </v>
      </c>
      <c r="D1638" s="124" t="str">
        <f>IF(A1641&gt;0,INDEX(Payitem!$A$4:$E$8003, MATCH(A1641,Payitem!$A$4:$A$8003,), MATCH("B",Payitem!$A$4:$E$4,))," ")</f>
        <v xml:space="preserve"> </v>
      </c>
      <c r="E1638" s="5"/>
      <c r="F1638" s="5"/>
      <c r="H1638" s="5"/>
      <c r="I1638" s="5"/>
    </row>
    <row r="1639" spans="1:9" ht="15">
      <c r="A1639" s="349"/>
      <c r="B1639" s="81"/>
      <c r="C1639" s="133" t="str">
        <f>IF(A1639&gt;0,INDEX(Payitem!$A$4:$E$8003, MATCH(A1639,Payitem!$A$4:$A$8003,), MATCH("D",Payitem!$A$4:$E$4,))," ")</f>
        <v xml:space="preserve"> </v>
      </c>
      <c r="D1639" s="124" t="str">
        <f>IF(A1642&gt;0,INDEX(Payitem!$A$4:$E$8003, MATCH(A1642,Payitem!$A$4:$A$8003,), MATCH("B",Payitem!$A$4:$E$4,))," ")</f>
        <v xml:space="preserve"> </v>
      </c>
      <c r="E1639" s="5"/>
      <c r="F1639" s="5"/>
      <c r="H1639" s="5"/>
      <c r="I1639" s="5"/>
    </row>
    <row r="1640" spans="1:9" ht="15">
      <c r="A1640" s="349"/>
      <c r="B1640" s="81"/>
      <c r="C1640" s="133" t="str">
        <f>IF(A1640&gt;0,INDEX(Payitem!$A$4:$E$8003, MATCH(A1640,Payitem!$A$4:$A$8003,), MATCH("D",Payitem!$A$4:$E$4,))," ")</f>
        <v xml:space="preserve"> </v>
      </c>
      <c r="D1640" s="124" t="str">
        <f>IF(A1643&gt;0,INDEX(Payitem!$A$4:$E$8003, MATCH(A1643,Payitem!$A$4:$A$8003,), MATCH("B",Payitem!$A$4:$E$4,))," ")</f>
        <v xml:space="preserve"> </v>
      </c>
      <c r="E1640" s="5"/>
      <c r="F1640" s="5"/>
      <c r="H1640" s="5"/>
      <c r="I1640" s="5"/>
    </row>
    <row r="1641" spans="1:9" ht="15">
      <c r="A1641" s="349"/>
      <c r="B1641" s="81"/>
      <c r="C1641" s="133" t="str">
        <f>IF(A1641&gt;0,INDEX(Payitem!$A$4:$E$8003, MATCH(A1641,Payitem!$A$4:$A$8003,), MATCH("D",Payitem!$A$4:$E$4,))," ")</f>
        <v xml:space="preserve"> </v>
      </c>
      <c r="D1641" s="124" t="str">
        <f>IF(A1644&gt;0,INDEX(Payitem!$A$4:$E$8003, MATCH(A1644,Payitem!$A$4:$A$8003,), MATCH("B",Payitem!$A$4:$E$4,))," ")</f>
        <v xml:space="preserve"> </v>
      </c>
      <c r="E1641" s="5"/>
      <c r="F1641" s="5"/>
      <c r="H1641" s="5"/>
      <c r="I1641" s="5"/>
    </row>
    <row r="1642" spans="1:9" ht="15">
      <c r="A1642" s="349"/>
      <c r="B1642" s="81"/>
      <c r="C1642" s="133" t="str">
        <f>IF(A1642&gt;0,INDEX(Payitem!$A$4:$E$8003, MATCH(A1642,Payitem!$A$4:$A$8003,), MATCH("D",Payitem!$A$4:$E$4,))," ")</f>
        <v xml:space="preserve"> </v>
      </c>
      <c r="D1642" s="124" t="str">
        <f>IF(A1645&gt;0,INDEX(Payitem!$A$4:$E$8003, MATCH(A1645,Payitem!$A$4:$A$8003,), MATCH("B",Payitem!$A$4:$E$4,))," ")</f>
        <v xml:space="preserve"> </v>
      </c>
      <c r="E1642" s="5"/>
      <c r="F1642" s="5"/>
      <c r="H1642" s="5"/>
      <c r="I1642" s="5"/>
    </row>
    <row r="1643" spans="1:9" ht="15">
      <c r="A1643" s="349"/>
      <c r="B1643" s="81"/>
      <c r="C1643" s="133" t="str">
        <f>IF(A1643&gt;0,INDEX(Payitem!$A$4:$E$8003, MATCH(A1643,Payitem!$A$4:$A$8003,), MATCH("D",Payitem!$A$4:$E$4,))," ")</f>
        <v xml:space="preserve"> </v>
      </c>
      <c r="D1643" s="124" t="str">
        <f>IF(A1646&gt;0,INDEX(Payitem!$A$4:$E$8003, MATCH(A1646,Payitem!$A$4:$A$8003,), MATCH("B",Payitem!$A$4:$E$4,))," ")</f>
        <v xml:space="preserve"> </v>
      </c>
      <c r="E1643" s="5"/>
      <c r="F1643" s="5"/>
      <c r="H1643" s="5"/>
      <c r="I1643" s="5"/>
    </row>
    <row r="1644" spans="1:9" ht="15">
      <c r="A1644" s="349"/>
      <c r="B1644" s="81"/>
      <c r="C1644" s="133" t="str">
        <f>IF(A1644&gt;0,INDEX(Payitem!$A$4:$E$8003, MATCH(A1644,Payitem!$A$4:$A$8003,), MATCH("D",Payitem!$A$4:$E$4,))," ")</f>
        <v xml:space="preserve"> </v>
      </c>
      <c r="D1644" s="124" t="str">
        <f>IF(A1647&gt;0,INDEX(Payitem!$A$4:$E$8003, MATCH(A1647,Payitem!$A$4:$A$8003,), MATCH("B",Payitem!$A$4:$E$4,))," ")</f>
        <v xml:space="preserve"> </v>
      </c>
      <c r="E1644" s="5"/>
      <c r="F1644" s="5"/>
      <c r="H1644" s="5"/>
      <c r="I1644" s="5"/>
    </row>
    <row r="1645" spans="1:9" ht="15">
      <c r="A1645" s="349"/>
      <c r="B1645" s="81"/>
      <c r="C1645" s="133" t="str">
        <f>IF(A1645&gt;0,INDEX(Payitem!$A$4:$E$8003, MATCH(A1645,Payitem!$A$4:$A$8003,), MATCH("D",Payitem!$A$4:$E$4,))," ")</f>
        <v xml:space="preserve"> </v>
      </c>
      <c r="D1645" s="124" t="str">
        <f>IF(A1648&gt;0,INDEX(Payitem!$A$4:$E$8003, MATCH(A1648,Payitem!$A$4:$A$8003,), MATCH("B",Payitem!$A$4:$E$4,))," ")</f>
        <v xml:space="preserve"> </v>
      </c>
      <c r="E1645" s="5"/>
      <c r="F1645" s="5"/>
      <c r="H1645" s="5"/>
      <c r="I1645" s="5"/>
    </row>
    <row r="1646" spans="1:9" ht="15">
      <c r="A1646" s="350"/>
      <c r="B1646" s="81"/>
      <c r="C1646" s="133" t="str">
        <f>IF(A1646&gt;0,INDEX(Payitem!$A$4:$E$8003, MATCH(A1646,Payitem!$A$4:$A$8003,), MATCH("D",Payitem!$A$4:$E$4,))," ")</f>
        <v xml:space="preserve"> </v>
      </c>
      <c r="D1646" s="124" t="str">
        <f>IF(A1649&gt;0,INDEX(Payitem!$A$4:$E$8003, MATCH(A1649,Payitem!$A$4:$A$8003,), MATCH("B",Payitem!$A$4:$E$4,))," ")</f>
        <v xml:space="preserve"> </v>
      </c>
      <c r="E1646" s="5"/>
      <c r="F1646" s="5"/>
      <c r="H1646" s="5"/>
      <c r="I1646" s="5"/>
    </row>
    <row r="1647" spans="1:9" ht="15">
      <c r="A1647" s="350"/>
      <c r="B1647" s="81"/>
      <c r="C1647" s="133" t="str">
        <f>IF(A1647&gt;0,INDEX(Payitem!$A$4:$E$8003, MATCH(A1647,Payitem!$A$4:$A$8003,), MATCH("D",Payitem!$A$4:$E$4,))," ")</f>
        <v xml:space="preserve"> </v>
      </c>
      <c r="D1647" s="124" t="str">
        <f>IF(A1650&gt;0,INDEX(Payitem!$A$4:$E$8003, MATCH(A1650,Payitem!$A$4:$A$8003,), MATCH("B",Payitem!$A$4:$E$4,))," ")</f>
        <v xml:space="preserve"> </v>
      </c>
      <c r="E1647" s="5"/>
      <c r="F1647" s="5"/>
      <c r="H1647" s="5"/>
      <c r="I1647" s="5"/>
    </row>
    <row r="1648" spans="1:9" ht="15">
      <c r="A1648" s="350"/>
      <c r="B1648" s="81"/>
      <c r="C1648" s="133" t="str">
        <f>IF(A1648&gt;0,INDEX(Payitem!$A$4:$E$8003, MATCH(A1648,Payitem!$A$4:$A$8003,), MATCH("D",Payitem!$A$4:$E$4,))," ")</f>
        <v xml:space="preserve"> </v>
      </c>
      <c r="D1648" s="124" t="str">
        <f>IF(A1651&gt;0,INDEX(Payitem!$A$4:$E$8003, MATCH(A1651,Payitem!$A$4:$A$8003,), MATCH("B",Payitem!$A$4:$E$4,))," ")</f>
        <v xml:space="preserve"> </v>
      </c>
      <c r="E1648" s="5"/>
      <c r="F1648" s="5"/>
      <c r="H1648" s="5"/>
      <c r="I1648" s="5"/>
    </row>
    <row r="1649" spans="1:9" ht="15">
      <c r="A1649" s="350"/>
      <c r="B1649" s="81"/>
      <c r="C1649" s="133" t="str">
        <f>IF(A1649&gt;0,INDEX(Payitem!$A$4:$E$8003, MATCH(A1649,Payitem!$A$4:$A$8003,), MATCH("D",Payitem!$A$4:$E$4,))," ")</f>
        <v xml:space="preserve"> </v>
      </c>
      <c r="D1649" s="124" t="str">
        <f>IF(A1652&gt;0,INDEX(Payitem!$A$4:$E$8003, MATCH(A1652,Payitem!$A$4:$A$8003,), MATCH("B",Payitem!$A$4:$E$4,))," ")</f>
        <v xml:space="preserve"> </v>
      </c>
      <c r="E1649" s="5"/>
      <c r="F1649" s="5"/>
      <c r="H1649" s="5"/>
      <c r="I1649" s="5"/>
    </row>
    <row r="1650" spans="1:9" ht="15">
      <c r="A1650" s="350"/>
      <c r="B1650" s="81"/>
      <c r="C1650" s="133" t="str">
        <f>IF(A1650&gt;0,INDEX(Payitem!$A$4:$E$8003, MATCH(A1650,Payitem!$A$4:$A$8003,), MATCH("D",Payitem!$A$4:$E$4,))," ")</f>
        <v xml:space="preserve"> </v>
      </c>
      <c r="D1650" s="124" t="str">
        <f>IF(A1653&gt;0,INDEX(Payitem!$A$4:$E$8003, MATCH(A1653,Payitem!$A$4:$A$8003,), MATCH("B",Payitem!$A$4:$E$4,))," ")</f>
        <v xml:space="preserve"> </v>
      </c>
      <c r="E1650" s="5"/>
      <c r="F1650" s="5"/>
      <c r="H1650" s="5"/>
      <c r="I1650" s="5"/>
    </row>
    <row r="1651" spans="1:9" ht="15">
      <c r="A1651" s="350"/>
      <c r="B1651" s="81"/>
      <c r="C1651" s="133" t="str">
        <f>IF(A1651&gt;0,INDEX(Payitem!$A$4:$E$8003, MATCH(A1651,Payitem!$A$4:$A$8003,), MATCH("D",Payitem!$A$4:$E$4,))," ")</f>
        <v xml:space="preserve"> </v>
      </c>
      <c r="D1651" s="124" t="str">
        <f>IF(A1654&gt;0,INDEX(Payitem!$A$4:$E$8003, MATCH(A1654,Payitem!$A$4:$A$8003,), MATCH("B",Payitem!$A$4:$E$4,))," ")</f>
        <v xml:space="preserve"> </v>
      </c>
      <c r="E1651" s="5"/>
      <c r="F1651" s="5"/>
      <c r="H1651" s="5"/>
      <c r="I1651" s="5"/>
    </row>
    <row r="1652" spans="1:9" ht="15">
      <c r="A1652" s="349"/>
      <c r="B1652" s="81"/>
      <c r="C1652" s="133" t="str">
        <f>IF(A1652&gt;0,INDEX(Payitem!$A$4:$E$8003, MATCH(A1652,Payitem!$A$4:$A$8003,), MATCH("D",Payitem!$A$4:$E$4,))," ")</f>
        <v xml:space="preserve"> </v>
      </c>
      <c r="D1652" s="124" t="str">
        <f>IF(A1655&gt;0,INDEX(Payitem!$A$4:$E$8003, MATCH(A1655,Payitem!$A$4:$A$8003,), MATCH("B",Payitem!$A$4:$E$4,))," ")</f>
        <v xml:space="preserve"> </v>
      </c>
      <c r="E1652" s="5"/>
      <c r="F1652" s="5"/>
      <c r="H1652" s="5"/>
      <c r="I1652" s="5"/>
    </row>
    <row r="1653" spans="1:9" ht="15">
      <c r="A1653" s="349"/>
      <c r="B1653" s="81"/>
      <c r="C1653" s="133" t="str">
        <f>IF(A1653&gt;0,INDEX(Payitem!$A$4:$E$8003, MATCH(A1653,Payitem!$A$4:$A$8003,), MATCH("D",Payitem!$A$4:$E$4,))," ")</f>
        <v xml:space="preserve"> </v>
      </c>
      <c r="D1653" s="124" t="str">
        <f>IF(A1656&gt;0,INDEX(Payitem!$A$4:$E$8003, MATCH(A1656,Payitem!$A$4:$A$8003,), MATCH("B",Payitem!$A$4:$E$4,))," ")</f>
        <v xml:space="preserve"> </v>
      </c>
      <c r="E1653" s="5"/>
      <c r="F1653" s="5"/>
      <c r="H1653" s="5"/>
      <c r="I1653" s="5"/>
    </row>
    <row r="1654" spans="1:9" ht="15">
      <c r="A1654" s="349"/>
      <c r="B1654" s="81"/>
      <c r="C1654" s="133" t="str">
        <f>IF(A1654&gt;0,INDEX(Payitem!$A$4:$E$8003, MATCH(A1654,Payitem!$A$4:$A$8003,), MATCH("D",Payitem!$A$4:$E$4,))," ")</f>
        <v xml:space="preserve"> </v>
      </c>
      <c r="D1654" s="124" t="str">
        <f>IF(A1657&gt;0,INDEX(Payitem!$A$4:$E$8003, MATCH(A1657,Payitem!$A$4:$A$8003,), MATCH("B",Payitem!$A$4:$E$4,))," ")</f>
        <v xml:space="preserve"> </v>
      </c>
      <c r="E1654" s="5"/>
      <c r="F1654" s="5"/>
      <c r="H1654" s="5"/>
      <c r="I1654" s="5"/>
    </row>
    <row r="1655" spans="1:9" ht="15">
      <c r="A1655" s="350"/>
      <c r="B1655" s="81"/>
      <c r="C1655" s="133" t="str">
        <f>IF(A1655&gt;0,INDEX(Payitem!$A$4:$E$8003, MATCH(A1655,Payitem!$A$4:$A$8003,), MATCH("D",Payitem!$A$4:$E$4,))," ")</f>
        <v xml:space="preserve"> </v>
      </c>
      <c r="D1655" s="124" t="str">
        <f>IF(A1658&gt;0,INDEX(Payitem!$A$4:$E$8003, MATCH(A1658,Payitem!$A$4:$A$8003,), MATCH("B",Payitem!$A$4:$E$4,))," ")</f>
        <v xml:space="preserve"> </v>
      </c>
      <c r="E1655" s="5"/>
      <c r="F1655" s="5"/>
      <c r="H1655" s="5"/>
      <c r="I1655" s="5"/>
    </row>
    <row r="1656" spans="1:9" ht="15">
      <c r="A1656" s="350"/>
      <c r="B1656" s="81"/>
      <c r="C1656" s="133" t="str">
        <f>IF(A1656&gt;0,INDEX(Payitem!$A$4:$E$8003, MATCH(A1656,Payitem!$A$4:$A$8003,), MATCH("D",Payitem!$A$4:$E$4,))," ")</f>
        <v xml:space="preserve"> </v>
      </c>
      <c r="D1656" s="124" t="str">
        <f>IF(A1659&gt;0,INDEX(Payitem!$A$4:$E$8003, MATCH(A1659,Payitem!$A$4:$A$8003,), MATCH("B",Payitem!$A$4:$E$4,))," ")</f>
        <v xml:space="preserve"> </v>
      </c>
      <c r="E1656" s="5"/>
      <c r="F1656" s="5"/>
      <c r="H1656" s="5"/>
      <c r="I1656" s="5"/>
    </row>
    <row r="1657" spans="1:9" ht="15">
      <c r="A1657" s="350"/>
      <c r="B1657" s="81"/>
      <c r="C1657" s="133" t="str">
        <f>IF(A1657&gt;0,INDEX(Payitem!$A$4:$E$8003, MATCH(A1657,Payitem!$A$4:$A$8003,), MATCH("D",Payitem!$A$4:$E$4,))," ")</f>
        <v xml:space="preserve"> </v>
      </c>
      <c r="D1657" s="124" t="str">
        <f>IF(A1660&gt;0,INDEX(Payitem!$A$4:$E$8003, MATCH(A1660,Payitem!$A$4:$A$8003,), MATCH("B",Payitem!$A$4:$E$4,))," ")</f>
        <v xml:space="preserve"> </v>
      </c>
      <c r="E1657" s="5"/>
      <c r="F1657" s="5"/>
      <c r="H1657" s="5"/>
      <c r="I1657" s="5"/>
    </row>
    <row r="1658" spans="1:9" ht="15">
      <c r="A1658" s="350"/>
      <c r="B1658" s="81"/>
      <c r="C1658" s="133" t="str">
        <f>IF(A1658&gt;0,INDEX(Payitem!$A$4:$E$8003, MATCH(A1658,Payitem!$A$4:$A$8003,), MATCH("D",Payitem!$A$4:$E$4,))," ")</f>
        <v xml:space="preserve"> </v>
      </c>
      <c r="D1658" s="124" t="str">
        <f>IF(A1661&gt;0,INDEX(Payitem!$A$4:$E$8003, MATCH(A1661,Payitem!$A$4:$A$8003,), MATCH("B",Payitem!$A$4:$E$4,))," ")</f>
        <v xml:space="preserve"> </v>
      </c>
      <c r="E1658" s="5"/>
      <c r="F1658" s="5"/>
      <c r="H1658" s="5"/>
      <c r="I1658" s="5"/>
    </row>
    <row r="1659" spans="1:9" ht="15">
      <c r="A1659" s="350"/>
      <c r="B1659" s="81"/>
      <c r="C1659" s="133" t="str">
        <f>IF(A1659&gt;0,INDEX(Payitem!$A$4:$E$8003, MATCH(A1659,Payitem!$A$4:$A$8003,), MATCH("D",Payitem!$A$4:$E$4,))," ")</f>
        <v xml:space="preserve"> </v>
      </c>
      <c r="D1659" s="124" t="str">
        <f>IF(A1662&gt;0,INDEX(Payitem!$A$4:$E$8003, MATCH(A1662,Payitem!$A$4:$A$8003,), MATCH("B",Payitem!$A$4:$E$4,))," ")</f>
        <v xml:space="preserve"> </v>
      </c>
      <c r="E1659" s="5"/>
      <c r="F1659" s="5"/>
      <c r="H1659" s="5"/>
      <c r="I1659" s="5"/>
    </row>
    <row r="1660" spans="1:9" ht="15">
      <c r="A1660" s="350"/>
      <c r="B1660" s="81"/>
      <c r="C1660" s="133" t="str">
        <f>IF(A1660&gt;0,INDEX(Payitem!$A$4:$E$8003, MATCH(A1660,Payitem!$A$4:$A$8003,), MATCH("D",Payitem!$A$4:$E$4,))," ")</f>
        <v xml:space="preserve"> </v>
      </c>
      <c r="D1660" s="124" t="str">
        <f>IF(A1663&gt;0,INDEX(Payitem!$A$4:$E$8003, MATCH(A1663,Payitem!$A$4:$A$8003,), MATCH("B",Payitem!$A$4:$E$4,))," ")</f>
        <v xml:space="preserve"> </v>
      </c>
      <c r="E1660" s="5"/>
      <c r="F1660" s="5"/>
      <c r="H1660" s="5"/>
      <c r="I1660" s="5"/>
    </row>
    <row r="1661" spans="1:9" ht="15">
      <c r="A1661" s="349"/>
      <c r="B1661" s="81"/>
      <c r="C1661" s="133" t="str">
        <f>IF(A1661&gt;0,INDEX(Payitem!$A$4:$E$8003, MATCH(A1661,Payitem!$A$4:$A$8003,), MATCH("D",Payitem!$A$4:$E$4,))," ")</f>
        <v xml:space="preserve"> </v>
      </c>
      <c r="D1661" s="124" t="str">
        <f>IF(A1664&gt;0,INDEX(Payitem!$A$4:$E$8003, MATCH(A1664,Payitem!$A$4:$A$8003,), MATCH("B",Payitem!$A$4:$E$4,))," ")</f>
        <v xml:space="preserve"> </v>
      </c>
      <c r="E1661" s="5"/>
      <c r="F1661" s="5"/>
      <c r="H1661" s="5"/>
      <c r="I1661" s="5"/>
    </row>
    <row r="1662" spans="1:9" ht="15">
      <c r="A1662" s="349"/>
      <c r="B1662" s="81"/>
      <c r="C1662" s="133" t="str">
        <f>IF(A1662&gt;0,INDEX(Payitem!$A$4:$E$8003, MATCH(A1662,Payitem!$A$4:$A$8003,), MATCH("D",Payitem!$A$4:$E$4,))," ")</f>
        <v xml:space="preserve"> </v>
      </c>
      <c r="D1662" s="124" t="str">
        <f>IF(A1665&gt;0,INDEX(Payitem!$A$4:$E$8003, MATCH(A1665,Payitem!$A$4:$A$8003,), MATCH("B",Payitem!$A$4:$E$4,))," ")</f>
        <v xml:space="preserve"> </v>
      </c>
      <c r="E1662" s="5"/>
      <c r="F1662" s="5"/>
      <c r="H1662" s="5"/>
      <c r="I1662" s="5"/>
    </row>
    <row r="1663" spans="1:9" ht="15">
      <c r="A1663" s="349"/>
      <c r="B1663" s="81"/>
      <c r="C1663" s="133" t="str">
        <f>IF(A1663&gt;0,INDEX(Payitem!$A$4:$E$8003, MATCH(A1663,Payitem!$A$4:$A$8003,), MATCH("D",Payitem!$A$4:$E$4,))," ")</f>
        <v xml:space="preserve"> </v>
      </c>
      <c r="D1663" s="124" t="str">
        <f>IF(A1666&gt;0,INDEX(Payitem!$A$4:$E$8003, MATCH(A1666,Payitem!$A$4:$A$8003,), MATCH("B",Payitem!$A$4:$E$4,))," ")</f>
        <v xml:space="preserve"> </v>
      </c>
      <c r="E1663" s="5"/>
      <c r="F1663" s="5"/>
      <c r="H1663" s="5"/>
      <c r="I1663" s="5"/>
    </row>
    <row r="1664" spans="1:9" ht="15">
      <c r="A1664" s="350"/>
      <c r="B1664" s="81"/>
      <c r="C1664" s="133" t="str">
        <f>IF(A1664&gt;0,INDEX(Payitem!$A$4:$E$8003, MATCH(A1664,Payitem!$A$4:$A$8003,), MATCH("D",Payitem!$A$4:$E$4,))," ")</f>
        <v xml:space="preserve"> </v>
      </c>
      <c r="D1664" s="124" t="str">
        <f>IF(A1667&gt;0,INDEX(Payitem!$A$4:$E$8003, MATCH(A1667,Payitem!$A$4:$A$8003,), MATCH("B",Payitem!$A$4:$E$4,))," ")</f>
        <v xml:space="preserve"> </v>
      </c>
      <c r="E1664" s="5"/>
      <c r="F1664" s="5"/>
      <c r="H1664" s="5"/>
      <c r="I1664" s="5"/>
    </row>
    <row r="1665" spans="1:9" ht="15">
      <c r="A1665" s="350"/>
      <c r="B1665" s="81"/>
      <c r="C1665" s="133" t="str">
        <f>IF(A1665&gt;0,INDEX(Payitem!$A$4:$E$8003, MATCH(A1665,Payitem!$A$4:$A$8003,), MATCH("D",Payitem!$A$4:$E$4,))," ")</f>
        <v xml:space="preserve"> </v>
      </c>
      <c r="D1665" s="124" t="str">
        <f>IF(A1668&gt;0,INDEX(Payitem!$A$4:$E$8003, MATCH(A1668,Payitem!$A$4:$A$8003,), MATCH("B",Payitem!$A$4:$E$4,))," ")</f>
        <v xml:space="preserve"> </v>
      </c>
      <c r="E1665" s="5"/>
      <c r="F1665" s="5"/>
      <c r="H1665" s="5"/>
      <c r="I1665" s="5"/>
    </row>
    <row r="1666" spans="1:9" ht="15">
      <c r="A1666" s="350"/>
      <c r="B1666" s="81"/>
      <c r="C1666" s="133" t="str">
        <f>IF(A1666&gt;0,INDEX(Payitem!$A$4:$E$8003, MATCH(A1666,Payitem!$A$4:$A$8003,), MATCH("D",Payitem!$A$4:$E$4,))," ")</f>
        <v xml:space="preserve"> </v>
      </c>
      <c r="D1666" s="124" t="str">
        <f>IF(A1669&gt;0,INDEX(Payitem!$A$4:$E$8003, MATCH(A1669,Payitem!$A$4:$A$8003,), MATCH("B",Payitem!$A$4:$E$4,))," ")</f>
        <v xml:space="preserve"> </v>
      </c>
      <c r="E1666" s="5"/>
      <c r="F1666" s="5"/>
      <c r="H1666" s="5"/>
      <c r="I1666" s="5"/>
    </row>
    <row r="1667" spans="1:9" ht="15">
      <c r="A1667" s="350"/>
      <c r="B1667" s="81"/>
      <c r="C1667" s="133" t="str">
        <f>IF(A1667&gt;0,INDEX(Payitem!$A$4:$E$8003, MATCH(A1667,Payitem!$A$4:$A$8003,), MATCH("D",Payitem!$A$4:$E$4,))," ")</f>
        <v xml:space="preserve"> </v>
      </c>
      <c r="D1667" s="124" t="str">
        <f>IF(A1670&gt;0,INDEX(Payitem!$A$4:$E$8003, MATCH(A1670,Payitem!$A$4:$A$8003,), MATCH("B",Payitem!$A$4:$E$4,))," ")</f>
        <v xml:space="preserve"> </v>
      </c>
      <c r="E1667" s="5"/>
      <c r="F1667" s="5"/>
      <c r="H1667" s="5"/>
      <c r="I1667" s="5"/>
    </row>
    <row r="1668" spans="1:9" ht="15">
      <c r="A1668" s="350"/>
      <c r="B1668" s="81"/>
      <c r="C1668" s="133" t="str">
        <f>IF(A1668&gt;0,INDEX(Payitem!$A$4:$E$8003, MATCH(A1668,Payitem!$A$4:$A$8003,), MATCH("D",Payitem!$A$4:$E$4,))," ")</f>
        <v xml:space="preserve"> </v>
      </c>
      <c r="D1668" s="124" t="str">
        <f>IF(A1671&gt;0,INDEX(Payitem!$A$4:$E$8003, MATCH(A1671,Payitem!$A$4:$A$8003,), MATCH("B",Payitem!$A$4:$E$4,))," ")</f>
        <v xml:space="preserve"> </v>
      </c>
      <c r="E1668" s="5"/>
      <c r="F1668" s="5"/>
      <c r="H1668" s="5"/>
      <c r="I1668" s="5"/>
    </row>
    <row r="1669" spans="1:9" ht="15">
      <c r="A1669" s="350"/>
      <c r="B1669" s="81"/>
      <c r="C1669" s="133" t="str">
        <f>IF(A1669&gt;0,INDEX(Payitem!$A$4:$E$8003, MATCH(A1669,Payitem!$A$4:$A$8003,), MATCH("D",Payitem!$A$4:$E$4,))," ")</f>
        <v xml:space="preserve"> </v>
      </c>
      <c r="D1669" s="124" t="str">
        <f>IF(A1672&gt;0,INDEX(Payitem!$A$4:$E$8003, MATCH(A1672,Payitem!$A$4:$A$8003,), MATCH("B",Payitem!$A$4:$E$4,))," ")</f>
        <v xml:space="preserve"> </v>
      </c>
      <c r="E1669" s="5"/>
      <c r="F1669" s="5"/>
      <c r="H1669" s="5"/>
      <c r="I1669" s="5"/>
    </row>
    <row r="1670" spans="1:9" ht="15">
      <c r="A1670" s="349"/>
      <c r="B1670" s="81"/>
      <c r="C1670" s="133" t="str">
        <f>IF(A1670&gt;0,INDEX(Payitem!$A$4:$E$8003, MATCH(A1670,Payitem!$A$4:$A$8003,), MATCH("D",Payitem!$A$4:$E$4,))," ")</f>
        <v xml:space="preserve"> </v>
      </c>
      <c r="D1670" s="124" t="str">
        <f>IF(A1673&gt;0,INDEX(Payitem!$A$4:$E$8003, MATCH(A1673,Payitem!$A$4:$A$8003,), MATCH("B",Payitem!$A$4:$E$4,))," ")</f>
        <v xml:space="preserve"> </v>
      </c>
      <c r="E1670" s="5"/>
      <c r="F1670" s="5"/>
      <c r="H1670" s="5"/>
      <c r="I1670" s="5"/>
    </row>
    <row r="1671" spans="1:9" ht="15">
      <c r="A1671" s="349"/>
      <c r="B1671" s="81"/>
      <c r="C1671" s="133" t="str">
        <f>IF(A1671&gt;0,INDEX(Payitem!$A$4:$E$8003, MATCH(A1671,Payitem!$A$4:$A$8003,), MATCH("D",Payitem!$A$4:$E$4,))," ")</f>
        <v xml:space="preserve"> </v>
      </c>
      <c r="D1671" s="124" t="str">
        <f>IF(A1674&gt;0,INDEX(Payitem!$A$4:$E$8003, MATCH(A1674,Payitem!$A$4:$A$8003,), MATCH("B",Payitem!$A$4:$E$4,))," ")</f>
        <v xml:space="preserve"> </v>
      </c>
      <c r="E1671" s="5"/>
      <c r="F1671" s="5"/>
      <c r="H1671" s="5"/>
      <c r="I1671" s="5"/>
    </row>
    <row r="1672" spans="1:9" ht="15">
      <c r="A1672" s="349"/>
      <c r="B1672" s="81"/>
      <c r="C1672" s="133" t="str">
        <f>IF(A1672&gt;0,INDEX(Payitem!$A$4:$E$8003, MATCH(A1672,Payitem!$A$4:$A$8003,), MATCH("D",Payitem!$A$4:$E$4,))," ")</f>
        <v xml:space="preserve"> </v>
      </c>
      <c r="D1672" s="124" t="str">
        <f>IF(A1675&gt;0,INDEX(Payitem!$A$4:$E$8003, MATCH(A1675,Payitem!$A$4:$A$8003,), MATCH("B",Payitem!$A$4:$E$4,))," ")</f>
        <v xml:space="preserve"> </v>
      </c>
      <c r="E1672" s="5"/>
      <c r="F1672" s="5"/>
      <c r="H1672" s="5"/>
      <c r="I1672" s="5"/>
    </row>
    <row r="1673" spans="1:9" ht="15">
      <c r="A1673" s="349"/>
      <c r="B1673" s="81"/>
      <c r="C1673" s="133" t="str">
        <f>IF(A1673&gt;0,INDEX(Payitem!$A$4:$E$8003, MATCH(A1673,Payitem!$A$4:$A$8003,), MATCH("D",Payitem!$A$4:$E$4,))," ")</f>
        <v xml:space="preserve"> </v>
      </c>
      <c r="D1673" s="124" t="str">
        <f>IF(A1676&gt;0,INDEX(Payitem!$A$4:$E$8003, MATCH(A1676,Payitem!$A$4:$A$8003,), MATCH("B",Payitem!$A$4:$E$4,))," ")</f>
        <v xml:space="preserve"> </v>
      </c>
      <c r="E1673" s="5"/>
      <c r="F1673" s="5"/>
      <c r="H1673" s="5"/>
      <c r="I1673" s="5"/>
    </row>
    <row r="1674" spans="1:9" ht="15">
      <c r="A1674" s="349"/>
      <c r="B1674" s="81"/>
      <c r="C1674" s="133" t="str">
        <f>IF(A1674&gt;0,INDEX(Payitem!$A$4:$E$8003, MATCH(A1674,Payitem!$A$4:$A$8003,), MATCH("D",Payitem!$A$4:$E$4,))," ")</f>
        <v xml:space="preserve"> </v>
      </c>
      <c r="D1674" s="124" t="str">
        <f>IF(A1677&gt;0,INDEX(Payitem!$A$4:$E$8003, MATCH(A1677,Payitem!$A$4:$A$8003,), MATCH("B",Payitem!$A$4:$E$4,))," ")</f>
        <v xml:space="preserve"> </v>
      </c>
      <c r="E1674" s="5"/>
      <c r="F1674" s="5"/>
      <c r="H1674" s="5"/>
      <c r="I1674" s="5"/>
    </row>
    <row r="1675" spans="1:9" ht="15">
      <c r="A1675" s="349"/>
      <c r="B1675" s="81"/>
      <c r="C1675" s="133" t="str">
        <f>IF(A1675&gt;0,INDEX(Payitem!$A$4:$E$8003, MATCH(A1675,Payitem!$A$4:$A$8003,), MATCH("D",Payitem!$A$4:$E$4,))," ")</f>
        <v xml:space="preserve"> </v>
      </c>
      <c r="D1675" s="124" t="str">
        <f>IF(A1678&gt;0,INDEX(Payitem!$A$4:$E$8003, MATCH(A1678,Payitem!$A$4:$A$8003,), MATCH("B",Payitem!$A$4:$E$4,))," ")</f>
        <v xml:space="preserve"> </v>
      </c>
      <c r="E1675" s="5"/>
      <c r="F1675" s="5"/>
      <c r="H1675" s="5"/>
      <c r="I1675" s="5"/>
    </row>
    <row r="1676" spans="1:9" ht="15">
      <c r="A1676" s="349"/>
      <c r="B1676" s="81"/>
      <c r="C1676" s="133" t="str">
        <f>IF(A1676&gt;0,INDEX(Payitem!$A$4:$E$8003, MATCH(A1676,Payitem!$A$4:$A$8003,), MATCH("D",Payitem!$A$4:$E$4,))," ")</f>
        <v xml:space="preserve"> </v>
      </c>
      <c r="D1676" s="124" t="str">
        <f>IF(A1679&gt;0,INDEX(Payitem!$A$4:$E$8003, MATCH(A1679,Payitem!$A$4:$A$8003,), MATCH("B",Payitem!$A$4:$E$4,))," ")</f>
        <v xml:space="preserve"> </v>
      </c>
      <c r="E1676" s="5"/>
      <c r="F1676" s="5"/>
      <c r="H1676" s="5"/>
      <c r="I1676" s="5"/>
    </row>
    <row r="1677" spans="1:9" ht="15">
      <c r="A1677" s="349"/>
      <c r="B1677" s="81"/>
      <c r="C1677" s="133" t="str">
        <f>IF(A1677&gt;0,INDEX(Payitem!$A$4:$E$8003, MATCH(A1677,Payitem!$A$4:$A$8003,), MATCH("D",Payitem!$A$4:$E$4,))," ")</f>
        <v xml:space="preserve"> </v>
      </c>
      <c r="D1677" s="124" t="str">
        <f>IF(A1680&gt;0,INDEX(Payitem!$A$4:$E$8003, MATCH(A1680,Payitem!$A$4:$A$8003,), MATCH("B",Payitem!$A$4:$E$4,))," ")</f>
        <v xml:space="preserve"> </v>
      </c>
      <c r="E1677" s="5"/>
      <c r="F1677" s="5"/>
      <c r="H1677" s="5"/>
      <c r="I1677" s="5"/>
    </row>
    <row r="1678" spans="1:9" ht="15">
      <c r="A1678" s="349"/>
      <c r="B1678" s="81"/>
      <c r="C1678" s="133" t="str">
        <f>IF(A1678&gt;0,INDEX(Payitem!$A$4:$E$8003, MATCH(A1678,Payitem!$A$4:$A$8003,), MATCH("D",Payitem!$A$4:$E$4,))," ")</f>
        <v xml:space="preserve"> </v>
      </c>
      <c r="D1678" s="124" t="str">
        <f>IF(A1681&gt;0,INDEX(Payitem!$A$4:$E$8003, MATCH(A1681,Payitem!$A$4:$A$8003,), MATCH("B",Payitem!$A$4:$E$4,))," ")</f>
        <v xml:space="preserve"> </v>
      </c>
      <c r="E1678" s="5"/>
      <c r="F1678" s="5"/>
      <c r="H1678" s="5"/>
      <c r="I1678" s="5"/>
    </row>
    <row r="1679" spans="1:9" ht="15">
      <c r="A1679" s="349"/>
      <c r="B1679" s="81"/>
      <c r="C1679" s="133" t="str">
        <f>IF(A1679&gt;0,INDEX(Payitem!$A$4:$E$8003, MATCH(A1679,Payitem!$A$4:$A$8003,), MATCH("D",Payitem!$A$4:$E$4,))," ")</f>
        <v xml:space="preserve"> </v>
      </c>
      <c r="D1679" s="124" t="str">
        <f>IF(A1682&gt;0,INDEX(Payitem!$A$4:$E$8003, MATCH(A1682,Payitem!$A$4:$A$8003,), MATCH("B",Payitem!$A$4:$E$4,))," ")</f>
        <v xml:space="preserve"> </v>
      </c>
      <c r="E1679" s="5"/>
      <c r="F1679" s="5"/>
      <c r="H1679" s="5"/>
      <c r="I1679" s="5"/>
    </row>
    <row r="1680" spans="1:9" ht="15">
      <c r="A1680" s="349"/>
      <c r="B1680" s="81"/>
      <c r="C1680" s="133" t="str">
        <f>IF(A1680&gt;0,INDEX(Payitem!$A$4:$E$8003, MATCH(A1680,Payitem!$A$4:$A$8003,), MATCH("D",Payitem!$A$4:$E$4,))," ")</f>
        <v xml:space="preserve"> </v>
      </c>
      <c r="D1680" s="124" t="str">
        <f>IF(A1683&gt;0,INDEX(Payitem!$A$4:$E$8003, MATCH(A1683,Payitem!$A$4:$A$8003,), MATCH("B",Payitem!$A$4:$E$4,))," ")</f>
        <v xml:space="preserve"> </v>
      </c>
      <c r="E1680" s="5"/>
      <c r="F1680" s="5"/>
      <c r="H1680" s="5"/>
      <c r="I1680" s="5"/>
    </row>
    <row r="1681" spans="1:9" ht="15">
      <c r="A1681" s="349"/>
      <c r="B1681" s="81"/>
      <c r="C1681" s="133" t="str">
        <f>IF(A1681&gt;0,INDEX(Payitem!$A$4:$E$8003, MATCH(A1681,Payitem!$A$4:$A$8003,), MATCH("D",Payitem!$A$4:$E$4,))," ")</f>
        <v xml:space="preserve"> </v>
      </c>
      <c r="D1681" s="124" t="str">
        <f>IF(A1684&gt;0,INDEX(Payitem!$A$4:$E$8003, MATCH(A1684,Payitem!$A$4:$A$8003,), MATCH("B",Payitem!$A$4:$E$4,))," ")</f>
        <v xml:space="preserve"> </v>
      </c>
      <c r="E1681" s="5"/>
      <c r="F1681" s="5"/>
      <c r="H1681" s="5"/>
      <c r="I1681" s="5"/>
    </row>
    <row r="1682" spans="1:9" ht="15">
      <c r="A1682" s="349"/>
      <c r="B1682" s="81"/>
      <c r="C1682" s="133" t="str">
        <f>IF(A1682&gt;0,INDEX(Payitem!$A$4:$E$8003, MATCH(A1682,Payitem!$A$4:$A$8003,), MATCH("D",Payitem!$A$4:$E$4,))," ")</f>
        <v xml:space="preserve"> </v>
      </c>
      <c r="D1682" s="124" t="str">
        <f>IF(A1685&gt;0,INDEX(Payitem!$A$4:$E$8003, MATCH(A1685,Payitem!$A$4:$A$8003,), MATCH("B",Payitem!$A$4:$E$4,))," ")</f>
        <v xml:space="preserve"> </v>
      </c>
      <c r="E1682" s="5"/>
      <c r="F1682" s="5"/>
      <c r="H1682" s="5"/>
      <c r="I1682" s="5"/>
    </row>
    <row r="1683" spans="1:9" ht="15">
      <c r="A1683" s="349"/>
      <c r="B1683" s="81"/>
      <c r="C1683" s="133" t="str">
        <f>IF(A1683&gt;0,INDEX(Payitem!$A$4:$E$8003, MATCH(A1683,Payitem!$A$4:$A$8003,), MATCH("D",Payitem!$A$4:$E$4,))," ")</f>
        <v xml:space="preserve"> </v>
      </c>
      <c r="D1683" s="124" t="str">
        <f>IF(A1686&gt;0,INDEX(Payitem!$A$4:$E$8003, MATCH(A1686,Payitem!$A$4:$A$8003,), MATCH("B",Payitem!$A$4:$E$4,))," ")</f>
        <v xml:space="preserve"> </v>
      </c>
      <c r="E1683" s="5"/>
      <c r="F1683" s="5"/>
      <c r="H1683" s="5"/>
      <c r="I1683" s="5"/>
    </row>
    <row r="1684" spans="1:9" ht="15">
      <c r="A1684" s="349"/>
      <c r="B1684" s="81"/>
      <c r="C1684" s="133" t="str">
        <f>IF(A1684&gt;0,INDEX(Payitem!$A$4:$E$8003, MATCH(A1684,Payitem!$A$4:$A$8003,), MATCH("D",Payitem!$A$4:$E$4,))," ")</f>
        <v xml:space="preserve"> </v>
      </c>
      <c r="D1684" s="124" t="str">
        <f>IF(A1687&gt;0,INDEX(Payitem!$A$4:$E$8003, MATCH(A1687,Payitem!$A$4:$A$8003,), MATCH("B",Payitem!$A$4:$E$4,))," ")</f>
        <v xml:space="preserve"> </v>
      </c>
      <c r="E1684" s="5"/>
      <c r="F1684" s="5"/>
      <c r="H1684" s="5"/>
      <c r="I1684" s="5"/>
    </row>
    <row r="1685" spans="1:9" ht="15">
      <c r="A1685" s="349"/>
      <c r="B1685" s="81"/>
      <c r="C1685" s="133" t="str">
        <f>IF(A1685&gt;0,INDEX(Payitem!$A$4:$E$8003, MATCH(A1685,Payitem!$A$4:$A$8003,), MATCH("D",Payitem!$A$4:$E$4,))," ")</f>
        <v xml:space="preserve"> </v>
      </c>
      <c r="D1685" s="124" t="str">
        <f>IF(A1688&gt;0,INDEX(Payitem!$A$4:$E$8003, MATCH(A1688,Payitem!$A$4:$A$8003,), MATCH("B",Payitem!$A$4:$E$4,))," ")</f>
        <v xml:space="preserve"> </v>
      </c>
      <c r="E1685" s="5"/>
      <c r="F1685" s="5"/>
      <c r="H1685" s="5"/>
      <c r="I1685" s="5"/>
    </row>
    <row r="1686" spans="1:9" ht="15">
      <c r="A1686" s="349"/>
      <c r="B1686" s="81"/>
      <c r="C1686" s="133" t="str">
        <f>IF(A1686&gt;0,INDEX(Payitem!$A$4:$E$8003, MATCH(A1686,Payitem!$A$4:$A$8003,), MATCH("D",Payitem!$A$4:$E$4,))," ")</f>
        <v xml:space="preserve"> </v>
      </c>
      <c r="D1686" s="124" t="str">
        <f>IF(A1689&gt;0,INDEX(Payitem!$A$4:$E$8003, MATCH(A1689,Payitem!$A$4:$A$8003,), MATCH("B",Payitem!$A$4:$E$4,))," ")</f>
        <v xml:space="preserve"> </v>
      </c>
      <c r="E1686" s="5"/>
      <c r="F1686" s="5"/>
      <c r="H1686" s="5"/>
      <c r="I1686" s="5"/>
    </row>
    <row r="1687" spans="1:9" ht="15">
      <c r="A1687" s="349"/>
      <c r="B1687" s="81"/>
      <c r="C1687" s="133" t="str">
        <f>IF(A1687&gt;0,INDEX(Payitem!$A$4:$E$8003, MATCH(A1687,Payitem!$A$4:$A$8003,), MATCH("D",Payitem!$A$4:$E$4,))," ")</f>
        <v xml:space="preserve"> </v>
      </c>
      <c r="D1687" s="124" t="str">
        <f>IF(A1690&gt;0,INDEX(Payitem!$A$4:$E$8003, MATCH(A1690,Payitem!$A$4:$A$8003,), MATCH("B",Payitem!$A$4:$E$4,))," ")</f>
        <v xml:space="preserve"> </v>
      </c>
      <c r="E1687" s="5"/>
      <c r="F1687" s="5"/>
      <c r="H1687" s="5"/>
      <c r="I1687" s="5"/>
    </row>
    <row r="1688" spans="1:9" ht="15">
      <c r="A1688" s="349"/>
      <c r="B1688" s="81"/>
      <c r="C1688" s="133" t="str">
        <f>IF(A1688&gt;0,INDEX(Payitem!$A$4:$E$8003, MATCH(A1688,Payitem!$A$4:$A$8003,), MATCH("D",Payitem!$A$4:$E$4,))," ")</f>
        <v xml:space="preserve"> </v>
      </c>
      <c r="D1688" s="124" t="str">
        <f>IF(A1691&gt;0,INDEX(Payitem!$A$4:$E$8003, MATCH(A1691,Payitem!$A$4:$A$8003,), MATCH("B",Payitem!$A$4:$E$4,))," ")</f>
        <v xml:space="preserve"> </v>
      </c>
      <c r="E1688" s="5"/>
      <c r="F1688" s="5"/>
      <c r="H1688" s="5"/>
      <c r="I1688" s="5"/>
    </row>
    <row r="1689" spans="1:9" ht="15">
      <c r="A1689" s="349"/>
      <c r="B1689" s="81"/>
      <c r="C1689" s="133" t="str">
        <f>IF(A1689&gt;0,INDEX(Payitem!$A$4:$E$8003, MATCH(A1689,Payitem!$A$4:$A$8003,), MATCH("D",Payitem!$A$4:$E$4,))," ")</f>
        <v xml:space="preserve"> </v>
      </c>
      <c r="D1689" s="124" t="str">
        <f>IF(A1692&gt;0,INDEX(Payitem!$A$4:$E$8003, MATCH(A1692,Payitem!$A$4:$A$8003,), MATCH("B",Payitem!$A$4:$E$4,))," ")</f>
        <v xml:space="preserve"> </v>
      </c>
      <c r="E1689" s="5"/>
      <c r="F1689" s="5"/>
      <c r="H1689" s="5"/>
      <c r="I1689" s="5"/>
    </row>
    <row r="1690" spans="1:9" ht="15">
      <c r="A1690" s="349"/>
      <c r="B1690" s="81"/>
      <c r="C1690" s="133" t="str">
        <f>IF(A1690&gt;0,INDEX(Payitem!$A$4:$E$8003, MATCH(A1690,Payitem!$A$4:$A$8003,), MATCH("D",Payitem!$A$4:$E$4,))," ")</f>
        <v xml:space="preserve"> </v>
      </c>
      <c r="D1690" s="124" t="str">
        <f>IF(A1693&gt;0,INDEX(Payitem!$A$4:$E$8003, MATCH(A1693,Payitem!$A$4:$A$8003,), MATCH("B",Payitem!$A$4:$E$4,))," ")</f>
        <v xml:space="preserve"> </v>
      </c>
      <c r="E1690" s="5"/>
      <c r="F1690" s="5"/>
      <c r="H1690" s="5"/>
      <c r="I1690" s="5"/>
    </row>
    <row r="1691" spans="1:9" ht="15">
      <c r="A1691" s="350"/>
      <c r="B1691" s="81"/>
      <c r="C1691" s="133" t="str">
        <f>IF(A1691&gt;0,INDEX(Payitem!$A$4:$E$8003, MATCH(A1691,Payitem!$A$4:$A$8003,), MATCH("D",Payitem!$A$4:$E$4,))," ")</f>
        <v xml:space="preserve"> </v>
      </c>
      <c r="D1691" s="124" t="str">
        <f>IF(A1694&gt;0,INDEX(Payitem!$A$4:$E$8003, MATCH(A1694,Payitem!$A$4:$A$8003,), MATCH("B",Payitem!$A$4:$E$4,))," ")</f>
        <v xml:space="preserve"> </v>
      </c>
      <c r="E1691" s="5"/>
      <c r="F1691" s="5"/>
      <c r="H1691" s="5"/>
      <c r="I1691" s="5"/>
    </row>
    <row r="1692" spans="1:9" ht="15">
      <c r="A1692" s="350"/>
      <c r="B1692" s="81"/>
      <c r="C1692" s="133" t="str">
        <f>IF(A1692&gt;0,INDEX(Payitem!$A$4:$E$8003, MATCH(A1692,Payitem!$A$4:$A$8003,), MATCH("D",Payitem!$A$4:$E$4,))," ")</f>
        <v xml:space="preserve"> </v>
      </c>
      <c r="D1692" s="124" t="str">
        <f>IF(A1695&gt;0,INDEX(Payitem!$A$4:$E$8003, MATCH(A1695,Payitem!$A$4:$A$8003,), MATCH("B",Payitem!$A$4:$E$4,))," ")</f>
        <v xml:space="preserve"> </v>
      </c>
      <c r="E1692" s="5"/>
      <c r="F1692" s="5"/>
      <c r="H1692" s="5"/>
      <c r="I1692" s="5"/>
    </row>
    <row r="1693" spans="1:9" ht="15">
      <c r="A1693" s="350"/>
      <c r="B1693" s="81"/>
      <c r="C1693" s="133" t="str">
        <f>IF(A1693&gt;0,INDEX(Payitem!$A$4:$E$8003, MATCH(A1693,Payitem!$A$4:$A$8003,), MATCH("D",Payitem!$A$4:$E$4,))," ")</f>
        <v xml:space="preserve"> </v>
      </c>
      <c r="D1693" s="124" t="str">
        <f>IF(A1696&gt;0,INDEX(Payitem!$A$4:$E$8003, MATCH(A1696,Payitem!$A$4:$A$8003,), MATCH("B",Payitem!$A$4:$E$4,))," ")</f>
        <v xml:space="preserve"> </v>
      </c>
      <c r="E1693" s="5"/>
      <c r="F1693" s="5"/>
      <c r="H1693" s="5"/>
      <c r="I1693" s="5"/>
    </row>
    <row r="1694" spans="1:9" ht="15">
      <c r="A1694" s="350"/>
      <c r="B1694" s="81"/>
      <c r="C1694" s="133" t="str">
        <f>IF(A1694&gt;0,INDEX(Payitem!$A$4:$E$8003, MATCH(A1694,Payitem!$A$4:$A$8003,), MATCH("D",Payitem!$A$4:$E$4,))," ")</f>
        <v xml:space="preserve"> </v>
      </c>
      <c r="D1694" s="124" t="str">
        <f>IF(A1697&gt;0,INDEX(Payitem!$A$4:$E$8003, MATCH(A1697,Payitem!$A$4:$A$8003,), MATCH("B",Payitem!$A$4:$E$4,))," ")</f>
        <v xml:space="preserve"> </v>
      </c>
      <c r="E1694" s="5"/>
      <c r="F1694" s="5"/>
      <c r="H1694" s="5"/>
      <c r="I1694" s="5"/>
    </row>
    <row r="1695" spans="1:9" ht="15">
      <c r="A1695" s="350"/>
      <c r="B1695" s="81"/>
      <c r="C1695" s="133" t="str">
        <f>IF(A1695&gt;0,INDEX(Payitem!$A$4:$E$8003, MATCH(A1695,Payitem!$A$4:$A$8003,), MATCH("D",Payitem!$A$4:$E$4,))," ")</f>
        <v xml:space="preserve"> </v>
      </c>
      <c r="D1695" s="124" t="str">
        <f>IF(A1698&gt;0,INDEX(Payitem!$A$4:$E$8003, MATCH(A1698,Payitem!$A$4:$A$8003,), MATCH("B",Payitem!$A$4:$E$4,))," ")</f>
        <v xml:space="preserve"> </v>
      </c>
      <c r="E1695" s="5"/>
      <c r="F1695" s="5"/>
      <c r="H1695" s="5"/>
      <c r="I1695" s="5"/>
    </row>
    <row r="1696" spans="1:9" ht="15">
      <c r="A1696" s="349"/>
      <c r="B1696" s="81"/>
      <c r="C1696" s="133" t="str">
        <f>IF(A1696&gt;0,INDEX(Payitem!$A$4:$E$8003, MATCH(A1696,Payitem!$A$4:$A$8003,), MATCH("D",Payitem!$A$4:$E$4,))," ")</f>
        <v xml:space="preserve"> </v>
      </c>
      <c r="D1696" s="124" t="str">
        <f>IF(A1699&gt;0,INDEX(Payitem!$A$4:$E$8003, MATCH(A1699,Payitem!$A$4:$A$8003,), MATCH("B",Payitem!$A$4:$E$4,))," ")</f>
        <v xml:space="preserve"> </v>
      </c>
      <c r="E1696" s="5"/>
      <c r="F1696" s="5"/>
      <c r="H1696" s="5"/>
      <c r="I1696" s="5"/>
    </row>
    <row r="1697" spans="1:9" ht="15">
      <c r="A1697" s="349"/>
      <c r="B1697" s="81"/>
      <c r="C1697" s="133" t="str">
        <f>IF(A1697&gt;0,INDEX(Payitem!$A$4:$E$8003, MATCH(A1697,Payitem!$A$4:$A$8003,), MATCH("D",Payitem!$A$4:$E$4,))," ")</f>
        <v xml:space="preserve"> </v>
      </c>
      <c r="D1697" s="124" t="str">
        <f>IF(A1700&gt;0,INDEX(Payitem!$A$4:$E$8003, MATCH(A1700,Payitem!$A$4:$A$8003,), MATCH("B",Payitem!$A$4:$E$4,))," ")</f>
        <v xml:space="preserve"> </v>
      </c>
      <c r="E1697" s="5"/>
      <c r="F1697" s="5"/>
      <c r="H1697" s="5"/>
      <c r="I1697" s="5"/>
    </row>
    <row r="1698" spans="1:9" ht="15">
      <c r="A1698" s="349"/>
      <c r="B1698" s="81"/>
      <c r="C1698" s="133" t="str">
        <f>IF(A1698&gt;0,INDEX(Payitem!$A$4:$E$8003, MATCH(A1698,Payitem!$A$4:$A$8003,), MATCH("D",Payitem!$A$4:$E$4,))," ")</f>
        <v xml:space="preserve"> </v>
      </c>
      <c r="D1698" s="124" t="str">
        <f>IF(A1701&gt;0,INDEX(Payitem!$A$4:$E$8003, MATCH(A1701,Payitem!$A$4:$A$8003,), MATCH("B",Payitem!$A$4:$E$4,))," ")</f>
        <v xml:space="preserve"> </v>
      </c>
      <c r="E1698" s="5"/>
      <c r="F1698" s="5"/>
      <c r="H1698" s="5"/>
      <c r="I1698" s="5"/>
    </row>
    <row r="1699" spans="1:9" ht="15">
      <c r="A1699" s="349"/>
      <c r="B1699" s="81"/>
      <c r="C1699" s="133" t="str">
        <f>IF(A1699&gt;0,INDEX(Payitem!$A$4:$E$8003, MATCH(A1699,Payitem!$A$4:$A$8003,), MATCH("D",Payitem!$A$4:$E$4,))," ")</f>
        <v xml:space="preserve"> </v>
      </c>
      <c r="D1699" s="124" t="str">
        <f>IF(A1702&gt;0,INDEX(Payitem!$A$4:$E$8003, MATCH(A1702,Payitem!$A$4:$A$8003,), MATCH("B",Payitem!$A$4:$E$4,))," ")</f>
        <v xml:space="preserve"> </v>
      </c>
      <c r="E1699" s="5"/>
      <c r="F1699" s="5"/>
      <c r="H1699" s="5"/>
      <c r="I1699" s="5"/>
    </row>
    <row r="1700" spans="1:9" ht="15">
      <c r="A1700" s="349"/>
      <c r="B1700" s="81"/>
      <c r="C1700" s="133" t="str">
        <f>IF(A1700&gt;0,INDEX(Payitem!$A$4:$E$8003, MATCH(A1700,Payitem!$A$4:$A$8003,), MATCH("D",Payitem!$A$4:$E$4,))," ")</f>
        <v xml:space="preserve"> </v>
      </c>
      <c r="D1700" s="124" t="str">
        <f>IF(A1703&gt;0,INDEX(Payitem!$A$4:$E$8003, MATCH(A1703,Payitem!$A$4:$A$8003,), MATCH("B",Payitem!$A$4:$E$4,))," ")</f>
        <v xml:space="preserve"> </v>
      </c>
      <c r="E1700" s="5"/>
      <c r="F1700" s="5"/>
      <c r="H1700" s="5"/>
      <c r="I1700" s="5"/>
    </row>
    <row r="1701" spans="1:9" ht="15">
      <c r="A1701" s="350"/>
      <c r="B1701" s="81"/>
      <c r="C1701" s="133" t="str">
        <f>IF(A1701&gt;0,INDEX(Payitem!$A$4:$E$8003, MATCH(A1701,Payitem!$A$4:$A$8003,), MATCH("D",Payitem!$A$4:$E$4,))," ")</f>
        <v xml:space="preserve"> </v>
      </c>
      <c r="D1701" s="124" t="str">
        <f>IF(A1704&gt;0,INDEX(Payitem!$A$4:$E$8003, MATCH(A1704,Payitem!$A$4:$A$8003,), MATCH("B",Payitem!$A$4:$E$4,))," ")</f>
        <v xml:space="preserve"> </v>
      </c>
      <c r="E1701" s="5"/>
      <c r="F1701" s="5"/>
      <c r="H1701" s="5"/>
      <c r="I1701" s="5"/>
    </row>
    <row r="1702" spans="1:9" ht="15">
      <c r="A1702" s="350"/>
      <c r="B1702" s="81"/>
      <c r="C1702" s="133" t="str">
        <f>IF(A1702&gt;0,INDEX(Payitem!$A$4:$E$8003, MATCH(A1702,Payitem!$A$4:$A$8003,), MATCH("D",Payitem!$A$4:$E$4,))," ")</f>
        <v xml:space="preserve"> </v>
      </c>
      <c r="D1702" s="124" t="str">
        <f>IF(A1705&gt;0,INDEX(Payitem!$A$4:$E$8003, MATCH(A1705,Payitem!$A$4:$A$8003,), MATCH("B",Payitem!$A$4:$E$4,))," ")</f>
        <v xml:space="preserve"> </v>
      </c>
      <c r="E1702" s="5"/>
      <c r="F1702" s="5"/>
      <c r="H1702" s="5"/>
      <c r="I1702" s="5"/>
    </row>
    <row r="1703" spans="1:9" ht="15">
      <c r="A1703" s="350"/>
      <c r="B1703" s="81"/>
      <c r="C1703" s="133" t="str">
        <f>IF(A1703&gt;0,INDEX(Payitem!$A$4:$E$8003, MATCH(A1703,Payitem!$A$4:$A$8003,), MATCH("D",Payitem!$A$4:$E$4,))," ")</f>
        <v xml:space="preserve"> </v>
      </c>
      <c r="D1703" s="124" t="str">
        <f>IF(A1706&gt;0,INDEX(Payitem!$A$4:$E$8003, MATCH(A1706,Payitem!$A$4:$A$8003,), MATCH("B",Payitem!$A$4:$E$4,))," ")</f>
        <v xml:space="preserve"> </v>
      </c>
      <c r="E1703" s="5"/>
      <c r="F1703" s="5"/>
      <c r="H1703" s="5"/>
      <c r="I1703" s="5"/>
    </row>
    <row r="1704" spans="1:9" ht="15">
      <c r="A1704" s="350"/>
      <c r="B1704" s="81"/>
      <c r="C1704" s="133" t="str">
        <f>IF(A1704&gt;0,INDEX(Payitem!$A$4:$E$8003, MATCH(A1704,Payitem!$A$4:$A$8003,), MATCH("D",Payitem!$A$4:$E$4,))," ")</f>
        <v xml:space="preserve"> </v>
      </c>
      <c r="D1704" s="124" t="str">
        <f>IF(A1707&gt;0,INDEX(Payitem!$A$4:$E$8003, MATCH(A1707,Payitem!$A$4:$A$8003,), MATCH("B",Payitem!$A$4:$E$4,))," ")</f>
        <v xml:space="preserve"> </v>
      </c>
      <c r="E1704" s="5"/>
      <c r="F1704" s="5"/>
      <c r="H1704" s="5"/>
      <c r="I1704" s="5"/>
    </row>
    <row r="1705" spans="1:9" ht="15">
      <c r="A1705" s="350"/>
      <c r="B1705" s="81"/>
      <c r="C1705" s="133" t="str">
        <f>IF(A1705&gt;0,INDEX(Payitem!$A$4:$E$8003, MATCH(A1705,Payitem!$A$4:$A$8003,), MATCH("D",Payitem!$A$4:$E$4,))," ")</f>
        <v xml:space="preserve"> </v>
      </c>
      <c r="D1705" s="124" t="str">
        <f>IF(A1708&gt;0,INDEX(Payitem!$A$4:$E$8003, MATCH(A1708,Payitem!$A$4:$A$8003,), MATCH("B",Payitem!$A$4:$E$4,))," ")</f>
        <v xml:space="preserve"> </v>
      </c>
      <c r="E1705" s="5"/>
      <c r="F1705" s="5"/>
      <c r="H1705" s="5"/>
      <c r="I1705" s="5"/>
    </row>
    <row r="1706" spans="1:9" ht="15">
      <c r="A1706" s="349"/>
      <c r="B1706" s="81"/>
      <c r="C1706" s="133" t="str">
        <f>IF(A1706&gt;0,INDEX(Payitem!$A$4:$E$8003, MATCH(A1706,Payitem!$A$4:$A$8003,), MATCH("D",Payitem!$A$4:$E$4,))," ")</f>
        <v xml:space="preserve"> </v>
      </c>
      <c r="D1706" s="124" t="str">
        <f>IF(A1709&gt;0,INDEX(Payitem!$A$4:$E$8003, MATCH(A1709,Payitem!$A$4:$A$8003,), MATCH("B",Payitem!$A$4:$E$4,))," ")</f>
        <v xml:space="preserve"> </v>
      </c>
      <c r="E1706" s="5"/>
      <c r="F1706" s="5"/>
      <c r="H1706" s="5"/>
      <c r="I1706" s="5"/>
    </row>
    <row r="1707" spans="1:9" ht="15">
      <c r="A1707" s="349"/>
      <c r="B1707" s="81"/>
      <c r="C1707" s="133" t="str">
        <f>IF(A1707&gt;0,INDEX(Payitem!$A$4:$E$8003, MATCH(A1707,Payitem!$A$4:$A$8003,), MATCH("D",Payitem!$A$4:$E$4,))," ")</f>
        <v xml:space="preserve"> </v>
      </c>
      <c r="D1707" s="124" t="str">
        <f>IF(A1710&gt;0,INDEX(Payitem!$A$4:$E$8003, MATCH(A1710,Payitem!$A$4:$A$8003,), MATCH("B",Payitem!$A$4:$E$4,))," ")</f>
        <v xml:space="preserve"> </v>
      </c>
      <c r="E1707" s="5"/>
      <c r="F1707" s="5"/>
      <c r="H1707" s="5"/>
      <c r="I1707" s="5"/>
    </row>
    <row r="1708" spans="1:9" ht="15">
      <c r="A1708" s="349"/>
      <c r="B1708" s="81"/>
      <c r="C1708" s="133" t="str">
        <f>IF(A1708&gt;0,INDEX(Payitem!$A$4:$E$8003, MATCH(A1708,Payitem!$A$4:$A$8003,), MATCH("D",Payitem!$A$4:$E$4,))," ")</f>
        <v xml:space="preserve"> </v>
      </c>
      <c r="D1708" s="124" t="str">
        <f>IF(A1711&gt;0,INDEX(Payitem!$A$4:$E$8003, MATCH(A1711,Payitem!$A$4:$A$8003,), MATCH("B",Payitem!$A$4:$E$4,))," ")</f>
        <v xml:space="preserve"> </v>
      </c>
      <c r="E1708" s="5"/>
      <c r="F1708" s="5"/>
      <c r="H1708" s="5"/>
      <c r="I1708" s="5"/>
    </row>
    <row r="1709" spans="1:9" ht="15">
      <c r="A1709" s="349"/>
      <c r="B1709" s="81"/>
      <c r="C1709" s="133" t="str">
        <f>IF(A1709&gt;0,INDEX(Payitem!$A$4:$E$8003, MATCH(A1709,Payitem!$A$4:$A$8003,), MATCH("D",Payitem!$A$4:$E$4,))," ")</f>
        <v xml:space="preserve"> </v>
      </c>
      <c r="D1709" s="124" t="str">
        <f>IF(A1712&gt;0,INDEX(Payitem!$A$4:$E$8003, MATCH(A1712,Payitem!$A$4:$A$8003,), MATCH("B",Payitem!$A$4:$E$4,))," ")</f>
        <v xml:space="preserve"> </v>
      </c>
      <c r="E1709" s="5"/>
      <c r="F1709" s="5"/>
      <c r="H1709" s="5"/>
      <c r="I1709" s="5"/>
    </row>
    <row r="1710" spans="1:9" ht="15">
      <c r="A1710" s="349"/>
      <c r="B1710" s="81"/>
      <c r="C1710" s="133" t="str">
        <f>IF(A1710&gt;0,INDEX(Payitem!$A$4:$E$8003, MATCH(A1710,Payitem!$A$4:$A$8003,), MATCH("D",Payitem!$A$4:$E$4,))," ")</f>
        <v xml:space="preserve"> </v>
      </c>
      <c r="D1710" s="124" t="str">
        <f>IF(A1713&gt;0,INDEX(Payitem!$A$4:$E$8003, MATCH(A1713,Payitem!$A$4:$A$8003,), MATCH("B",Payitem!$A$4:$E$4,))," ")</f>
        <v xml:space="preserve"> </v>
      </c>
      <c r="E1710" s="5"/>
      <c r="F1710" s="5"/>
      <c r="H1710" s="5"/>
      <c r="I1710" s="5"/>
    </row>
    <row r="1711" spans="1:9" ht="15">
      <c r="A1711" s="350"/>
      <c r="B1711" s="81"/>
      <c r="C1711" s="133" t="str">
        <f>IF(A1711&gt;0,INDEX(Payitem!$A$4:$E$8003, MATCH(A1711,Payitem!$A$4:$A$8003,), MATCH("D",Payitem!$A$4:$E$4,))," ")</f>
        <v xml:space="preserve"> </v>
      </c>
      <c r="D1711" s="124" t="str">
        <f>IF(A1714&gt;0,INDEX(Payitem!$A$4:$E$8003, MATCH(A1714,Payitem!$A$4:$A$8003,), MATCH("B",Payitem!$A$4:$E$4,))," ")</f>
        <v xml:space="preserve"> </v>
      </c>
      <c r="E1711" s="5"/>
      <c r="F1711" s="5"/>
      <c r="H1711" s="5"/>
      <c r="I1711" s="5"/>
    </row>
    <row r="1712" spans="1:9" ht="15">
      <c r="A1712" s="350"/>
      <c r="B1712" s="81"/>
      <c r="C1712" s="133" t="str">
        <f>IF(A1712&gt;0,INDEX(Payitem!$A$4:$E$8003, MATCH(A1712,Payitem!$A$4:$A$8003,), MATCH("D",Payitem!$A$4:$E$4,))," ")</f>
        <v xml:space="preserve"> </v>
      </c>
      <c r="D1712" s="124" t="str">
        <f>IF(A1715&gt;0,INDEX(Payitem!$A$4:$E$8003, MATCH(A1715,Payitem!$A$4:$A$8003,), MATCH("B",Payitem!$A$4:$E$4,))," ")</f>
        <v xml:space="preserve"> </v>
      </c>
      <c r="E1712" s="5"/>
      <c r="F1712" s="5"/>
      <c r="H1712" s="5"/>
      <c r="I1712" s="5"/>
    </row>
    <row r="1713" spans="1:9" ht="15">
      <c r="A1713" s="350"/>
      <c r="B1713" s="81"/>
      <c r="C1713" s="133" t="str">
        <f>IF(A1713&gt;0,INDEX(Payitem!$A$4:$E$8003, MATCH(A1713,Payitem!$A$4:$A$8003,), MATCH("D",Payitem!$A$4:$E$4,))," ")</f>
        <v xml:space="preserve"> </v>
      </c>
      <c r="D1713" s="124" t="str">
        <f>IF(A1716&gt;0,INDEX(Payitem!$A$4:$E$8003, MATCH(A1716,Payitem!$A$4:$A$8003,), MATCH("B",Payitem!$A$4:$E$4,))," ")</f>
        <v xml:space="preserve"> </v>
      </c>
      <c r="E1713" s="5"/>
      <c r="F1713" s="5"/>
      <c r="H1713" s="5"/>
      <c r="I1713" s="5"/>
    </row>
    <row r="1714" spans="1:9" ht="15">
      <c r="A1714" s="350"/>
      <c r="B1714" s="81"/>
      <c r="C1714" s="133" t="str">
        <f>IF(A1714&gt;0,INDEX(Payitem!$A$4:$E$8003, MATCH(A1714,Payitem!$A$4:$A$8003,), MATCH("D",Payitem!$A$4:$E$4,))," ")</f>
        <v xml:space="preserve"> </v>
      </c>
      <c r="D1714" s="124" t="str">
        <f>IF(A1717&gt;0,INDEX(Payitem!$A$4:$E$8003, MATCH(A1717,Payitem!$A$4:$A$8003,), MATCH("B",Payitem!$A$4:$E$4,))," ")</f>
        <v xml:space="preserve"> </v>
      </c>
      <c r="E1714" s="5"/>
      <c r="F1714" s="5"/>
      <c r="H1714" s="5"/>
      <c r="I1714" s="5"/>
    </row>
    <row r="1715" spans="1:9" ht="15">
      <c r="A1715" s="350"/>
      <c r="B1715" s="81"/>
      <c r="C1715" s="133" t="str">
        <f>IF(A1715&gt;0,INDEX(Payitem!$A$4:$E$8003, MATCH(A1715,Payitem!$A$4:$A$8003,), MATCH("D",Payitem!$A$4:$E$4,))," ")</f>
        <v xml:space="preserve"> </v>
      </c>
      <c r="D1715" s="124" t="str">
        <f>IF(A1718&gt;0,INDEX(Payitem!$A$4:$E$8003, MATCH(A1718,Payitem!$A$4:$A$8003,), MATCH("B",Payitem!$A$4:$E$4,))," ")</f>
        <v xml:space="preserve"> </v>
      </c>
      <c r="E1715" s="5"/>
      <c r="F1715" s="5"/>
      <c r="H1715" s="5"/>
      <c r="I1715" s="5"/>
    </row>
    <row r="1716" spans="1:9" ht="15">
      <c r="A1716" s="350"/>
      <c r="B1716" s="81"/>
      <c r="C1716" s="133" t="str">
        <f>IF(A1716&gt;0,INDEX(Payitem!$A$4:$E$8003, MATCH(A1716,Payitem!$A$4:$A$8003,), MATCH("D",Payitem!$A$4:$E$4,))," ")</f>
        <v xml:space="preserve"> </v>
      </c>
      <c r="D1716" s="124" t="str">
        <f>IF(A1719&gt;0,INDEX(Payitem!$A$4:$E$8003, MATCH(A1719,Payitem!$A$4:$A$8003,), MATCH("B",Payitem!$A$4:$E$4,))," ")</f>
        <v xml:space="preserve"> </v>
      </c>
      <c r="E1716" s="5"/>
      <c r="F1716" s="5"/>
      <c r="H1716" s="5"/>
      <c r="I1716" s="5"/>
    </row>
    <row r="1717" spans="1:9" ht="15">
      <c r="A1717" s="350"/>
      <c r="B1717" s="81"/>
      <c r="C1717" s="133" t="str">
        <f>IF(A1717&gt;0,INDEX(Payitem!$A$4:$E$8003, MATCH(A1717,Payitem!$A$4:$A$8003,), MATCH("D",Payitem!$A$4:$E$4,))," ")</f>
        <v xml:space="preserve"> </v>
      </c>
      <c r="D1717" s="124" t="str">
        <f>IF(A1720&gt;0,INDEX(Payitem!$A$4:$E$8003, MATCH(A1720,Payitem!$A$4:$A$8003,), MATCH("B",Payitem!$A$4:$E$4,))," ")</f>
        <v xml:space="preserve"> </v>
      </c>
      <c r="E1717" s="5"/>
      <c r="F1717" s="5"/>
      <c r="H1717" s="5"/>
      <c r="I1717" s="5"/>
    </row>
    <row r="1718" spans="1:9" ht="15">
      <c r="A1718" s="350"/>
      <c r="B1718" s="81"/>
      <c r="C1718" s="133" t="str">
        <f>IF(A1718&gt;0,INDEX(Payitem!$A$4:$E$8003, MATCH(A1718,Payitem!$A$4:$A$8003,), MATCH("D",Payitem!$A$4:$E$4,))," ")</f>
        <v xml:space="preserve"> </v>
      </c>
      <c r="D1718" s="124" t="str">
        <f>IF(A1721&gt;0,INDEX(Payitem!$A$4:$E$8003, MATCH(A1721,Payitem!$A$4:$A$8003,), MATCH("B",Payitem!$A$4:$E$4,))," ")</f>
        <v xml:space="preserve"> </v>
      </c>
      <c r="E1718" s="5"/>
      <c r="F1718" s="5"/>
      <c r="H1718" s="5"/>
      <c r="I1718" s="5"/>
    </row>
    <row r="1719" spans="1:9" ht="15">
      <c r="A1719" s="349"/>
      <c r="B1719" s="81"/>
      <c r="C1719" s="133" t="str">
        <f>IF(A1719&gt;0,INDEX(Payitem!$A$4:$E$8003, MATCH(A1719,Payitem!$A$4:$A$8003,), MATCH("D",Payitem!$A$4:$E$4,))," ")</f>
        <v xml:space="preserve"> </v>
      </c>
      <c r="D1719" s="124" t="str">
        <f>IF(A1722&gt;0,INDEX(Payitem!$A$4:$E$8003, MATCH(A1722,Payitem!$A$4:$A$8003,), MATCH("B",Payitem!$A$4:$E$4,))," ")</f>
        <v xml:space="preserve"> </v>
      </c>
      <c r="E1719" s="5"/>
      <c r="F1719" s="5"/>
      <c r="H1719" s="5"/>
      <c r="I1719" s="5"/>
    </row>
    <row r="1720" spans="1:9" ht="15">
      <c r="A1720" s="349"/>
      <c r="B1720" s="81"/>
      <c r="C1720" s="133" t="str">
        <f>IF(A1720&gt;0,INDEX(Payitem!$A$4:$E$8003, MATCH(A1720,Payitem!$A$4:$A$8003,), MATCH("D",Payitem!$A$4:$E$4,))," ")</f>
        <v xml:space="preserve"> </v>
      </c>
      <c r="D1720" s="124" t="str">
        <f>IF(A1723&gt;0,INDEX(Payitem!$A$4:$E$8003, MATCH(A1723,Payitem!$A$4:$A$8003,), MATCH("B",Payitem!$A$4:$E$4,))," ")</f>
        <v xml:space="preserve"> </v>
      </c>
      <c r="E1720" s="5"/>
      <c r="F1720" s="5"/>
      <c r="H1720" s="5"/>
      <c r="I1720" s="5"/>
    </row>
    <row r="1721" spans="1:9" ht="15">
      <c r="A1721" s="349"/>
      <c r="B1721" s="81"/>
      <c r="C1721" s="133" t="str">
        <f>IF(A1721&gt;0,INDEX(Payitem!$A$4:$E$8003, MATCH(A1721,Payitem!$A$4:$A$8003,), MATCH("D",Payitem!$A$4:$E$4,))," ")</f>
        <v xml:space="preserve"> </v>
      </c>
      <c r="D1721" s="124" t="str">
        <f>IF(A1724&gt;0,INDEX(Payitem!$A$4:$E$8003, MATCH(A1724,Payitem!$A$4:$A$8003,), MATCH("B",Payitem!$A$4:$E$4,))," ")</f>
        <v xml:space="preserve"> </v>
      </c>
      <c r="E1721" s="5"/>
      <c r="F1721" s="5"/>
      <c r="H1721" s="5"/>
      <c r="I1721" s="5"/>
    </row>
    <row r="1722" spans="1:9" ht="15">
      <c r="A1722" s="350"/>
      <c r="B1722" s="81"/>
      <c r="C1722" s="133" t="str">
        <f>IF(A1722&gt;0,INDEX(Payitem!$A$4:$E$8003, MATCH(A1722,Payitem!$A$4:$A$8003,), MATCH("D",Payitem!$A$4:$E$4,))," ")</f>
        <v xml:space="preserve"> </v>
      </c>
      <c r="D1722" s="124" t="str">
        <f>IF(A1725&gt;0,INDEX(Payitem!$A$4:$E$8003, MATCH(A1725,Payitem!$A$4:$A$8003,), MATCH("B",Payitem!$A$4:$E$4,))," ")</f>
        <v xml:space="preserve"> </v>
      </c>
      <c r="E1722" s="5"/>
      <c r="F1722" s="5"/>
      <c r="H1722" s="5"/>
      <c r="I1722" s="5"/>
    </row>
    <row r="1723" spans="1:9" ht="15">
      <c r="A1723" s="350"/>
      <c r="B1723" s="81"/>
      <c r="C1723" s="133" t="str">
        <f>IF(A1723&gt;0,INDEX(Payitem!$A$4:$E$8003, MATCH(A1723,Payitem!$A$4:$A$8003,), MATCH("D",Payitem!$A$4:$E$4,))," ")</f>
        <v xml:space="preserve"> </v>
      </c>
      <c r="D1723" s="124" t="str">
        <f>IF(A1726&gt;0,INDEX(Payitem!$A$4:$E$8003, MATCH(A1726,Payitem!$A$4:$A$8003,), MATCH("B",Payitem!$A$4:$E$4,))," ")</f>
        <v xml:space="preserve"> </v>
      </c>
      <c r="E1723" s="5"/>
      <c r="F1723" s="5"/>
      <c r="H1723" s="5"/>
      <c r="I1723" s="5"/>
    </row>
    <row r="1724" spans="1:9" ht="15">
      <c r="A1724" s="350"/>
      <c r="B1724" s="81"/>
      <c r="C1724" s="133" t="str">
        <f>IF(A1724&gt;0,INDEX(Payitem!$A$4:$E$8003, MATCH(A1724,Payitem!$A$4:$A$8003,), MATCH("D",Payitem!$A$4:$E$4,))," ")</f>
        <v xml:space="preserve"> </v>
      </c>
      <c r="D1724" s="124" t="str">
        <f>IF(A1727&gt;0,INDEX(Payitem!$A$4:$E$8003, MATCH(A1727,Payitem!$A$4:$A$8003,), MATCH("B",Payitem!$A$4:$E$4,))," ")</f>
        <v xml:space="preserve"> </v>
      </c>
      <c r="E1724" s="5"/>
      <c r="F1724" s="5"/>
      <c r="H1724" s="5"/>
      <c r="I1724" s="5"/>
    </row>
    <row r="1725" spans="1:9" ht="15">
      <c r="A1725" s="350"/>
      <c r="B1725" s="81"/>
      <c r="C1725" s="133" t="str">
        <f>IF(A1725&gt;0,INDEX(Payitem!$A$4:$E$8003, MATCH(A1725,Payitem!$A$4:$A$8003,), MATCH("D",Payitem!$A$4:$E$4,))," ")</f>
        <v xml:space="preserve"> </v>
      </c>
      <c r="D1725" s="124" t="str">
        <f>IF(A1728&gt;0,INDEX(Payitem!$A$4:$E$8003, MATCH(A1728,Payitem!$A$4:$A$8003,), MATCH("B",Payitem!$A$4:$E$4,))," ")</f>
        <v xml:space="preserve"> </v>
      </c>
      <c r="E1725" s="5"/>
      <c r="F1725" s="5"/>
      <c r="H1725" s="5"/>
      <c r="I1725" s="5"/>
    </row>
    <row r="1726" spans="1:9" ht="15">
      <c r="A1726" s="349"/>
      <c r="B1726" s="81"/>
      <c r="C1726" s="133" t="str">
        <f>IF(A1726&gt;0,INDEX(Payitem!$A$4:$E$8003, MATCH(A1726,Payitem!$A$4:$A$8003,), MATCH("D",Payitem!$A$4:$E$4,))," ")</f>
        <v xml:space="preserve"> </v>
      </c>
      <c r="D1726" s="124" t="str">
        <f>IF(A1729&gt;0,INDEX(Payitem!$A$4:$E$8003, MATCH(A1729,Payitem!$A$4:$A$8003,), MATCH("B",Payitem!$A$4:$E$4,))," ")</f>
        <v xml:space="preserve"> </v>
      </c>
      <c r="E1726" s="5"/>
      <c r="F1726" s="5"/>
      <c r="H1726" s="5"/>
      <c r="I1726" s="5"/>
    </row>
    <row r="1727" spans="1:9" ht="15">
      <c r="A1727" s="349"/>
      <c r="B1727" s="81"/>
      <c r="C1727" s="133" t="str">
        <f>IF(A1727&gt;0,INDEX(Payitem!$A$4:$E$8003, MATCH(A1727,Payitem!$A$4:$A$8003,), MATCH("D",Payitem!$A$4:$E$4,))," ")</f>
        <v xml:space="preserve"> </v>
      </c>
      <c r="D1727" s="124" t="str">
        <f>IF(A1730&gt;0,INDEX(Payitem!$A$4:$E$8003, MATCH(A1730,Payitem!$A$4:$A$8003,), MATCH("B",Payitem!$A$4:$E$4,))," ")</f>
        <v xml:space="preserve"> </v>
      </c>
      <c r="E1727" s="5"/>
      <c r="F1727" s="5"/>
      <c r="H1727" s="5"/>
      <c r="I1727" s="5"/>
    </row>
    <row r="1728" spans="1:9" ht="15">
      <c r="A1728" s="349"/>
      <c r="B1728" s="81"/>
      <c r="C1728" s="133" t="str">
        <f>IF(A1728&gt;0,INDEX(Payitem!$A$4:$E$8003, MATCH(A1728,Payitem!$A$4:$A$8003,), MATCH("D",Payitem!$A$4:$E$4,))," ")</f>
        <v xml:space="preserve"> </v>
      </c>
      <c r="D1728" s="124" t="str">
        <f>IF(A1731&gt;0,INDEX(Payitem!$A$4:$E$8003, MATCH(A1731,Payitem!$A$4:$A$8003,), MATCH("B",Payitem!$A$4:$E$4,))," ")</f>
        <v xml:space="preserve"> </v>
      </c>
      <c r="E1728" s="5"/>
      <c r="F1728" s="5"/>
      <c r="H1728" s="5"/>
      <c r="I1728" s="5"/>
    </row>
    <row r="1729" spans="1:9" ht="15">
      <c r="A1729" s="349"/>
      <c r="B1729" s="81"/>
      <c r="C1729" s="133" t="str">
        <f>IF(A1729&gt;0,INDEX(Payitem!$A$4:$E$8003, MATCH(A1729,Payitem!$A$4:$A$8003,), MATCH("D",Payitem!$A$4:$E$4,))," ")</f>
        <v xml:space="preserve"> </v>
      </c>
      <c r="D1729" s="124" t="str">
        <f>IF(A1732&gt;0,INDEX(Payitem!$A$4:$E$8003, MATCH(A1732,Payitem!$A$4:$A$8003,), MATCH("B",Payitem!$A$4:$E$4,))," ")</f>
        <v xml:space="preserve"> </v>
      </c>
      <c r="E1729" s="5"/>
      <c r="F1729" s="5"/>
      <c r="H1729" s="5"/>
      <c r="I1729" s="5"/>
    </row>
    <row r="1730" spans="1:9" ht="15">
      <c r="A1730" s="350"/>
      <c r="B1730" s="81"/>
      <c r="C1730" s="133" t="str">
        <f>IF(A1730&gt;0,INDEX(Payitem!$A$4:$E$8003, MATCH(A1730,Payitem!$A$4:$A$8003,), MATCH("D",Payitem!$A$4:$E$4,))," ")</f>
        <v xml:space="preserve"> </v>
      </c>
      <c r="D1730" s="124" t="str">
        <f>IF(A1733&gt;0,INDEX(Payitem!$A$4:$E$8003, MATCH(A1733,Payitem!$A$4:$A$8003,), MATCH("B",Payitem!$A$4:$E$4,))," ")</f>
        <v xml:space="preserve"> </v>
      </c>
      <c r="E1730" s="5"/>
      <c r="F1730" s="5"/>
      <c r="H1730" s="5"/>
      <c r="I1730" s="5"/>
    </row>
    <row r="1731" spans="1:9" ht="15">
      <c r="A1731" s="350"/>
      <c r="B1731" s="81"/>
      <c r="C1731" s="133" t="str">
        <f>IF(A1731&gt;0,INDEX(Payitem!$A$4:$E$8003, MATCH(A1731,Payitem!$A$4:$A$8003,), MATCH("D",Payitem!$A$4:$E$4,))," ")</f>
        <v xml:space="preserve"> </v>
      </c>
      <c r="D1731" s="124" t="str">
        <f>IF(A1734&gt;0,INDEX(Payitem!$A$4:$E$8003, MATCH(A1734,Payitem!$A$4:$A$8003,), MATCH("B",Payitem!$A$4:$E$4,))," ")</f>
        <v xml:space="preserve"> </v>
      </c>
      <c r="E1731" s="5"/>
      <c r="F1731" s="5"/>
      <c r="H1731" s="5"/>
      <c r="I1731" s="5"/>
    </row>
    <row r="1732" spans="1:9" ht="15">
      <c r="A1732" s="350"/>
      <c r="B1732" s="81"/>
      <c r="C1732" s="133" t="str">
        <f>IF(A1732&gt;0,INDEX(Payitem!$A$4:$E$8003, MATCH(A1732,Payitem!$A$4:$A$8003,), MATCH("D",Payitem!$A$4:$E$4,))," ")</f>
        <v xml:space="preserve"> </v>
      </c>
      <c r="D1732" s="124" t="str">
        <f>IF(A1735&gt;0,INDEX(Payitem!$A$4:$E$8003, MATCH(A1735,Payitem!$A$4:$A$8003,), MATCH("B",Payitem!$A$4:$E$4,))," ")</f>
        <v xml:space="preserve"> </v>
      </c>
      <c r="E1732" s="5"/>
      <c r="F1732" s="5"/>
      <c r="H1732" s="5"/>
      <c r="I1732" s="5"/>
    </row>
    <row r="1733" spans="1:9" ht="15">
      <c r="A1733" s="350"/>
      <c r="B1733" s="81"/>
      <c r="C1733" s="133" t="str">
        <f>IF(A1733&gt;0,INDEX(Payitem!$A$4:$E$8003, MATCH(A1733,Payitem!$A$4:$A$8003,), MATCH("D",Payitem!$A$4:$E$4,))," ")</f>
        <v xml:space="preserve"> </v>
      </c>
      <c r="D1733" s="124" t="str">
        <f>IF(A1736&gt;0,INDEX(Payitem!$A$4:$E$8003, MATCH(A1736,Payitem!$A$4:$A$8003,), MATCH("B",Payitem!$A$4:$E$4,))," ")</f>
        <v xml:space="preserve"> </v>
      </c>
      <c r="E1733" s="5"/>
      <c r="F1733" s="5"/>
      <c r="H1733" s="5"/>
      <c r="I1733" s="5"/>
    </row>
    <row r="1734" spans="1:9" ht="15">
      <c r="A1734" s="350"/>
      <c r="B1734" s="81"/>
      <c r="C1734" s="133" t="str">
        <f>IF(A1734&gt;0,INDEX(Payitem!$A$4:$E$8003, MATCH(A1734,Payitem!$A$4:$A$8003,), MATCH("D",Payitem!$A$4:$E$4,))," ")</f>
        <v xml:space="preserve"> </v>
      </c>
      <c r="D1734" s="124" t="str">
        <f>IF(A1737&gt;0,INDEX(Payitem!$A$4:$E$8003, MATCH(A1737,Payitem!$A$4:$A$8003,), MATCH("B",Payitem!$A$4:$E$4,))," ")</f>
        <v xml:space="preserve"> </v>
      </c>
      <c r="E1734" s="5"/>
      <c r="F1734" s="5"/>
      <c r="H1734" s="5"/>
      <c r="I1734" s="5"/>
    </row>
    <row r="1735" spans="1:9" ht="15">
      <c r="A1735" s="350"/>
      <c r="B1735" s="81"/>
      <c r="C1735" s="133" t="str">
        <f>IF(A1735&gt;0,INDEX(Payitem!$A$4:$E$8003, MATCH(A1735,Payitem!$A$4:$A$8003,), MATCH("D",Payitem!$A$4:$E$4,))," ")</f>
        <v xml:space="preserve"> </v>
      </c>
      <c r="D1735" s="124" t="str">
        <f>IF(A1738&gt;0,INDEX(Payitem!$A$4:$E$8003, MATCH(A1738,Payitem!$A$4:$A$8003,), MATCH("B",Payitem!$A$4:$E$4,))," ")</f>
        <v xml:space="preserve"> </v>
      </c>
      <c r="E1735" s="5"/>
      <c r="F1735" s="5"/>
      <c r="H1735" s="5"/>
      <c r="I1735" s="5"/>
    </row>
    <row r="1736" spans="1:9" ht="15">
      <c r="A1736" s="350"/>
      <c r="B1736" s="81"/>
      <c r="C1736" s="133" t="str">
        <f>IF(A1736&gt;0,INDEX(Payitem!$A$4:$E$8003, MATCH(A1736,Payitem!$A$4:$A$8003,), MATCH("D",Payitem!$A$4:$E$4,))," ")</f>
        <v xml:space="preserve"> </v>
      </c>
      <c r="D1736" s="124" t="str">
        <f>IF(A1739&gt;0,INDEX(Payitem!$A$4:$E$8003, MATCH(A1739,Payitem!$A$4:$A$8003,), MATCH("B",Payitem!$A$4:$E$4,))," ")</f>
        <v xml:space="preserve"> </v>
      </c>
      <c r="E1736" s="5"/>
      <c r="F1736" s="5"/>
      <c r="H1736" s="5"/>
      <c r="I1736" s="5"/>
    </row>
    <row r="1737" spans="1:9" ht="15">
      <c r="A1737" s="350"/>
      <c r="B1737" s="81"/>
      <c r="C1737" s="133" t="str">
        <f>IF(A1737&gt;0,INDEX(Payitem!$A$4:$E$8003, MATCH(A1737,Payitem!$A$4:$A$8003,), MATCH("D",Payitem!$A$4:$E$4,))," ")</f>
        <v xml:space="preserve"> </v>
      </c>
      <c r="D1737" s="124" t="str">
        <f>IF(A1740&gt;0,INDEX(Payitem!$A$4:$E$8003, MATCH(A1740,Payitem!$A$4:$A$8003,), MATCH("B",Payitem!$A$4:$E$4,))," ")</f>
        <v xml:space="preserve"> </v>
      </c>
      <c r="E1737" s="5"/>
      <c r="F1737" s="5"/>
      <c r="H1737" s="5"/>
      <c r="I1737" s="5"/>
    </row>
    <row r="1738" spans="1:9" ht="15">
      <c r="A1738" s="349"/>
      <c r="B1738" s="81"/>
      <c r="C1738" s="133" t="str">
        <f>IF(A1738&gt;0,INDEX(Payitem!$A$4:$E$8003, MATCH(A1738,Payitem!$A$4:$A$8003,), MATCH("D",Payitem!$A$4:$E$4,))," ")</f>
        <v xml:space="preserve"> </v>
      </c>
      <c r="D1738" s="124" t="str">
        <f>IF(A1741&gt;0,INDEX(Payitem!$A$4:$E$8003, MATCH(A1741,Payitem!$A$4:$A$8003,), MATCH("B",Payitem!$A$4:$E$4,))," ")</f>
        <v xml:space="preserve"> </v>
      </c>
      <c r="E1738" s="5"/>
      <c r="F1738" s="5"/>
      <c r="H1738" s="5"/>
      <c r="I1738" s="5"/>
    </row>
    <row r="1739" spans="1:9" ht="15">
      <c r="A1739" s="349"/>
      <c r="B1739" s="81"/>
      <c r="C1739" s="133" t="str">
        <f>IF(A1739&gt;0,INDEX(Payitem!$A$4:$E$8003, MATCH(A1739,Payitem!$A$4:$A$8003,), MATCH("D",Payitem!$A$4:$E$4,))," ")</f>
        <v xml:space="preserve"> </v>
      </c>
      <c r="D1739" s="124" t="str">
        <f>IF(A1742&gt;0,INDEX(Payitem!$A$4:$E$8003, MATCH(A1742,Payitem!$A$4:$A$8003,), MATCH("B",Payitem!$A$4:$E$4,))," ")</f>
        <v xml:space="preserve"> </v>
      </c>
      <c r="E1739" s="5"/>
      <c r="F1739" s="5"/>
      <c r="H1739" s="5"/>
      <c r="I1739" s="5"/>
    </row>
    <row r="1740" spans="1:9" ht="15">
      <c r="A1740" s="349"/>
      <c r="B1740" s="81"/>
      <c r="C1740" s="133" t="str">
        <f>IF(A1740&gt;0,INDEX(Payitem!$A$4:$E$8003, MATCH(A1740,Payitem!$A$4:$A$8003,), MATCH("D",Payitem!$A$4:$E$4,))," ")</f>
        <v xml:space="preserve"> </v>
      </c>
      <c r="D1740" s="124" t="str">
        <f>IF(A1743&gt;0,INDEX(Payitem!$A$4:$E$8003, MATCH(A1743,Payitem!$A$4:$A$8003,), MATCH("B",Payitem!$A$4:$E$4,))," ")</f>
        <v xml:space="preserve"> </v>
      </c>
      <c r="E1740" s="5"/>
      <c r="F1740" s="5"/>
      <c r="H1740" s="5"/>
      <c r="I1740" s="5"/>
    </row>
    <row r="1741" spans="1:9" ht="15">
      <c r="A1741" s="349"/>
      <c r="B1741" s="81"/>
      <c r="C1741" s="133" t="str">
        <f>IF(A1741&gt;0,INDEX(Payitem!$A$4:$E$8003, MATCH(A1741,Payitem!$A$4:$A$8003,), MATCH("D",Payitem!$A$4:$E$4,))," ")</f>
        <v xml:space="preserve"> </v>
      </c>
      <c r="D1741" s="124" t="str">
        <f>IF(A1744&gt;0,INDEX(Payitem!$A$4:$E$8003, MATCH(A1744,Payitem!$A$4:$A$8003,), MATCH("B",Payitem!$A$4:$E$4,))," ")</f>
        <v xml:space="preserve"> </v>
      </c>
      <c r="E1741" s="5"/>
      <c r="F1741" s="5"/>
      <c r="H1741" s="5"/>
      <c r="I1741" s="5"/>
    </row>
    <row r="1742" spans="1:9" ht="15">
      <c r="A1742" s="349"/>
      <c r="B1742" s="81"/>
      <c r="C1742" s="133" t="str">
        <f>IF(A1742&gt;0,INDEX(Payitem!$A$4:$E$8003, MATCH(A1742,Payitem!$A$4:$A$8003,), MATCH("D",Payitem!$A$4:$E$4,))," ")</f>
        <v xml:space="preserve"> </v>
      </c>
      <c r="D1742" s="124" t="str">
        <f>IF(A1745&gt;0,INDEX(Payitem!$A$4:$E$8003, MATCH(A1745,Payitem!$A$4:$A$8003,), MATCH("B",Payitem!$A$4:$E$4,))," ")</f>
        <v xml:space="preserve"> </v>
      </c>
      <c r="E1742" s="5"/>
      <c r="F1742" s="5"/>
      <c r="H1742" s="5"/>
      <c r="I1742" s="5"/>
    </row>
    <row r="1743" spans="1:9" ht="15">
      <c r="A1743" s="349"/>
      <c r="B1743" s="81"/>
      <c r="C1743" s="133" t="str">
        <f>IF(A1743&gt;0,INDEX(Payitem!$A$4:$E$8003, MATCH(A1743,Payitem!$A$4:$A$8003,), MATCH("D",Payitem!$A$4:$E$4,))," ")</f>
        <v xml:space="preserve"> </v>
      </c>
      <c r="D1743" s="124" t="str">
        <f>IF(A1746&gt;0,INDEX(Payitem!$A$4:$E$8003, MATCH(A1746,Payitem!$A$4:$A$8003,), MATCH("B",Payitem!$A$4:$E$4,))," ")</f>
        <v xml:space="preserve"> </v>
      </c>
      <c r="E1743" s="5"/>
      <c r="F1743" s="5"/>
      <c r="H1743" s="5"/>
      <c r="I1743" s="5"/>
    </row>
    <row r="1744" spans="1:9" ht="15">
      <c r="A1744" s="349"/>
      <c r="B1744" s="81"/>
      <c r="C1744" s="133" t="str">
        <f>IF(A1744&gt;0,INDEX(Payitem!$A$4:$E$8003, MATCH(A1744,Payitem!$A$4:$A$8003,), MATCH("D",Payitem!$A$4:$E$4,))," ")</f>
        <v xml:space="preserve"> </v>
      </c>
      <c r="D1744" s="124" t="str">
        <f>IF(A1747&gt;0,INDEX(Payitem!$A$4:$E$8003, MATCH(A1747,Payitem!$A$4:$A$8003,), MATCH("B",Payitem!$A$4:$E$4,))," ")</f>
        <v xml:space="preserve"> </v>
      </c>
      <c r="E1744" s="5"/>
      <c r="F1744" s="5"/>
      <c r="H1744" s="5"/>
      <c r="I1744" s="5"/>
    </row>
    <row r="1745" spans="1:9" ht="15">
      <c r="A1745" s="349"/>
      <c r="B1745" s="81"/>
      <c r="C1745" s="133" t="str">
        <f>IF(A1745&gt;0,INDEX(Payitem!$A$4:$E$8003, MATCH(A1745,Payitem!$A$4:$A$8003,), MATCH("D",Payitem!$A$4:$E$4,))," ")</f>
        <v xml:space="preserve"> </v>
      </c>
      <c r="D1745" s="124" t="str">
        <f>IF(A1748&gt;0,INDEX(Payitem!$A$4:$E$8003, MATCH(A1748,Payitem!$A$4:$A$8003,), MATCH("B",Payitem!$A$4:$E$4,))," ")</f>
        <v xml:space="preserve"> </v>
      </c>
      <c r="E1745" s="5"/>
      <c r="F1745" s="5"/>
      <c r="H1745" s="5"/>
      <c r="I1745" s="5"/>
    </row>
    <row r="1746" spans="1:9" ht="15">
      <c r="A1746" s="349"/>
      <c r="B1746" s="81"/>
      <c r="C1746" s="133" t="str">
        <f>IF(A1746&gt;0,INDEX(Payitem!$A$4:$E$8003, MATCH(A1746,Payitem!$A$4:$A$8003,), MATCH("D",Payitem!$A$4:$E$4,))," ")</f>
        <v xml:space="preserve"> </v>
      </c>
      <c r="D1746" s="124" t="str">
        <f>IF(A1749&gt;0,INDEX(Payitem!$A$4:$E$8003, MATCH(A1749,Payitem!$A$4:$A$8003,), MATCH("B",Payitem!$A$4:$E$4,))," ")</f>
        <v xml:space="preserve"> </v>
      </c>
      <c r="E1746" s="5"/>
      <c r="F1746" s="5"/>
      <c r="H1746" s="5"/>
      <c r="I1746" s="5"/>
    </row>
    <row r="1747" spans="1:9" ht="15">
      <c r="A1747" s="349"/>
      <c r="B1747" s="81"/>
      <c r="C1747" s="133" t="str">
        <f>IF(A1747&gt;0,INDEX(Payitem!$A$4:$E$8003, MATCH(A1747,Payitem!$A$4:$A$8003,), MATCH("D",Payitem!$A$4:$E$4,))," ")</f>
        <v xml:space="preserve"> </v>
      </c>
      <c r="D1747" s="124" t="str">
        <f>IF(A1750&gt;0,INDEX(Payitem!$A$4:$E$8003, MATCH(A1750,Payitem!$A$4:$A$8003,), MATCH("B",Payitem!$A$4:$E$4,))," ")</f>
        <v xml:space="preserve"> </v>
      </c>
      <c r="E1747" s="5"/>
      <c r="F1747" s="5"/>
      <c r="H1747" s="5"/>
      <c r="I1747" s="5"/>
    </row>
    <row r="1748" spans="1:9" ht="15">
      <c r="A1748" s="349"/>
      <c r="B1748" s="81"/>
      <c r="C1748" s="133" t="str">
        <f>IF(A1748&gt;0,INDEX(Payitem!$A$4:$E$8003, MATCH(A1748,Payitem!$A$4:$A$8003,), MATCH("D",Payitem!$A$4:$E$4,))," ")</f>
        <v xml:space="preserve"> </v>
      </c>
      <c r="D1748" s="124" t="str">
        <f>IF(A1751&gt;0,INDEX(Payitem!$A$4:$E$8003, MATCH(A1751,Payitem!$A$4:$A$8003,), MATCH("B",Payitem!$A$4:$E$4,))," ")</f>
        <v xml:space="preserve"> </v>
      </c>
      <c r="E1748" s="5"/>
      <c r="F1748" s="5"/>
      <c r="H1748" s="5"/>
      <c r="I1748" s="5"/>
    </row>
    <row r="1749" spans="1:9" ht="15">
      <c r="A1749" s="349"/>
      <c r="B1749" s="81"/>
      <c r="C1749" s="133" t="str">
        <f>IF(A1749&gt;0,INDEX(Payitem!$A$4:$E$8003, MATCH(A1749,Payitem!$A$4:$A$8003,), MATCH("D",Payitem!$A$4:$E$4,))," ")</f>
        <v xml:space="preserve"> </v>
      </c>
      <c r="D1749" s="124" t="str">
        <f>IF(A1752&gt;0,INDEX(Payitem!$A$4:$E$8003, MATCH(A1752,Payitem!$A$4:$A$8003,), MATCH("B",Payitem!$A$4:$E$4,))," ")</f>
        <v xml:space="preserve"> </v>
      </c>
      <c r="E1749" s="5"/>
      <c r="F1749" s="5"/>
      <c r="H1749" s="5"/>
      <c r="I1749" s="5"/>
    </row>
    <row r="1750" spans="1:9" ht="15">
      <c r="A1750" s="349"/>
      <c r="B1750" s="81"/>
      <c r="C1750" s="133" t="str">
        <f>IF(A1750&gt;0,INDEX(Payitem!$A$4:$E$8003, MATCH(A1750,Payitem!$A$4:$A$8003,), MATCH("D",Payitem!$A$4:$E$4,))," ")</f>
        <v xml:space="preserve"> </v>
      </c>
      <c r="D1750" s="124" t="str">
        <f>IF(A1753&gt;0,INDEX(Payitem!$A$4:$E$8003, MATCH(A1753,Payitem!$A$4:$A$8003,), MATCH("B",Payitem!$A$4:$E$4,))," ")</f>
        <v xml:space="preserve"> </v>
      </c>
      <c r="E1750" s="5"/>
      <c r="F1750" s="5"/>
      <c r="H1750" s="5"/>
      <c r="I1750" s="5"/>
    </row>
    <row r="1751" spans="1:9" ht="15">
      <c r="A1751" s="349"/>
      <c r="B1751" s="81"/>
      <c r="C1751" s="133" t="str">
        <f>IF(A1751&gt;0,INDEX(Payitem!$A$4:$E$8003, MATCH(A1751,Payitem!$A$4:$A$8003,), MATCH("D",Payitem!$A$4:$E$4,))," ")</f>
        <v xml:space="preserve"> </v>
      </c>
      <c r="D1751" s="124" t="str">
        <f>IF(A1754&gt;0,INDEX(Payitem!$A$4:$E$8003, MATCH(A1754,Payitem!$A$4:$A$8003,), MATCH("B",Payitem!$A$4:$E$4,))," ")</f>
        <v xml:space="preserve"> </v>
      </c>
      <c r="E1751" s="5"/>
      <c r="F1751" s="5"/>
      <c r="H1751" s="5"/>
      <c r="I1751" s="5"/>
    </row>
    <row r="1752" spans="1:9" ht="15">
      <c r="A1752" s="349"/>
      <c r="B1752" s="81"/>
      <c r="C1752" s="133" t="str">
        <f>IF(A1752&gt;0,INDEX(Payitem!$A$4:$E$8003, MATCH(A1752,Payitem!$A$4:$A$8003,), MATCH("D",Payitem!$A$4:$E$4,))," ")</f>
        <v xml:space="preserve"> </v>
      </c>
      <c r="D1752" s="124" t="str">
        <f>IF(A1755&gt;0,INDEX(Payitem!$A$4:$E$8003, MATCH(A1755,Payitem!$A$4:$A$8003,), MATCH("B",Payitem!$A$4:$E$4,))," ")</f>
        <v xml:space="preserve"> </v>
      </c>
      <c r="E1752" s="5"/>
      <c r="F1752" s="5"/>
      <c r="H1752" s="5"/>
      <c r="I1752" s="5"/>
    </row>
    <row r="1753" spans="1:9" ht="15">
      <c r="A1753" s="349"/>
      <c r="B1753" s="81"/>
      <c r="C1753" s="133" t="str">
        <f>IF(A1753&gt;0,INDEX(Payitem!$A$4:$E$8003, MATCH(A1753,Payitem!$A$4:$A$8003,), MATCH("D",Payitem!$A$4:$E$4,))," ")</f>
        <v xml:space="preserve"> </v>
      </c>
      <c r="D1753" s="124" t="str">
        <f>IF(A1756&gt;0,INDEX(Payitem!$A$4:$E$8003, MATCH(A1756,Payitem!$A$4:$A$8003,), MATCH("B",Payitem!$A$4:$E$4,))," ")</f>
        <v xml:space="preserve"> </v>
      </c>
      <c r="E1753" s="5"/>
      <c r="F1753" s="5"/>
      <c r="H1753" s="5"/>
      <c r="I1753" s="5"/>
    </row>
    <row r="1754" spans="1:9" ht="15">
      <c r="A1754" s="349"/>
      <c r="B1754" s="81"/>
      <c r="C1754" s="133" t="str">
        <f>IF(A1754&gt;0,INDEX(Payitem!$A$4:$E$8003, MATCH(A1754,Payitem!$A$4:$A$8003,), MATCH("D",Payitem!$A$4:$E$4,))," ")</f>
        <v xml:space="preserve"> </v>
      </c>
      <c r="D1754" s="124" t="str">
        <f>IF(A1757&gt;0,INDEX(Payitem!$A$4:$E$8003, MATCH(A1757,Payitem!$A$4:$A$8003,), MATCH("B",Payitem!$A$4:$E$4,))," ")</f>
        <v xml:space="preserve"> </v>
      </c>
      <c r="E1754" s="5"/>
      <c r="F1754" s="5"/>
      <c r="H1754" s="5"/>
      <c r="I1754" s="5"/>
    </row>
    <row r="1755" spans="1:9" ht="15">
      <c r="A1755" s="349"/>
      <c r="B1755" s="81"/>
      <c r="C1755" s="133" t="str">
        <f>IF(A1755&gt;0,INDEX(Payitem!$A$4:$E$8003, MATCH(A1755,Payitem!$A$4:$A$8003,), MATCH("D",Payitem!$A$4:$E$4,))," ")</f>
        <v xml:space="preserve"> </v>
      </c>
      <c r="D1755" s="124" t="str">
        <f>IF(A1758&gt;0,INDEX(Payitem!$A$4:$E$8003, MATCH(A1758,Payitem!$A$4:$A$8003,), MATCH("B",Payitem!$A$4:$E$4,))," ")</f>
        <v xml:space="preserve"> </v>
      </c>
      <c r="E1755" s="5"/>
      <c r="F1755" s="5"/>
      <c r="H1755" s="5"/>
      <c r="I1755" s="5"/>
    </row>
    <row r="1756" spans="1:9" ht="15">
      <c r="A1756" s="349"/>
      <c r="B1756" s="81"/>
      <c r="C1756" s="133" t="str">
        <f>IF(A1756&gt;0,INDEX(Payitem!$A$4:$E$8003, MATCH(A1756,Payitem!$A$4:$A$8003,), MATCH("D",Payitem!$A$4:$E$4,))," ")</f>
        <v xml:space="preserve"> </v>
      </c>
      <c r="D1756" s="124" t="str">
        <f>IF(A1759&gt;0,INDEX(Payitem!$A$4:$E$8003, MATCH(A1759,Payitem!$A$4:$A$8003,), MATCH("B",Payitem!$A$4:$E$4,))," ")</f>
        <v xml:space="preserve"> </v>
      </c>
      <c r="E1756" s="5"/>
      <c r="F1756" s="5"/>
      <c r="H1756" s="5"/>
      <c r="I1756" s="5"/>
    </row>
    <row r="1757" spans="1:9" ht="15">
      <c r="A1757" s="349"/>
      <c r="B1757" s="81"/>
      <c r="C1757" s="133" t="str">
        <f>IF(A1757&gt;0,INDEX(Payitem!$A$4:$E$8003, MATCH(A1757,Payitem!$A$4:$A$8003,), MATCH("D",Payitem!$A$4:$E$4,))," ")</f>
        <v xml:space="preserve"> </v>
      </c>
      <c r="D1757" s="124" t="str">
        <f>IF(A1760&gt;0,INDEX(Payitem!$A$4:$E$8003, MATCH(A1760,Payitem!$A$4:$A$8003,), MATCH("B",Payitem!$A$4:$E$4,))," ")</f>
        <v xml:space="preserve"> </v>
      </c>
      <c r="E1757" s="5"/>
      <c r="F1757" s="5"/>
      <c r="H1757" s="5"/>
      <c r="I1757" s="5"/>
    </row>
    <row r="1758" spans="1:9" ht="15">
      <c r="A1758" s="349"/>
      <c r="B1758" s="81"/>
      <c r="C1758" s="133" t="str">
        <f>IF(A1758&gt;0,INDEX(Payitem!$A$4:$E$8003, MATCH(A1758,Payitem!$A$4:$A$8003,), MATCH("D",Payitem!$A$4:$E$4,))," ")</f>
        <v xml:space="preserve"> </v>
      </c>
      <c r="D1758" s="124" t="str">
        <f>IF(A1761&gt;0,INDEX(Payitem!$A$4:$E$8003, MATCH(A1761,Payitem!$A$4:$A$8003,), MATCH("B",Payitem!$A$4:$E$4,))," ")</f>
        <v xml:space="preserve"> </v>
      </c>
      <c r="E1758" s="5"/>
      <c r="F1758" s="5"/>
      <c r="H1758" s="5"/>
      <c r="I1758" s="5"/>
    </row>
    <row r="1759" spans="1:9" ht="15">
      <c r="A1759" s="349"/>
      <c r="B1759" s="81"/>
      <c r="C1759" s="133" t="str">
        <f>IF(A1759&gt;0,INDEX(Payitem!$A$4:$E$8003, MATCH(A1759,Payitem!$A$4:$A$8003,), MATCH("D",Payitem!$A$4:$E$4,))," ")</f>
        <v xml:space="preserve"> </v>
      </c>
      <c r="D1759" s="124" t="str">
        <f>IF(A1762&gt;0,INDEX(Payitem!$A$4:$E$8003, MATCH(A1762,Payitem!$A$4:$A$8003,), MATCH("B",Payitem!$A$4:$E$4,))," ")</f>
        <v xml:space="preserve"> </v>
      </c>
      <c r="E1759" s="5"/>
      <c r="F1759" s="5"/>
      <c r="H1759" s="5"/>
      <c r="I1759" s="5"/>
    </row>
    <row r="1760" spans="1:9" ht="15">
      <c r="A1760" s="349"/>
      <c r="B1760" s="81"/>
      <c r="C1760" s="133" t="str">
        <f>IF(A1760&gt;0,INDEX(Payitem!$A$4:$E$8003, MATCH(A1760,Payitem!$A$4:$A$8003,), MATCH("D",Payitem!$A$4:$E$4,))," ")</f>
        <v xml:space="preserve"> </v>
      </c>
      <c r="D1760" s="124" t="str">
        <f>IF(A1763&gt;0,INDEX(Payitem!$A$4:$E$8003, MATCH(A1763,Payitem!$A$4:$A$8003,), MATCH("B",Payitem!$A$4:$E$4,))," ")</f>
        <v xml:space="preserve"> </v>
      </c>
      <c r="E1760" s="5"/>
      <c r="F1760" s="5"/>
      <c r="H1760" s="5"/>
      <c r="I1760" s="5"/>
    </row>
    <row r="1761" spans="1:9" ht="15">
      <c r="A1761" s="349"/>
      <c r="B1761" s="81"/>
      <c r="C1761" s="133" t="str">
        <f>IF(A1761&gt;0,INDEX(Payitem!$A$4:$E$8003, MATCH(A1761,Payitem!$A$4:$A$8003,), MATCH("D",Payitem!$A$4:$E$4,))," ")</f>
        <v xml:space="preserve"> </v>
      </c>
      <c r="D1761" s="124" t="str">
        <f>IF(A1764&gt;0,INDEX(Payitem!$A$4:$E$8003, MATCH(A1764,Payitem!$A$4:$A$8003,), MATCH("B",Payitem!$A$4:$E$4,))," ")</f>
        <v xml:space="preserve"> </v>
      </c>
      <c r="E1761" s="5"/>
      <c r="F1761" s="5"/>
      <c r="H1761" s="5"/>
      <c r="I1761" s="5"/>
    </row>
    <row r="1762" spans="1:9" ht="15">
      <c r="A1762" s="350"/>
      <c r="B1762" s="81"/>
      <c r="C1762" s="133" t="str">
        <f>IF(A1762&gt;0,INDEX(Payitem!$A$4:$E$8003, MATCH(A1762,Payitem!$A$4:$A$8003,), MATCH("D",Payitem!$A$4:$E$4,))," ")</f>
        <v xml:space="preserve"> </v>
      </c>
      <c r="D1762" s="124" t="str">
        <f>IF(A1765&gt;0,INDEX(Payitem!$A$4:$E$8003, MATCH(A1765,Payitem!$A$4:$A$8003,), MATCH("B",Payitem!$A$4:$E$4,))," ")</f>
        <v xml:space="preserve"> </v>
      </c>
      <c r="E1762" s="5"/>
      <c r="F1762" s="5"/>
      <c r="H1762" s="5"/>
      <c r="I1762" s="5"/>
    </row>
    <row r="1763" spans="1:9" ht="15">
      <c r="A1763" s="349"/>
      <c r="B1763" s="81"/>
      <c r="C1763" s="133" t="str">
        <f>IF(A1763&gt;0,INDEX(Payitem!$A$4:$E$8003, MATCH(A1763,Payitem!$A$4:$A$8003,), MATCH("D",Payitem!$A$4:$E$4,))," ")</f>
        <v xml:space="preserve"> </v>
      </c>
      <c r="D1763" s="124" t="str">
        <f>IF(A1766&gt;0,INDEX(Payitem!$A$4:$E$8003, MATCH(A1766,Payitem!$A$4:$A$8003,), MATCH("B",Payitem!$A$4:$E$4,))," ")</f>
        <v xml:space="preserve"> </v>
      </c>
      <c r="E1763" s="5"/>
      <c r="F1763" s="5"/>
      <c r="H1763" s="5"/>
      <c r="I1763" s="5"/>
    </row>
    <row r="1764" spans="1:9" ht="15">
      <c r="A1764" s="349"/>
      <c r="B1764" s="81"/>
      <c r="C1764" s="133" t="str">
        <f>IF(A1764&gt;0,INDEX(Payitem!$A$4:$E$8003, MATCH(A1764,Payitem!$A$4:$A$8003,), MATCH("D",Payitem!$A$4:$E$4,))," ")</f>
        <v xml:space="preserve"> </v>
      </c>
      <c r="D1764" s="124" t="str">
        <f>IF(A1767&gt;0,INDEX(Payitem!$A$4:$E$8003, MATCH(A1767,Payitem!$A$4:$A$8003,), MATCH("B",Payitem!$A$4:$E$4,))," ")</f>
        <v xml:space="preserve"> </v>
      </c>
      <c r="E1764" s="5"/>
      <c r="F1764" s="5"/>
      <c r="H1764" s="5"/>
      <c r="I1764" s="5"/>
    </row>
    <row r="1765" spans="1:9" ht="15">
      <c r="A1765" s="349"/>
      <c r="B1765" s="81"/>
      <c r="C1765" s="133" t="str">
        <f>IF(A1765&gt;0,INDEX(Payitem!$A$4:$E$8003, MATCH(A1765,Payitem!$A$4:$A$8003,), MATCH("D",Payitem!$A$4:$E$4,))," ")</f>
        <v xml:space="preserve"> </v>
      </c>
      <c r="D1765" s="124" t="str">
        <f>IF(A1768&gt;0,INDEX(Payitem!$A$4:$E$8003, MATCH(A1768,Payitem!$A$4:$A$8003,), MATCH("B",Payitem!$A$4:$E$4,))," ")</f>
        <v xml:space="preserve"> </v>
      </c>
      <c r="E1765" s="5"/>
      <c r="F1765" s="5"/>
      <c r="H1765" s="5"/>
      <c r="I1765" s="5"/>
    </row>
    <row r="1766" spans="1:9" ht="15">
      <c r="A1766" s="349"/>
      <c r="B1766" s="81"/>
      <c r="C1766" s="133" t="str">
        <f>IF(A1766&gt;0,INDEX(Payitem!$A$4:$E$8003, MATCH(A1766,Payitem!$A$4:$A$8003,), MATCH("D",Payitem!$A$4:$E$4,))," ")</f>
        <v xml:space="preserve"> </v>
      </c>
      <c r="D1766" s="124" t="str">
        <f>IF(A1769&gt;0,INDEX(Payitem!$A$4:$E$8003, MATCH(A1769,Payitem!$A$4:$A$8003,), MATCH("B",Payitem!$A$4:$E$4,))," ")</f>
        <v xml:space="preserve"> </v>
      </c>
      <c r="E1766" s="5"/>
      <c r="F1766" s="5"/>
      <c r="H1766" s="5"/>
      <c r="I1766" s="5"/>
    </row>
    <row r="1767" spans="1:9" ht="15">
      <c r="A1767" s="349"/>
      <c r="B1767" s="81"/>
      <c r="C1767" s="133" t="str">
        <f>IF(A1767&gt;0,INDEX(Payitem!$A$4:$E$8003, MATCH(A1767,Payitem!$A$4:$A$8003,), MATCH("D",Payitem!$A$4:$E$4,))," ")</f>
        <v xml:space="preserve"> </v>
      </c>
      <c r="D1767" s="124" t="str">
        <f>IF(A1770&gt;0,INDEX(Payitem!$A$4:$E$8003, MATCH(A1770,Payitem!$A$4:$A$8003,), MATCH("B",Payitem!$A$4:$E$4,))," ")</f>
        <v xml:space="preserve"> </v>
      </c>
      <c r="E1767" s="5"/>
      <c r="F1767" s="5"/>
      <c r="H1767" s="5"/>
      <c r="I1767" s="5"/>
    </row>
    <row r="1768" spans="1:9" ht="15">
      <c r="A1768" s="349"/>
      <c r="B1768" s="81"/>
      <c r="C1768" s="133" t="str">
        <f>IF(A1768&gt;0,INDEX(Payitem!$A$4:$E$8003, MATCH(A1768,Payitem!$A$4:$A$8003,), MATCH("D",Payitem!$A$4:$E$4,))," ")</f>
        <v xml:space="preserve"> </v>
      </c>
      <c r="D1768" s="124" t="str">
        <f>IF(A1771&gt;0,INDEX(Payitem!$A$4:$E$8003, MATCH(A1771,Payitem!$A$4:$A$8003,), MATCH("B",Payitem!$A$4:$E$4,))," ")</f>
        <v xml:space="preserve"> </v>
      </c>
      <c r="E1768" s="5"/>
      <c r="F1768" s="5"/>
      <c r="H1768" s="5"/>
      <c r="I1768" s="5"/>
    </row>
    <row r="1769" spans="1:9" ht="15">
      <c r="A1769" s="349"/>
      <c r="B1769" s="81"/>
      <c r="C1769" s="133" t="str">
        <f>IF(A1769&gt;0,INDEX(Payitem!$A$4:$E$8003, MATCH(A1769,Payitem!$A$4:$A$8003,), MATCH("D",Payitem!$A$4:$E$4,))," ")</f>
        <v xml:space="preserve"> </v>
      </c>
      <c r="D1769" s="124" t="str">
        <f>IF(A1772&gt;0,INDEX(Payitem!$A$4:$E$8003, MATCH(A1772,Payitem!$A$4:$A$8003,), MATCH("B",Payitem!$A$4:$E$4,))," ")</f>
        <v xml:space="preserve"> </v>
      </c>
      <c r="E1769" s="5"/>
      <c r="F1769" s="5"/>
      <c r="H1769" s="5"/>
      <c r="I1769" s="5"/>
    </row>
    <row r="1770" spans="1:9" ht="15">
      <c r="A1770" s="349"/>
      <c r="B1770" s="81"/>
      <c r="C1770" s="133" t="str">
        <f>IF(A1770&gt;0,INDEX(Payitem!$A$4:$E$8003, MATCH(A1770,Payitem!$A$4:$A$8003,), MATCH("D",Payitem!$A$4:$E$4,))," ")</f>
        <v xml:space="preserve"> </v>
      </c>
      <c r="D1770" s="124" t="str">
        <f>IF(A1773&gt;0,INDEX(Payitem!$A$4:$E$8003, MATCH(A1773,Payitem!$A$4:$A$8003,), MATCH("B",Payitem!$A$4:$E$4,))," ")</f>
        <v xml:space="preserve"> </v>
      </c>
      <c r="E1770" s="5"/>
      <c r="F1770" s="5"/>
      <c r="H1770" s="5"/>
      <c r="I1770" s="5"/>
    </row>
    <row r="1771" spans="1:9" ht="15">
      <c r="A1771" s="349"/>
      <c r="B1771" s="81"/>
      <c r="C1771" s="133" t="str">
        <f>IF(A1771&gt;0,INDEX(Payitem!$A$4:$E$8003, MATCH(A1771,Payitem!$A$4:$A$8003,), MATCH("D",Payitem!$A$4:$E$4,))," ")</f>
        <v xml:space="preserve"> </v>
      </c>
      <c r="D1771" s="124" t="str">
        <f>IF(A1774&gt;0,INDEX(Payitem!$A$4:$E$8003, MATCH(A1774,Payitem!$A$4:$A$8003,), MATCH("B",Payitem!$A$4:$E$4,))," ")</f>
        <v xml:space="preserve"> </v>
      </c>
      <c r="E1771" s="5"/>
      <c r="F1771" s="5"/>
      <c r="H1771" s="5"/>
      <c r="I1771" s="5"/>
    </row>
    <row r="1772" spans="1:9" ht="15">
      <c r="A1772" s="349"/>
      <c r="B1772" s="81"/>
      <c r="C1772" s="133" t="str">
        <f>IF(A1772&gt;0,INDEX(Payitem!$A$4:$E$8003, MATCH(A1772,Payitem!$A$4:$A$8003,), MATCH("D",Payitem!$A$4:$E$4,))," ")</f>
        <v xml:space="preserve"> </v>
      </c>
      <c r="D1772" s="124" t="str">
        <f>IF(A1775&gt;0,INDEX(Payitem!$A$4:$E$8003, MATCH(A1775,Payitem!$A$4:$A$8003,), MATCH("B",Payitem!$A$4:$E$4,))," ")</f>
        <v xml:space="preserve"> </v>
      </c>
      <c r="E1772" s="5"/>
      <c r="F1772" s="5"/>
      <c r="H1772" s="5"/>
      <c r="I1772" s="5"/>
    </row>
    <row r="1773" spans="1:9" ht="15">
      <c r="A1773" s="349"/>
      <c r="B1773" s="81"/>
      <c r="C1773" s="133" t="str">
        <f>IF(A1773&gt;0,INDEX(Payitem!$A$4:$E$8003, MATCH(A1773,Payitem!$A$4:$A$8003,), MATCH("D",Payitem!$A$4:$E$4,))," ")</f>
        <v xml:space="preserve"> </v>
      </c>
      <c r="D1773" s="124" t="str">
        <f>IF(A1776&gt;0,INDEX(Payitem!$A$4:$E$8003, MATCH(A1776,Payitem!$A$4:$A$8003,), MATCH("B",Payitem!$A$4:$E$4,))," ")</f>
        <v xml:space="preserve"> </v>
      </c>
      <c r="E1773" s="5"/>
      <c r="F1773" s="5"/>
      <c r="H1773" s="5"/>
      <c r="I1773" s="5"/>
    </row>
    <row r="1774" spans="1:9" ht="15">
      <c r="A1774" s="349"/>
      <c r="B1774" s="81"/>
      <c r="C1774" s="133" t="str">
        <f>IF(A1774&gt;0,INDEX(Payitem!$A$4:$E$8003, MATCH(A1774,Payitem!$A$4:$A$8003,), MATCH("D",Payitem!$A$4:$E$4,))," ")</f>
        <v xml:space="preserve"> </v>
      </c>
      <c r="D1774" s="124" t="str">
        <f>IF(A1777&gt;0,INDEX(Payitem!$A$4:$E$8003, MATCH(A1777,Payitem!$A$4:$A$8003,), MATCH("B",Payitem!$A$4:$E$4,))," ")</f>
        <v xml:space="preserve"> </v>
      </c>
      <c r="E1774" s="5"/>
      <c r="F1774" s="5"/>
      <c r="H1774" s="5"/>
      <c r="I1774" s="5"/>
    </row>
    <row r="1775" spans="1:9" ht="15">
      <c r="A1775" s="349"/>
      <c r="B1775" s="81"/>
      <c r="C1775" s="133" t="str">
        <f>IF(A1775&gt;0,INDEX(Payitem!$A$4:$E$8003, MATCH(A1775,Payitem!$A$4:$A$8003,), MATCH("D",Payitem!$A$4:$E$4,))," ")</f>
        <v xml:space="preserve"> </v>
      </c>
      <c r="D1775" s="124" t="str">
        <f>IF(A1778&gt;0,INDEX(Payitem!$A$4:$E$8003, MATCH(A1778,Payitem!$A$4:$A$8003,), MATCH("B",Payitem!$A$4:$E$4,))," ")</f>
        <v xml:space="preserve"> </v>
      </c>
      <c r="E1775" s="5"/>
      <c r="F1775" s="5"/>
      <c r="H1775" s="5"/>
      <c r="I1775" s="5"/>
    </row>
    <row r="1776" spans="1:9" ht="15">
      <c r="A1776" s="349"/>
      <c r="B1776" s="81"/>
      <c r="C1776" s="133" t="str">
        <f>IF(A1776&gt;0,INDEX(Payitem!$A$4:$E$8003, MATCH(A1776,Payitem!$A$4:$A$8003,), MATCH("D",Payitem!$A$4:$E$4,))," ")</f>
        <v xml:space="preserve"> </v>
      </c>
      <c r="D1776" s="124" t="str">
        <f>IF(A1779&gt;0,INDEX(Payitem!$A$4:$E$8003, MATCH(A1779,Payitem!$A$4:$A$8003,), MATCH("B",Payitem!$A$4:$E$4,))," ")</f>
        <v xml:space="preserve"> </v>
      </c>
      <c r="E1776" s="5"/>
      <c r="F1776" s="5"/>
      <c r="H1776" s="5"/>
      <c r="I1776" s="5"/>
    </row>
    <row r="1777" spans="1:9" ht="15">
      <c r="A1777" s="349"/>
      <c r="B1777" s="81"/>
      <c r="C1777" s="133" t="str">
        <f>IF(A1777&gt;0,INDEX(Payitem!$A$4:$E$8003, MATCH(A1777,Payitem!$A$4:$A$8003,), MATCH("D",Payitem!$A$4:$E$4,))," ")</f>
        <v xml:space="preserve"> </v>
      </c>
      <c r="D1777" s="124" t="str">
        <f>IF(A1780&gt;0,INDEX(Payitem!$A$4:$E$8003, MATCH(A1780,Payitem!$A$4:$A$8003,), MATCH("B",Payitem!$A$4:$E$4,))," ")</f>
        <v xml:space="preserve"> </v>
      </c>
      <c r="E1777" s="5"/>
      <c r="F1777" s="5"/>
      <c r="H1777" s="5"/>
      <c r="I1777" s="5"/>
    </row>
    <row r="1778" spans="1:9" ht="15">
      <c r="A1778" s="349"/>
      <c r="B1778" s="81"/>
      <c r="C1778" s="133" t="str">
        <f>IF(A1778&gt;0,INDEX(Payitem!$A$4:$E$8003, MATCH(A1778,Payitem!$A$4:$A$8003,), MATCH("D",Payitem!$A$4:$E$4,))," ")</f>
        <v xml:space="preserve"> </v>
      </c>
      <c r="D1778" s="124" t="str">
        <f>IF(A1781&gt;0,INDEX(Payitem!$A$4:$E$8003, MATCH(A1781,Payitem!$A$4:$A$8003,), MATCH("B",Payitem!$A$4:$E$4,))," ")</f>
        <v xml:space="preserve"> </v>
      </c>
      <c r="E1778" s="5"/>
      <c r="F1778" s="5"/>
      <c r="H1778" s="5"/>
      <c r="I1778" s="5"/>
    </row>
    <row r="1779" spans="1:9" ht="15">
      <c r="A1779" s="349"/>
      <c r="B1779" s="81"/>
      <c r="C1779" s="133" t="str">
        <f>IF(A1779&gt;0,INDEX(Payitem!$A$4:$E$8003, MATCH(A1779,Payitem!$A$4:$A$8003,), MATCH("D",Payitem!$A$4:$E$4,))," ")</f>
        <v xml:space="preserve"> </v>
      </c>
      <c r="D1779" s="124" t="str">
        <f>IF(A1782&gt;0,INDEX(Payitem!$A$4:$E$8003, MATCH(A1782,Payitem!$A$4:$A$8003,), MATCH("B",Payitem!$A$4:$E$4,))," ")</f>
        <v xml:space="preserve"> </v>
      </c>
      <c r="E1779" s="5"/>
      <c r="F1779" s="5"/>
      <c r="H1779" s="5"/>
      <c r="I1779" s="5"/>
    </row>
    <row r="1780" spans="1:9" ht="15">
      <c r="A1780" s="349"/>
      <c r="B1780" s="81"/>
      <c r="C1780" s="133" t="str">
        <f>IF(A1780&gt;0,INDEX(Payitem!$A$4:$E$8003, MATCH(A1780,Payitem!$A$4:$A$8003,), MATCH("D",Payitem!$A$4:$E$4,))," ")</f>
        <v xml:space="preserve"> </v>
      </c>
      <c r="D1780" s="124" t="str">
        <f>IF(A1783&gt;0,INDEX(Payitem!$A$4:$E$8003, MATCH(A1783,Payitem!$A$4:$A$8003,), MATCH("B",Payitem!$A$4:$E$4,))," ")</f>
        <v xml:space="preserve"> </v>
      </c>
      <c r="E1780" s="5"/>
      <c r="F1780" s="5"/>
      <c r="H1780" s="5"/>
      <c r="I1780" s="5"/>
    </row>
    <row r="1781" spans="1:9" ht="15">
      <c r="A1781" s="349"/>
      <c r="B1781" s="81"/>
      <c r="C1781" s="133" t="str">
        <f>IF(A1781&gt;0,INDEX(Payitem!$A$4:$E$8003, MATCH(A1781,Payitem!$A$4:$A$8003,), MATCH("D",Payitem!$A$4:$E$4,))," ")</f>
        <v xml:space="preserve"> </v>
      </c>
      <c r="D1781" s="124" t="str">
        <f>IF(A1784&gt;0,INDEX(Payitem!$A$4:$E$8003, MATCH(A1784,Payitem!$A$4:$A$8003,), MATCH("B",Payitem!$A$4:$E$4,))," ")</f>
        <v xml:space="preserve"> </v>
      </c>
      <c r="E1781" s="5"/>
      <c r="F1781" s="5"/>
      <c r="H1781" s="5"/>
      <c r="I1781" s="5"/>
    </row>
    <row r="1782" spans="1:9" ht="15">
      <c r="A1782" s="349"/>
      <c r="B1782" s="81"/>
      <c r="C1782" s="133" t="str">
        <f>IF(A1782&gt;0,INDEX(Payitem!$A$4:$E$8003, MATCH(A1782,Payitem!$A$4:$A$8003,), MATCH("D",Payitem!$A$4:$E$4,))," ")</f>
        <v xml:space="preserve"> </v>
      </c>
      <c r="D1782" s="124" t="str">
        <f>IF(A1785&gt;0,INDEX(Payitem!$A$4:$E$8003, MATCH(A1785,Payitem!$A$4:$A$8003,), MATCH("B",Payitem!$A$4:$E$4,))," ")</f>
        <v xml:space="preserve"> </v>
      </c>
      <c r="E1782" s="5"/>
      <c r="F1782" s="5"/>
      <c r="H1782" s="5"/>
      <c r="I1782" s="5"/>
    </row>
    <row r="1783" spans="1:9" ht="15">
      <c r="A1783" s="349"/>
      <c r="B1783" s="81"/>
      <c r="C1783" s="133" t="str">
        <f>IF(A1783&gt;0,INDEX(Payitem!$A$4:$E$8003, MATCH(A1783,Payitem!$A$4:$A$8003,), MATCH("D",Payitem!$A$4:$E$4,))," ")</f>
        <v xml:space="preserve"> </v>
      </c>
      <c r="D1783" s="124" t="str">
        <f>IF(A1786&gt;0,INDEX(Payitem!$A$4:$E$8003, MATCH(A1786,Payitem!$A$4:$A$8003,), MATCH("B",Payitem!$A$4:$E$4,))," ")</f>
        <v xml:space="preserve"> </v>
      </c>
      <c r="E1783" s="5"/>
      <c r="F1783" s="5"/>
      <c r="H1783" s="5"/>
      <c r="I1783" s="5"/>
    </row>
    <row r="1784" spans="1:9" ht="15">
      <c r="A1784" s="349"/>
      <c r="B1784" s="81"/>
      <c r="C1784" s="133" t="str">
        <f>IF(A1784&gt;0,INDEX(Payitem!$A$4:$E$8003, MATCH(A1784,Payitem!$A$4:$A$8003,), MATCH("D",Payitem!$A$4:$E$4,))," ")</f>
        <v xml:space="preserve"> </v>
      </c>
      <c r="D1784" s="124" t="str">
        <f>IF(A1787&gt;0,INDEX(Payitem!$A$4:$E$8003, MATCH(A1787,Payitem!$A$4:$A$8003,), MATCH("B",Payitem!$A$4:$E$4,))," ")</f>
        <v xml:space="preserve"> </v>
      </c>
      <c r="E1784" s="5"/>
      <c r="F1784" s="5"/>
      <c r="H1784" s="5"/>
      <c r="I1784" s="5"/>
    </row>
    <row r="1785" spans="1:9" ht="15">
      <c r="A1785" s="349"/>
      <c r="B1785" s="81"/>
      <c r="C1785" s="133" t="str">
        <f>IF(A1785&gt;0,INDEX(Payitem!$A$4:$E$8003, MATCH(A1785,Payitem!$A$4:$A$8003,), MATCH("D",Payitem!$A$4:$E$4,))," ")</f>
        <v xml:space="preserve"> </v>
      </c>
      <c r="D1785" s="124" t="str">
        <f>IF(A1788&gt;0,INDEX(Payitem!$A$4:$E$8003, MATCH(A1788,Payitem!$A$4:$A$8003,), MATCH("B",Payitem!$A$4:$E$4,))," ")</f>
        <v xml:space="preserve"> </v>
      </c>
      <c r="E1785" s="5"/>
      <c r="F1785" s="5"/>
      <c r="H1785" s="5"/>
      <c r="I1785" s="5"/>
    </row>
    <row r="1786" spans="1:9" ht="15">
      <c r="A1786" s="349"/>
      <c r="B1786" s="81"/>
      <c r="C1786" s="133" t="str">
        <f>IF(A1786&gt;0,INDEX(Payitem!$A$4:$E$8003, MATCH(A1786,Payitem!$A$4:$A$8003,), MATCH("D",Payitem!$A$4:$E$4,))," ")</f>
        <v xml:space="preserve"> </v>
      </c>
      <c r="D1786" s="124" t="str">
        <f>IF(A1789&gt;0,INDEX(Payitem!$A$4:$E$8003, MATCH(A1789,Payitem!$A$4:$A$8003,), MATCH("B",Payitem!$A$4:$E$4,))," ")</f>
        <v xml:space="preserve"> </v>
      </c>
      <c r="E1786" s="5"/>
      <c r="F1786" s="5"/>
      <c r="H1786" s="5"/>
      <c r="I1786" s="5"/>
    </row>
    <row r="1787" spans="1:9" ht="15">
      <c r="A1787" s="349"/>
      <c r="B1787" s="81"/>
      <c r="C1787" s="133" t="str">
        <f>IF(A1787&gt;0,INDEX(Payitem!$A$4:$E$8003, MATCH(A1787,Payitem!$A$4:$A$8003,), MATCH("D",Payitem!$A$4:$E$4,))," ")</f>
        <v xml:space="preserve"> </v>
      </c>
      <c r="D1787" s="124" t="str">
        <f>IF(A1790&gt;0,INDEX(Payitem!$A$4:$E$8003, MATCH(A1790,Payitem!$A$4:$A$8003,), MATCH("B",Payitem!$A$4:$E$4,))," ")</f>
        <v xml:space="preserve"> </v>
      </c>
      <c r="E1787" s="5"/>
      <c r="F1787" s="5"/>
      <c r="H1787" s="5"/>
      <c r="I1787" s="5"/>
    </row>
    <row r="1788" spans="1:9" ht="15">
      <c r="A1788" s="349"/>
      <c r="B1788" s="81"/>
      <c r="C1788" s="133" t="str">
        <f>IF(A1788&gt;0,INDEX(Payitem!$A$4:$E$8003, MATCH(A1788,Payitem!$A$4:$A$8003,), MATCH("D",Payitem!$A$4:$E$4,))," ")</f>
        <v xml:space="preserve"> </v>
      </c>
      <c r="D1788" s="124" t="str">
        <f>IF(A1791&gt;0,INDEX(Payitem!$A$4:$E$8003, MATCH(A1791,Payitem!$A$4:$A$8003,), MATCH("B",Payitem!$A$4:$E$4,))," ")</f>
        <v xml:space="preserve"> </v>
      </c>
      <c r="E1788" s="5"/>
      <c r="F1788" s="5"/>
      <c r="H1788" s="5"/>
      <c r="I1788" s="5"/>
    </row>
    <row r="1789" spans="1:9" ht="15">
      <c r="A1789" s="349"/>
      <c r="B1789" s="81"/>
      <c r="C1789" s="133" t="str">
        <f>IF(A1789&gt;0,INDEX(Payitem!$A$4:$E$8003, MATCH(A1789,Payitem!$A$4:$A$8003,), MATCH("D",Payitem!$A$4:$E$4,))," ")</f>
        <v xml:space="preserve"> </v>
      </c>
      <c r="D1789" s="124" t="str">
        <f>IF(A1792&gt;0,INDEX(Payitem!$A$4:$E$8003, MATCH(A1792,Payitem!$A$4:$A$8003,), MATCH("B",Payitem!$A$4:$E$4,))," ")</f>
        <v xml:space="preserve"> </v>
      </c>
      <c r="E1789" s="5"/>
      <c r="F1789" s="5"/>
      <c r="H1789" s="5"/>
      <c r="I1789" s="5"/>
    </row>
    <row r="1790" spans="1:9" ht="15">
      <c r="A1790" s="350"/>
      <c r="B1790" s="81"/>
      <c r="C1790" s="133" t="str">
        <f>IF(A1790&gt;0,INDEX(Payitem!$A$4:$E$8003, MATCH(A1790,Payitem!$A$4:$A$8003,), MATCH("D",Payitem!$A$4:$E$4,))," ")</f>
        <v xml:space="preserve"> </v>
      </c>
      <c r="D1790" s="124" t="str">
        <f>IF(A1793&gt;0,INDEX(Payitem!$A$4:$E$8003, MATCH(A1793,Payitem!$A$4:$A$8003,), MATCH("B",Payitem!$A$4:$E$4,))," ")</f>
        <v xml:space="preserve"> </v>
      </c>
      <c r="E1790" s="5"/>
      <c r="F1790" s="5"/>
      <c r="H1790" s="5"/>
      <c r="I1790" s="5"/>
    </row>
    <row r="1791" spans="1:9" ht="15">
      <c r="A1791" s="349"/>
      <c r="B1791" s="81"/>
      <c r="C1791" s="133" t="str">
        <f>IF(A1791&gt;0,INDEX(Payitem!$A$4:$E$8003, MATCH(A1791,Payitem!$A$4:$A$8003,), MATCH("D",Payitem!$A$4:$E$4,))," ")</f>
        <v xml:space="preserve"> </v>
      </c>
      <c r="D1791" s="124" t="str">
        <f>IF(A1794&gt;0,INDEX(Payitem!$A$4:$E$8003, MATCH(A1794,Payitem!$A$4:$A$8003,), MATCH("B",Payitem!$A$4:$E$4,))," ")</f>
        <v xml:space="preserve"> </v>
      </c>
      <c r="E1791" s="5"/>
      <c r="F1791" s="5"/>
      <c r="H1791" s="5"/>
      <c r="I1791" s="5"/>
    </row>
    <row r="1792" spans="1:9" ht="15">
      <c r="A1792" s="349"/>
      <c r="B1792" s="81"/>
      <c r="C1792" s="133" t="str">
        <f>IF(A1792&gt;0,INDEX(Payitem!$A$4:$E$8003, MATCH(A1792,Payitem!$A$4:$A$8003,), MATCH("D",Payitem!$A$4:$E$4,))," ")</f>
        <v xml:space="preserve"> </v>
      </c>
      <c r="D1792" s="124" t="str">
        <f>IF(A1795&gt;0,INDEX(Payitem!$A$4:$E$8003, MATCH(A1795,Payitem!$A$4:$A$8003,), MATCH("B",Payitem!$A$4:$E$4,))," ")</f>
        <v xml:space="preserve"> </v>
      </c>
      <c r="E1792" s="5"/>
      <c r="F1792" s="5"/>
      <c r="H1792" s="5"/>
      <c r="I1792" s="5"/>
    </row>
    <row r="1793" spans="1:9" ht="15">
      <c r="A1793" s="349"/>
      <c r="B1793" s="81"/>
      <c r="C1793" s="133" t="str">
        <f>IF(A1793&gt;0,INDEX(Payitem!$A$4:$E$8003, MATCH(A1793,Payitem!$A$4:$A$8003,), MATCH("D",Payitem!$A$4:$E$4,))," ")</f>
        <v xml:space="preserve"> </v>
      </c>
      <c r="D1793" s="124" t="str">
        <f>IF(A1796&gt;0,INDEX(Payitem!$A$4:$E$8003, MATCH(A1796,Payitem!$A$4:$A$8003,), MATCH("B",Payitem!$A$4:$E$4,))," ")</f>
        <v xml:space="preserve"> </v>
      </c>
      <c r="E1793" s="5"/>
      <c r="F1793" s="5"/>
      <c r="H1793" s="5"/>
      <c r="I1793" s="5"/>
    </row>
    <row r="1794" spans="1:9" ht="15">
      <c r="A1794" s="349"/>
      <c r="B1794" s="81"/>
      <c r="C1794" s="133" t="str">
        <f>IF(A1794&gt;0,INDEX(Payitem!$A$4:$E$8003, MATCH(A1794,Payitem!$A$4:$A$8003,), MATCH("D",Payitem!$A$4:$E$4,))," ")</f>
        <v xml:space="preserve"> </v>
      </c>
      <c r="D1794" s="124" t="str">
        <f>IF(A1797&gt;0,INDEX(Payitem!$A$4:$E$8003, MATCH(A1797,Payitem!$A$4:$A$8003,), MATCH("B",Payitem!$A$4:$E$4,))," ")</f>
        <v xml:space="preserve"> </v>
      </c>
      <c r="E1794" s="5"/>
      <c r="F1794" s="5"/>
      <c r="H1794" s="5"/>
      <c r="I1794" s="5"/>
    </row>
    <row r="1795" spans="1:9" ht="15">
      <c r="A1795" s="350"/>
      <c r="B1795" s="81"/>
      <c r="C1795" s="133" t="str">
        <f>IF(A1795&gt;0,INDEX(Payitem!$A$4:$E$8003, MATCH(A1795,Payitem!$A$4:$A$8003,), MATCH("D",Payitem!$A$4:$E$4,))," ")</f>
        <v xml:space="preserve"> </v>
      </c>
      <c r="D1795" s="124" t="str">
        <f>IF(A1798&gt;0,INDEX(Payitem!$A$4:$E$8003, MATCH(A1798,Payitem!$A$4:$A$8003,), MATCH("B",Payitem!$A$4:$E$4,))," ")</f>
        <v xml:space="preserve"> </v>
      </c>
      <c r="E1795" s="5"/>
      <c r="F1795" s="5"/>
      <c r="H1795" s="5"/>
      <c r="I1795" s="5"/>
    </row>
    <row r="1796" spans="1:9" ht="15">
      <c r="A1796" s="349"/>
      <c r="B1796" s="81"/>
      <c r="C1796" s="133" t="str">
        <f>IF(A1796&gt;0,INDEX(Payitem!$A$4:$E$8003, MATCH(A1796,Payitem!$A$4:$A$8003,), MATCH("D",Payitem!$A$4:$E$4,))," ")</f>
        <v xml:space="preserve"> </v>
      </c>
      <c r="D1796" s="124" t="str">
        <f>IF(A1799&gt;0,INDEX(Payitem!$A$4:$E$8003, MATCH(A1799,Payitem!$A$4:$A$8003,), MATCH("B",Payitem!$A$4:$E$4,))," ")</f>
        <v xml:space="preserve"> </v>
      </c>
      <c r="E1796" s="5"/>
      <c r="F1796" s="5"/>
      <c r="H1796" s="5"/>
      <c r="I1796" s="5"/>
    </row>
    <row r="1797" spans="1:9" ht="15">
      <c r="A1797" s="349"/>
      <c r="B1797" s="81"/>
      <c r="C1797" s="133" t="str">
        <f>IF(A1797&gt;0,INDEX(Payitem!$A$4:$E$8003, MATCH(A1797,Payitem!$A$4:$A$8003,), MATCH("D",Payitem!$A$4:$E$4,))," ")</f>
        <v xml:space="preserve"> </v>
      </c>
      <c r="D1797" s="124" t="str">
        <f>IF(A1800&gt;0,INDEX(Payitem!$A$4:$E$8003, MATCH(A1800,Payitem!$A$4:$A$8003,), MATCH("B",Payitem!$A$4:$E$4,))," ")</f>
        <v xml:space="preserve"> </v>
      </c>
      <c r="E1797" s="5"/>
      <c r="F1797" s="5"/>
      <c r="H1797" s="5"/>
      <c r="I1797" s="5"/>
    </row>
    <row r="1798" spans="1:9" ht="15">
      <c r="A1798" s="349"/>
      <c r="B1798" s="81"/>
      <c r="C1798" s="133" t="str">
        <f>IF(A1798&gt;0,INDEX(Payitem!$A$4:$E$8003, MATCH(A1798,Payitem!$A$4:$A$8003,), MATCH("D",Payitem!$A$4:$E$4,))," ")</f>
        <v xml:space="preserve"> </v>
      </c>
      <c r="D1798" s="124" t="str">
        <f>IF(A1801&gt;0,INDEX(Payitem!$A$4:$E$8003, MATCH(A1801,Payitem!$A$4:$A$8003,), MATCH("B",Payitem!$A$4:$E$4,))," ")</f>
        <v xml:space="preserve"> </v>
      </c>
      <c r="E1798" s="5"/>
      <c r="F1798" s="5"/>
      <c r="H1798" s="5"/>
      <c r="I1798" s="5"/>
    </row>
    <row r="1799" spans="1:9" ht="15">
      <c r="A1799" s="349"/>
      <c r="B1799" s="81"/>
      <c r="C1799" s="133" t="str">
        <f>IF(A1799&gt;0,INDEX(Payitem!$A$4:$E$8003, MATCH(A1799,Payitem!$A$4:$A$8003,), MATCH("D",Payitem!$A$4:$E$4,))," ")</f>
        <v xml:space="preserve"> </v>
      </c>
      <c r="D1799" s="124" t="str">
        <f>IF(A1802&gt;0,INDEX(Payitem!$A$4:$E$8003, MATCH(A1802,Payitem!$A$4:$A$8003,), MATCH("B",Payitem!$A$4:$E$4,))," ")</f>
        <v xml:space="preserve"> </v>
      </c>
      <c r="E1799" s="5"/>
      <c r="F1799" s="5"/>
      <c r="H1799" s="5"/>
      <c r="I1799" s="5"/>
    </row>
    <row r="1800" spans="1:9" ht="15">
      <c r="A1800" s="349"/>
      <c r="B1800" s="81"/>
      <c r="C1800" s="133" t="str">
        <f>IF(A1800&gt;0,INDEX(Payitem!$A$4:$E$8003, MATCH(A1800,Payitem!$A$4:$A$8003,), MATCH("D",Payitem!$A$4:$E$4,))," ")</f>
        <v xml:space="preserve"> </v>
      </c>
      <c r="D1800" s="124" t="str">
        <f>IF(A1803&gt;0,INDEX(Payitem!$A$4:$E$8003, MATCH(A1803,Payitem!$A$4:$A$8003,), MATCH("B",Payitem!$A$4:$E$4,))," ")</f>
        <v xml:space="preserve"> </v>
      </c>
      <c r="E1800" s="5"/>
      <c r="F1800" s="5"/>
      <c r="H1800" s="5"/>
      <c r="I1800" s="5"/>
    </row>
    <row r="1801" spans="1:9" ht="15">
      <c r="A1801" s="349"/>
      <c r="B1801" s="81"/>
      <c r="C1801" s="133" t="str">
        <f>IF(A1801&gt;0,INDEX(Payitem!$A$4:$E$8003, MATCH(A1801,Payitem!$A$4:$A$8003,), MATCH("D",Payitem!$A$4:$E$4,))," ")</f>
        <v xml:space="preserve"> </v>
      </c>
      <c r="D1801" s="124" t="str">
        <f>IF(A1804&gt;0,INDEX(Payitem!$A$4:$E$8003, MATCH(A1804,Payitem!$A$4:$A$8003,), MATCH("B",Payitem!$A$4:$E$4,))," ")</f>
        <v xml:space="preserve"> </v>
      </c>
      <c r="E1801" s="5"/>
      <c r="F1801" s="5"/>
      <c r="H1801" s="5"/>
      <c r="I1801" s="5"/>
    </row>
    <row r="1802" spans="1:9" ht="15">
      <c r="A1802" s="349"/>
      <c r="B1802" s="81"/>
      <c r="C1802" s="133" t="str">
        <f>IF(A1802&gt;0,INDEX(Payitem!$A$4:$E$8003, MATCH(A1802,Payitem!$A$4:$A$8003,), MATCH("D",Payitem!$A$4:$E$4,))," ")</f>
        <v xml:space="preserve"> </v>
      </c>
      <c r="D1802" s="124" t="str">
        <f>IF(A1805&gt;0,INDEX(Payitem!$A$4:$E$8003, MATCH(A1805,Payitem!$A$4:$A$8003,), MATCH("B",Payitem!$A$4:$E$4,))," ")</f>
        <v xml:space="preserve"> </v>
      </c>
      <c r="E1802" s="5"/>
      <c r="F1802" s="5"/>
      <c r="H1802" s="5"/>
      <c r="I1802" s="5"/>
    </row>
    <row r="1803" spans="1:9" ht="15">
      <c r="A1803" s="350"/>
      <c r="B1803" s="81"/>
      <c r="C1803" s="133" t="str">
        <f>IF(A1803&gt;0,INDEX(Payitem!$A$4:$E$8003, MATCH(A1803,Payitem!$A$4:$A$8003,), MATCH("D",Payitem!$A$4:$E$4,))," ")</f>
        <v xml:space="preserve"> </v>
      </c>
      <c r="D1803" s="124" t="str">
        <f>IF(A1806&gt;0,INDEX(Payitem!$A$4:$E$8003, MATCH(A1806,Payitem!$A$4:$A$8003,), MATCH("B",Payitem!$A$4:$E$4,))," ")</f>
        <v xml:space="preserve"> </v>
      </c>
      <c r="E1803" s="5"/>
      <c r="F1803" s="5"/>
      <c r="H1803" s="5"/>
      <c r="I1803" s="5"/>
    </row>
    <row r="1804" spans="1:9" ht="15">
      <c r="A1804" s="350"/>
      <c r="B1804" s="81"/>
      <c r="C1804" s="133" t="str">
        <f>IF(A1804&gt;0,INDEX(Payitem!$A$4:$E$8003, MATCH(A1804,Payitem!$A$4:$A$8003,), MATCH("D",Payitem!$A$4:$E$4,))," ")</f>
        <v xml:space="preserve"> </v>
      </c>
      <c r="D1804" s="124" t="str">
        <f>IF(A1807&gt;0,INDEX(Payitem!$A$4:$E$8003, MATCH(A1807,Payitem!$A$4:$A$8003,), MATCH("B",Payitem!$A$4:$E$4,))," ")</f>
        <v xml:space="preserve"> </v>
      </c>
      <c r="E1804" s="5"/>
      <c r="F1804" s="5"/>
      <c r="H1804" s="5"/>
      <c r="I1804" s="5"/>
    </row>
    <row r="1805" spans="1:9" ht="15">
      <c r="A1805" s="350"/>
      <c r="B1805" s="81"/>
      <c r="C1805" s="133" t="str">
        <f>IF(A1805&gt;0,INDEX(Payitem!$A$4:$E$8003, MATCH(A1805,Payitem!$A$4:$A$8003,), MATCH("D",Payitem!$A$4:$E$4,))," ")</f>
        <v xml:space="preserve"> </v>
      </c>
      <c r="D1805" s="124" t="str">
        <f>IF(A1808&gt;0,INDEX(Payitem!$A$4:$E$8003, MATCH(A1808,Payitem!$A$4:$A$8003,), MATCH("B",Payitem!$A$4:$E$4,))," ")</f>
        <v xml:space="preserve"> </v>
      </c>
      <c r="E1805" s="5"/>
      <c r="F1805" s="5"/>
      <c r="H1805" s="5"/>
      <c r="I1805" s="5"/>
    </row>
    <row r="1806" spans="1:9" ht="15">
      <c r="A1806" s="350"/>
      <c r="B1806" s="81"/>
      <c r="C1806" s="133" t="str">
        <f>IF(A1806&gt;0,INDEX(Payitem!$A$4:$E$8003, MATCH(A1806,Payitem!$A$4:$A$8003,), MATCH("D",Payitem!$A$4:$E$4,))," ")</f>
        <v xml:space="preserve"> </v>
      </c>
      <c r="D1806" s="124" t="str">
        <f>IF(A1809&gt;0,INDEX(Payitem!$A$4:$E$8003, MATCH(A1809,Payitem!$A$4:$A$8003,), MATCH("B",Payitem!$A$4:$E$4,))," ")</f>
        <v xml:space="preserve"> </v>
      </c>
      <c r="E1806" s="5"/>
      <c r="F1806" s="5"/>
      <c r="H1806" s="5"/>
      <c r="I1806" s="5"/>
    </row>
    <row r="1807" spans="1:9" ht="15">
      <c r="A1807" s="350"/>
      <c r="B1807" s="81"/>
      <c r="C1807" s="133" t="str">
        <f>IF(A1807&gt;0,INDEX(Payitem!$A$4:$E$8003, MATCH(A1807,Payitem!$A$4:$A$8003,), MATCH("D",Payitem!$A$4:$E$4,))," ")</f>
        <v xml:space="preserve"> </v>
      </c>
      <c r="D1807" s="124" t="str">
        <f>IF(A1810&gt;0,INDEX(Payitem!$A$4:$E$8003, MATCH(A1810,Payitem!$A$4:$A$8003,), MATCH("B",Payitem!$A$4:$E$4,))," ")</f>
        <v xml:space="preserve"> </v>
      </c>
      <c r="E1807" s="5"/>
      <c r="F1807" s="5"/>
      <c r="H1807" s="5"/>
      <c r="I1807" s="5"/>
    </row>
    <row r="1808" spans="1:9" ht="15">
      <c r="A1808" s="350"/>
      <c r="B1808" s="81"/>
      <c r="C1808" s="133" t="str">
        <f>IF(A1808&gt;0,INDEX(Payitem!$A$4:$E$8003, MATCH(A1808,Payitem!$A$4:$A$8003,), MATCH("D",Payitem!$A$4:$E$4,))," ")</f>
        <v xml:space="preserve"> </v>
      </c>
      <c r="D1808" s="124" t="str">
        <f>IF(A1811&gt;0,INDEX(Payitem!$A$4:$E$8003, MATCH(A1811,Payitem!$A$4:$A$8003,), MATCH("B",Payitem!$A$4:$E$4,))," ")</f>
        <v xml:space="preserve"> </v>
      </c>
      <c r="E1808" s="5"/>
      <c r="F1808" s="5"/>
      <c r="H1808" s="5"/>
      <c r="I1808" s="5"/>
    </row>
    <row r="1809" spans="1:9" ht="15">
      <c r="A1809" s="350"/>
      <c r="B1809" s="81"/>
      <c r="C1809" s="133" t="str">
        <f>IF(A1809&gt;0,INDEX(Payitem!$A$4:$E$8003, MATCH(A1809,Payitem!$A$4:$A$8003,), MATCH("D",Payitem!$A$4:$E$4,))," ")</f>
        <v xml:space="preserve"> </v>
      </c>
      <c r="D1809" s="124" t="str">
        <f>IF(A1812&gt;0,INDEX(Payitem!$A$4:$E$8003, MATCH(A1812,Payitem!$A$4:$A$8003,), MATCH("B",Payitem!$A$4:$E$4,))," ")</f>
        <v xml:space="preserve"> </v>
      </c>
      <c r="E1809" s="5"/>
      <c r="F1809" s="5"/>
      <c r="H1809" s="5"/>
      <c r="I1809" s="5"/>
    </row>
    <row r="1810" spans="1:9" ht="15">
      <c r="A1810" s="349"/>
      <c r="B1810" s="81"/>
      <c r="C1810" s="133" t="str">
        <f>IF(A1810&gt;0,INDEX(Payitem!$A$4:$E$8003, MATCH(A1810,Payitem!$A$4:$A$8003,), MATCH("D",Payitem!$A$4:$E$4,))," ")</f>
        <v xml:space="preserve"> </v>
      </c>
      <c r="D1810" s="124" t="str">
        <f>IF(A1813&gt;0,INDEX(Payitem!$A$4:$E$8003, MATCH(A1813,Payitem!$A$4:$A$8003,), MATCH("B",Payitem!$A$4:$E$4,))," ")</f>
        <v xml:space="preserve"> </v>
      </c>
      <c r="E1810" s="5"/>
      <c r="F1810" s="5"/>
      <c r="H1810" s="5"/>
      <c r="I1810" s="5"/>
    </row>
    <row r="1811" spans="1:9" ht="15">
      <c r="A1811" s="349"/>
      <c r="B1811" s="81"/>
      <c r="C1811" s="133" t="str">
        <f>IF(A1811&gt;0,INDEX(Payitem!$A$4:$E$8003, MATCH(A1811,Payitem!$A$4:$A$8003,), MATCH("D",Payitem!$A$4:$E$4,))," ")</f>
        <v xml:space="preserve"> </v>
      </c>
      <c r="D1811" s="124" t="str">
        <f>IF(A1814&gt;0,INDEX(Payitem!$A$4:$E$8003, MATCH(A1814,Payitem!$A$4:$A$8003,), MATCH("B",Payitem!$A$4:$E$4,))," ")</f>
        <v xml:space="preserve"> </v>
      </c>
      <c r="E1811" s="5"/>
      <c r="F1811" s="5"/>
      <c r="H1811" s="5"/>
      <c r="I1811" s="5"/>
    </row>
    <row r="1812" spans="1:9" ht="15">
      <c r="A1812" s="349"/>
      <c r="B1812" s="81"/>
      <c r="C1812" s="133" t="str">
        <f>IF(A1812&gt;0,INDEX(Payitem!$A$4:$E$8003, MATCH(A1812,Payitem!$A$4:$A$8003,), MATCH("D",Payitem!$A$4:$E$4,))," ")</f>
        <v xml:space="preserve"> </v>
      </c>
      <c r="D1812" s="124" t="str">
        <f>IF(A1815&gt;0,INDEX(Payitem!$A$4:$E$8003, MATCH(A1815,Payitem!$A$4:$A$8003,), MATCH("B",Payitem!$A$4:$E$4,))," ")</f>
        <v xml:space="preserve"> </v>
      </c>
      <c r="E1812" s="5"/>
      <c r="F1812" s="5"/>
      <c r="H1812" s="5"/>
      <c r="I1812" s="5"/>
    </row>
    <row r="1813" spans="1:9" ht="15">
      <c r="A1813" s="349"/>
      <c r="B1813" s="81"/>
      <c r="C1813" s="133" t="str">
        <f>IF(A1813&gt;0,INDEX(Payitem!$A$4:$E$8003, MATCH(A1813,Payitem!$A$4:$A$8003,), MATCH("D",Payitem!$A$4:$E$4,))," ")</f>
        <v xml:space="preserve"> </v>
      </c>
      <c r="D1813" s="124" t="str">
        <f>IF(A1816&gt;0,INDEX(Payitem!$A$4:$E$8003, MATCH(A1816,Payitem!$A$4:$A$8003,), MATCH("B",Payitem!$A$4:$E$4,))," ")</f>
        <v xml:space="preserve"> </v>
      </c>
      <c r="E1813" s="5"/>
      <c r="F1813" s="5"/>
      <c r="H1813" s="5"/>
      <c r="I1813" s="5"/>
    </row>
    <row r="1814" spans="1:9" ht="15">
      <c r="A1814" s="349"/>
      <c r="B1814" s="81"/>
      <c r="C1814" s="133" t="str">
        <f>IF(A1814&gt;0,INDEX(Payitem!$A$4:$E$8003, MATCH(A1814,Payitem!$A$4:$A$8003,), MATCH("D",Payitem!$A$4:$E$4,))," ")</f>
        <v xml:space="preserve"> </v>
      </c>
      <c r="D1814" s="124" t="str">
        <f>IF(A1817&gt;0,INDEX(Payitem!$A$4:$E$8003, MATCH(A1817,Payitem!$A$4:$A$8003,), MATCH("B",Payitem!$A$4:$E$4,))," ")</f>
        <v xml:space="preserve"> </v>
      </c>
      <c r="E1814" s="5"/>
      <c r="F1814" s="5"/>
      <c r="H1814" s="5"/>
      <c r="I1814" s="5"/>
    </row>
    <row r="1815" spans="1:9" ht="15">
      <c r="A1815" s="349"/>
      <c r="B1815" s="81"/>
      <c r="C1815" s="133" t="str">
        <f>IF(A1815&gt;0,INDEX(Payitem!$A$4:$E$8003, MATCH(A1815,Payitem!$A$4:$A$8003,), MATCH("D",Payitem!$A$4:$E$4,))," ")</f>
        <v xml:space="preserve"> </v>
      </c>
      <c r="D1815" s="124" t="str">
        <f>IF(A1818&gt;0,INDEX(Payitem!$A$4:$E$8003, MATCH(A1818,Payitem!$A$4:$A$8003,), MATCH("B",Payitem!$A$4:$E$4,))," ")</f>
        <v xml:space="preserve"> </v>
      </c>
      <c r="E1815" s="5"/>
      <c r="F1815" s="5"/>
      <c r="H1815" s="5"/>
      <c r="I1815" s="5"/>
    </row>
    <row r="1816" spans="1:9" ht="15">
      <c r="A1816" s="349"/>
      <c r="B1816" s="81"/>
      <c r="C1816" s="133" t="str">
        <f>IF(A1816&gt;0,INDEX(Payitem!$A$4:$E$8003, MATCH(A1816,Payitem!$A$4:$A$8003,), MATCH("D",Payitem!$A$4:$E$4,))," ")</f>
        <v xml:space="preserve"> </v>
      </c>
      <c r="D1816" s="124" t="str">
        <f>IF(A1819&gt;0,INDEX(Payitem!$A$4:$E$8003, MATCH(A1819,Payitem!$A$4:$A$8003,), MATCH("B",Payitem!$A$4:$E$4,))," ")</f>
        <v xml:space="preserve"> </v>
      </c>
      <c r="E1816" s="5"/>
      <c r="F1816" s="5"/>
      <c r="H1816" s="5"/>
      <c r="I1816" s="5"/>
    </row>
    <row r="1817" spans="1:9" ht="15">
      <c r="A1817" s="349"/>
      <c r="B1817" s="81"/>
      <c r="C1817" s="133" t="str">
        <f>IF(A1817&gt;0,INDEX(Payitem!$A$4:$E$8003, MATCH(A1817,Payitem!$A$4:$A$8003,), MATCH("D",Payitem!$A$4:$E$4,))," ")</f>
        <v xml:space="preserve"> </v>
      </c>
      <c r="D1817" s="124" t="str">
        <f>IF(A1820&gt;0,INDEX(Payitem!$A$4:$E$8003, MATCH(A1820,Payitem!$A$4:$A$8003,), MATCH("B",Payitem!$A$4:$E$4,))," ")</f>
        <v xml:space="preserve"> </v>
      </c>
      <c r="E1817" s="5"/>
      <c r="F1817" s="5"/>
      <c r="H1817" s="5"/>
      <c r="I1817" s="5"/>
    </row>
    <row r="1818" spans="1:9" ht="15">
      <c r="A1818" s="349"/>
      <c r="B1818" s="81"/>
      <c r="C1818" s="133" t="str">
        <f>IF(A1818&gt;0,INDEX(Payitem!$A$4:$E$8003, MATCH(A1818,Payitem!$A$4:$A$8003,), MATCH("D",Payitem!$A$4:$E$4,))," ")</f>
        <v xml:space="preserve"> </v>
      </c>
      <c r="D1818" s="124" t="str">
        <f>IF(A1821&gt;0,INDEX(Payitem!$A$4:$E$8003, MATCH(A1821,Payitem!$A$4:$A$8003,), MATCH("B",Payitem!$A$4:$E$4,))," ")</f>
        <v xml:space="preserve"> </v>
      </c>
      <c r="E1818" s="5"/>
      <c r="F1818" s="5"/>
      <c r="H1818" s="5"/>
      <c r="I1818" s="5"/>
    </row>
    <row r="1819" spans="1:9" ht="15">
      <c r="A1819" s="349"/>
      <c r="B1819" s="81"/>
      <c r="C1819" s="133" t="str">
        <f>IF(A1819&gt;0,INDEX(Payitem!$A$4:$E$8003, MATCH(A1819,Payitem!$A$4:$A$8003,), MATCH("D",Payitem!$A$4:$E$4,))," ")</f>
        <v xml:space="preserve"> </v>
      </c>
      <c r="D1819" s="124" t="str">
        <f>IF(A1822&gt;0,INDEX(Payitem!$A$4:$E$8003, MATCH(A1822,Payitem!$A$4:$A$8003,), MATCH("B",Payitem!$A$4:$E$4,))," ")</f>
        <v xml:space="preserve"> </v>
      </c>
      <c r="E1819" s="5"/>
      <c r="F1819" s="5"/>
      <c r="H1819" s="5"/>
      <c r="I1819" s="5"/>
    </row>
    <row r="1820" spans="1:9" ht="15">
      <c r="A1820" s="349"/>
      <c r="B1820" s="81"/>
      <c r="C1820" s="133" t="str">
        <f>IF(A1820&gt;0,INDEX(Payitem!$A$4:$E$8003, MATCH(A1820,Payitem!$A$4:$A$8003,), MATCH("D",Payitem!$A$4:$E$4,))," ")</f>
        <v xml:space="preserve"> </v>
      </c>
      <c r="D1820" s="124" t="str">
        <f>IF(A1823&gt;0,INDEX(Payitem!$A$4:$E$8003, MATCH(A1823,Payitem!$A$4:$A$8003,), MATCH("B",Payitem!$A$4:$E$4,))," ")</f>
        <v xml:space="preserve"> </v>
      </c>
      <c r="E1820" s="5"/>
      <c r="F1820" s="5"/>
      <c r="H1820" s="5"/>
      <c r="I1820" s="5"/>
    </row>
    <row r="1821" spans="1:9" ht="15">
      <c r="A1821" s="349"/>
      <c r="B1821" s="81"/>
      <c r="C1821" s="133" t="str">
        <f>IF(A1821&gt;0,INDEX(Payitem!$A$4:$E$8003, MATCH(A1821,Payitem!$A$4:$A$8003,), MATCH("D",Payitem!$A$4:$E$4,))," ")</f>
        <v xml:space="preserve"> </v>
      </c>
      <c r="D1821" s="124" t="str">
        <f>IF(A1824&gt;0,INDEX(Payitem!$A$4:$E$8003, MATCH(A1824,Payitem!$A$4:$A$8003,), MATCH("B",Payitem!$A$4:$E$4,))," ")</f>
        <v xml:space="preserve"> </v>
      </c>
      <c r="E1821" s="5"/>
      <c r="F1821" s="5"/>
      <c r="H1821" s="5"/>
      <c r="I1821" s="5"/>
    </row>
    <row r="1822" spans="1:9" ht="15">
      <c r="A1822" s="349"/>
      <c r="B1822" s="81"/>
      <c r="C1822" s="133" t="str">
        <f>IF(A1822&gt;0,INDEX(Payitem!$A$4:$E$8003, MATCH(A1822,Payitem!$A$4:$A$8003,), MATCH("D",Payitem!$A$4:$E$4,))," ")</f>
        <v xml:space="preserve"> </v>
      </c>
      <c r="D1822" s="124" t="str">
        <f>IF(A1825&gt;0,INDEX(Payitem!$A$4:$E$8003, MATCH(A1825,Payitem!$A$4:$A$8003,), MATCH("B",Payitem!$A$4:$E$4,))," ")</f>
        <v xml:space="preserve"> </v>
      </c>
      <c r="E1822" s="5"/>
      <c r="F1822" s="5"/>
      <c r="H1822" s="5"/>
      <c r="I1822" s="5"/>
    </row>
    <row r="1823" spans="1:9" ht="15">
      <c r="A1823" s="349"/>
      <c r="B1823" s="81"/>
      <c r="C1823" s="133" t="str">
        <f>IF(A1823&gt;0,INDEX(Payitem!$A$4:$E$8003, MATCH(A1823,Payitem!$A$4:$A$8003,), MATCH("D",Payitem!$A$4:$E$4,))," ")</f>
        <v xml:space="preserve"> </v>
      </c>
      <c r="D1823" s="124" t="str">
        <f>IF(A1826&gt;0,INDEX(Payitem!$A$4:$E$8003, MATCH(A1826,Payitem!$A$4:$A$8003,), MATCH("B",Payitem!$A$4:$E$4,))," ")</f>
        <v xml:space="preserve"> </v>
      </c>
      <c r="E1823" s="5"/>
      <c r="F1823" s="5"/>
      <c r="H1823" s="5"/>
      <c r="I1823" s="5"/>
    </row>
    <row r="1824" spans="1:9" ht="15">
      <c r="A1824" s="349"/>
      <c r="B1824" s="81"/>
      <c r="C1824" s="133" t="str">
        <f>IF(A1824&gt;0,INDEX(Payitem!$A$4:$E$8003, MATCH(A1824,Payitem!$A$4:$A$8003,), MATCH("D",Payitem!$A$4:$E$4,))," ")</f>
        <v xml:space="preserve"> </v>
      </c>
      <c r="D1824" s="124" t="str">
        <f>IF(A1827&gt;0,INDEX(Payitem!$A$4:$E$8003, MATCH(A1827,Payitem!$A$4:$A$8003,), MATCH("B",Payitem!$A$4:$E$4,))," ")</f>
        <v xml:space="preserve"> </v>
      </c>
      <c r="E1824" s="5"/>
      <c r="F1824" s="5"/>
      <c r="H1824" s="5"/>
      <c r="I1824" s="5"/>
    </row>
    <row r="1825" spans="1:9" ht="15">
      <c r="A1825" s="349"/>
      <c r="B1825" s="81"/>
      <c r="C1825" s="133" t="str">
        <f>IF(A1825&gt;0,INDEX(Payitem!$A$4:$E$8003, MATCH(A1825,Payitem!$A$4:$A$8003,), MATCH("D",Payitem!$A$4:$E$4,))," ")</f>
        <v xml:space="preserve"> </v>
      </c>
      <c r="D1825" s="124" t="str">
        <f>IF(A1828&gt;0,INDEX(Payitem!$A$4:$E$8003, MATCH(A1828,Payitem!$A$4:$A$8003,), MATCH("B",Payitem!$A$4:$E$4,))," ")</f>
        <v xml:space="preserve"> </v>
      </c>
      <c r="E1825" s="5"/>
      <c r="F1825" s="5"/>
      <c r="H1825" s="5"/>
      <c r="I1825" s="5"/>
    </row>
    <row r="1826" spans="1:9" ht="15">
      <c r="A1826" s="349"/>
      <c r="B1826" s="81"/>
      <c r="C1826" s="133" t="str">
        <f>IF(A1826&gt;0,INDEX(Payitem!$A$4:$E$8003, MATCH(A1826,Payitem!$A$4:$A$8003,), MATCH("D",Payitem!$A$4:$E$4,))," ")</f>
        <v xml:space="preserve"> </v>
      </c>
      <c r="D1826" s="124" t="str">
        <f>IF(A1829&gt;0,INDEX(Payitem!$A$4:$E$8003, MATCH(A1829,Payitem!$A$4:$A$8003,), MATCH("B",Payitem!$A$4:$E$4,))," ")</f>
        <v xml:space="preserve"> </v>
      </c>
      <c r="E1826" s="5"/>
      <c r="F1826" s="5"/>
      <c r="H1826" s="5"/>
      <c r="I1826" s="5"/>
    </row>
    <row r="1827" spans="1:9" ht="15">
      <c r="A1827" s="349"/>
      <c r="B1827" s="81"/>
      <c r="C1827" s="133" t="str">
        <f>IF(A1827&gt;0,INDEX(Payitem!$A$4:$E$8003, MATCH(A1827,Payitem!$A$4:$A$8003,), MATCH("D",Payitem!$A$4:$E$4,))," ")</f>
        <v xml:space="preserve"> </v>
      </c>
      <c r="D1827" s="124" t="str">
        <f>IF(A1830&gt;0,INDEX(Payitem!$A$4:$E$8003, MATCH(A1830,Payitem!$A$4:$A$8003,), MATCH("B",Payitem!$A$4:$E$4,))," ")</f>
        <v xml:space="preserve"> </v>
      </c>
      <c r="E1827" s="5"/>
      <c r="F1827" s="5"/>
      <c r="H1827" s="5"/>
      <c r="I1827" s="5"/>
    </row>
    <row r="1828" spans="1:9" ht="15">
      <c r="A1828" s="349"/>
      <c r="B1828" s="81"/>
      <c r="C1828" s="133" t="str">
        <f>IF(A1828&gt;0,INDEX(Payitem!$A$4:$E$8003, MATCH(A1828,Payitem!$A$4:$A$8003,), MATCH("D",Payitem!$A$4:$E$4,))," ")</f>
        <v xml:space="preserve"> </v>
      </c>
      <c r="D1828" s="124" t="str">
        <f>IF(A1831&gt;0,INDEX(Payitem!$A$4:$E$8003, MATCH(A1831,Payitem!$A$4:$A$8003,), MATCH("B",Payitem!$A$4:$E$4,))," ")</f>
        <v xml:space="preserve"> </v>
      </c>
      <c r="E1828" s="5"/>
      <c r="F1828" s="5"/>
      <c r="H1828" s="5"/>
      <c r="I1828" s="5"/>
    </row>
    <row r="1829" spans="1:9" ht="15">
      <c r="A1829" s="349"/>
      <c r="B1829" s="81"/>
      <c r="C1829" s="133" t="str">
        <f>IF(A1829&gt;0,INDEX(Payitem!$A$4:$E$8003, MATCH(A1829,Payitem!$A$4:$A$8003,), MATCH("D",Payitem!$A$4:$E$4,))," ")</f>
        <v xml:space="preserve"> </v>
      </c>
      <c r="D1829" s="124" t="str">
        <f>IF(A1832&gt;0,INDEX(Payitem!$A$4:$E$8003, MATCH(A1832,Payitem!$A$4:$A$8003,), MATCH("B",Payitem!$A$4:$E$4,))," ")</f>
        <v xml:space="preserve"> </v>
      </c>
      <c r="E1829" s="5"/>
      <c r="F1829" s="5"/>
      <c r="H1829" s="5"/>
      <c r="I1829" s="5"/>
    </row>
    <row r="1830" spans="1:9" ht="15">
      <c r="A1830" s="349"/>
      <c r="B1830" s="81"/>
      <c r="C1830" s="133" t="str">
        <f>IF(A1830&gt;0,INDEX(Payitem!$A$4:$E$8003, MATCH(A1830,Payitem!$A$4:$A$8003,), MATCH("D",Payitem!$A$4:$E$4,))," ")</f>
        <v xml:space="preserve"> </v>
      </c>
      <c r="D1830" s="124" t="str">
        <f>IF(A1833&gt;0,INDEX(Payitem!$A$4:$E$8003, MATCH(A1833,Payitem!$A$4:$A$8003,), MATCH("B",Payitem!$A$4:$E$4,))," ")</f>
        <v xml:space="preserve"> </v>
      </c>
      <c r="E1830" s="5"/>
      <c r="F1830" s="5"/>
      <c r="H1830" s="5"/>
      <c r="I1830" s="5"/>
    </row>
    <row r="1831" spans="1:9" ht="15">
      <c r="A1831" s="349"/>
      <c r="B1831" s="81"/>
      <c r="C1831" s="133" t="str">
        <f>IF(A1831&gt;0,INDEX(Payitem!$A$4:$E$8003, MATCH(A1831,Payitem!$A$4:$A$8003,), MATCH("D",Payitem!$A$4:$E$4,))," ")</f>
        <v xml:space="preserve"> </v>
      </c>
      <c r="D1831" s="124" t="str">
        <f>IF(A1834&gt;0,INDEX(Payitem!$A$4:$E$8003, MATCH(A1834,Payitem!$A$4:$A$8003,), MATCH("B",Payitem!$A$4:$E$4,))," ")</f>
        <v xml:space="preserve"> </v>
      </c>
      <c r="E1831" s="5"/>
      <c r="F1831" s="5"/>
      <c r="H1831" s="5"/>
      <c r="I1831" s="5"/>
    </row>
    <row r="1832" spans="1:9" ht="15">
      <c r="A1832" s="349"/>
      <c r="B1832" s="81"/>
      <c r="C1832" s="133" t="str">
        <f>IF(A1832&gt;0,INDEX(Payitem!$A$4:$E$8003, MATCH(A1832,Payitem!$A$4:$A$8003,), MATCH("D",Payitem!$A$4:$E$4,))," ")</f>
        <v xml:space="preserve"> </v>
      </c>
      <c r="D1832" s="124" t="str">
        <f>IF(A1835&gt;0,INDEX(Payitem!$A$4:$E$8003, MATCH(A1835,Payitem!$A$4:$A$8003,), MATCH("B",Payitem!$A$4:$E$4,))," ")</f>
        <v xml:space="preserve"> </v>
      </c>
      <c r="E1832" s="5"/>
      <c r="F1832" s="5"/>
      <c r="H1832" s="5"/>
      <c r="I1832" s="5"/>
    </row>
    <row r="1833" spans="1:9" ht="15">
      <c r="A1833" s="349"/>
      <c r="B1833" s="81"/>
      <c r="C1833" s="133" t="str">
        <f>IF(A1833&gt;0,INDEX(Payitem!$A$4:$E$8003, MATCH(A1833,Payitem!$A$4:$A$8003,), MATCH("D",Payitem!$A$4:$E$4,))," ")</f>
        <v xml:space="preserve"> </v>
      </c>
      <c r="D1833" s="124" t="str">
        <f>IF(A1836&gt;0,INDEX(Payitem!$A$4:$E$8003, MATCH(A1836,Payitem!$A$4:$A$8003,), MATCH("B",Payitem!$A$4:$E$4,))," ")</f>
        <v xml:space="preserve"> </v>
      </c>
      <c r="E1833" s="5"/>
      <c r="F1833" s="5"/>
      <c r="H1833" s="5"/>
      <c r="I1833" s="5"/>
    </row>
    <row r="1834" spans="1:9" ht="15">
      <c r="A1834" s="349"/>
      <c r="B1834" s="81"/>
      <c r="C1834" s="133" t="str">
        <f>IF(A1834&gt;0,INDEX(Payitem!$A$4:$E$8003, MATCH(A1834,Payitem!$A$4:$A$8003,), MATCH("D",Payitem!$A$4:$E$4,))," ")</f>
        <v xml:space="preserve"> </v>
      </c>
      <c r="D1834" s="124" t="str">
        <f>IF(A1837&gt;0,INDEX(Payitem!$A$4:$E$8003, MATCH(A1837,Payitem!$A$4:$A$8003,), MATCH("B",Payitem!$A$4:$E$4,))," ")</f>
        <v xml:space="preserve"> </v>
      </c>
      <c r="E1834" s="5"/>
      <c r="F1834" s="5"/>
      <c r="H1834" s="5"/>
      <c r="I1834" s="5"/>
    </row>
    <row r="1835" spans="1:9" ht="15">
      <c r="A1835" s="349"/>
      <c r="B1835" s="81"/>
      <c r="C1835" s="133" t="str">
        <f>IF(A1835&gt;0,INDEX(Payitem!$A$4:$E$8003, MATCH(A1835,Payitem!$A$4:$A$8003,), MATCH("D",Payitem!$A$4:$E$4,))," ")</f>
        <v xml:space="preserve"> </v>
      </c>
      <c r="D1835" s="124" t="str">
        <f>IF(A1838&gt;0,INDEX(Payitem!$A$4:$E$8003, MATCH(A1838,Payitem!$A$4:$A$8003,), MATCH("B",Payitem!$A$4:$E$4,))," ")</f>
        <v xml:space="preserve"> </v>
      </c>
      <c r="E1835" s="5"/>
      <c r="F1835" s="5"/>
      <c r="H1835" s="5"/>
      <c r="I1835" s="5"/>
    </row>
    <row r="1836" spans="1:9" ht="15">
      <c r="A1836" s="349"/>
      <c r="B1836" s="81"/>
      <c r="C1836" s="133" t="str">
        <f>IF(A1836&gt;0,INDEX(Payitem!$A$4:$E$8003, MATCH(A1836,Payitem!$A$4:$A$8003,), MATCH("D",Payitem!$A$4:$E$4,))," ")</f>
        <v xml:space="preserve"> </v>
      </c>
      <c r="D1836" s="124" t="str">
        <f>IF(A1839&gt;0,INDEX(Payitem!$A$4:$E$8003, MATCH(A1839,Payitem!$A$4:$A$8003,), MATCH("B",Payitem!$A$4:$E$4,))," ")</f>
        <v xml:space="preserve"> </v>
      </c>
      <c r="E1836" s="5"/>
      <c r="F1836" s="5"/>
      <c r="H1836" s="5"/>
      <c r="I1836" s="5"/>
    </row>
    <row r="1837" spans="1:9" ht="15">
      <c r="A1837" s="349"/>
      <c r="B1837" s="81"/>
      <c r="C1837" s="133" t="str">
        <f>IF(A1837&gt;0,INDEX(Payitem!$A$4:$E$8003, MATCH(A1837,Payitem!$A$4:$A$8003,), MATCH("D",Payitem!$A$4:$E$4,))," ")</f>
        <v xml:space="preserve"> </v>
      </c>
      <c r="D1837" s="124" t="str">
        <f>IF(A1840&gt;0,INDEX(Payitem!$A$4:$E$8003, MATCH(A1840,Payitem!$A$4:$A$8003,), MATCH("B",Payitem!$A$4:$E$4,))," ")</f>
        <v xml:space="preserve"> </v>
      </c>
      <c r="E1837" s="5"/>
      <c r="F1837" s="5"/>
      <c r="H1837" s="5"/>
      <c r="I1837" s="5"/>
    </row>
    <row r="1838" spans="1:9" ht="15">
      <c r="A1838" s="349"/>
      <c r="B1838" s="81"/>
      <c r="C1838" s="133" t="str">
        <f>IF(A1838&gt;0,INDEX(Payitem!$A$4:$E$8003, MATCH(A1838,Payitem!$A$4:$A$8003,), MATCH("D",Payitem!$A$4:$E$4,))," ")</f>
        <v xml:space="preserve"> </v>
      </c>
      <c r="D1838" s="124" t="str">
        <f>IF(A1841&gt;0,INDEX(Payitem!$A$4:$E$8003, MATCH(A1841,Payitem!$A$4:$A$8003,), MATCH("B",Payitem!$A$4:$E$4,))," ")</f>
        <v xml:space="preserve"> </v>
      </c>
      <c r="E1838" s="5"/>
      <c r="F1838" s="5"/>
      <c r="H1838" s="5"/>
      <c r="I1838" s="5"/>
    </row>
    <row r="1839" spans="1:9" ht="15">
      <c r="A1839" s="349"/>
      <c r="B1839" s="81"/>
      <c r="C1839" s="133" t="str">
        <f>IF(A1839&gt;0,INDEX(Payitem!$A$4:$E$8003, MATCH(A1839,Payitem!$A$4:$A$8003,), MATCH("D",Payitem!$A$4:$E$4,))," ")</f>
        <v xml:space="preserve"> </v>
      </c>
      <c r="D1839" s="124" t="str">
        <f>IF(A1842&gt;0,INDEX(Payitem!$A$4:$E$8003, MATCH(A1842,Payitem!$A$4:$A$8003,), MATCH("B",Payitem!$A$4:$E$4,))," ")</f>
        <v xml:space="preserve"> </v>
      </c>
      <c r="E1839" s="5"/>
      <c r="F1839" s="5"/>
      <c r="H1839" s="5"/>
      <c r="I1839" s="5"/>
    </row>
    <row r="1840" spans="1:9" ht="15">
      <c r="A1840" s="349"/>
      <c r="B1840" s="81"/>
      <c r="C1840" s="133" t="str">
        <f>IF(A1840&gt;0,INDEX(Payitem!$A$4:$E$8003, MATCH(A1840,Payitem!$A$4:$A$8003,), MATCH("D",Payitem!$A$4:$E$4,))," ")</f>
        <v xml:space="preserve"> </v>
      </c>
      <c r="D1840" s="124" t="str">
        <f>IF(A1843&gt;0,INDEX(Payitem!$A$4:$E$8003, MATCH(A1843,Payitem!$A$4:$A$8003,), MATCH("B",Payitem!$A$4:$E$4,))," ")</f>
        <v xml:space="preserve"> </v>
      </c>
      <c r="E1840" s="5"/>
      <c r="F1840" s="5"/>
      <c r="H1840" s="5"/>
      <c r="I1840" s="5"/>
    </row>
    <row r="1841" spans="1:9" ht="15">
      <c r="A1841" s="349"/>
      <c r="B1841" s="81"/>
      <c r="C1841" s="133" t="str">
        <f>IF(A1841&gt;0,INDEX(Payitem!$A$4:$E$8003, MATCH(A1841,Payitem!$A$4:$A$8003,), MATCH("D",Payitem!$A$4:$E$4,))," ")</f>
        <v xml:space="preserve"> </v>
      </c>
      <c r="D1841" s="124" t="str">
        <f>IF(A1844&gt;0,INDEX(Payitem!$A$4:$E$8003, MATCH(A1844,Payitem!$A$4:$A$8003,), MATCH("B",Payitem!$A$4:$E$4,))," ")</f>
        <v xml:space="preserve"> </v>
      </c>
      <c r="E1841" s="5"/>
      <c r="F1841" s="5"/>
      <c r="H1841" s="5"/>
      <c r="I1841" s="5"/>
    </row>
    <row r="1842" spans="1:9" ht="15">
      <c r="A1842" s="349"/>
      <c r="B1842" s="81"/>
      <c r="C1842" s="133" t="str">
        <f>IF(A1842&gt;0,INDEX(Payitem!$A$4:$E$8003, MATCH(A1842,Payitem!$A$4:$A$8003,), MATCH("D",Payitem!$A$4:$E$4,))," ")</f>
        <v xml:space="preserve"> </v>
      </c>
      <c r="D1842" s="124" t="str">
        <f>IF(A1845&gt;0,INDEX(Payitem!$A$4:$E$8003, MATCH(A1845,Payitem!$A$4:$A$8003,), MATCH("B",Payitem!$A$4:$E$4,))," ")</f>
        <v xml:space="preserve"> </v>
      </c>
      <c r="E1842" s="5"/>
      <c r="F1842" s="5"/>
      <c r="H1842" s="5"/>
      <c r="I1842" s="5"/>
    </row>
    <row r="1843" spans="1:9" ht="15">
      <c r="A1843" s="349"/>
      <c r="B1843" s="81"/>
      <c r="C1843" s="133" t="str">
        <f>IF(A1843&gt;0,INDEX(Payitem!$A$4:$E$8003, MATCH(A1843,Payitem!$A$4:$A$8003,), MATCH("D",Payitem!$A$4:$E$4,))," ")</f>
        <v xml:space="preserve"> </v>
      </c>
      <c r="D1843" s="124" t="str">
        <f>IF(A1846&gt;0,INDEX(Payitem!$A$4:$E$8003, MATCH(A1846,Payitem!$A$4:$A$8003,), MATCH("B",Payitem!$A$4:$E$4,))," ")</f>
        <v xml:space="preserve"> </v>
      </c>
      <c r="E1843" s="5"/>
      <c r="F1843" s="5"/>
      <c r="H1843" s="5"/>
      <c r="I1843" s="5"/>
    </row>
    <row r="1844" spans="1:9" ht="15">
      <c r="A1844" s="349"/>
      <c r="B1844" s="81"/>
      <c r="C1844" s="133" t="str">
        <f>IF(A1844&gt;0,INDEX(Payitem!$A$4:$E$8003, MATCH(A1844,Payitem!$A$4:$A$8003,), MATCH("D",Payitem!$A$4:$E$4,))," ")</f>
        <v xml:space="preserve"> </v>
      </c>
      <c r="D1844" s="124" t="str">
        <f>IF(A1847&gt;0,INDEX(Payitem!$A$4:$E$8003, MATCH(A1847,Payitem!$A$4:$A$8003,), MATCH("B",Payitem!$A$4:$E$4,))," ")</f>
        <v xml:space="preserve"> </v>
      </c>
      <c r="E1844" s="5"/>
      <c r="F1844" s="5"/>
      <c r="H1844" s="5"/>
      <c r="I1844" s="5"/>
    </row>
    <row r="1845" spans="1:9" ht="15">
      <c r="A1845" s="349"/>
      <c r="B1845" s="81"/>
      <c r="C1845" s="133" t="str">
        <f>IF(A1845&gt;0,INDEX(Payitem!$A$4:$E$8003, MATCH(A1845,Payitem!$A$4:$A$8003,), MATCH("D",Payitem!$A$4:$E$4,))," ")</f>
        <v xml:space="preserve"> </v>
      </c>
      <c r="D1845" s="124" t="str">
        <f>IF(A1848&gt;0,INDEX(Payitem!$A$4:$E$8003, MATCH(A1848,Payitem!$A$4:$A$8003,), MATCH("B",Payitem!$A$4:$E$4,))," ")</f>
        <v xml:space="preserve"> </v>
      </c>
      <c r="E1845" s="5"/>
      <c r="F1845" s="5"/>
      <c r="H1845" s="5"/>
      <c r="I1845" s="5"/>
    </row>
    <row r="1846" spans="1:9" ht="15">
      <c r="A1846" s="349"/>
      <c r="B1846" s="81"/>
      <c r="C1846" s="133" t="str">
        <f>IF(A1846&gt;0,INDEX(Payitem!$A$4:$E$8003, MATCH(A1846,Payitem!$A$4:$A$8003,), MATCH("D",Payitem!$A$4:$E$4,))," ")</f>
        <v xml:space="preserve"> </v>
      </c>
      <c r="D1846" s="124" t="str">
        <f>IF(A1849&gt;0,INDEX(Payitem!$A$4:$E$8003, MATCH(A1849,Payitem!$A$4:$A$8003,), MATCH("B",Payitem!$A$4:$E$4,))," ")</f>
        <v xml:space="preserve"> </v>
      </c>
      <c r="E1846" s="5"/>
      <c r="F1846" s="5"/>
      <c r="H1846" s="5"/>
      <c r="I1846" s="5"/>
    </row>
    <row r="1847" spans="1:9" ht="15">
      <c r="A1847" s="349"/>
      <c r="B1847" s="81"/>
      <c r="C1847" s="133" t="str">
        <f>IF(A1847&gt;0,INDEX(Payitem!$A$4:$E$8003, MATCH(A1847,Payitem!$A$4:$A$8003,), MATCH("D",Payitem!$A$4:$E$4,))," ")</f>
        <v xml:space="preserve"> </v>
      </c>
      <c r="D1847" s="124" t="str">
        <f>IF(A1850&gt;0,INDEX(Payitem!$A$4:$E$8003, MATCH(A1850,Payitem!$A$4:$A$8003,), MATCH("B",Payitem!$A$4:$E$4,))," ")</f>
        <v xml:space="preserve"> </v>
      </c>
      <c r="E1847" s="5"/>
      <c r="F1847" s="5"/>
      <c r="H1847" s="5"/>
      <c r="I1847" s="5"/>
    </row>
    <row r="1848" spans="1:9" ht="15">
      <c r="A1848" s="350"/>
      <c r="B1848" s="81"/>
      <c r="C1848" s="133" t="str">
        <f>IF(A1848&gt;0,INDEX(Payitem!$A$4:$E$8003, MATCH(A1848,Payitem!$A$4:$A$8003,), MATCH("D",Payitem!$A$4:$E$4,))," ")</f>
        <v xml:space="preserve"> </v>
      </c>
      <c r="D1848" s="124" t="str">
        <f>IF(A1851&gt;0,INDEX(Payitem!$A$4:$E$8003, MATCH(A1851,Payitem!$A$4:$A$8003,), MATCH("B",Payitem!$A$4:$E$4,))," ")</f>
        <v xml:space="preserve"> </v>
      </c>
      <c r="E1848" s="5"/>
      <c r="F1848" s="5"/>
      <c r="H1848" s="5"/>
      <c r="I1848" s="5"/>
    </row>
    <row r="1849" spans="1:9" ht="15">
      <c r="A1849" s="350"/>
      <c r="B1849" s="81"/>
      <c r="C1849" s="133" t="str">
        <f>IF(A1849&gt;0,INDEX(Payitem!$A$4:$E$8003, MATCH(A1849,Payitem!$A$4:$A$8003,), MATCH("D",Payitem!$A$4:$E$4,))," ")</f>
        <v xml:space="preserve"> </v>
      </c>
      <c r="D1849" s="124" t="str">
        <f>IF(A1852&gt;0,INDEX(Payitem!$A$4:$E$8003, MATCH(A1852,Payitem!$A$4:$A$8003,), MATCH("B",Payitem!$A$4:$E$4,))," ")</f>
        <v xml:space="preserve"> </v>
      </c>
      <c r="E1849" s="5"/>
      <c r="F1849" s="5"/>
      <c r="H1849" s="5"/>
      <c r="I1849" s="5"/>
    </row>
    <row r="1850" spans="1:9" ht="15">
      <c r="A1850" s="350"/>
      <c r="B1850" s="81"/>
      <c r="C1850" s="133" t="str">
        <f>IF(A1850&gt;0,INDEX(Payitem!$A$4:$E$8003, MATCH(A1850,Payitem!$A$4:$A$8003,), MATCH("D",Payitem!$A$4:$E$4,))," ")</f>
        <v xml:space="preserve"> </v>
      </c>
      <c r="D1850" s="124" t="str">
        <f>IF(A1853&gt;0,INDEX(Payitem!$A$4:$E$8003, MATCH(A1853,Payitem!$A$4:$A$8003,), MATCH("B",Payitem!$A$4:$E$4,))," ")</f>
        <v xml:space="preserve"> </v>
      </c>
      <c r="E1850" s="5"/>
      <c r="F1850" s="5"/>
      <c r="H1850" s="5"/>
      <c r="I1850" s="5"/>
    </row>
    <row r="1851" spans="1:9" ht="15">
      <c r="A1851" s="349"/>
      <c r="B1851" s="81"/>
      <c r="C1851" s="133" t="str">
        <f>IF(A1851&gt;0,INDEX(Payitem!$A$4:$E$8003, MATCH(A1851,Payitem!$A$4:$A$8003,), MATCH("D",Payitem!$A$4:$E$4,))," ")</f>
        <v xml:space="preserve"> </v>
      </c>
      <c r="D1851" s="124" t="str">
        <f>IF(A1854&gt;0,INDEX(Payitem!$A$4:$E$8003, MATCH(A1854,Payitem!$A$4:$A$8003,), MATCH("B",Payitem!$A$4:$E$4,))," ")</f>
        <v xml:space="preserve"> </v>
      </c>
      <c r="E1851" s="5"/>
      <c r="F1851" s="5"/>
      <c r="H1851" s="5"/>
      <c r="I1851" s="5"/>
    </row>
    <row r="1852" spans="1:9" ht="15">
      <c r="A1852" s="349"/>
      <c r="B1852" s="81"/>
      <c r="C1852" s="133" t="str">
        <f>IF(A1852&gt;0,INDEX(Payitem!$A$4:$E$8003, MATCH(A1852,Payitem!$A$4:$A$8003,), MATCH("D",Payitem!$A$4:$E$4,))," ")</f>
        <v xml:space="preserve"> </v>
      </c>
      <c r="D1852" s="124" t="str">
        <f>IF(A1855&gt;0,INDEX(Payitem!$A$4:$E$8003, MATCH(A1855,Payitem!$A$4:$A$8003,), MATCH("B",Payitem!$A$4:$E$4,))," ")</f>
        <v xml:space="preserve"> </v>
      </c>
      <c r="E1852" s="5"/>
      <c r="F1852" s="5"/>
      <c r="H1852" s="5"/>
      <c r="I1852" s="5"/>
    </row>
    <row r="1853" spans="1:9" ht="15">
      <c r="A1853" s="349"/>
      <c r="B1853" s="81"/>
      <c r="C1853" s="133" t="str">
        <f>IF(A1853&gt;0,INDEX(Payitem!$A$4:$E$8003, MATCH(A1853,Payitem!$A$4:$A$8003,), MATCH("D",Payitem!$A$4:$E$4,))," ")</f>
        <v xml:space="preserve"> </v>
      </c>
      <c r="D1853" s="124" t="str">
        <f>IF(A1856&gt;0,INDEX(Payitem!$A$4:$E$8003, MATCH(A1856,Payitem!$A$4:$A$8003,), MATCH("B",Payitem!$A$4:$E$4,))," ")</f>
        <v xml:space="preserve"> </v>
      </c>
      <c r="E1853" s="5"/>
      <c r="F1853" s="5"/>
      <c r="H1853" s="5"/>
      <c r="I1853" s="5"/>
    </row>
    <row r="1854" spans="1:9" ht="15">
      <c r="A1854" s="349"/>
      <c r="B1854" s="81"/>
      <c r="C1854" s="133" t="str">
        <f>IF(A1854&gt;0,INDEX(Payitem!$A$4:$E$8003, MATCH(A1854,Payitem!$A$4:$A$8003,), MATCH("D",Payitem!$A$4:$E$4,))," ")</f>
        <v xml:space="preserve"> </v>
      </c>
      <c r="D1854" s="124" t="str">
        <f>IF(A1857&gt;0,INDEX(Payitem!$A$4:$E$8003, MATCH(A1857,Payitem!$A$4:$A$8003,), MATCH("B",Payitem!$A$4:$E$4,))," ")</f>
        <v xml:space="preserve"> </v>
      </c>
      <c r="E1854" s="5"/>
      <c r="F1854" s="5"/>
      <c r="H1854" s="5"/>
      <c r="I1854" s="5"/>
    </row>
    <row r="1855" spans="1:9" ht="15">
      <c r="A1855" s="349"/>
      <c r="B1855" s="81"/>
      <c r="C1855" s="133" t="str">
        <f>IF(A1855&gt;0,INDEX(Payitem!$A$4:$E$8003, MATCH(A1855,Payitem!$A$4:$A$8003,), MATCH("D",Payitem!$A$4:$E$4,))," ")</f>
        <v xml:space="preserve"> </v>
      </c>
      <c r="D1855" s="124" t="str">
        <f>IF(A1858&gt;0,INDEX(Payitem!$A$4:$E$8003, MATCH(A1858,Payitem!$A$4:$A$8003,), MATCH("B",Payitem!$A$4:$E$4,))," ")</f>
        <v xml:space="preserve"> </v>
      </c>
      <c r="E1855" s="5"/>
      <c r="F1855" s="5"/>
      <c r="H1855" s="5"/>
      <c r="I1855" s="5"/>
    </row>
    <row r="1856" spans="1:9" ht="15">
      <c r="A1856" s="349"/>
      <c r="B1856" s="81"/>
      <c r="C1856" s="133" t="str">
        <f>IF(A1856&gt;0,INDEX(Payitem!$A$4:$E$8003, MATCH(A1856,Payitem!$A$4:$A$8003,), MATCH("D",Payitem!$A$4:$E$4,))," ")</f>
        <v xml:space="preserve"> </v>
      </c>
      <c r="D1856" s="124" t="str">
        <f>IF(A1859&gt;0,INDEX(Payitem!$A$4:$E$8003, MATCH(A1859,Payitem!$A$4:$A$8003,), MATCH("B",Payitem!$A$4:$E$4,))," ")</f>
        <v xml:space="preserve"> </v>
      </c>
      <c r="E1856" s="5"/>
      <c r="F1856" s="5"/>
      <c r="H1856" s="5"/>
      <c r="I1856" s="5"/>
    </row>
    <row r="1857" spans="1:9" ht="15">
      <c r="A1857" s="349"/>
      <c r="B1857" s="81"/>
      <c r="C1857" s="133" t="str">
        <f>IF(A1857&gt;0,INDEX(Payitem!$A$4:$E$8003, MATCH(A1857,Payitem!$A$4:$A$8003,), MATCH("D",Payitem!$A$4:$E$4,))," ")</f>
        <v xml:space="preserve"> </v>
      </c>
      <c r="D1857" s="124" t="str">
        <f>IF(A1860&gt;0,INDEX(Payitem!$A$4:$E$8003, MATCH(A1860,Payitem!$A$4:$A$8003,), MATCH("B",Payitem!$A$4:$E$4,))," ")</f>
        <v xml:space="preserve"> </v>
      </c>
      <c r="E1857" s="5"/>
      <c r="F1857" s="5"/>
      <c r="H1857" s="5"/>
      <c r="I1857" s="5"/>
    </row>
    <row r="1858" spans="1:9" ht="15">
      <c r="A1858" s="349"/>
      <c r="B1858" s="81"/>
      <c r="C1858" s="133" t="str">
        <f>IF(A1858&gt;0,INDEX(Payitem!$A$4:$E$8003, MATCH(A1858,Payitem!$A$4:$A$8003,), MATCH("D",Payitem!$A$4:$E$4,))," ")</f>
        <v xml:space="preserve"> </v>
      </c>
      <c r="D1858" s="124" t="str">
        <f>IF(A1861&gt;0,INDEX(Payitem!$A$4:$E$8003, MATCH(A1861,Payitem!$A$4:$A$8003,), MATCH("B",Payitem!$A$4:$E$4,))," ")</f>
        <v xml:space="preserve"> </v>
      </c>
      <c r="E1858" s="5"/>
      <c r="F1858" s="5"/>
      <c r="H1858" s="5"/>
      <c r="I1858" s="5"/>
    </row>
    <row r="1859" spans="1:9" ht="15">
      <c r="A1859" s="349"/>
      <c r="B1859" s="81"/>
      <c r="C1859" s="133" t="str">
        <f>IF(A1859&gt;0,INDEX(Payitem!$A$4:$E$8003, MATCH(A1859,Payitem!$A$4:$A$8003,), MATCH("D",Payitem!$A$4:$E$4,))," ")</f>
        <v xml:space="preserve"> </v>
      </c>
      <c r="D1859" s="124" t="str">
        <f>IF(A1862&gt;0,INDEX(Payitem!$A$4:$E$8003, MATCH(A1862,Payitem!$A$4:$A$8003,), MATCH("B",Payitem!$A$4:$E$4,))," ")</f>
        <v xml:space="preserve"> </v>
      </c>
      <c r="E1859" s="5"/>
      <c r="F1859" s="5"/>
      <c r="H1859" s="5"/>
      <c r="I1859" s="5"/>
    </row>
    <row r="1860" spans="1:9" ht="15">
      <c r="A1860" s="349"/>
      <c r="B1860" s="81"/>
      <c r="C1860" s="133" t="str">
        <f>IF(A1860&gt;0,INDEX(Payitem!$A$4:$E$8003, MATCH(A1860,Payitem!$A$4:$A$8003,), MATCH("D",Payitem!$A$4:$E$4,))," ")</f>
        <v xml:space="preserve"> </v>
      </c>
      <c r="D1860" s="124" t="str">
        <f>IF(A1863&gt;0,INDEX(Payitem!$A$4:$E$8003, MATCH(A1863,Payitem!$A$4:$A$8003,), MATCH("B",Payitem!$A$4:$E$4,))," ")</f>
        <v xml:space="preserve"> </v>
      </c>
      <c r="E1860" s="5"/>
      <c r="F1860" s="5"/>
      <c r="H1860" s="5"/>
      <c r="I1860" s="5"/>
    </row>
    <row r="1861" spans="1:9" ht="15">
      <c r="A1861" s="349"/>
      <c r="B1861" s="81"/>
      <c r="C1861" s="133" t="str">
        <f>IF(A1861&gt;0,INDEX(Payitem!$A$4:$E$8003, MATCH(A1861,Payitem!$A$4:$A$8003,), MATCH("D",Payitem!$A$4:$E$4,))," ")</f>
        <v xml:space="preserve"> </v>
      </c>
      <c r="D1861" s="124" t="str">
        <f>IF(A1864&gt;0,INDEX(Payitem!$A$4:$E$8003, MATCH(A1864,Payitem!$A$4:$A$8003,), MATCH("B",Payitem!$A$4:$E$4,))," ")</f>
        <v xml:space="preserve"> </v>
      </c>
      <c r="E1861" s="5"/>
      <c r="F1861" s="5"/>
      <c r="H1861" s="5"/>
      <c r="I1861" s="5"/>
    </row>
    <row r="1862" spans="1:9" ht="15">
      <c r="A1862" s="349"/>
      <c r="B1862" s="81"/>
      <c r="C1862" s="133" t="str">
        <f>IF(A1862&gt;0,INDEX(Payitem!$A$4:$E$8003, MATCH(A1862,Payitem!$A$4:$A$8003,), MATCH("D",Payitem!$A$4:$E$4,))," ")</f>
        <v xml:space="preserve"> </v>
      </c>
      <c r="D1862" s="124" t="str">
        <f>IF(A1865&gt;0,INDEX(Payitem!$A$4:$E$8003, MATCH(A1865,Payitem!$A$4:$A$8003,), MATCH("B",Payitem!$A$4:$E$4,))," ")</f>
        <v xml:space="preserve"> </v>
      </c>
      <c r="E1862" s="5"/>
      <c r="F1862" s="5"/>
      <c r="H1862" s="5"/>
      <c r="I1862" s="5"/>
    </row>
    <row r="1863" spans="1:9" ht="15">
      <c r="A1863" s="349"/>
      <c r="B1863" s="81"/>
      <c r="C1863" s="133" t="str">
        <f>IF(A1863&gt;0,INDEX(Payitem!$A$4:$E$8003, MATCH(A1863,Payitem!$A$4:$A$8003,), MATCH("D",Payitem!$A$4:$E$4,))," ")</f>
        <v xml:space="preserve"> </v>
      </c>
      <c r="D1863" s="124" t="str">
        <f>IF(A1866&gt;0,INDEX(Payitem!$A$4:$E$8003, MATCH(A1866,Payitem!$A$4:$A$8003,), MATCH("B",Payitem!$A$4:$E$4,))," ")</f>
        <v xml:space="preserve"> </v>
      </c>
      <c r="E1863" s="5"/>
      <c r="F1863" s="5"/>
      <c r="H1863" s="5"/>
      <c r="I1863" s="5"/>
    </row>
    <row r="1864" spans="1:9" ht="15">
      <c r="A1864" s="349"/>
      <c r="B1864" s="81"/>
      <c r="C1864" s="133" t="str">
        <f>IF(A1864&gt;0,INDEX(Payitem!$A$4:$E$8003, MATCH(A1864,Payitem!$A$4:$A$8003,), MATCH("D",Payitem!$A$4:$E$4,))," ")</f>
        <v xml:space="preserve"> </v>
      </c>
      <c r="D1864" s="124" t="str">
        <f>IF(A1867&gt;0,INDEX(Payitem!$A$4:$E$8003, MATCH(A1867,Payitem!$A$4:$A$8003,), MATCH("B",Payitem!$A$4:$E$4,))," ")</f>
        <v xml:space="preserve"> </v>
      </c>
      <c r="E1864" s="5"/>
      <c r="F1864" s="5"/>
      <c r="H1864" s="5"/>
      <c r="I1864" s="5"/>
    </row>
    <row r="1865" spans="1:9" ht="15">
      <c r="A1865" s="349"/>
      <c r="B1865" s="81"/>
      <c r="C1865" s="133" t="str">
        <f>IF(A1865&gt;0,INDEX(Payitem!$A$4:$E$8003, MATCH(A1865,Payitem!$A$4:$A$8003,), MATCH("D",Payitem!$A$4:$E$4,))," ")</f>
        <v xml:space="preserve"> </v>
      </c>
      <c r="D1865" s="124" t="str">
        <f>IF(A1868&gt;0,INDEX(Payitem!$A$4:$E$8003, MATCH(A1868,Payitem!$A$4:$A$8003,), MATCH("B",Payitem!$A$4:$E$4,))," ")</f>
        <v xml:space="preserve"> </v>
      </c>
      <c r="E1865" s="5"/>
      <c r="F1865" s="5"/>
      <c r="H1865" s="5"/>
      <c r="I1865" s="5"/>
    </row>
    <row r="1866" spans="1:9" ht="15">
      <c r="A1866" s="349"/>
      <c r="B1866" s="81"/>
      <c r="C1866" s="133" t="str">
        <f>IF(A1866&gt;0,INDEX(Payitem!$A$4:$E$8003, MATCH(A1866,Payitem!$A$4:$A$8003,), MATCH("D",Payitem!$A$4:$E$4,))," ")</f>
        <v xml:space="preserve"> </v>
      </c>
      <c r="D1866" s="124" t="str">
        <f>IF(A1869&gt;0,INDEX(Payitem!$A$4:$E$8003, MATCH(A1869,Payitem!$A$4:$A$8003,), MATCH("B",Payitem!$A$4:$E$4,))," ")</f>
        <v xml:space="preserve"> </v>
      </c>
      <c r="E1866" s="5"/>
      <c r="F1866" s="5"/>
      <c r="H1866" s="5"/>
      <c r="I1866" s="5"/>
    </row>
    <row r="1867" spans="1:9" ht="15">
      <c r="A1867" s="349"/>
      <c r="B1867" s="81"/>
      <c r="C1867" s="133" t="str">
        <f>IF(A1867&gt;0,INDEX(Payitem!$A$4:$E$8003, MATCH(A1867,Payitem!$A$4:$A$8003,), MATCH("D",Payitem!$A$4:$E$4,))," ")</f>
        <v xml:space="preserve"> </v>
      </c>
      <c r="D1867" s="124" t="str">
        <f>IF(A1870&gt;0,INDEX(Payitem!$A$4:$E$8003, MATCH(A1870,Payitem!$A$4:$A$8003,), MATCH("B",Payitem!$A$4:$E$4,))," ")</f>
        <v xml:space="preserve"> </v>
      </c>
      <c r="E1867" s="5"/>
      <c r="F1867" s="5"/>
      <c r="H1867" s="5"/>
      <c r="I1867" s="5"/>
    </row>
    <row r="1868" spans="1:9" ht="15">
      <c r="A1868" s="349"/>
      <c r="B1868" s="81"/>
      <c r="C1868" s="133" t="str">
        <f>IF(A1868&gt;0,INDEX(Payitem!$A$4:$E$8003, MATCH(A1868,Payitem!$A$4:$A$8003,), MATCH("D",Payitem!$A$4:$E$4,))," ")</f>
        <v xml:space="preserve"> </v>
      </c>
      <c r="D1868" s="124" t="str">
        <f>IF(A1871&gt;0,INDEX(Payitem!$A$4:$E$8003, MATCH(A1871,Payitem!$A$4:$A$8003,), MATCH("B",Payitem!$A$4:$E$4,))," ")</f>
        <v xml:space="preserve"> </v>
      </c>
      <c r="E1868" s="5"/>
      <c r="F1868" s="5"/>
      <c r="H1868" s="5"/>
      <c r="I1868" s="5"/>
    </row>
    <row r="1869" spans="1:9" ht="15">
      <c r="A1869" s="349"/>
      <c r="B1869" s="81"/>
      <c r="C1869" s="133" t="str">
        <f>IF(A1869&gt;0,INDEX(Payitem!$A$4:$E$8003, MATCH(A1869,Payitem!$A$4:$A$8003,), MATCH("D",Payitem!$A$4:$E$4,))," ")</f>
        <v xml:space="preserve"> </v>
      </c>
      <c r="D1869" s="124" t="str">
        <f>IF(A1872&gt;0,INDEX(Payitem!$A$4:$E$8003, MATCH(A1872,Payitem!$A$4:$A$8003,), MATCH("B",Payitem!$A$4:$E$4,))," ")</f>
        <v xml:space="preserve"> </v>
      </c>
      <c r="E1869" s="5"/>
      <c r="F1869" s="5"/>
      <c r="H1869" s="5"/>
      <c r="I1869" s="5"/>
    </row>
    <row r="1870" spans="1:9" ht="15">
      <c r="A1870" s="349"/>
      <c r="B1870" s="81"/>
      <c r="C1870" s="133" t="str">
        <f>IF(A1870&gt;0,INDEX(Payitem!$A$4:$E$8003, MATCH(A1870,Payitem!$A$4:$A$8003,), MATCH("D",Payitem!$A$4:$E$4,))," ")</f>
        <v xml:space="preserve"> </v>
      </c>
      <c r="D1870" s="124" t="str">
        <f>IF(A1873&gt;0,INDEX(Payitem!$A$4:$E$8003, MATCH(A1873,Payitem!$A$4:$A$8003,), MATCH("B",Payitem!$A$4:$E$4,))," ")</f>
        <v xml:space="preserve"> </v>
      </c>
      <c r="E1870" s="5"/>
      <c r="F1870" s="5"/>
      <c r="H1870" s="5"/>
      <c r="I1870" s="5"/>
    </row>
    <row r="1871" spans="1:9" ht="15">
      <c r="A1871" s="349"/>
      <c r="B1871" s="81"/>
      <c r="C1871" s="133" t="str">
        <f>IF(A1871&gt;0,INDEX(Payitem!$A$4:$E$8003, MATCH(A1871,Payitem!$A$4:$A$8003,), MATCH("D",Payitem!$A$4:$E$4,))," ")</f>
        <v xml:space="preserve"> </v>
      </c>
      <c r="D1871" s="124" t="str">
        <f>IF(A1874&gt;0,INDEX(Payitem!$A$4:$E$8003, MATCH(A1874,Payitem!$A$4:$A$8003,), MATCH("B",Payitem!$A$4:$E$4,))," ")</f>
        <v xml:space="preserve"> </v>
      </c>
      <c r="E1871" s="5"/>
      <c r="F1871" s="5"/>
      <c r="H1871" s="5"/>
      <c r="I1871" s="5"/>
    </row>
    <row r="1872" spans="1:9" ht="15">
      <c r="A1872" s="349"/>
      <c r="B1872" s="81"/>
      <c r="C1872" s="133" t="str">
        <f>IF(A1872&gt;0,INDEX(Payitem!$A$4:$E$8003, MATCH(A1872,Payitem!$A$4:$A$8003,), MATCH("D",Payitem!$A$4:$E$4,))," ")</f>
        <v xml:space="preserve"> </v>
      </c>
      <c r="D1872" s="124" t="str">
        <f>IF(A1875&gt;0,INDEX(Payitem!$A$4:$E$8003, MATCH(A1875,Payitem!$A$4:$A$8003,), MATCH("B",Payitem!$A$4:$E$4,))," ")</f>
        <v xml:space="preserve"> </v>
      </c>
      <c r="E1872" s="5"/>
      <c r="F1872" s="5"/>
      <c r="H1872" s="5"/>
      <c r="I1872" s="5"/>
    </row>
    <row r="1873" spans="1:9" ht="15">
      <c r="A1873" s="349"/>
      <c r="B1873" s="81"/>
      <c r="C1873" s="133" t="str">
        <f>IF(A1873&gt;0,INDEX(Payitem!$A$4:$E$8003, MATCH(A1873,Payitem!$A$4:$A$8003,), MATCH("D",Payitem!$A$4:$E$4,))," ")</f>
        <v xml:space="preserve"> </v>
      </c>
      <c r="D1873" s="124" t="str">
        <f>IF(A1876&gt;0,INDEX(Payitem!$A$4:$E$8003, MATCH(A1876,Payitem!$A$4:$A$8003,), MATCH("B",Payitem!$A$4:$E$4,))," ")</f>
        <v xml:space="preserve"> </v>
      </c>
      <c r="E1873" s="5"/>
      <c r="F1873" s="5"/>
      <c r="H1873" s="5"/>
      <c r="I1873" s="5"/>
    </row>
    <row r="1874" spans="1:9" ht="15">
      <c r="A1874" s="349"/>
      <c r="B1874" s="81"/>
      <c r="C1874" s="133" t="str">
        <f>IF(A1874&gt;0,INDEX(Payitem!$A$4:$E$8003, MATCH(A1874,Payitem!$A$4:$A$8003,), MATCH("D",Payitem!$A$4:$E$4,))," ")</f>
        <v xml:space="preserve"> </v>
      </c>
      <c r="D1874" s="124" t="str">
        <f>IF(A1877&gt;0,INDEX(Payitem!$A$4:$E$8003, MATCH(A1877,Payitem!$A$4:$A$8003,), MATCH("B",Payitem!$A$4:$E$4,))," ")</f>
        <v xml:space="preserve"> </v>
      </c>
      <c r="E1874" s="5"/>
      <c r="F1874" s="5"/>
      <c r="H1874" s="5"/>
      <c r="I1874" s="5"/>
    </row>
    <row r="1875" spans="1:9" ht="15">
      <c r="A1875" s="349"/>
      <c r="B1875" s="81"/>
      <c r="C1875" s="133" t="str">
        <f>IF(A1875&gt;0,INDEX(Payitem!$A$4:$E$8003, MATCH(A1875,Payitem!$A$4:$A$8003,), MATCH("D",Payitem!$A$4:$E$4,))," ")</f>
        <v xml:space="preserve"> </v>
      </c>
      <c r="D1875" s="124" t="str">
        <f>IF(A1878&gt;0,INDEX(Payitem!$A$4:$E$8003, MATCH(A1878,Payitem!$A$4:$A$8003,), MATCH("B",Payitem!$A$4:$E$4,))," ")</f>
        <v xml:space="preserve"> </v>
      </c>
      <c r="E1875" s="5"/>
      <c r="F1875" s="5"/>
      <c r="H1875" s="5"/>
      <c r="I1875" s="5"/>
    </row>
    <row r="1876" spans="1:9" ht="15">
      <c r="A1876" s="349"/>
      <c r="B1876" s="81"/>
      <c r="C1876" s="133" t="str">
        <f>IF(A1876&gt;0,INDEX(Payitem!$A$4:$E$8003, MATCH(A1876,Payitem!$A$4:$A$8003,), MATCH("D",Payitem!$A$4:$E$4,))," ")</f>
        <v xml:space="preserve"> </v>
      </c>
      <c r="D1876" s="124" t="str">
        <f>IF(A1879&gt;0,INDEX(Payitem!$A$4:$E$8003, MATCH(A1879,Payitem!$A$4:$A$8003,), MATCH("B",Payitem!$A$4:$E$4,))," ")</f>
        <v xml:space="preserve"> </v>
      </c>
      <c r="E1876" s="5"/>
      <c r="F1876" s="5"/>
      <c r="H1876" s="5"/>
      <c r="I1876" s="5"/>
    </row>
    <row r="1877" spans="1:9" ht="15">
      <c r="A1877" s="349"/>
      <c r="B1877" s="81"/>
      <c r="C1877" s="133" t="str">
        <f>IF(A1877&gt;0,INDEX(Payitem!$A$4:$E$8003, MATCH(A1877,Payitem!$A$4:$A$8003,), MATCH("D",Payitem!$A$4:$E$4,))," ")</f>
        <v xml:space="preserve"> </v>
      </c>
      <c r="D1877" s="124" t="str">
        <f>IF(A1880&gt;0,INDEX(Payitem!$A$4:$E$8003, MATCH(A1880,Payitem!$A$4:$A$8003,), MATCH("B",Payitem!$A$4:$E$4,))," ")</f>
        <v xml:space="preserve"> </v>
      </c>
      <c r="E1877" s="5"/>
      <c r="F1877" s="5"/>
      <c r="H1877" s="5"/>
      <c r="I1877" s="5"/>
    </row>
    <row r="1878" spans="1:9" ht="15">
      <c r="A1878" s="349"/>
      <c r="B1878" s="81"/>
      <c r="C1878" s="133" t="str">
        <f>IF(A1878&gt;0,INDEX(Payitem!$A$4:$E$8003, MATCH(A1878,Payitem!$A$4:$A$8003,), MATCH("D",Payitem!$A$4:$E$4,))," ")</f>
        <v xml:space="preserve"> </v>
      </c>
      <c r="D1878" s="124" t="str">
        <f>IF(A1881&gt;0,INDEX(Payitem!$A$4:$E$8003, MATCH(A1881,Payitem!$A$4:$A$8003,), MATCH("B",Payitem!$A$4:$E$4,))," ")</f>
        <v xml:space="preserve"> </v>
      </c>
      <c r="E1878" s="5"/>
      <c r="F1878" s="5"/>
      <c r="H1878" s="5"/>
      <c r="I1878" s="5"/>
    </row>
    <row r="1879" spans="1:9" ht="15">
      <c r="A1879" s="349"/>
      <c r="B1879" s="81"/>
      <c r="C1879" s="133" t="str">
        <f>IF(A1879&gt;0,INDEX(Payitem!$A$4:$E$8003, MATCH(A1879,Payitem!$A$4:$A$8003,), MATCH("D",Payitem!$A$4:$E$4,))," ")</f>
        <v xml:space="preserve"> </v>
      </c>
      <c r="D1879" s="124" t="str">
        <f>IF(A1882&gt;0,INDEX(Payitem!$A$4:$E$8003, MATCH(A1882,Payitem!$A$4:$A$8003,), MATCH("B",Payitem!$A$4:$E$4,))," ")</f>
        <v xml:space="preserve"> </v>
      </c>
      <c r="E1879" s="5"/>
      <c r="F1879" s="5"/>
      <c r="H1879" s="5"/>
      <c r="I1879" s="5"/>
    </row>
    <row r="1880" spans="1:9" ht="15">
      <c r="A1880" s="349"/>
      <c r="B1880" s="81"/>
      <c r="C1880" s="133" t="str">
        <f>IF(A1880&gt;0,INDEX(Payitem!$A$4:$E$8003, MATCH(A1880,Payitem!$A$4:$A$8003,), MATCH("D",Payitem!$A$4:$E$4,))," ")</f>
        <v xml:space="preserve"> </v>
      </c>
      <c r="D1880" s="124" t="str">
        <f>IF(A1883&gt;0,INDEX(Payitem!$A$4:$E$8003, MATCH(A1883,Payitem!$A$4:$A$8003,), MATCH("B",Payitem!$A$4:$E$4,))," ")</f>
        <v xml:space="preserve"> </v>
      </c>
      <c r="E1880" s="5"/>
      <c r="F1880" s="5"/>
      <c r="H1880" s="5"/>
      <c r="I1880" s="5"/>
    </row>
    <row r="1881" spans="1:9" ht="15">
      <c r="A1881" s="349"/>
      <c r="B1881" s="81"/>
      <c r="C1881" s="133" t="str">
        <f>IF(A1881&gt;0,INDEX(Payitem!$A$4:$E$8003, MATCH(A1881,Payitem!$A$4:$A$8003,), MATCH("D",Payitem!$A$4:$E$4,))," ")</f>
        <v xml:space="preserve"> </v>
      </c>
      <c r="D1881" s="124" t="str">
        <f>IF(A1884&gt;0,INDEX(Payitem!$A$4:$E$8003, MATCH(A1884,Payitem!$A$4:$A$8003,), MATCH("B",Payitem!$A$4:$E$4,))," ")</f>
        <v xml:space="preserve"> </v>
      </c>
      <c r="E1881" s="5"/>
      <c r="F1881" s="5"/>
      <c r="H1881" s="5"/>
      <c r="I1881" s="5"/>
    </row>
    <row r="1882" spans="1:9" ht="15">
      <c r="A1882" s="349"/>
      <c r="B1882" s="81"/>
      <c r="C1882" s="133" t="str">
        <f>IF(A1882&gt;0,INDEX(Payitem!$A$4:$E$8003, MATCH(A1882,Payitem!$A$4:$A$8003,), MATCH("D",Payitem!$A$4:$E$4,))," ")</f>
        <v xml:space="preserve"> </v>
      </c>
      <c r="D1882" s="124" t="str">
        <f>IF(A1885&gt;0,INDEX(Payitem!$A$4:$E$8003, MATCH(A1885,Payitem!$A$4:$A$8003,), MATCH("B",Payitem!$A$4:$E$4,))," ")</f>
        <v xml:space="preserve"> </v>
      </c>
      <c r="E1882" s="5"/>
      <c r="F1882" s="5"/>
      <c r="H1882" s="5"/>
      <c r="I1882" s="5"/>
    </row>
    <row r="1883" spans="1:9" ht="15">
      <c r="A1883" s="349"/>
      <c r="B1883" s="81"/>
      <c r="C1883" s="133" t="str">
        <f>IF(A1883&gt;0,INDEX(Payitem!$A$4:$E$8003, MATCH(A1883,Payitem!$A$4:$A$8003,), MATCH("D",Payitem!$A$4:$E$4,))," ")</f>
        <v xml:space="preserve"> </v>
      </c>
      <c r="D1883" s="124" t="str">
        <f>IF(A1886&gt;0,INDEX(Payitem!$A$4:$E$8003, MATCH(A1886,Payitem!$A$4:$A$8003,), MATCH("B",Payitem!$A$4:$E$4,))," ")</f>
        <v xml:space="preserve"> </v>
      </c>
      <c r="E1883" s="5"/>
      <c r="F1883" s="5"/>
      <c r="H1883" s="5"/>
      <c r="I1883" s="5"/>
    </row>
    <row r="1884" spans="1:9" ht="15">
      <c r="A1884" s="349"/>
      <c r="B1884" s="81"/>
      <c r="C1884" s="133" t="str">
        <f>IF(A1884&gt;0,INDEX(Payitem!$A$4:$E$8003, MATCH(A1884,Payitem!$A$4:$A$8003,), MATCH("D",Payitem!$A$4:$E$4,))," ")</f>
        <v xml:space="preserve"> </v>
      </c>
      <c r="D1884" s="124" t="str">
        <f>IF(A1887&gt;0,INDEX(Payitem!$A$4:$E$8003, MATCH(A1887,Payitem!$A$4:$A$8003,), MATCH("B",Payitem!$A$4:$E$4,))," ")</f>
        <v xml:space="preserve"> </v>
      </c>
      <c r="E1884" s="5"/>
      <c r="F1884" s="5"/>
      <c r="H1884" s="5"/>
      <c r="I1884" s="5"/>
    </row>
    <row r="1885" spans="1:9" ht="15">
      <c r="A1885" s="349"/>
      <c r="B1885" s="81"/>
      <c r="C1885" s="133" t="str">
        <f>IF(A1885&gt;0,INDEX(Payitem!$A$4:$E$8003, MATCH(A1885,Payitem!$A$4:$A$8003,), MATCH("D",Payitem!$A$4:$E$4,))," ")</f>
        <v xml:space="preserve"> </v>
      </c>
      <c r="D1885" s="124" t="str">
        <f>IF(A1888&gt;0,INDEX(Payitem!$A$4:$E$8003, MATCH(A1888,Payitem!$A$4:$A$8003,), MATCH("B",Payitem!$A$4:$E$4,))," ")</f>
        <v xml:space="preserve"> </v>
      </c>
      <c r="E1885" s="5"/>
      <c r="F1885" s="5"/>
      <c r="H1885" s="5"/>
      <c r="I1885" s="5"/>
    </row>
    <row r="1886" spans="1:9" ht="15">
      <c r="A1886" s="349"/>
      <c r="B1886" s="81"/>
      <c r="C1886" s="133" t="str">
        <f>IF(A1886&gt;0,INDEX(Payitem!$A$4:$E$8003, MATCH(A1886,Payitem!$A$4:$A$8003,), MATCH("D",Payitem!$A$4:$E$4,))," ")</f>
        <v xml:space="preserve"> </v>
      </c>
      <c r="D1886" s="124" t="str">
        <f>IF(A1889&gt;0,INDEX(Payitem!$A$4:$E$8003, MATCH(A1889,Payitem!$A$4:$A$8003,), MATCH("B",Payitem!$A$4:$E$4,))," ")</f>
        <v xml:space="preserve"> </v>
      </c>
      <c r="E1886" s="5"/>
      <c r="F1886" s="5"/>
      <c r="H1886" s="5"/>
      <c r="I1886" s="5"/>
    </row>
    <row r="1887" spans="1:9" ht="15">
      <c r="A1887" s="349"/>
      <c r="B1887" s="81"/>
      <c r="C1887" s="133" t="str">
        <f>IF(A1887&gt;0,INDEX(Payitem!$A$4:$E$8003, MATCH(A1887,Payitem!$A$4:$A$8003,), MATCH("D",Payitem!$A$4:$E$4,))," ")</f>
        <v xml:space="preserve"> </v>
      </c>
      <c r="D1887" s="124" t="str">
        <f>IF(A1890&gt;0,INDEX(Payitem!$A$4:$E$8003, MATCH(A1890,Payitem!$A$4:$A$8003,), MATCH("B",Payitem!$A$4:$E$4,))," ")</f>
        <v xml:space="preserve"> </v>
      </c>
      <c r="E1887" s="5"/>
      <c r="F1887" s="5"/>
      <c r="H1887" s="5"/>
      <c r="I1887" s="5"/>
    </row>
    <row r="1888" spans="1:9" ht="15">
      <c r="A1888" s="349"/>
      <c r="B1888" s="81"/>
      <c r="C1888" s="133" t="str">
        <f>IF(A1888&gt;0,INDEX(Payitem!$A$4:$E$8003, MATCH(A1888,Payitem!$A$4:$A$8003,), MATCH("D",Payitem!$A$4:$E$4,))," ")</f>
        <v xml:space="preserve"> </v>
      </c>
      <c r="D1888" s="124" t="str">
        <f>IF(A1891&gt;0,INDEX(Payitem!$A$4:$E$8003, MATCH(A1891,Payitem!$A$4:$A$8003,), MATCH("B",Payitem!$A$4:$E$4,))," ")</f>
        <v xml:space="preserve"> </v>
      </c>
      <c r="E1888" s="5"/>
      <c r="F1888" s="5"/>
      <c r="H1888" s="5"/>
      <c r="I1888" s="5"/>
    </row>
    <row r="1889" spans="1:9" ht="15">
      <c r="A1889" s="349"/>
      <c r="B1889" s="81"/>
      <c r="C1889" s="133" t="str">
        <f>IF(A1889&gt;0,INDEX(Payitem!$A$4:$E$8003, MATCH(A1889,Payitem!$A$4:$A$8003,), MATCH("D",Payitem!$A$4:$E$4,))," ")</f>
        <v xml:space="preserve"> </v>
      </c>
      <c r="D1889" s="124" t="str">
        <f>IF(A1892&gt;0,INDEX(Payitem!$A$4:$E$8003, MATCH(A1892,Payitem!$A$4:$A$8003,), MATCH("B",Payitem!$A$4:$E$4,))," ")</f>
        <v xml:space="preserve"> </v>
      </c>
      <c r="E1889" s="5"/>
      <c r="F1889" s="5"/>
      <c r="H1889" s="5"/>
      <c r="I1889" s="5"/>
    </row>
    <row r="1890" spans="1:9" ht="15">
      <c r="A1890" s="349"/>
      <c r="B1890" s="81"/>
      <c r="C1890" s="133" t="str">
        <f>IF(A1890&gt;0,INDEX(Payitem!$A$4:$E$8003, MATCH(A1890,Payitem!$A$4:$A$8003,), MATCH("D",Payitem!$A$4:$E$4,))," ")</f>
        <v xml:space="preserve"> </v>
      </c>
      <c r="D1890" s="124" t="str">
        <f>IF(A1893&gt;0,INDEX(Payitem!$A$4:$E$8003, MATCH(A1893,Payitem!$A$4:$A$8003,), MATCH("B",Payitem!$A$4:$E$4,))," ")</f>
        <v xml:space="preserve"> </v>
      </c>
      <c r="E1890" s="5"/>
      <c r="F1890" s="5"/>
      <c r="H1890" s="5"/>
      <c r="I1890" s="5"/>
    </row>
    <row r="1891" spans="1:9" ht="15">
      <c r="A1891" s="349"/>
      <c r="B1891" s="81"/>
      <c r="C1891" s="133" t="str">
        <f>IF(A1891&gt;0,INDEX(Payitem!$A$4:$E$8003, MATCH(A1891,Payitem!$A$4:$A$8003,), MATCH("D",Payitem!$A$4:$E$4,))," ")</f>
        <v xml:space="preserve"> </v>
      </c>
      <c r="D1891" s="124" t="str">
        <f>IF(A1894&gt;0,INDEX(Payitem!$A$4:$E$8003, MATCH(A1894,Payitem!$A$4:$A$8003,), MATCH("B",Payitem!$A$4:$E$4,))," ")</f>
        <v xml:space="preserve"> </v>
      </c>
      <c r="E1891" s="5"/>
      <c r="F1891" s="5"/>
      <c r="H1891" s="5"/>
      <c r="I1891" s="5"/>
    </row>
    <row r="1892" spans="1:9" ht="15">
      <c r="A1892" s="349"/>
      <c r="B1892" s="81"/>
      <c r="C1892" s="133" t="str">
        <f>IF(A1892&gt;0,INDEX(Payitem!$A$4:$E$8003, MATCH(A1892,Payitem!$A$4:$A$8003,), MATCH("D",Payitem!$A$4:$E$4,))," ")</f>
        <v xml:space="preserve"> </v>
      </c>
      <c r="D1892" s="124" t="str">
        <f>IF(A1895&gt;0,INDEX(Payitem!$A$4:$E$8003, MATCH(A1895,Payitem!$A$4:$A$8003,), MATCH("B",Payitem!$A$4:$E$4,))," ")</f>
        <v xml:space="preserve"> </v>
      </c>
      <c r="E1892" s="5"/>
      <c r="F1892" s="5"/>
      <c r="H1892" s="5"/>
      <c r="I1892" s="5"/>
    </row>
    <row r="1893" spans="1:9" ht="15">
      <c r="A1893" s="349"/>
      <c r="B1893" s="81"/>
      <c r="C1893" s="133" t="str">
        <f>IF(A1893&gt;0,INDEX(Payitem!$A$4:$E$8003, MATCH(A1893,Payitem!$A$4:$A$8003,), MATCH("D",Payitem!$A$4:$E$4,))," ")</f>
        <v xml:space="preserve"> </v>
      </c>
      <c r="D1893" s="124" t="str">
        <f>IF(A1896&gt;0,INDEX(Payitem!$A$4:$E$8003, MATCH(A1896,Payitem!$A$4:$A$8003,), MATCH("B",Payitem!$A$4:$E$4,))," ")</f>
        <v xml:space="preserve"> </v>
      </c>
      <c r="E1893" s="5"/>
      <c r="F1893" s="5"/>
      <c r="H1893" s="5"/>
      <c r="I1893" s="5"/>
    </row>
    <row r="1894" spans="1:9" ht="15">
      <c r="A1894" s="349"/>
      <c r="B1894" s="81"/>
      <c r="C1894" s="133" t="str">
        <f>IF(A1894&gt;0,INDEX(Payitem!$A$4:$E$8003, MATCH(A1894,Payitem!$A$4:$A$8003,), MATCH("D",Payitem!$A$4:$E$4,))," ")</f>
        <v xml:space="preserve"> </v>
      </c>
      <c r="D1894" s="124" t="str">
        <f>IF(A1897&gt;0,INDEX(Payitem!$A$4:$E$8003, MATCH(A1897,Payitem!$A$4:$A$8003,), MATCH("B",Payitem!$A$4:$E$4,))," ")</f>
        <v xml:space="preserve"> </v>
      </c>
      <c r="E1894" s="5"/>
      <c r="F1894" s="5"/>
      <c r="H1894" s="5"/>
      <c r="I1894" s="5"/>
    </row>
    <row r="1895" spans="1:9" ht="15">
      <c r="A1895" s="349"/>
      <c r="B1895" s="81"/>
      <c r="C1895" s="133" t="str">
        <f>IF(A1895&gt;0,INDEX(Payitem!$A$4:$E$8003, MATCH(A1895,Payitem!$A$4:$A$8003,), MATCH("D",Payitem!$A$4:$E$4,))," ")</f>
        <v xml:space="preserve"> </v>
      </c>
      <c r="D1895" s="124" t="str">
        <f>IF(A1898&gt;0,INDEX(Payitem!$A$4:$E$8003, MATCH(A1898,Payitem!$A$4:$A$8003,), MATCH("B",Payitem!$A$4:$E$4,))," ")</f>
        <v xml:space="preserve"> </v>
      </c>
      <c r="E1895" s="5"/>
      <c r="F1895" s="5"/>
      <c r="H1895" s="5"/>
      <c r="I1895" s="5"/>
    </row>
    <row r="1896" spans="1:9" ht="15">
      <c r="A1896" s="350"/>
      <c r="B1896" s="81"/>
      <c r="C1896" s="133" t="str">
        <f>IF(A1896&gt;0,INDEX(Payitem!$A$4:$E$8003, MATCH(A1896,Payitem!$A$4:$A$8003,), MATCH("D",Payitem!$A$4:$E$4,))," ")</f>
        <v xml:space="preserve"> </v>
      </c>
      <c r="D1896" s="124" t="str">
        <f>IF(A1899&gt;0,INDEX(Payitem!$A$4:$E$8003, MATCH(A1899,Payitem!$A$4:$A$8003,), MATCH("B",Payitem!$A$4:$E$4,))," ")</f>
        <v xml:space="preserve"> </v>
      </c>
      <c r="E1896" s="5"/>
      <c r="F1896" s="5"/>
      <c r="H1896" s="5"/>
      <c r="I1896" s="5"/>
    </row>
    <row r="1897" spans="1:9" ht="15">
      <c r="A1897" s="350"/>
      <c r="B1897" s="81"/>
      <c r="C1897" s="133" t="str">
        <f>IF(A1897&gt;0,INDEX(Payitem!$A$4:$E$8003, MATCH(A1897,Payitem!$A$4:$A$8003,), MATCH("D",Payitem!$A$4:$E$4,))," ")</f>
        <v xml:space="preserve"> </v>
      </c>
      <c r="D1897" s="124" t="str">
        <f>IF(A1900&gt;0,INDEX(Payitem!$A$4:$E$8003, MATCH(A1900,Payitem!$A$4:$A$8003,), MATCH("B",Payitem!$A$4:$E$4,))," ")</f>
        <v xml:space="preserve"> </v>
      </c>
      <c r="E1897" s="5"/>
      <c r="F1897" s="5"/>
      <c r="H1897" s="5"/>
      <c r="I1897" s="5"/>
    </row>
    <row r="1898" spans="1:9" ht="15">
      <c r="A1898" s="350"/>
      <c r="B1898" s="81"/>
      <c r="C1898" s="133" t="str">
        <f>IF(A1898&gt;0,INDEX(Payitem!$A$4:$E$8003, MATCH(A1898,Payitem!$A$4:$A$8003,), MATCH("D",Payitem!$A$4:$E$4,))," ")</f>
        <v xml:space="preserve"> </v>
      </c>
      <c r="D1898" s="124" t="str">
        <f>IF(A1901&gt;0,INDEX(Payitem!$A$4:$E$8003, MATCH(A1901,Payitem!$A$4:$A$8003,), MATCH("B",Payitem!$A$4:$E$4,))," ")</f>
        <v xml:space="preserve"> </v>
      </c>
      <c r="E1898" s="5"/>
      <c r="F1898" s="5"/>
      <c r="H1898" s="5"/>
      <c r="I1898" s="5"/>
    </row>
    <row r="1899" spans="1:9" ht="15">
      <c r="A1899" s="350"/>
      <c r="B1899" s="81"/>
      <c r="C1899" s="133" t="str">
        <f>IF(A1899&gt;0,INDEX(Payitem!$A$4:$E$8003, MATCH(A1899,Payitem!$A$4:$A$8003,), MATCH("D",Payitem!$A$4:$E$4,))," ")</f>
        <v xml:space="preserve"> </v>
      </c>
      <c r="D1899" s="124" t="str">
        <f>IF(A1902&gt;0,INDEX(Payitem!$A$4:$E$8003, MATCH(A1902,Payitem!$A$4:$A$8003,), MATCH("B",Payitem!$A$4:$E$4,))," ")</f>
        <v xml:space="preserve"> </v>
      </c>
      <c r="E1899" s="5"/>
      <c r="F1899" s="5"/>
      <c r="H1899" s="5"/>
      <c r="I1899" s="5"/>
    </row>
    <row r="1900" spans="1:9" ht="15">
      <c r="A1900" s="350"/>
      <c r="B1900" s="81"/>
      <c r="C1900" s="133" t="str">
        <f>IF(A1900&gt;0,INDEX(Payitem!$A$4:$E$8003, MATCH(A1900,Payitem!$A$4:$A$8003,), MATCH("D",Payitem!$A$4:$E$4,))," ")</f>
        <v xml:space="preserve"> </v>
      </c>
      <c r="D1900" s="124" t="str">
        <f>IF(A1903&gt;0,INDEX(Payitem!$A$4:$E$8003, MATCH(A1903,Payitem!$A$4:$A$8003,), MATCH("B",Payitem!$A$4:$E$4,))," ")</f>
        <v xml:space="preserve"> </v>
      </c>
      <c r="E1900" s="5"/>
      <c r="F1900" s="5"/>
      <c r="H1900" s="5"/>
      <c r="I1900" s="5"/>
    </row>
    <row r="1901" spans="1:9" ht="15">
      <c r="A1901" s="349"/>
      <c r="B1901" s="81"/>
      <c r="C1901" s="133" t="str">
        <f>IF(A1901&gt;0,INDEX(Payitem!$A$4:$E$8003, MATCH(A1901,Payitem!$A$4:$A$8003,), MATCH("D",Payitem!$A$4:$E$4,))," ")</f>
        <v xml:space="preserve"> </v>
      </c>
      <c r="D1901" s="124" t="str">
        <f>IF(A1904&gt;0,INDEX(Payitem!$A$4:$E$8003, MATCH(A1904,Payitem!$A$4:$A$8003,), MATCH("B",Payitem!$A$4:$E$4,))," ")</f>
        <v xml:space="preserve"> </v>
      </c>
      <c r="E1901" s="5"/>
      <c r="F1901" s="5"/>
      <c r="H1901" s="5"/>
      <c r="I1901" s="5"/>
    </row>
    <row r="1902" spans="1:9" ht="15">
      <c r="A1902" s="349"/>
      <c r="B1902" s="81"/>
      <c r="C1902" s="133" t="str">
        <f>IF(A1902&gt;0,INDEX(Payitem!$A$4:$E$8003, MATCH(A1902,Payitem!$A$4:$A$8003,), MATCH("D",Payitem!$A$4:$E$4,))," ")</f>
        <v xml:space="preserve"> </v>
      </c>
      <c r="D1902" s="124" t="str">
        <f>IF(A1905&gt;0,INDEX(Payitem!$A$4:$E$8003, MATCH(A1905,Payitem!$A$4:$A$8003,), MATCH("B",Payitem!$A$4:$E$4,))," ")</f>
        <v xml:space="preserve"> </v>
      </c>
      <c r="E1902" s="5"/>
      <c r="F1902" s="5"/>
      <c r="H1902" s="5"/>
      <c r="I1902" s="5"/>
    </row>
    <row r="1903" spans="1:9" ht="15">
      <c r="A1903" s="349"/>
      <c r="B1903" s="81"/>
      <c r="C1903" s="133" t="str">
        <f>IF(A1903&gt;0,INDEX(Payitem!$A$4:$E$8003, MATCH(A1903,Payitem!$A$4:$A$8003,), MATCH("D",Payitem!$A$4:$E$4,))," ")</f>
        <v xml:space="preserve"> </v>
      </c>
      <c r="D1903" s="124" t="str">
        <f>IF(A1906&gt;0,INDEX(Payitem!$A$4:$E$8003, MATCH(A1906,Payitem!$A$4:$A$8003,), MATCH("B",Payitem!$A$4:$E$4,))," ")</f>
        <v xml:space="preserve"> </v>
      </c>
      <c r="E1903" s="5"/>
      <c r="F1903" s="5"/>
      <c r="H1903" s="5"/>
      <c r="I1903" s="5"/>
    </row>
    <row r="1904" spans="1:9" ht="15">
      <c r="A1904" s="349"/>
      <c r="B1904" s="81"/>
      <c r="C1904" s="133" t="str">
        <f>IF(A1904&gt;0,INDEX(Payitem!$A$4:$E$8003, MATCH(A1904,Payitem!$A$4:$A$8003,), MATCH("D",Payitem!$A$4:$E$4,))," ")</f>
        <v xml:space="preserve"> </v>
      </c>
      <c r="D1904" s="124" t="str">
        <f>IF(A1907&gt;0,INDEX(Payitem!$A$4:$E$8003, MATCH(A1907,Payitem!$A$4:$A$8003,), MATCH("B",Payitem!$A$4:$E$4,))," ")</f>
        <v xml:space="preserve"> </v>
      </c>
      <c r="E1904" s="5"/>
      <c r="F1904" s="5"/>
      <c r="H1904" s="5"/>
      <c r="I1904" s="5"/>
    </row>
    <row r="1905" spans="1:9" ht="15">
      <c r="A1905" s="349"/>
      <c r="B1905" s="81"/>
      <c r="C1905" s="133" t="str">
        <f>IF(A1905&gt;0,INDEX(Payitem!$A$4:$E$8003, MATCH(A1905,Payitem!$A$4:$A$8003,), MATCH("D",Payitem!$A$4:$E$4,))," ")</f>
        <v xml:space="preserve"> </v>
      </c>
      <c r="D1905" s="124" t="str">
        <f>IF(A1908&gt;0,INDEX(Payitem!$A$4:$E$8003, MATCH(A1908,Payitem!$A$4:$A$8003,), MATCH("B",Payitem!$A$4:$E$4,))," ")</f>
        <v xml:space="preserve"> </v>
      </c>
      <c r="E1905" s="5"/>
      <c r="F1905" s="5"/>
      <c r="H1905" s="5"/>
      <c r="I1905" s="5"/>
    </row>
    <row r="1906" spans="1:9" ht="15">
      <c r="A1906" s="349"/>
      <c r="B1906" s="81"/>
      <c r="C1906" s="133" t="str">
        <f>IF(A1906&gt;0,INDEX(Payitem!$A$4:$E$8003, MATCH(A1906,Payitem!$A$4:$A$8003,), MATCH("D",Payitem!$A$4:$E$4,))," ")</f>
        <v xml:space="preserve"> </v>
      </c>
      <c r="D1906" s="124" t="str">
        <f>IF(A1909&gt;0,INDEX(Payitem!$A$4:$E$8003, MATCH(A1909,Payitem!$A$4:$A$8003,), MATCH("B",Payitem!$A$4:$E$4,))," ")</f>
        <v xml:space="preserve"> </v>
      </c>
      <c r="E1906" s="5"/>
      <c r="F1906" s="5"/>
      <c r="H1906" s="5"/>
      <c r="I1906" s="5"/>
    </row>
    <row r="1907" spans="1:9" ht="15">
      <c r="A1907" s="349"/>
      <c r="B1907" s="81"/>
      <c r="C1907" s="133" t="str">
        <f>IF(A1907&gt;0,INDEX(Payitem!$A$4:$E$8003, MATCH(A1907,Payitem!$A$4:$A$8003,), MATCH("D",Payitem!$A$4:$E$4,))," ")</f>
        <v xml:space="preserve"> </v>
      </c>
      <c r="D1907" s="124" t="str">
        <f>IF(A1910&gt;0,INDEX(Payitem!$A$4:$E$8003, MATCH(A1910,Payitem!$A$4:$A$8003,), MATCH("B",Payitem!$A$4:$E$4,))," ")</f>
        <v xml:space="preserve"> </v>
      </c>
      <c r="E1907" s="5"/>
      <c r="F1907" s="5"/>
      <c r="H1907" s="5"/>
      <c r="I1907" s="5"/>
    </row>
    <row r="1908" spans="1:9" ht="15">
      <c r="A1908" s="349"/>
      <c r="B1908" s="81"/>
      <c r="C1908" s="133" t="str">
        <f>IF(A1908&gt;0,INDEX(Payitem!$A$4:$E$8003, MATCH(A1908,Payitem!$A$4:$A$8003,), MATCH("D",Payitem!$A$4:$E$4,))," ")</f>
        <v xml:space="preserve"> </v>
      </c>
      <c r="D1908" s="124" t="str">
        <f>IF(A1911&gt;0,INDEX(Payitem!$A$4:$E$8003, MATCH(A1911,Payitem!$A$4:$A$8003,), MATCH("B",Payitem!$A$4:$E$4,))," ")</f>
        <v xml:space="preserve"> </v>
      </c>
      <c r="E1908" s="5"/>
      <c r="F1908" s="5"/>
      <c r="H1908" s="5"/>
      <c r="I1908" s="5"/>
    </row>
    <row r="1909" spans="1:9" ht="15">
      <c r="A1909" s="349"/>
      <c r="B1909" s="81"/>
      <c r="C1909" s="133" t="str">
        <f>IF(A1909&gt;0,INDEX(Payitem!$A$4:$E$8003, MATCH(A1909,Payitem!$A$4:$A$8003,), MATCH("D",Payitem!$A$4:$E$4,))," ")</f>
        <v xml:space="preserve"> </v>
      </c>
      <c r="D1909" s="124" t="str">
        <f>IF(A1912&gt;0,INDEX(Payitem!$A$4:$E$8003, MATCH(A1912,Payitem!$A$4:$A$8003,), MATCH("B",Payitem!$A$4:$E$4,))," ")</f>
        <v xml:space="preserve"> </v>
      </c>
      <c r="E1909" s="5"/>
      <c r="F1909" s="5"/>
      <c r="H1909" s="5"/>
      <c r="I1909" s="5"/>
    </row>
    <row r="1910" spans="1:9" ht="15">
      <c r="A1910" s="349"/>
      <c r="B1910" s="81"/>
      <c r="C1910" s="133" t="str">
        <f>IF(A1910&gt;0,INDEX(Payitem!$A$4:$E$8003, MATCH(A1910,Payitem!$A$4:$A$8003,), MATCH("D",Payitem!$A$4:$E$4,))," ")</f>
        <v xml:space="preserve"> </v>
      </c>
      <c r="D1910" s="124" t="str">
        <f>IF(A1913&gt;0,INDEX(Payitem!$A$4:$E$8003, MATCH(A1913,Payitem!$A$4:$A$8003,), MATCH("B",Payitem!$A$4:$E$4,))," ")</f>
        <v xml:space="preserve"> </v>
      </c>
      <c r="E1910" s="5"/>
      <c r="F1910" s="5"/>
      <c r="H1910" s="5"/>
      <c r="I1910" s="5"/>
    </row>
    <row r="1911" spans="1:9" ht="15">
      <c r="A1911" s="349"/>
      <c r="B1911" s="81"/>
      <c r="C1911" s="133" t="str">
        <f>IF(A1911&gt;0,INDEX(Payitem!$A$4:$E$8003, MATCH(A1911,Payitem!$A$4:$A$8003,), MATCH("D",Payitem!$A$4:$E$4,))," ")</f>
        <v xml:space="preserve"> </v>
      </c>
      <c r="D1911" s="124" t="str">
        <f>IF(A1914&gt;0,INDEX(Payitem!$A$4:$E$8003, MATCH(A1914,Payitem!$A$4:$A$8003,), MATCH("B",Payitem!$A$4:$E$4,))," ")</f>
        <v xml:space="preserve"> </v>
      </c>
      <c r="E1911" s="5"/>
      <c r="F1911" s="5"/>
      <c r="H1911" s="5"/>
      <c r="I1911" s="5"/>
    </row>
    <row r="1912" spans="1:9" ht="15">
      <c r="A1912" s="349"/>
      <c r="B1912" s="81"/>
      <c r="C1912" s="133" t="str">
        <f>IF(A1912&gt;0,INDEX(Payitem!$A$4:$E$8003, MATCH(A1912,Payitem!$A$4:$A$8003,), MATCH("D",Payitem!$A$4:$E$4,))," ")</f>
        <v xml:space="preserve"> </v>
      </c>
      <c r="D1912" s="124" t="str">
        <f>IF(A1915&gt;0,INDEX(Payitem!$A$4:$E$8003, MATCH(A1915,Payitem!$A$4:$A$8003,), MATCH("B",Payitem!$A$4:$E$4,))," ")</f>
        <v xml:space="preserve"> </v>
      </c>
      <c r="E1912" s="5"/>
      <c r="F1912" s="5"/>
      <c r="H1912" s="5"/>
      <c r="I1912" s="5"/>
    </row>
    <row r="1913" spans="1:9" ht="15">
      <c r="A1913" s="349"/>
      <c r="B1913" s="81"/>
      <c r="C1913" s="133" t="str">
        <f>IF(A1913&gt;0,INDEX(Payitem!$A$4:$E$8003, MATCH(A1913,Payitem!$A$4:$A$8003,), MATCH("D",Payitem!$A$4:$E$4,))," ")</f>
        <v xml:space="preserve"> </v>
      </c>
      <c r="D1913" s="124" t="str">
        <f>IF(A1916&gt;0,INDEX(Payitem!$A$4:$E$8003, MATCH(A1916,Payitem!$A$4:$A$8003,), MATCH("B",Payitem!$A$4:$E$4,))," ")</f>
        <v xml:space="preserve"> </v>
      </c>
      <c r="E1913" s="5"/>
      <c r="F1913" s="5"/>
      <c r="H1913" s="5"/>
      <c r="I1913" s="5"/>
    </row>
    <row r="1914" spans="1:9" ht="15">
      <c r="A1914" s="349"/>
      <c r="B1914" s="81"/>
      <c r="C1914" s="133" t="str">
        <f>IF(A1914&gt;0,INDEX(Payitem!$A$4:$E$8003, MATCH(A1914,Payitem!$A$4:$A$8003,), MATCH("D",Payitem!$A$4:$E$4,))," ")</f>
        <v xml:space="preserve"> </v>
      </c>
      <c r="D1914" s="124" t="str">
        <f>IF(A1917&gt;0,INDEX(Payitem!$A$4:$E$8003, MATCH(A1917,Payitem!$A$4:$A$8003,), MATCH("B",Payitem!$A$4:$E$4,))," ")</f>
        <v xml:space="preserve"> </v>
      </c>
      <c r="E1914" s="5"/>
      <c r="F1914" s="5"/>
      <c r="H1914" s="5"/>
      <c r="I1914" s="5"/>
    </row>
    <row r="1915" spans="1:9" ht="15">
      <c r="A1915" s="349"/>
      <c r="B1915" s="81"/>
      <c r="C1915" s="133" t="str">
        <f>IF(A1915&gt;0,INDEX(Payitem!$A$4:$E$8003, MATCH(A1915,Payitem!$A$4:$A$8003,), MATCH("D",Payitem!$A$4:$E$4,))," ")</f>
        <v xml:space="preserve"> </v>
      </c>
      <c r="D1915" s="124" t="str">
        <f>IF(A1918&gt;0,INDEX(Payitem!$A$4:$E$8003, MATCH(A1918,Payitem!$A$4:$A$8003,), MATCH("B",Payitem!$A$4:$E$4,))," ")</f>
        <v xml:space="preserve"> </v>
      </c>
      <c r="E1915" s="5"/>
      <c r="F1915" s="5"/>
      <c r="H1915" s="5"/>
      <c r="I1915" s="5"/>
    </row>
    <row r="1916" spans="1:9" ht="15">
      <c r="A1916" s="349"/>
      <c r="B1916" s="81"/>
      <c r="C1916" s="133" t="str">
        <f>IF(A1916&gt;0,INDEX(Payitem!$A$4:$E$8003, MATCH(A1916,Payitem!$A$4:$A$8003,), MATCH("D",Payitem!$A$4:$E$4,))," ")</f>
        <v xml:space="preserve"> </v>
      </c>
      <c r="D1916" s="124" t="str">
        <f>IF(A1919&gt;0,INDEX(Payitem!$A$4:$E$8003, MATCH(A1919,Payitem!$A$4:$A$8003,), MATCH("B",Payitem!$A$4:$E$4,))," ")</f>
        <v xml:space="preserve"> </v>
      </c>
      <c r="E1916" s="5"/>
      <c r="F1916" s="5"/>
      <c r="H1916" s="5"/>
      <c r="I1916" s="5"/>
    </row>
    <row r="1917" spans="1:9" ht="15">
      <c r="A1917" s="349"/>
      <c r="B1917" s="81"/>
      <c r="C1917" s="133" t="str">
        <f>IF(A1917&gt;0,INDEX(Payitem!$A$4:$E$8003, MATCH(A1917,Payitem!$A$4:$A$8003,), MATCH("D",Payitem!$A$4:$E$4,))," ")</f>
        <v xml:space="preserve"> </v>
      </c>
      <c r="D1917" s="124" t="str">
        <f>IF(A1920&gt;0,INDEX(Payitem!$A$4:$E$8003, MATCH(A1920,Payitem!$A$4:$A$8003,), MATCH("B",Payitem!$A$4:$E$4,))," ")</f>
        <v xml:space="preserve"> </v>
      </c>
      <c r="E1917" s="5"/>
      <c r="F1917" s="5"/>
      <c r="H1917" s="5"/>
      <c r="I1917" s="5"/>
    </row>
    <row r="1918" spans="1:9" ht="15">
      <c r="A1918" s="349"/>
      <c r="B1918" s="81"/>
      <c r="C1918" s="133" t="str">
        <f>IF(A1918&gt;0,INDEX(Payitem!$A$4:$E$8003, MATCH(A1918,Payitem!$A$4:$A$8003,), MATCH("D",Payitem!$A$4:$E$4,))," ")</f>
        <v xml:space="preserve"> </v>
      </c>
      <c r="D1918" s="124" t="str">
        <f>IF(A1921&gt;0,INDEX(Payitem!$A$4:$E$8003, MATCH(A1921,Payitem!$A$4:$A$8003,), MATCH("B",Payitem!$A$4:$E$4,))," ")</f>
        <v xml:space="preserve"> </v>
      </c>
      <c r="E1918" s="5"/>
      <c r="F1918" s="5"/>
      <c r="H1918" s="5"/>
      <c r="I1918" s="5"/>
    </row>
    <row r="1919" spans="1:9" ht="15">
      <c r="A1919" s="349"/>
      <c r="B1919" s="81"/>
      <c r="C1919" s="133" t="str">
        <f>IF(A1919&gt;0,INDEX(Payitem!$A$4:$E$8003, MATCH(A1919,Payitem!$A$4:$A$8003,), MATCH("D",Payitem!$A$4:$E$4,))," ")</f>
        <v xml:space="preserve"> </v>
      </c>
      <c r="D1919" s="124" t="str">
        <f>IF(A1922&gt;0,INDEX(Payitem!$A$4:$E$8003, MATCH(A1922,Payitem!$A$4:$A$8003,), MATCH("B",Payitem!$A$4:$E$4,))," ")</f>
        <v xml:space="preserve"> </v>
      </c>
      <c r="E1919" s="5"/>
      <c r="F1919" s="5"/>
      <c r="H1919" s="5"/>
      <c r="I1919" s="5"/>
    </row>
    <row r="1920" spans="1:9" ht="15">
      <c r="A1920" s="349"/>
      <c r="B1920" s="81"/>
      <c r="C1920" s="133" t="str">
        <f>IF(A1920&gt;0,INDEX(Payitem!$A$4:$E$8003, MATCH(A1920,Payitem!$A$4:$A$8003,), MATCH("D",Payitem!$A$4:$E$4,))," ")</f>
        <v xml:space="preserve"> </v>
      </c>
      <c r="D1920" s="124" t="str">
        <f>IF(A1923&gt;0,INDEX(Payitem!$A$4:$E$8003, MATCH(A1923,Payitem!$A$4:$A$8003,), MATCH("B",Payitem!$A$4:$E$4,))," ")</f>
        <v xml:space="preserve"> </v>
      </c>
      <c r="E1920" s="5"/>
      <c r="F1920" s="5"/>
      <c r="H1920" s="5"/>
      <c r="I1920" s="5"/>
    </row>
    <row r="1921" spans="1:9" ht="15">
      <c r="A1921" s="350"/>
      <c r="B1921" s="81"/>
      <c r="C1921" s="133" t="str">
        <f>IF(A1921&gt;0,INDEX(Payitem!$A$4:$E$8003, MATCH(A1921,Payitem!$A$4:$A$8003,), MATCH("D",Payitem!$A$4:$E$4,))," ")</f>
        <v xml:space="preserve"> </v>
      </c>
      <c r="D1921" s="124" t="str">
        <f>IF(A1924&gt;0,INDEX(Payitem!$A$4:$E$8003, MATCH(A1924,Payitem!$A$4:$A$8003,), MATCH("B",Payitem!$A$4:$E$4,))," ")</f>
        <v xml:space="preserve"> </v>
      </c>
      <c r="E1921" s="5"/>
      <c r="F1921" s="5"/>
      <c r="H1921" s="5"/>
      <c r="I1921" s="5"/>
    </row>
    <row r="1922" spans="1:9" ht="15">
      <c r="A1922" s="350"/>
      <c r="B1922" s="81"/>
      <c r="C1922" s="133" t="str">
        <f>IF(A1922&gt;0,INDEX(Payitem!$A$4:$E$8003, MATCH(A1922,Payitem!$A$4:$A$8003,), MATCH("D",Payitem!$A$4:$E$4,))," ")</f>
        <v xml:space="preserve"> </v>
      </c>
      <c r="D1922" s="124" t="str">
        <f>IF(A1925&gt;0,INDEX(Payitem!$A$4:$E$8003, MATCH(A1925,Payitem!$A$4:$A$8003,), MATCH("B",Payitem!$A$4:$E$4,))," ")</f>
        <v xml:space="preserve"> </v>
      </c>
      <c r="E1922" s="5"/>
      <c r="F1922" s="5"/>
      <c r="H1922" s="5"/>
      <c r="I1922" s="5"/>
    </row>
    <row r="1923" spans="1:9" ht="15">
      <c r="A1923" s="350"/>
      <c r="B1923" s="81"/>
      <c r="C1923" s="133" t="str">
        <f>IF(A1923&gt;0,INDEX(Payitem!$A$4:$E$8003, MATCH(A1923,Payitem!$A$4:$A$8003,), MATCH("D",Payitem!$A$4:$E$4,))," ")</f>
        <v xml:space="preserve"> </v>
      </c>
      <c r="D1923" s="124" t="str">
        <f>IF(A1926&gt;0,INDEX(Payitem!$A$4:$E$8003, MATCH(A1926,Payitem!$A$4:$A$8003,), MATCH("B",Payitem!$A$4:$E$4,))," ")</f>
        <v xml:space="preserve"> </v>
      </c>
      <c r="E1923" s="5"/>
      <c r="F1923" s="5"/>
      <c r="H1923" s="5"/>
      <c r="I1923" s="5"/>
    </row>
    <row r="1924" spans="1:9" ht="15">
      <c r="A1924" s="350"/>
      <c r="B1924" s="81"/>
      <c r="C1924" s="133" t="str">
        <f>IF(A1924&gt;0,INDEX(Payitem!$A$4:$E$8003, MATCH(A1924,Payitem!$A$4:$A$8003,), MATCH("D",Payitem!$A$4:$E$4,))," ")</f>
        <v xml:space="preserve"> </v>
      </c>
      <c r="D1924" s="124" t="str">
        <f>IF(A1927&gt;0,INDEX(Payitem!$A$4:$E$8003, MATCH(A1927,Payitem!$A$4:$A$8003,), MATCH("B",Payitem!$A$4:$E$4,))," ")</f>
        <v xml:space="preserve"> </v>
      </c>
      <c r="E1924" s="5"/>
      <c r="F1924" s="5"/>
      <c r="H1924" s="5"/>
      <c r="I1924" s="5"/>
    </row>
    <row r="1925" spans="1:9" ht="15">
      <c r="A1925" s="350"/>
      <c r="B1925" s="81"/>
      <c r="C1925" s="133" t="str">
        <f>IF(A1925&gt;0,INDEX(Payitem!$A$4:$E$8003, MATCH(A1925,Payitem!$A$4:$A$8003,), MATCH("D",Payitem!$A$4:$E$4,))," ")</f>
        <v xml:space="preserve"> </v>
      </c>
      <c r="D1925" s="124" t="str">
        <f>IF(A1928&gt;0,INDEX(Payitem!$A$4:$E$8003, MATCH(A1928,Payitem!$A$4:$A$8003,), MATCH("B",Payitem!$A$4:$E$4,))," ")</f>
        <v xml:space="preserve"> </v>
      </c>
      <c r="E1925" s="5"/>
      <c r="F1925" s="5"/>
      <c r="H1925" s="5"/>
      <c r="I1925" s="5"/>
    </row>
    <row r="1926" spans="1:9" ht="15">
      <c r="A1926" s="350"/>
      <c r="B1926" s="81"/>
      <c r="C1926" s="133" t="str">
        <f>IF(A1926&gt;0,INDEX(Payitem!$A$4:$E$8003, MATCH(A1926,Payitem!$A$4:$A$8003,), MATCH("D",Payitem!$A$4:$E$4,))," ")</f>
        <v xml:space="preserve"> </v>
      </c>
      <c r="D1926" s="124" t="str">
        <f>IF(A1929&gt;0,INDEX(Payitem!$A$4:$E$8003, MATCH(A1929,Payitem!$A$4:$A$8003,), MATCH("B",Payitem!$A$4:$E$4,))," ")</f>
        <v xml:space="preserve"> </v>
      </c>
      <c r="E1926" s="5"/>
      <c r="F1926" s="5"/>
      <c r="H1926" s="5"/>
      <c r="I1926" s="5"/>
    </row>
    <row r="1927" spans="1:9" ht="15">
      <c r="A1927" s="350"/>
      <c r="B1927" s="81"/>
      <c r="C1927" s="133" t="str">
        <f>IF(A1927&gt;0,INDEX(Payitem!$A$4:$E$8003, MATCH(A1927,Payitem!$A$4:$A$8003,), MATCH("D",Payitem!$A$4:$E$4,))," ")</f>
        <v xml:space="preserve"> </v>
      </c>
      <c r="D1927" s="124" t="str">
        <f>IF(A1930&gt;0,INDEX(Payitem!$A$4:$E$8003, MATCH(A1930,Payitem!$A$4:$A$8003,), MATCH("B",Payitem!$A$4:$E$4,))," ")</f>
        <v xml:space="preserve"> </v>
      </c>
      <c r="E1927" s="5"/>
      <c r="F1927" s="5"/>
      <c r="H1927" s="5"/>
      <c r="I1927" s="5"/>
    </row>
    <row r="1928" spans="1:9" ht="15">
      <c r="A1928" s="350"/>
      <c r="B1928" s="81"/>
      <c r="C1928" s="133" t="str">
        <f>IF(A1928&gt;0,INDEX(Payitem!$A$4:$E$8003, MATCH(A1928,Payitem!$A$4:$A$8003,), MATCH("D",Payitem!$A$4:$E$4,))," ")</f>
        <v xml:space="preserve"> </v>
      </c>
      <c r="D1928" s="124" t="str">
        <f>IF(A1931&gt;0,INDEX(Payitem!$A$4:$E$8003, MATCH(A1931,Payitem!$A$4:$A$8003,), MATCH("B",Payitem!$A$4:$E$4,))," ")</f>
        <v xml:space="preserve"> </v>
      </c>
      <c r="E1928" s="5"/>
      <c r="F1928" s="5"/>
      <c r="H1928" s="5"/>
      <c r="I1928" s="5"/>
    </row>
    <row r="1929" spans="1:9" ht="15">
      <c r="A1929" s="349"/>
      <c r="B1929" s="81"/>
      <c r="C1929" s="133" t="str">
        <f>IF(A1929&gt;0,INDEX(Payitem!$A$4:$E$8003, MATCH(A1929,Payitem!$A$4:$A$8003,), MATCH("D",Payitem!$A$4:$E$4,))," ")</f>
        <v xml:space="preserve"> </v>
      </c>
      <c r="D1929" s="124" t="str">
        <f>IF(A1932&gt;0,INDEX(Payitem!$A$4:$E$8003, MATCH(A1932,Payitem!$A$4:$A$8003,), MATCH("B",Payitem!$A$4:$E$4,))," ")</f>
        <v xml:space="preserve"> </v>
      </c>
      <c r="E1929" s="5"/>
      <c r="F1929" s="5"/>
      <c r="H1929" s="5"/>
      <c r="I1929" s="5"/>
    </row>
    <row r="1930" spans="1:9" ht="15">
      <c r="A1930" s="349"/>
      <c r="B1930" s="81"/>
      <c r="C1930" s="133" t="str">
        <f>IF(A1930&gt;0,INDEX(Payitem!$A$4:$E$8003, MATCH(A1930,Payitem!$A$4:$A$8003,), MATCH("D",Payitem!$A$4:$E$4,))," ")</f>
        <v xml:space="preserve"> </v>
      </c>
      <c r="D1930" s="124" t="str">
        <f>IF(A1933&gt;0,INDEX(Payitem!$A$4:$E$8003, MATCH(A1933,Payitem!$A$4:$A$8003,), MATCH("B",Payitem!$A$4:$E$4,))," ")</f>
        <v xml:space="preserve"> </v>
      </c>
      <c r="E1930" s="5"/>
      <c r="F1930" s="5"/>
      <c r="H1930" s="5"/>
      <c r="I1930" s="5"/>
    </row>
    <row r="1931" spans="1:9" ht="15">
      <c r="A1931" s="349"/>
      <c r="B1931" s="81"/>
      <c r="C1931" s="133" t="str">
        <f>IF(A1931&gt;0,INDEX(Payitem!$A$4:$E$8003, MATCH(A1931,Payitem!$A$4:$A$8003,), MATCH("D",Payitem!$A$4:$E$4,))," ")</f>
        <v xml:space="preserve"> </v>
      </c>
      <c r="D1931" s="124" t="str">
        <f>IF(A1934&gt;0,INDEX(Payitem!$A$4:$E$8003, MATCH(A1934,Payitem!$A$4:$A$8003,), MATCH("B",Payitem!$A$4:$E$4,))," ")</f>
        <v xml:space="preserve"> </v>
      </c>
      <c r="E1931" s="5"/>
      <c r="F1931" s="5"/>
      <c r="H1931" s="5"/>
      <c r="I1931" s="5"/>
    </row>
    <row r="1932" spans="1:9" ht="15">
      <c r="A1932" s="349"/>
      <c r="B1932" s="81"/>
      <c r="C1932" s="133" t="str">
        <f>IF(A1932&gt;0,INDEX(Payitem!$A$4:$E$8003, MATCH(A1932,Payitem!$A$4:$A$8003,), MATCH("D",Payitem!$A$4:$E$4,))," ")</f>
        <v xml:space="preserve"> </v>
      </c>
      <c r="D1932" s="124" t="str">
        <f>IF(A1935&gt;0,INDEX(Payitem!$A$4:$E$8003, MATCH(A1935,Payitem!$A$4:$A$8003,), MATCH("B",Payitem!$A$4:$E$4,))," ")</f>
        <v xml:space="preserve"> </v>
      </c>
      <c r="E1932" s="5"/>
      <c r="F1932" s="5"/>
      <c r="H1932" s="5"/>
      <c r="I1932" s="5"/>
    </row>
    <row r="1933" spans="1:9" ht="15">
      <c r="A1933" s="349"/>
      <c r="B1933" s="81"/>
      <c r="C1933" s="133" t="str">
        <f>IF(A1933&gt;0,INDEX(Payitem!$A$4:$E$8003, MATCH(A1933,Payitem!$A$4:$A$8003,), MATCH("D",Payitem!$A$4:$E$4,))," ")</f>
        <v xml:space="preserve"> </v>
      </c>
      <c r="D1933" s="124" t="str">
        <f>IF(A1936&gt;0,INDEX(Payitem!$A$4:$E$8003, MATCH(A1936,Payitem!$A$4:$A$8003,), MATCH("B",Payitem!$A$4:$E$4,))," ")</f>
        <v xml:space="preserve"> </v>
      </c>
      <c r="E1933" s="5"/>
      <c r="F1933" s="5"/>
      <c r="H1933" s="5"/>
      <c r="I1933" s="5"/>
    </row>
    <row r="1934" spans="1:9" ht="15">
      <c r="A1934" s="349"/>
      <c r="B1934" s="81"/>
      <c r="C1934" s="133" t="str">
        <f>IF(A1934&gt;0,INDEX(Payitem!$A$4:$E$8003, MATCH(A1934,Payitem!$A$4:$A$8003,), MATCH("D",Payitem!$A$4:$E$4,))," ")</f>
        <v xml:space="preserve"> </v>
      </c>
      <c r="D1934" s="124" t="str">
        <f>IF(A1937&gt;0,INDEX(Payitem!$A$4:$E$8003, MATCH(A1937,Payitem!$A$4:$A$8003,), MATCH("B",Payitem!$A$4:$E$4,))," ")</f>
        <v xml:space="preserve"> </v>
      </c>
      <c r="E1934" s="5"/>
      <c r="F1934" s="5"/>
      <c r="H1934" s="5"/>
      <c r="I1934" s="5"/>
    </row>
    <row r="1935" spans="1:9" ht="15">
      <c r="A1935" s="349"/>
      <c r="B1935" s="81"/>
      <c r="C1935" s="133" t="str">
        <f>IF(A1935&gt;0,INDEX(Payitem!$A$4:$E$8003, MATCH(A1935,Payitem!$A$4:$A$8003,), MATCH("D",Payitem!$A$4:$E$4,))," ")</f>
        <v xml:space="preserve"> </v>
      </c>
      <c r="D1935" s="124" t="str">
        <f>IF(A1938&gt;0,INDEX(Payitem!$A$4:$E$8003, MATCH(A1938,Payitem!$A$4:$A$8003,), MATCH("B",Payitem!$A$4:$E$4,))," ")</f>
        <v xml:space="preserve"> </v>
      </c>
      <c r="E1935" s="5"/>
      <c r="F1935" s="5"/>
      <c r="H1935" s="5"/>
      <c r="I1935" s="5"/>
    </row>
    <row r="1936" spans="1:9" ht="15">
      <c r="A1936" s="349"/>
      <c r="B1936" s="81"/>
      <c r="C1936" s="133" t="str">
        <f>IF(A1936&gt;0,INDEX(Payitem!$A$4:$E$8003, MATCH(A1936,Payitem!$A$4:$A$8003,), MATCH("D",Payitem!$A$4:$E$4,))," ")</f>
        <v xml:space="preserve"> </v>
      </c>
      <c r="D1936" s="124" t="str">
        <f>IF(A1939&gt;0,INDEX(Payitem!$A$4:$E$8003, MATCH(A1939,Payitem!$A$4:$A$8003,), MATCH("B",Payitem!$A$4:$E$4,))," ")</f>
        <v xml:space="preserve"> </v>
      </c>
      <c r="E1936" s="5"/>
      <c r="F1936" s="5"/>
      <c r="H1936" s="5"/>
      <c r="I1936" s="5"/>
    </row>
    <row r="1937" spans="1:9" ht="15">
      <c r="A1937" s="349"/>
      <c r="B1937" s="81"/>
      <c r="C1937" s="133" t="str">
        <f>IF(A1937&gt;0,INDEX(Payitem!$A$4:$E$8003, MATCH(A1937,Payitem!$A$4:$A$8003,), MATCH("D",Payitem!$A$4:$E$4,))," ")</f>
        <v xml:space="preserve"> </v>
      </c>
      <c r="D1937" s="124" t="str">
        <f>IF(A1940&gt;0,INDEX(Payitem!$A$4:$E$8003, MATCH(A1940,Payitem!$A$4:$A$8003,), MATCH("B",Payitem!$A$4:$E$4,))," ")</f>
        <v xml:space="preserve"> </v>
      </c>
      <c r="E1937" s="5"/>
      <c r="F1937" s="5"/>
      <c r="H1937" s="5"/>
      <c r="I1937" s="5"/>
    </row>
    <row r="1938" spans="1:9" ht="15">
      <c r="A1938" s="349"/>
      <c r="B1938" s="81"/>
      <c r="C1938" s="133" t="str">
        <f>IF(A1938&gt;0,INDEX(Payitem!$A$4:$E$8003, MATCH(A1938,Payitem!$A$4:$A$8003,), MATCH("D",Payitem!$A$4:$E$4,))," ")</f>
        <v xml:space="preserve"> </v>
      </c>
      <c r="D1938" s="124" t="str">
        <f>IF(A1941&gt;0,INDEX(Payitem!$A$4:$E$8003, MATCH(A1941,Payitem!$A$4:$A$8003,), MATCH("B",Payitem!$A$4:$E$4,))," ")</f>
        <v xml:space="preserve"> </v>
      </c>
      <c r="E1938" s="5"/>
      <c r="F1938" s="5"/>
      <c r="H1938" s="5"/>
      <c r="I1938" s="5"/>
    </row>
    <row r="1939" spans="1:9" ht="15">
      <c r="A1939" s="350"/>
      <c r="B1939" s="81"/>
      <c r="C1939" s="133" t="str">
        <f>IF(A1939&gt;0,INDEX(Payitem!$A$4:$E$8003, MATCH(A1939,Payitem!$A$4:$A$8003,), MATCH("D",Payitem!$A$4:$E$4,))," ")</f>
        <v xml:space="preserve"> </v>
      </c>
      <c r="D1939" s="124" t="str">
        <f>IF(A1942&gt;0,INDEX(Payitem!$A$4:$E$8003, MATCH(A1942,Payitem!$A$4:$A$8003,), MATCH("B",Payitem!$A$4:$E$4,))," ")</f>
        <v xml:space="preserve"> </v>
      </c>
      <c r="E1939" s="5"/>
      <c r="F1939" s="5"/>
      <c r="H1939" s="5"/>
      <c r="I1939" s="5"/>
    </row>
    <row r="1940" spans="1:9" ht="15">
      <c r="A1940" s="350"/>
      <c r="B1940" s="81"/>
      <c r="C1940" s="133" t="str">
        <f>IF(A1940&gt;0,INDEX(Payitem!$A$4:$E$8003, MATCH(A1940,Payitem!$A$4:$A$8003,), MATCH("D",Payitem!$A$4:$E$4,))," ")</f>
        <v xml:space="preserve"> </v>
      </c>
      <c r="D1940" s="124" t="str">
        <f>IF(A1943&gt;0,INDEX(Payitem!$A$4:$E$8003, MATCH(A1943,Payitem!$A$4:$A$8003,), MATCH("B",Payitem!$A$4:$E$4,))," ")</f>
        <v xml:space="preserve"> </v>
      </c>
      <c r="E1940" s="5"/>
      <c r="F1940" s="5"/>
      <c r="H1940" s="5"/>
      <c r="I1940" s="5"/>
    </row>
    <row r="1941" spans="1:9" ht="15">
      <c r="A1941" s="350"/>
      <c r="B1941" s="81"/>
      <c r="C1941" s="133" t="str">
        <f>IF(A1941&gt;0,INDEX(Payitem!$A$4:$E$8003, MATCH(A1941,Payitem!$A$4:$A$8003,), MATCH("D",Payitem!$A$4:$E$4,))," ")</f>
        <v xml:space="preserve"> </v>
      </c>
      <c r="D1941" s="124" t="str">
        <f>IF(A1944&gt;0,INDEX(Payitem!$A$4:$E$8003, MATCH(A1944,Payitem!$A$4:$A$8003,), MATCH("B",Payitem!$A$4:$E$4,))," ")</f>
        <v xml:space="preserve"> </v>
      </c>
      <c r="E1941" s="5"/>
      <c r="F1941" s="5"/>
      <c r="H1941" s="5"/>
      <c r="I1941" s="5"/>
    </row>
    <row r="1942" spans="1:9" ht="15">
      <c r="A1942" s="350"/>
      <c r="B1942" s="81"/>
      <c r="C1942" s="133" t="str">
        <f>IF(A1942&gt;0,INDEX(Payitem!$A$4:$E$8003, MATCH(A1942,Payitem!$A$4:$A$8003,), MATCH("D",Payitem!$A$4:$E$4,))," ")</f>
        <v xml:space="preserve"> </v>
      </c>
      <c r="D1942" s="124" t="str">
        <f>IF(A1945&gt;0,INDEX(Payitem!$A$4:$E$8003, MATCH(A1945,Payitem!$A$4:$A$8003,), MATCH("B",Payitem!$A$4:$E$4,))," ")</f>
        <v xml:space="preserve"> </v>
      </c>
      <c r="E1942" s="5"/>
      <c r="F1942" s="5"/>
      <c r="H1942" s="5"/>
      <c r="I1942" s="5"/>
    </row>
    <row r="1943" spans="1:9" ht="15">
      <c r="A1943" s="350"/>
      <c r="B1943" s="81"/>
      <c r="C1943" s="133" t="str">
        <f>IF(A1943&gt;0,INDEX(Payitem!$A$4:$E$8003, MATCH(A1943,Payitem!$A$4:$A$8003,), MATCH("D",Payitem!$A$4:$E$4,))," ")</f>
        <v xml:space="preserve"> </v>
      </c>
      <c r="D1943" s="124" t="str">
        <f>IF(A1946&gt;0,INDEX(Payitem!$A$4:$E$8003, MATCH(A1946,Payitem!$A$4:$A$8003,), MATCH("B",Payitem!$A$4:$E$4,))," ")</f>
        <v xml:space="preserve"> </v>
      </c>
      <c r="E1943" s="5"/>
      <c r="F1943" s="5"/>
      <c r="H1943" s="5"/>
      <c r="I1943" s="5"/>
    </row>
    <row r="1944" spans="1:9" ht="15">
      <c r="A1944" s="350"/>
      <c r="B1944" s="81"/>
      <c r="C1944" s="133" t="str">
        <f>IF(A1944&gt;0,INDEX(Payitem!$A$4:$E$8003, MATCH(A1944,Payitem!$A$4:$A$8003,), MATCH("D",Payitem!$A$4:$E$4,))," ")</f>
        <v xml:space="preserve"> </v>
      </c>
      <c r="D1944" s="124" t="str">
        <f>IF(A1947&gt;0,INDEX(Payitem!$A$4:$E$8003, MATCH(A1947,Payitem!$A$4:$A$8003,), MATCH("B",Payitem!$A$4:$E$4,))," ")</f>
        <v xml:space="preserve"> </v>
      </c>
      <c r="E1944" s="5"/>
      <c r="F1944" s="5"/>
      <c r="H1944" s="5"/>
      <c r="I1944" s="5"/>
    </row>
    <row r="1945" spans="1:9" ht="15">
      <c r="A1945" s="350"/>
      <c r="B1945" s="81"/>
      <c r="C1945" s="133" t="str">
        <f>IF(A1945&gt;0,INDEX(Payitem!$A$4:$E$8003, MATCH(A1945,Payitem!$A$4:$A$8003,), MATCH("D",Payitem!$A$4:$E$4,))," ")</f>
        <v xml:space="preserve"> </v>
      </c>
      <c r="D1945" s="124" t="str">
        <f>IF(A1948&gt;0,INDEX(Payitem!$A$4:$E$8003, MATCH(A1948,Payitem!$A$4:$A$8003,), MATCH("B",Payitem!$A$4:$E$4,))," ")</f>
        <v xml:space="preserve"> </v>
      </c>
      <c r="E1945" s="5"/>
      <c r="F1945" s="5"/>
      <c r="H1945" s="5"/>
      <c r="I1945" s="5"/>
    </row>
    <row r="1946" spans="1:9" ht="15">
      <c r="A1946" s="350"/>
      <c r="B1946" s="81"/>
      <c r="C1946" s="133" t="str">
        <f>IF(A1946&gt;0,INDEX(Payitem!$A$4:$E$8003, MATCH(A1946,Payitem!$A$4:$A$8003,), MATCH("D",Payitem!$A$4:$E$4,))," ")</f>
        <v xml:space="preserve"> </v>
      </c>
      <c r="D1946" s="124" t="str">
        <f>IF(A1949&gt;0,INDEX(Payitem!$A$4:$E$8003, MATCH(A1949,Payitem!$A$4:$A$8003,), MATCH("B",Payitem!$A$4:$E$4,))," ")</f>
        <v xml:space="preserve"> </v>
      </c>
      <c r="E1946" s="5"/>
      <c r="F1946" s="5"/>
      <c r="H1946" s="5"/>
      <c r="I1946" s="5"/>
    </row>
    <row r="1947" spans="1:9" ht="15">
      <c r="A1947" s="350"/>
      <c r="B1947" s="81"/>
      <c r="C1947" s="133" t="str">
        <f>IF(A1947&gt;0,INDEX(Payitem!$A$4:$E$8003, MATCH(A1947,Payitem!$A$4:$A$8003,), MATCH("D",Payitem!$A$4:$E$4,))," ")</f>
        <v xml:space="preserve"> </v>
      </c>
      <c r="D1947" s="124" t="str">
        <f>IF(A1950&gt;0,INDEX(Payitem!$A$4:$E$8003, MATCH(A1950,Payitem!$A$4:$A$8003,), MATCH("B",Payitem!$A$4:$E$4,))," ")</f>
        <v xml:space="preserve"> </v>
      </c>
      <c r="E1947" s="5"/>
      <c r="F1947" s="5"/>
      <c r="H1947" s="5"/>
      <c r="I1947" s="5"/>
    </row>
    <row r="1948" spans="1:9" ht="15">
      <c r="A1948" s="350"/>
      <c r="B1948" s="81"/>
      <c r="C1948" s="133" t="str">
        <f>IF(A1948&gt;0,INDEX(Payitem!$A$4:$E$8003, MATCH(A1948,Payitem!$A$4:$A$8003,), MATCH("D",Payitem!$A$4:$E$4,))," ")</f>
        <v xml:space="preserve"> </v>
      </c>
      <c r="D1948" s="124" t="str">
        <f>IF(A1951&gt;0,INDEX(Payitem!$A$4:$E$8003, MATCH(A1951,Payitem!$A$4:$A$8003,), MATCH("B",Payitem!$A$4:$E$4,))," ")</f>
        <v xml:space="preserve"> </v>
      </c>
      <c r="E1948" s="5"/>
      <c r="F1948" s="5"/>
      <c r="H1948" s="5"/>
      <c r="I1948" s="5"/>
    </row>
    <row r="1949" spans="1:9" ht="15">
      <c r="A1949" s="350"/>
      <c r="B1949" s="81"/>
      <c r="C1949" s="133" t="str">
        <f>IF(A1949&gt;0,INDEX(Payitem!$A$4:$E$8003, MATCH(A1949,Payitem!$A$4:$A$8003,), MATCH("D",Payitem!$A$4:$E$4,))," ")</f>
        <v xml:space="preserve"> </v>
      </c>
      <c r="D1949" s="124" t="str">
        <f>IF(A1952&gt;0,INDEX(Payitem!$A$4:$E$8003, MATCH(A1952,Payitem!$A$4:$A$8003,), MATCH("B",Payitem!$A$4:$E$4,))," ")</f>
        <v xml:space="preserve"> </v>
      </c>
      <c r="E1949" s="5"/>
      <c r="F1949" s="5"/>
      <c r="H1949" s="5"/>
      <c r="I1949" s="5"/>
    </row>
    <row r="1950" spans="1:9" ht="15">
      <c r="A1950" s="349"/>
      <c r="B1950" s="81"/>
      <c r="C1950" s="133" t="str">
        <f>IF(A1950&gt;0,INDEX(Payitem!$A$4:$E$8003, MATCH(A1950,Payitem!$A$4:$A$8003,), MATCH("D",Payitem!$A$4:$E$4,))," ")</f>
        <v xml:space="preserve"> </v>
      </c>
      <c r="D1950" s="124" t="str">
        <f>IF(A1953&gt;0,INDEX(Payitem!$A$4:$E$8003, MATCH(A1953,Payitem!$A$4:$A$8003,), MATCH("B",Payitem!$A$4:$E$4,))," ")</f>
        <v xml:space="preserve"> </v>
      </c>
      <c r="E1950" s="5"/>
      <c r="F1950" s="5"/>
      <c r="H1950" s="5"/>
      <c r="I1950" s="5"/>
    </row>
    <row r="1951" spans="1:9" ht="15">
      <c r="A1951" s="349"/>
      <c r="B1951" s="81"/>
      <c r="C1951" s="133" t="str">
        <f>IF(A1951&gt;0,INDEX(Payitem!$A$4:$E$8003, MATCH(A1951,Payitem!$A$4:$A$8003,), MATCH("D",Payitem!$A$4:$E$4,))," ")</f>
        <v xml:space="preserve"> </v>
      </c>
      <c r="D1951" s="124" t="str">
        <f>IF(A1954&gt;0,INDEX(Payitem!$A$4:$E$8003, MATCH(A1954,Payitem!$A$4:$A$8003,), MATCH("B",Payitem!$A$4:$E$4,))," ")</f>
        <v xml:space="preserve"> </v>
      </c>
      <c r="E1951" s="5"/>
      <c r="F1951" s="5"/>
      <c r="H1951" s="5"/>
      <c r="I1951" s="5"/>
    </row>
    <row r="1952" spans="1:9" ht="15">
      <c r="A1952" s="349"/>
      <c r="B1952" s="81"/>
      <c r="C1952" s="133" t="str">
        <f>IF(A1952&gt;0,INDEX(Payitem!$A$4:$E$8003, MATCH(A1952,Payitem!$A$4:$A$8003,), MATCH("D",Payitem!$A$4:$E$4,))," ")</f>
        <v xml:space="preserve"> </v>
      </c>
      <c r="D1952" s="124" t="str">
        <f>IF(A1955&gt;0,INDEX(Payitem!$A$4:$E$8003, MATCH(A1955,Payitem!$A$4:$A$8003,), MATCH("B",Payitem!$A$4:$E$4,))," ")</f>
        <v xml:space="preserve"> </v>
      </c>
      <c r="E1952" s="5"/>
      <c r="F1952" s="5"/>
      <c r="H1952" s="5"/>
      <c r="I1952" s="5"/>
    </row>
    <row r="1953" spans="1:9" ht="15">
      <c r="A1953" s="349"/>
      <c r="B1953" s="81"/>
      <c r="C1953" s="133" t="str">
        <f>IF(A1953&gt;0,INDEX(Payitem!$A$4:$E$8003, MATCH(A1953,Payitem!$A$4:$A$8003,), MATCH("D",Payitem!$A$4:$E$4,))," ")</f>
        <v xml:space="preserve"> </v>
      </c>
      <c r="D1953" s="124" t="str">
        <f>IF(A1956&gt;0,INDEX(Payitem!$A$4:$E$8003, MATCH(A1956,Payitem!$A$4:$A$8003,), MATCH("B",Payitem!$A$4:$E$4,))," ")</f>
        <v xml:space="preserve"> </v>
      </c>
      <c r="E1953" s="5"/>
      <c r="F1953" s="5"/>
      <c r="H1953" s="5"/>
      <c r="I1953" s="5"/>
    </row>
    <row r="1954" spans="1:9" ht="15">
      <c r="A1954" s="349"/>
      <c r="B1954" s="81"/>
      <c r="C1954" s="133" t="str">
        <f>IF(A1954&gt;0,INDEX(Payitem!$A$4:$E$8003, MATCH(A1954,Payitem!$A$4:$A$8003,), MATCH("D",Payitem!$A$4:$E$4,))," ")</f>
        <v xml:space="preserve"> </v>
      </c>
      <c r="D1954" s="124" t="str">
        <f>IF(A1957&gt;0,INDEX(Payitem!$A$4:$E$8003, MATCH(A1957,Payitem!$A$4:$A$8003,), MATCH("B",Payitem!$A$4:$E$4,))," ")</f>
        <v xml:space="preserve"> </v>
      </c>
      <c r="E1954" s="5"/>
      <c r="F1954" s="5"/>
      <c r="H1954" s="5"/>
      <c r="I1954" s="5"/>
    </row>
    <row r="1955" spans="1:9" ht="15">
      <c r="A1955" s="349"/>
      <c r="B1955" s="81"/>
      <c r="C1955" s="133" t="str">
        <f>IF(A1955&gt;0,INDEX(Payitem!$A$4:$E$8003, MATCH(A1955,Payitem!$A$4:$A$8003,), MATCH("D",Payitem!$A$4:$E$4,))," ")</f>
        <v xml:space="preserve"> </v>
      </c>
      <c r="D1955" s="124" t="str">
        <f>IF(A1958&gt;0,INDEX(Payitem!$A$4:$E$8003, MATCH(A1958,Payitem!$A$4:$A$8003,), MATCH("B",Payitem!$A$4:$E$4,))," ")</f>
        <v xml:space="preserve"> </v>
      </c>
      <c r="E1955" s="5"/>
      <c r="F1955" s="5"/>
      <c r="H1955" s="5"/>
      <c r="I1955" s="5"/>
    </row>
    <row r="1956" spans="1:9" ht="15">
      <c r="A1956" s="349"/>
      <c r="B1956" s="81"/>
      <c r="C1956" s="133" t="str">
        <f>IF(A1956&gt;0,INDEX(Payitem!$A$4:$E$8003, MATCH(A1956,Payitem!$A$4:$A$8003,), MATCH("D",Payitem!$A$4:$E$4,))," ")</f>
        <v xml:space="preserve"> </v>
      </c>
      <c r="D1956" s="124" t="str">
        <f>IF(A1959&gt;0,INDEX(Payitem!$A$4:$E$8003, MATCH(A1959,Payitem!$A$4:$A$8003,), MATCH("B",Payitem!$A$4:$E$4,))," ")</f>
        <v xml:space="preserve"> </v>
      </c>
      <c r="E1956" s="5"/>
      <c r="F1956" s="5"/>
      <c r="H1956" s="5"/>
      <c r="I1956" s="5"/>
    </row>
    <row r="1957" spans="1:9" ht="15">
      <c r="A1957" s="349"/>
      <c r="B1957" s="81"/>
      <c r="C1957" s="133" t="str">
        <f>IF(A1957&gt;0,INDEX(Payitem!$A$4:$E$8003, MATCH(A1957,Payitem!$A$4:$A$8003,), MATCH("D",Payitem!$A$4:$E$4,))," ")</f>
        <v xml:space="preserve"> </v>
      </c>
      <c r="D1957" s="124" t="str">
        <f>IF(A1960&gt;0,INDEX(Payitem!$A$4:$E$8003, MATCH(A1960,Payitem!$A$4:$A$8003,), MATCH("B",Payitem!$A$4:$E$4,))," ")</f>
        <v xml:space="preserve"> </v>
      </c>
      <c r="E1957" s="5"/>
      <c r="F1957" s="5"/>
      <c r="H1957" s="5"/>
      <c r="I1957" s="5"/>
    </row>
    <row r="1958" spans="1:9" ht="15">
      <c r="A1958" s="349"/>
      <c r="B1958" s="81"/>
      <c r="C1958" s="133" t="str">
        <f>IF(A1958&gt;0,INDEX(Payitem!$A$4:$E$8003, MATCH(A1958,Payitem!$A$4:$A$8003,), MATCH("D",Payitem!$A$4:$E$4,))," ")</f>
        <v xml:space="preserve"> </v>
      </c>
      <c r="D1958" s="124" t="str">
        <f>IF(A1961&gt;0,INDEX(Payitem!$A$4:$E$8003, MATCH(A1961,Payitem!$A$4:$A$8003,), MATCH("B",Payitem!$A$4:$E$4,))," ")</f>
        <v xml:space="preserve"> </v>
      </c>
      <c r="E1958" s="5"/>
      <c r="F1958" s="5"/>
      <c r="H1958" s="5"/>
      <c r="I1958" s="5"/>
    </row>
    <row r="1959" spans="1:9" ht="15">
      <c r="A1959" s="350"/>
      <c r="B1959" s="81"/>
      <c r="C1959" s="133" t="str">
        <f>IF(A1959&gt;0,INDEX(Payitem!$A$4:$E$8003, MATCH(A1959,Payitem!$A$4:$A$8003,), MATCH("D",Payitem!$A$4:$E$4,))," ")</f>
        <v xml:space="preserve"> </v>
      </c>
      <c r="D1959" s="124" t="str">
        <f>IF(A1962&gt;0,INDEX(Payitem!$A$4:$E$8003, MATCH(A1962,Payitem!$A$4:$A$8003,), MATCH("B",Payitem!$A$4:$E$4,))," ")</f>
        <v xml:space="preserve"> </v>
      </c>
      <c r="E1959" s="5"/>
      <c r="F1959" s="5"/>
      <c r="H1959" s="5"/>
      <c r="I1959" s="5"/>
    </row>
    <row r="1960" spans="1:9" ht="15">
      <c r="A1960" s="350"/>
      <c r="B1960" s="81"/>
      <c r="C1960" s="133" t="str">
        <f>IF(A1960&gt;0,INDEX(Payitem!$A$4:$E$8003, MATCH(A1960,Payitem!$A$4:$A$8003,), MATCH("D",Payitem!$A$4:$E$4,))," ")</f>
        <v xml:space="preserve"> </v>
      </c>
      <c r="D1960" s="124" t="str">
        <f>IF(A1963&gt;0,INDEX(Payitem!$A$4:$E$8003, MATCH(A1963,Payitem!$A$4:$A$8003,), MATCH("B",Payitem!$A$4:$E$4,))," ")</f>
        <v xml:space="preserve"> </v>
      </c>
      <c r="E1960" s="5"/>
      <c r="F1960" s="5"/>
      <c r="H1960" s="5"/>
      <c r="I1960" s="5"/>
    </row>
    <row r="1961" spans="1:9" ht="15">
      <c r="A1961" s="350"/>
      <c r="B1961" s="81"/>
      <c r="C1961" s="133" t="str">
        <f>IF(A1961&gt;0,INDEX(Payitem!$A$4:$E$8003, MATCH(A1961,Payitem!$A$4:$A$8003,), MATCH("D",Payitem!$A$4:$E$4,))," ")</f>
        <v xml:space="preserve"> </v>
      </c>
      <c r="D1961" s="124" t="str">
        <f>IF(A1964&gt;0,INDEX(Payitem!$A$4:$E$8003, MATCH(A1964,Payitem!$A$4:$A$8003,), MATCH("B",Payitem!$A$4:$E$4,))," ")</f>
        <v xml:space="preserve"> </v>
      </c>
      <c r="E1961" s="5"/>
      <c r="F1961" s="5"/>
      <c r="H1961" s="5"/>
      <c r="I1961" s="5"/>
    </row>
    <row r="1962" spans="1:9" ht="15">
      <c r="A1962" s="350"/>
      <c r="B1962" s="81"/>
      <c r="C1962" s="133" t="str">
        <f>IF(A1962&gt;0,INDEX(Payitem!$A$4:$E$8003, MATCH(A1962,Payitem!$A$4:$A$8003,), MATCH("D",Payitem!$A$4:$E$4,))," ")</f>
        <v xml:space="preserve"> </v>
      </c>
      <c r="D1962" s="124" t="str">
        <f>IF(A1965&gt;0,INDEX(Payitem!$A$4:$E$8003, MATCH(A1965,Payitem!$A$4:$A$8003,), MATCH("B",Payitem!$A$4:$E$4,))," ")</f>
        <v xml:space="preserve"> </v>
      </c>
      <c r="E1962" s="5"/>
      <c r="F1962" s="5"/>
      <c r="H1962" s="5"/>
      <c r="I1962" s="5"/>
    </row>
    <row r="1963" spans="1:9" ht="15">
      <c r="A1963" s="350"/>
      <c r="B1963" s="81"/>
      <c r="C1963" s="133" t="str">
        <f>IF(A1963&gt;0,INDEX(Payitem!$A$4:$E$8003, MATCH(A1963,Payitem!$A$4:$A$8003,), MATCH("D",Payitem!$A$4:$E$4,))," ")</f>
        <v xml:space="preserve"> </v>
      </c>
      <c r="D1963" s="124" t="str">
        <f>IF(A1966&gt;0,INDEX(Payitem!$A$4:$E$8003, MATCH(A1966,Payitem!$A$4:$A$8003,), MATCH("B",Payitem!$A$4:$E$4,))," ")</f>
        <v xml:space="preserve"> </v>
      </c>
      <c r="E1963" s="5"/>
      <c r="F1963" s="5"/>
      <c r="H1963" s="5"/>
      <c r="I1963" s="5"/>
    </row>
    <row r="1964" spans="1:9" ht="15">
      <c r="A1964" s="350"/>
      <c r="B1964" s="81"/>
      <c r="C1964" s="133" t="str">
        <f>IF(A1964&gt;0,INDEX(Payitem!$A$4:$E$8003, MATCH(A1964,Payitem!$A$4:$A$8003,), MATCH("D",Payitem!$A$4:$E$4,))," ")</f>
        <v xml:space="preserve"> </v>
      </c>
      <c r="D1964" s="124" t="str">
        <f>IF(A1967&gt;0,INDEX(Payitem!$A$4:$E$8003, MATCH(A1967,Payitem!$A$4:$A$8003,), MATCH("B",Payitem!$A$4:$E$4,))," ")</f>
        <v xml:space="preserve"> </v>
      </c>
      <c r="E1964" s="5"/>
      <c r="F1964" s="5"/>
      <c r="H1964" s="5"/>
      <c r="I1964" s="5"/>
    </row>
    <row r="1965" spans="1:9" ht="15">
      <c r="A1965" s="350"/>
      <c r="B1965" s="81"/>
      <c r="C1965" s="133" t="str">
        <f>IF(A1965&gt;0,INDEX(Payitem!$A$4:$E$8003, MATCH(A1965,Payitem!$A$4:$A$8003,), MATCH("D",Payitem!$A$4:$E$4,))," ")</f>
        <v xml:space="preserve"> </v>
      </c>
      <c r="D1965" s="124" t="str">
        <f>IF(A1968&gt;0,INDEX(Payitem!$A$4:$E$8003, MATCH(A1968,Payitem!$A$4:$A$8003,), MATCH("B",Payitem!$A$4:$E$4,))," ")</f>
        <v xml:space="preserve"> </v>
      </c>
      <c r="E1965" s="5"/>
      <c r="F1965" s="5"/>
      <c r="H1965" s="5"/>
      <c r="I1965" s="5"/>
    </row>
    <row r="1966" spans="1:9" ht="15">
      <c r="A1966" s="350"/>
      <c r="B1966" s="81"/>
      <c r="C1966" s="133" t="str">
        <f>IF(A1966&gt;0,INDEX(Payitem!$A$4:$E$8003, MATCH(A1966,Payitem!$A$4:$A$8003,), MATCH("D",Payitem!$A$4:$E$4,))," ")</f>
        <v xml:space="preserve"> </v>
      </c>
      <c r="D1966" s="124" t="str">
        <f>IF(A1969&gt;0,INDEX(Payitem!$A$4:$E$8003, MATCH(A1969,Payitem!$A$4:$A$8003,), MATCH("B",Payitem!$A$4:$E$4,))," ")</f>
        <v xml:space="preserve"> </v>
      </c>
      <c r="E1966" s="5"/>
      <c r="F1966" s="5"/>
      <c r="H1966" s="5"/>
      <c r="I1966" s="5"/>
    </row>
    <row r="1967" spans="1:9" ht="15">
      <c r="A1967" s="349"/>
      <c r="B1967" s="81"/>
      <c r="C1967" s="133" t="str">
        <f>IF(A1967&gt;0,INDEX(Payitem!$A$4:$E$8003, MATCH(A1967,Payitem!$A$4:$A$8003,), MATCH("D",Payitem!$A$4:$E$4,))," ")</f>
        <v xml:space="preserve"> </v>
      </c>
      <c r="D1967" s="124" t="str">
        <f>IF(A1970&gt;0,INDEX(Payitem!$A$4:$E$8003, MATCH(A1970,Payitem!$A$4:$A$8003,), MATCH("B",Payitem!$A$4:$E$4,))," ")</f>
        <v xml:space="preserve"> </v>
      </c>
      <c r="E1967" s="5"/>
      <c r="F1967" s="5"/>
      <c r="H1967" s="5"/>
      <c r="I1967" s="5"/>
    </row>
    <row r="1968" spans="1:9" ht="15">
      <c r="A1968" s="349"/>
      <c r="B1968" s="81"/>
      <c r="C1968" s="133" t="str">
        <f>IF(A1968&gt;0,INDEX(Payitem!$A$4:$E$8003, MATCH(A1968,Payitem!$A$4:$A$8003,), MATCH("D",Payitem!$A$4:$E$4,))," ")</f>
        <v xml:space="preserve"> </v>
      </c>
      <c r="D1968" s="124" t="str">
        <f>IF(A1971&gt;0,INDEX(Payitem!$A$4:$E$8003, MATCH(A1971,Payitem!$A$4:$A$8003,), MATCH("B",Payitem!$A$4:$E$4,))," ")</f>
        <v xml:space="preserve"> </v>
      </c>
      <c r="E1968" s="5"/>
      <c r="F1968" s="5"/>
      <c r="H1968" s="5"/>
      <c r="I1968" s="5"/>
    </row>
    <row r="1969" spans="1:9" ht="15">
      <c r="A1969" s="349"/>
      <c r="B1969" s="81"/>
      <c r="C1969" s="133" t="str">
        <f>IF(A1969&gt;0,INDEX(Payitem!$A$4:$E$8003, MATCH(A1969,Payitem!$A$4:$A$8003,), MATCH("D",Payitem!$A$4:$E$4,))," ")</f>
        <v xml:space="preserve"> </v>
      </c>
      <c r="D1969" s="124" t="str">
        <f>IF(A1972&gt;0,INDEX(Payitem!$A$4:$E$8003, MATCH(A1972,Payitem!$A$4:$A$8003,), MATCH("B",Payitem!$A$4:$E$4,))," ")</f>
        <v xml:space="preserve"> </v>
      </c>
      <c r="E1969" s="5"/>
      <c r="F1969" s="5"/>
      <c r="H1969" s="5"/>
      <c r="I1969" s="5"/>
    </row>
    <row r="1970" spans="1:9" ht="15">
      <c r="A1970" s="349"/>
      <c r="B1970" s="81"/>
      <c r="C1970" s="133" t="str">
        <f>IF(A1970&gt;0,INDEX(Payitem!$A$4:$E$8003, MATCH(A1970,Payitem!$A$4:$A$8003,), MATCH("D",Payitem!$A$4:$E$4,))," ")</f>
        <v xml:space="preserve"> </v>
      </c>
      <c r="D1970" s="124" t="str">
        <f>IF(A1973&gt;0,INDEX(Payitem!$A$4:$E$8003, MATCH(A1973,Payitem!$A$4:$A$8003,), MATCH("B",Payitem!$A$4:$E$4,))," ")</f>
        <v xml:space="preserve"> </v>
      </c>
      <c r="E1970" s="5"/>
      <c r="F1970" s="5"/>
      <c r="H1970" s="5"/>
      <c r="I1970" s="5"/>
    </row>
    <row r="1971" spans="1:9" ht="15">
      <c r="A1971" s="349"/>
      <c r="B1971" s="81"/>
      <c r="C1971" s="133" t="str">
        <f>IF(A1971&gt;0,INDEX(Payitem!$A$4:$E$8003, MATCH(A1971,Payitem!$A$4:$A$8003,), MATCH("D",Payitem!$A$4:$E$4,))," ")</f>
        <v xml:space="preserve"> </v>
      </c>
      <c r="D1971" s="124" t="str">
        <f>IF(A1974&gt;0,INDEX(Payitem!$A$4:$E$8003, MATCH(A1974,Payitem!$A$4:$A$8003,), MATCH("B",Payitem!$A$4:$E$4,))," ")</f>
        <v xml:space="preserve"> </v>
      </c>
      <c r="E1971" s="5"/>
      <c r="F1971" s="5"/>
      <c r="H1971" s="5"/>
      <c r="I1971" s="5"/>
    </row>
    <row r="1972" spans="1:9" ht="15">
      <c r="A1972" s="349"/>
      <c r="B1972" s="81"/>
      <c r="C1972" s="133" t="str">
        <f>IF(A1972&gt;0,INDEX(Payitem!$A$4:$E$8003, MATCH(A1972,Payitem!$A$4:$A$8003,), MATCH("D",Payitem!$A$4:$E$4,))," ")</f>
        <v xml:space="preserve"> </v>
      </c>
      <c r="D1972" s="124" t="str">
        <f>IF(A1975&gt;0,INDEX(Payitem!$A$4:$E$8003, MATCH(A1975,Payitem!$A$4:$A$8003,), MATCH("B",Payitem!$A$4:$E$4,))," ")</f>
        <v xml:space="preserve"> </v>
      </c>
      <c r="E1972" s="5"/>
      <c r="F1972" s="5"/>
      <c r="H1972" s="5"/>
      <c r="I1972" s="5"/>
    </row>
    <row r="1973" spans="1:9" ht="15">
      <c r="A1973" s="349"/>
      <c r="B1973" s="81"/>
      <c r="C1973" s="133" t="str">
        <f>IF(A1973&gt;0,INDEX(Payitem!$A$4:$E$8003, MATCH(A1973,Payitem!$A$4:$A$8003,), MATCH("D",Payitem!$A$4:$E$4,))," ")</f>
        <v xml:space="preserve"> </v>
      </c>
      <c r="D1973" s="124" t="str">
        <f>IF(A1976&gt;0,INDEX(Payitem!$A$4:$E$8003, MATCH(A1976,Payitem!$A$4:$A$8003,), MATCH("B",Payitem!$A$4:$E$4,))," ")</f>
        <v xml:space="preserve"> </v>
      </c>
      <c r="E1973" s="5"/>
      <c r="F1973" s="5"/>
      <c r="H1973" s="5"/>
      <c r="I1973" s="5"/>
    </row>
    <row r="1974" spans="1:9" ht="15">
      <c r="A1974" s="349"/>
      <c r="B1974" s="81"/>
      <c r="C1974" s="133" t="str">
        <f>IF(A1974&gt;0,INDEX(Payitem!$A$4:$E$8003, MATCH(A1974,Payitem!$A$4:$A$8003,), MATCH("D",Payitem!$A$4:$E$4,))," ")</f>
        <v xml:space="preserve"> </v>
      </c>
      <c r="D1974" s="124" t="str">
        <f>IF(A1977&gt;0,INDEX(Payitem!$A$4:$E$8003, MATCH(A1977,Payitem!$A$4:$A$8003,), MATCH("B",Payitem!$A$4:$E$4,))," ")</f>
        <v xml:space="preserve"> </v>
      </c>
      <c r="E1974" s="5"/>
      <c r="F1974" s="5"/>
      <c r="H1974" s="5"/>
      <c r="I1974" s="5"/>
    </row>
    <row r="1975" spans="1:9" ht="15">
      <c r="A1975" s="349"/>
      <c r="B1975" s="81"/>
      <c r="C1975" s="133" t="str">
        <f>IF(A1975&gt;0,INDEX(Payitem!$A$4:$E$8003, MATCH(A1975,Payitem!$A$4:$A$8003,), MATCH("D",Payitem!$A$4:$E$4,))," ")</f>
        <v xml:space="preserve"> </v>
      </c>
      <c r="D1975" s="124" t="str">
        <f>IF(A1978&gt;0,INDEX(Payitem!$A$4:$E$8003, MATCH(A1978,Payitem!$A$4:$A$8003,), MATCH("B",Payitem!$A$4:$E$4,))," ")</f>
        <v xml:space="preserve"> </v>
      </c>
      <c r="E1975" s="5"/>
      <c r="F1975" s="5"/>
      <c r="H1975" s="5"/>
      <c r="I1975" s="5"/>
    </row>
    <row r="1976" spans="1:9" ht="15">
      <c r="A1976" s="349"/>
      <c r="B1976" s="81"/>
      <c r="C1976" s="133" t="str">
        <f>IF(A1976&gt;0,INDEX(Payitem!$A$4:$E$8003, MATCH(A1976,Payitem!$A$4:$A$8003,), MATCH("D",Payitem!$A$4:$E$4,))," ")</f>
        <v xml:space="preserve"> </v>
      </c>
      <c r="D1976" s="124" t="str">
        <f>IF(A1979&gt;0,INDEX(Payitem!$A$4:$E$8003, MATCH(A1979,Payitem!$A$4:$A$8003,), MATCH("B",Payitem!$A$4:$E$4,))," ")</f>
        <v xml:space="preserve"> </v>
      </c>
      <c r="E1976" s="5"/>
      <c r="F1976" s="5"/>
      <c r="H1976" s="5"/>
      <c r="I1976" s="5"/>
    </row>
    <row r="1977" spans="1:9" ht="15">
      <c r="A1977" s="350"/>
      <c r="B1977" s="81"/>
      <c r="C1977" s="133" t="str">
        <f>IF(A1977&gt;0,INDEX(Payitem!$A$4:$E$8003, MATCH(A1977,Payitem!$A$4:$A$8003,), MATCH("D",Payitem!$A$4:$E$4,))," ")</f>
        <v xml:space="preserve"> </v>
      </c>
      <c r="D1977" s="124" t="str">
        <f>IF(A1980&gt;0,INDEX(Payitem!$A$4:$E$8003, MATCH(A1980,Payitem!$A$4:$A$8003,), MATCH("B",Payitem!$A$4:$E$4,))," ")</f>
        <v xml:space="preserve"> </v>
      </c>
      <c r="E1977" s="5"/>
      <c r="F1977" s="5"/>
      <c r="H1977" s="5"/>
      <c r="I1977" s="5"/>
    </row>
    <row r="1978" spans="1:9" ht="15">
      <c r="A1978" s="350"/>
      <c r="B1978" s="81"/>
      <c r="C1978" s="133" t="str">
        <f>IF(A1978&gt;0,INDEX(Payitem!$A$4:$E$8003, MATCH(A1978,Payitem!$A$4:$A$8003,), MATCH("D",Payitem!$A$4:$E$4,))," ")</f>
        <v xml:space="preserve"> </v>
      </c>
      <c r="D1978" s="124" t="str">
        <f>IF(A1981&gt;0,INDEX(Payitem!$A$4:$E$8003, MATCH(A1981,Payitem!$A$4:$A$8003,), MATCH("B",Payitem!$A$4:$E$4,))," ")</f>
        <v xml:space="preserve"> </v>
      </c>
      <c r="E1978" s="5"/>
      <c r="F1978" s="5"/>
      <c r="H1978" s="5"/>
      <c r="I1978" s="5"/>
    </row>
    <row r="1979" spans="1:9" ht="15">
      <c r="A1979" s="350"/>
      <c r="B1979" s="81"/>
      <c r="C1979" s="133" t="str">
        <f>IF(A1979&gt;0,INDEX(Payitem!$A$4:$E$8003, MATCH(A1979,Payitem!$A$4:$A$8003,), MATCH("D",Payitem!$A$4:$E$4,))," ")</f>
        <v xml:space="preserve"> </v>
      </c>
      <c r="D1979" s="124" t="str">
        <f>IF(A1982&gt;0,INDEX(Payitem!$A$4:$E$8003, MATCH(A1982,Payitem!$A$4:$A$8003,), MATCH("B",Payitem!$A$4:$E$4,))," ")</f>
        <v xml:space="preserve"> </v>
      </c>
      <c r="E1979" s="5"/>
      <c r="F1979" s="5"/>
      <c r="H1979" s="5"/>
      <c r="I1979" s="5"/>
    </row>
    <row r="1980" spans="1:9" ht="15">
      <c r="A1980" s="350"/>
      <c r="B1980" s="81"/>
      <c r="C1980" s="133" t="str">
        <f>IF(A1980&gt;0,INDEX(Payitem!$A$4:$E$8003, MATCH(A1980,Payitem!$A$4:$A$8003,), MATCH("D",Payitem!$A$4:$E$4,))," ")</f>
        <v xml:space="preserve"> </v>
      </c>
      <c r="D1980" s="124" t="str">
        <f>IF(A1983&gt;0,INDEX(Payitem!$A$4:$E$8003, MATCH(A1983,Payitem!$A$4:$A$8003,), MATCH("B",Payitem!$A$4:$E$4,))," ")</f>
        <v xml:space="preserve"> </v>
      </c>
      <c r="E1980" s="5"/>
      <c r="F1980" s="5"/>
      <c r="H1980" s="5"/>
      <c r="I1980" s="5"/>
    </row>
    <row r="1981" spans="1:9" ht="15">
      <c r="A1981" s="350"/>
      <c r="B1981" s="81"/>
      <c r="C1981" s="133" t="str">
        <f>IF(A1981&gt;0,INDEX(Payitem!$A$4:$E$8003, MATCH(A1981,Payitem!$A$4:$A$8003,), MATCH("D",Payitem!$A$4:$E$4,))," ")</f>
        <v xml:space="preserve"> </v>
      </c>
      <c r="D1981" s="124" t="str">
        <f>IF(A1984&gt;0,INDEX(Payitem!$A$4:$E$8003, MATCH(A1984,Payitem!$A$4:$A$8003,), MATCH("B",Payitem!$A$4:$E$4,))," ")</f>
        <v xml:space="preserve"> </v>
      </c>
      <c r="E1981" s="5"/>
      <c r="F1981" s="5"/>
      <c r="H1981" s="5"/>
      <c r="I1981" s="5"/>
    </row>
    <row r="1982" spans="1:9" ht="15">
      <c r="A1982" s="350"/>
      <c r="B1982" s="81"/>
      <c r="C1982" s="133" t="str">
        <f>IF(A1982&gt;0,INDEX(Payitem!$A$4:$E$8003, MATCH(A1982,Payitem!$A$4:$A$8003,), MATCH("D",Payitem!$A$4:$E$4,))," ")</f>
        <v xml:space="preserve"> </v>
      </c>
      <c r="D1982" s="124" t="str">
        <f>IF(A1985&gt;0,INDEX(Payitem!$A$4:$E$8003, MATCH(A1985,Payitem!$A$4:$A$8003,), MATCH("B",Payitem!$A$4:$E$4,))," ")</f>
        <v xml:space="preserve"> </v>
      </c>
      <c r="E1982" s="5"/>
      <c r="F1982" s="5"/>
      <c r="H1982" s="5"/>
      <c r="I1982" s="5"/>
    </row>
    <row r="1983" spans="1:9" ht="15">
      <c r="A1983" s="350"/>
      <c r="B1983" s="81"/>
      <c r="C1983" s="133" t="str">
        <f>IF(A1983&gt;0,INDEX(Payitem!$A$4:$E$8003, MATCH(A1983,Payitem!$A$4:$A$8003,), MATCH("D",Payitem!$A$4:$E$4,))," ")</f>
        <v xml:space="preserve"> </v>
      </c>
      <c r="D1983" s="124" t="str">
        <f>IF(A1986&gt;0,INDEX(Payitem!$A$4:$E$8003, MATCH(A1986,Payitem!$A$4:$A$8003,), MATCH("B",Payitem!$A$4:$E$4,))," ")</f>
        <v xml:space="preserve"> </v>
      </c>
      <c r="E1983" s="5"/>
      <c r="F1983" s="5"/>
      <c r="H1983" s="5"/>
      <c r="I1983" s="5"/>
    </row>
    <row r="1984" spans="1:9" ht="15">
      <c r="A1984" s="349"/>
      <c r="B1984" s="81"/>
      <c r="C1984" s="133" t="str">
        <f>IF(A1984&gt;0,INDEX(Payitem!$A$4:$E$8003, MATCH(A1984,Payitem!$A$4:$A$8003,), MATCH("D",Payitem!$A$4:$E$4,))," ")</f>
        <v xml:space="preserve"> </v>
      </c>
      <c r="D1984" s="124" t="str">
        <f>IF(A1987&gt;0,INDEX(Payitem!$A$4:$E$8003, MATCH(A1987,Payitem!$A$4:$A$8003,), MATCH("B",Payitem!$A$4:$E$4,))," ")</f>
        <v xml:space="preserve"> </v>
      </c>
      <c r="E1984" s="5"/>
      <c r="F1984" s="5"/>
      <c r="H1984" s="5"/>
      <c r="I1984" s="5"/>
    </row>
    <row r="1985" spans="1:9" ht="15">
      <c r="A1985" s="350"/>
      <c r="B1985" s="81"/>
      <c r="C1985" s="133" t="str">
        <f>IF(A1985&gt;0,INDEX(Payitem!$A$4:$E$8003, MATCH(A1985,Payitem!$A$4:$A$8003,), MATCH("D",Payitem!$A$4:$E$4,))," ")</f>
        <v xml:space="preserve"> </v>
      </c>
      <c r="D1985" s="124" t="str">
        <f>IF(A1988&gt;0,INDEX(Payitem!$A$4:$E$8003, MATCH(A1988,Payitem!$A$4:$A$8003,), MATCH("B",Payitem!$A$4:$E$4,))," ")</f>
        <v xml:space="preserve"> </v>
      </c>
      <c r="E1985" s="5"/>
      <c r="F1985" s="5"/>
      <c r="H1985" s="5"/>
      <c r="I1985" s="5"/>
    </row>
    <row r="1986" spans="1:9" ht="15">
      <c r="A1986" s="349"/>
      <c r="B1986" s="81"/>
      <c r="C1986" s="133" t="str">
        <f>IF(A1986&gt;0,INDEX(Payitem!$A$4:$E$8003, MATCH(A1986,Payitem!$A$4:$A$8003,), MATCH("D",Payitem!$A$4:$E$4,))," ")</f>
        <v xml:space="preserve"> </v>
      </c>
      <c r="D1986" s="124" t="str">
        <f>IF(A1989&gt;0,INDEX(Payitem!$A$4:$E$8003, MATCH(A1989,Payitem!$A$4:$A$8003,), MATCH("B",Payitem!$A$4:$E$4,))," ")</f>
        <v xml:space="preserve"> </v>
      </c>
      <c r="E1986" s="5"/>
      <c r="F1986" s="5"/>
      <c r="H1986" s="5"/>
      <c r="I1986" s="5"/>
    </row>
    <row r="1987" spans="1:9" ht="15">
      <c r="A1987" s="350"/>
      <c r="B1987" s="81"/>
      <c r="C1987" s="133" t="str">
        <f>IF(A1987&gt;0,INDEX(Payitem!$A$4:$E$8003, MATCH(A1987,Payitem!$A$4:$A$8003,), MATCH("D",Payitem!$A$4:$E$4,))," ")</f>
        <v xml:space="preserve"> </v>
      </c>
      <c r="D1987" s="124" t="str">
        <f>IF(A1990&gt;0,INDEX(Payitem!$A$4:$E$8003, MATCH(A1990,Payitem!$A$4:$A$8003,), MATCH("B",Payitem!$A$4:$E$4,))," ")</f>
        <v xml:space="preserve"> </v>
      </c>
      <c r="E1987" s="5"/>
      <c r="F1987" s="5"/>
      <c r="H1987" s="5"/>
      <c r="I1987" s="5"/>
    </row>
    <row r="1988" spans="1:9" ht="15">
      <c r="A1988" s="349"/>
      <c r="B1988" s="81"/>
      <c r="C1988" s="133" t="str">
        <f>IF(A1988&gt;0,INDEX(Payitem!$A$4:$E$8003, MATCH(A1988,Payitem!$A$4:$A$8003,), MATCH("D",Payitem!$A$4:$E$4,))," ")</f>
        <v xml:space="preserve"> </v>
      </c>
      <c r="D1988" s="124" t="str">
        <f>IF(A1991&gt;0,INDEX(Payitem!$A$4:$E$8003, MATCH(A1991,Payitem!$A$4:$A$8003,), MATCH("B",Payitem!$A$4:$E$4,))," ")</f>
        <v xml:space="preserve"> </v>
      </c>
      <c r="E1988" s="5"/>
      <c r="F1988" s="5"/>
      <c r="H1988" s="5"/>
      <c r="I1988" s="5"/>
    </row>
    <row r="1989" spans="1:9" ht="15">
      <c r="A1989" s="350"/>
      <c r="B1989" s="81"/>
      <c r="C1989" s="133" t="str">
        <f>IF(A1989&gt;0,INDEX(Payitem!$A$4:$E$8003, MATCH(A1989,Payitem!$A$4:$A$8003,), MATCH("D",Payitem!$A$4:$E$4,))," ")</f>
        <v xml:space="preserve"> </v>
      </c>
      <c r="D1989" s="124" t="str">
        <f>IF(A1992&gt;0,INDEX(Payitem!$A$4:$E$8003, MATCH(A1992,Payitem!$A$4:$A$8003,), MATCH("B",Payitem!$A$4:$E$4,))," ")</f>
        <v xml:space="preserve"> </v>
      </c>
      <c r="E1989" s="5"/>
      <c r="F1989" s="5"/>
      <c r="H1989" s="5"/>
      <c r="I1989" s="5"/>
    </row>
    <row r="1990" spans="1:9" ht="15">
      <c r="A1990" s="349"/>
      <c r="B1990" s="81"/>
      <c r="C1990" s="133" t="str">
        <f>IF(A1990&gt;0,INDEX(Payitem!$A$4:$E$8003, MATCH(A1990,Payitem!$A$4:$A$8003,), MATCH("D",Payitem!$A$4:$E$4,))," ")</f>
        <v xml:space="preserve"> </v>
      </c>
      <c r="D1990" s="124" t="str">
        <f>IF(A1993&gt;0,INDEX(Payitem!$A$4:$E$8003, MATCH(A1993,Payitem!$A$4:$A$8003,), MATCH("B",Payitem!$A$4:$E$4,))," ")</f>
        <v xml:space="preserve"> </v>
      </c>
      <c r="E1990" s="5"/>
      <c r="F1990" s="5"/>
      <c r="H1990" s="5"/>
      <c r="I1990" s="5"/>
    </row>
    <row r="1991" spans="1:9" ht="15">
      <c r="A1991" s="350"/>
      <c r="B1991" s="81"/>
      <c r="C1991" s="133" t="str">
        <f>IF(A1991&gt;0,INDEX(Payitem!$A$4:$E$8003, MATCH(A1991,Payitem!$A$4:$A$8003,), MATCH("D",Payitem!$A$4:$E$4,))," ")</f>
        <v xml:space="preserve"> </v>
      </c>
      <c r="D1991" s="124" t="str">
        <f>IF(A1994&gt;0,INDEX(Payitem!$A$4:$E$8003, MATCH(A1994,Payitem!$A$4:$A$8003,), MATCH("B",Payitem!$A$4:$E$4,))," ")</f>
        <v xml:space="preserve"> </v>
      </c>
      <c r="E1991" s="5"/>
      <c r="F1991" s="5"/>
      <c r="H1991" s="5"/>
      <c r="I1991" s="5"/>
    </row>
    <row r="1992" spans="1:9" ht="15">
      <c r="A1992" s="349"/>
      <c r="B1992" s="81"/>
      <c r="C1992" s="133" t="str">
        <f>IF(A1992&gt;0,INDEX(Payitem!$A$4:$E$8003, MATCH(A1992,Payitem!$A$4:$A$8003,), MATCH("D",Payitem!$A$4:$E$4,))," ")</f>
        <v xml:space="preserve"> </v>
      </c>
      <c r="D1992" s="124" t="str">
        <f>IF(A1995&gt;0,INDEX(Payitem!$A$4:$E$8003, MATCH(A1995,Payitem!$A$4:$A$8003,), MATCH("B",Payitem!$A$4:$E$4,))," ")</f>
        <v xml:space="preserve"> </v>
      </c>
      <c r="E1992" s="5"/>
      <c r="F1992" s="5"/>
      <c r="H1992" s="5"/>
      <c r="I1992" s="5"/>
    </row>
    <row r="1993" spans="1:9" ht="15">
      <c r="A1993" s="350"/>
      <c r="B1993" s="81"/>
      <c r="C1993" s="133" t="str">
        <f>IF(A1993&gt;0,INDEX(Payitem!$A$4:$E$8003, MATCH(A1993,Payitem!$A$4:$A$8003,), MATCH("D",Payitem!$A$4:$E$4,))," ")</f>
        <v xml:space="preserve"> </v>
      </c>
      <c r="D1993" s="124" t="str">
        <f>IF(A1996&gt;0,INDEX(Payitem!$A$4:$E$8003, MATCH(A1996,Payitem!$A$4:$A$8003,), MATCH("B",Payitem!$A$4:$E$4,))," ")</f>
        <v xml:space="preserve"> </v>
      </c>
      <c r="E1993" s="5"/>
      <c r="F1993" s="5"/>
      <c r="H1993" s="5"/>
      <c r="I1993" s="5"/>
    </row>
    <row r="1994" spans="1:9" ht="15">
      <c r="A1994" s="349"/>
      <c r="B1994" s="81"/>
      <c r="C1994" s="133" t="str">
        <f>IF(A1994&gt;0,INDEX(Payitem!$A$4:$E$8003, MATCH(A1994,Payitem!$A$4:$A$8003,), MATCH("D",Payitem!$A$4:$E$4,))," ")</f>
        <v xml:space="preserve"> </v>
      </c>
      <c r="D1994" s="124" t="str">
        <f>IF(A1997&gt;0,INDEX(Payitem!$A$4:$E$8003, MATCH(A1997,Payitem!$A$4:$A$8003,), MATCH("B",Payitem!$A$4:$E$4,))," ")</f>
        <v xml:space="preserve"> </v>
      </c>
      <c r="E1994" s="5"/>
      <c r="F1994" s="5"/>
      <c r="H1994" s="5"/>
      <c r="I1994" s="5"/>
    </row>
    <row r="1995" spans="1:9" ht="15">
      <c r="A1995" s="349"/>
      <c r="B1995" s="81"/>
      <c r="C1995" s="133" t="str">
        <f>IF(A1995&gt;0,INDEX(Payitem!$A$4:$E$8003, MATCH(A1995,Payitem!$A$4:$A$8003,), MATCH("D",Payitem!$A$4:$E$4,))," ")</f>
        <v xml:space="preserve"> </v>
      </c>
      <c r="D1995" s="124" t="str">
        <f>IF(A1998&gt;0,INDEX(Payitem!$A$4:$E$8003, MATCH(A1998,Payitem!$A$4:$A$8003,), MATCH("B",Payitem!$A$4:$E$4,))," ")</f>
        <v xml:space="preserve"> </v>
      </c>
      <c r="E1995" s="5"/>
      <c r="F1995" s="5"/>
      <c r="H1995" s="5"/>
      <c r="I1995" s="5"/>
    </row>
    <row r="1996" spans="1:9" ht="15">
      <c r="A1996" s="349"/>
      <c r="B1996" s="81"/>
      <c r="C1996" s="133" t="str">
        <f>IF(A1996&gt;0,INDEX(Payitem!$A$4:$E$8003, MATCH(A1996,Payitem!$A$4:$A$8003,), MATCH("D",Payitem!$A$4:$E$4,))," ")</f>
        <v xml:space="preserve"> </v>
      </c>
      <c r="D1996" s="124" t="str">
        <f>IF(A1999&gt;0,INDEX(Payitem!$A$4:$E$8003, MATCH(A1999,Payitem!$A$4:$A$8003,), MATCH("B",Payitem!$A$4:$E$4,))," ")</f>
        <v xml:space="preserve"> </v>
      </c>
      <c r="E1996" s="5"/>
      <c r="F1996" s="5"/>
      <c r="H1996" s="5"/>
      <c r="I1996" s="5"/>
    </row>
    <row r="1997" spans="1:9" ht="15">
      <c r="A1997" s="349"/>
      <c r="B1997" s="81"/>
      <c r="C1997" s="133" t="str">
        <f>IF(A1997&gt;0,INDEX(Payitem!$A$4:$E$8003, MATCH(A1997,Payitem!$A$4:$A$8003,), MATCH("D",Payitem!$A$4:$E$4,))," ")</f>
        <v xml:space="preserve"> </v>
      </c>
      <c r="D1997" s="124" t="str">
        <f>IF(A2000&gt;0,INDEX(Payitem!$A$4:$E$8003, MATCH(A2000,Payitem!$A$4:$A$8003,), MATCH("B",Payitem!$A$4:$E$4,))," ")</f>
        <v xml:space="preserve"> </v>
      </c>
      <c r="E1997" s="5"/>
      <c r="F1997" s="5"/>
      <c r="H1997" s="5"/>
      <c r="I1997" s="5"/>
    </row>
    <row r="1998" spans="1:9" ht="15">
      <c r="A1998" s="349"/>
      <c r="B1998" s="81"/>
      <c r="C1998" s="133" t="str">
        <f>IF(A1998&gt;0,INDEX(Payitem!$A$4:$E$8003, MATCH(A1998,Payitem!$A$4:$A$8003,), MATCH("D",Payitem!$A$4:$E$4,))," ")</f>
        <v xml:space="preserve"> </v>
      </c>
      <c r="D1998" s="124" t="str">
        <f>IF(A2001&gt;0,INDEX(Payitem!$A$4:$E$8003, MATCH(A2001,Payitem!$A$4:$A$8003,), MATCH("B",Payitem!$A$4:$E$4,))," ")</f>
        <v xml:space="preserve"> </v>
      </c>
      <c r="E1998" s="5"/>
      <c r="F1998" s="5"/>
      <c r="H1998" s="5"/>
      <c r="I1998" s="5"/>
    </row>
    <row r="1999" spans="1:9" ht="15">
      <c r="A1999" s="349"/>
      <c r="B1999" s="81"/>
      <c r="C1999" s="133" t="str">
        <f>IF(A1999&gt;0,INDEX(Payitem!$A$4:$E$8003, MATCH(A1999,Payitem!$A$4:$A$8003,), MATCH("D",Payitem!$A$4:$E$4,))," ")</f>
        <v xml:space="preserve"> </v>
      </c>
      <c r="D1999" s="124" t="str">
        <f>IF(A2002&gt;0,INDEX(Payitem!$A$4:$E$8003, MATCH(A2002,Payitem!$A$4:$A$8003,), MATCH("B",Payitem!$A$4:$E$4,))," ")</f>
        <v xml:space="preserve"> </v>
      </c>
      <c r="E1999" s="5"/>
      <c r="F1999" s="5"/>
      <c r="H1999" s="5"/>
      <c r="I1999" s="5"/>
    </row>
    <row r="2000" spans="1:9" ht="15">
      <c r="A2000" s="349"/>
      <c r="B2000" s="81"/>
      <c r="C2000" s="133" t="str">
        <f>IF(A2000&gt;0,INDEX(Payitem!$A$4:$E$8003, MATCH(A2000,Payitem!$A$4:$A$8003,), MATCH("D",Payitem!$A$4:$E$4,))," ")</f>
        <v xml:space="preserve"> </v>
      </c>
      <c r="D2000" s="124" t="str">
        <f>IF(A2003&gt;0,INDEX(Payitem!$A$4:$E$8003, MATCH(A2003,Payitem!$A$4:$A$8003,), MATCH("B",Payitem!$A$4:$E$4,))," ")</f>
        <v xml:space="preserve"> </v>
      </c>
      <c r="E2000" s="5"/>
      <c r="F2000" s="5"/>
      <c r="H2000" s="5"/>
      <c r="I2000" s="5"/>
    </row>
    <row r="2001" spans="1:9" ht="15">
      <c r="A2001" s="349"/>
      <c r="B2001" s="81"/>
      <c r="C2001" s="133" t="str">
        <f>IF(A2001&gt;0,INDEX(Payitem!$A$4:$E$8003, MATCH(A2001,Payitem!$A$4:$A$8003,), MATCH("D",Payitem!$A$4:$E$4,))," ")</f>
        <v xml:space="preserve"> </v>
      </c>
      <c r="D2001" s="124" t="str">
        <f>IF(A2004&gt;0,INDEX(Payitem!$A$4:$E$8003, MATCH(A2004,Payitem!$A$4:$A$8003,), MATCH("B",Payitem!$A$4:$E$4,))," ")</f>
        <v xml:space="preserve"> </v>
      </c>
      <c r="E2001" s="5"/>
      <c r="F2001" s="5"/>
      <c r="H2001" s="5"/>
      <c r="I2001" s="5"/>
    </row>
    <row r="2002" spans="1:9" ht="15">
      <c r="A2002" s="349"/>
      <c r="B2002" s="81"/>
      <c r="C2002" s="133" t="str">
        <f>IF(A2002&gt;0,INDEX(Payitem!$A$4:$E$8003, MATCH(A2002,Payitem!$A$4:$A$8003,), MATCH("D",Payitem!$A$4:$E$4,))," ")</f>
        <v xml:space="preserve"> </v>
      </c>
      <c r="D2002" s="124" t="str">
        <f>IF(A2005&gt;0,INDEX(Payitem!$A$4:$E$8003, MATCH(A2005,Payitem!$A$4:$A$8003,), MATCH("B",Payitem!$A$4:$E$4,))," ")</f>
        <v xml:space="preserve"> </v>
      </c>
      <c r="E2002" s="5"/>
      <c r="F2002" s="5"/>
      <c r="H2002" s="5"/>
      <c r="I2002" s="5"/>
    </row>
    <row r="2003" spans="1:9" ht="15">
      <c r="A2003" s="349"/>
      <c r="B2003" s="81"/>
      <c r="C2003" s="133" t="str">
        <f>IF(A2003&gt;0,INDEX(Payitem!$A$4:$E$8003, MATCH(A2003,Payitem!$A$4:$A$8003,), MATCH("D",Payitem!$A$4:$E$4,))," ")</f>
        <v xml:space="preserve"> </v>
      </c>
      <c r="D2003" s="124" t="str">
        <f>IF(A2006&gt;0,INDEX(Payitem!$A$4:$E$8003, MATCH(A2006,Payitem!$A$4:$A$8003,), MATCH("B",Payitem!$A$4:$E$4,))," ")</f>
        <v xml:space="preserve"> </v>
      </c>
      <c r="E2003" s="5"/>
      <c r="F2003" s="5"/>
      <c r="H2003" s="5"/>
      <c r="I2003" s="5"/>
    </row>
    <row r="2004" spans="1:9" ht="15">
      <c r="A2004" s="350"/>
      <c r="B2004" s="81"/>
      <c r="C2004" s="133" t="str">
        <f>IF(A2004&gt;0,INDEX(Payitem!$A$4:$E$8003, MATCH(A2004,Payitem!$A$4:$A$8003,), MATCH("D",Payitem!$A$4:$E$4,))," ")</f>
        <v xml:space="preserve"> </v>
      </c>
      <c r="D2004" s="124" t="str">
        <f>IF(A2007&gt;0,INDEX(Payitem!$A$4:$E$8003, MATCH(A2007,Payitem!$A$4:$A$8003,), MATCH("B",Payitem!$A$4:$E$4,))," ")</f>
        <v xml:space="preserve"> </v>
      </c>
      <c r="E2004" s="5"/>
      <c r="F2004" s="5"/>
      <c r="H2004" s="5"/>
      <c r="I2004" s="5"/>
    </row>
    <row r="2005" spans="1:9" ht="15">
      <c r="A2005" s="349"/>
      <c r="B2005" s="81"/>
      <c r="C2005" s="133" t="str">
        <f>IF(A2005&gt;0,INDEX(Payitem!$A$4:$E$8003, MATCH(A2005,Payitem!$A$4:$A$8003,), MATCH("D",Payitem!$A$4:$E$4,))," ")</f>
        <v xml:space="preserve"> </v>
      </c>
      <c r="D2005" s="124" t="str">
        <f>IF(A2008&gt;0,INDEX(Payitem!$A$4:$E$8003, MATCH(A2008,Payitem!$A$4:$A$8003,), MATCH("B",Payitem!$A$4:$E$4,))," ")</f>
        <v xml:space="preserve"> </v>
      </c>
      <c r="E2005" s="5"/>
      <c r="F2005" s="5"/>
      <c r="H2005" s="5"/>
      <c r="I2005" s="5"/>
    </row>
    <row r="2006" spans="1:9" ht="15">
      <c r="A2006" s="349"/>
      <c r="B2006" s="81"/>
      <c r="C2006" s="133" t="str">
        <f>IF(A2006&gt;0,INDEX(Payitem!$A$4:$E$8003, MATCH(A2006,Payitem!$A$4:$A$8003,), MATCH("D",Payitem!$A$4:$E$4,))," ")</f>
        <v xml:space="preserve"> </v>
      </c>
      <c r="D2006" s="124" t="str">
        <f>IF(A2009&gt;0,INDEX(Payitem!$A$4:$E$8003, MATCH(A2009,Payitem!$A$4:$A$8003,), MATCH("B",Payitem!$A$4:$E$4,))," ")</f>
        <v xml:space="preserve"> </v>
      </c>
      <c r="E2006" s="5"/>
      <c r="F2006" s="5"/>
      <c r="H2006" s="5"/>
      <c r="I2006" s="5"/>
    </row>
    <row r="2007" spans="1:9" ht="15">
      <c r="A2007" s="349"/>
      <c r="B2007" s="81"/>
      <c r="C2007" s="133" t="str">
        <f>IF(A2007&gt;0,INDEX(Payitem!$A$4:$E$8003, MATCH(A2007,Payitem!$A$4:$A$8003,), MATCH("D",Payitem!$A$4:$E$4,))," ")</f>
        <v xml:space="preserve"> </v>
      </c>
      <c r="D2007" s="124" t="str">
        <f>IF(A2010&gt;0,INDEX(Payitem!$A$4:$E$8003, MATCH(A2010,Payitem!$A$4:$A$8003,), MATCH("B",Payitem!$A$4:$E$4,))," ")</f>
        <v xml:space="preserve"> </v>
      </c>
      <c r="E2007" s="5"/>
      <c r="F2007" s="5"/>
      <c r="H2007" s="5"/>
      <c r="I2007" s="5"/>
    </row>
    <row r="2008" spans="1:9" ht="15">
      <c r="A2008" s="349"/>
      <c r="B2008" s="81"/>
      <c r="C2008" s="133" t="str">
        <f>IF(A2008&gt;0,INDEX(Payitem!$A$4:$E$8003, MATCH(A2008,Payitem!$A$4:$A$8003,), MATCH("D",Payitem!$A$4:$E$4,))," ")</f>
        <v xml:space="preserve"> </v>
      </c>
      <c r="D2008" s="124" t="str">
        <f>IF(A2011&gt;0,INDEX(Payitem!$A$4:$E$8003, MATCH(A2011,Payitem!$A$4:$A$8003,), MATCH("B",Payitem!$A$4:$E$4,))," ")</f>
        <v xml:space="preserve"> </v>
      </c>
      <c r="E2008" s="5"/>
      <c r="F2008" s="5"/>
      <c r="H2008" s="5"/>
      <c r="I2008" s="5"/>
    </row>
    <row r="2009" spans="1:9" ht="15">
      <c r="A2009" s="349"/>
      <c r="B2009" s="81"/>
      <c r="C2009" s="133" t="str">
        <f>IF(A2009&gt;0,INDEX(Payitem!$A$4:$E$8003, MATCH(A2009,Payitem!$A$4:$A$8003,), MATCH("D",Payitem!$A$4:$E$4,))," ")</f>
        <v xml:space="preserve"> </v>
      </c>
      <c r="D2009" s="124" t="str">
        <f>IF(A2012&gt;0,INDEX(Payitem!$A$4:$E$8003, MATCH(A2012,Payitem!$A$4:$A$8003,), MATCH("B",Payitem!$A$4:$E$4,))," ")</f>
        <v xml:space="preserve"> </v>
      </c>
      <c r="E2009" s="5"/>
      <c r="F2009" s="5"/>
      <c r="H2009" s="5"/>
      <c r="I2009" s="5"/>
    </row>
    <row r="2010" spans="1:9" ht="15">
      <c r="A2010" s="349"/>
      <c r="B2010" s="81"/>
      <c r="C2010" s="133" t="str">
        <f>IF(A2010&gt;0,INDEX(Payitem!$A$4:$E$8003, MATCH(A2010,Payitem!$A$4:$A$8003,), MATCH("D",Payitem!$A$4:$E$4,))," ")</f>
        <v xml:space="preserve"> </v>
      </c>
      <c r="D2010" s="124" t="str">
        <f>IF(A2013&gt;0,INDEX(Payitem!$A$4:$E$8003, MATCH(A2013,Payitem!$A$4:$A$8003,), MATCH("B",Payitem!$A$4:$E$4,))," ")</f>
        <v xml:space="preserve"> </v>
      </c>
      <c r="E2010" s="5"/>
      <c r="F2010" s="5"/>
      <c r="H2010" s="5"/>
      <c r="I2010" s="5"/>
    </row>
    <row r="2011" spans="1:9" ht="15">
      <c r="A2011" s="349"/>
      <c r="B2011" s="81"/>
      <c r="C2011" s="133" t="str">
        <f>IF(A2011&gt;0,INDEX(Payitem!$A$4:$E$8003, MATCH(A2011,Payitem!$A$4:$A$8003,), MATCH("D",Payitem!$A$4:$E$4,))," ")</f>
        <v xml:space="preserve"> </v>
      </c>
      <c r="D2011" s="124" t="str">
        <f>IF(A2014&gt;0,INDEX(Payitem!$A$4:$E$8003, MATCH(A2014,Payitem!$A$4:$A$8003,), MATCH("B",Payitem!$A$4:$E$4,))," ")</f>
        <v xml:space="preserve"> </v>
      </c>
      <c r="E2011" s="5"/>
      <c r="F2011" s="5"/>
      <c r="H2011" s="5"/>
      <c r="I2011" s="5"/>
    </row>
    <row r="2012" spans="1:9" ht="15">
      <c r="A2012" s="349"/>
      <c r="B2012" s="81"/>
      <c r="C2012" s="133" t="str">
        <f>IF(A2012&gt;0,INDEX(Payitem!$A$4:$E$8003, MATCH(A2012,Payitem!$A$4:$A$8003,), MATCH("D",Payitem!$A$4:$E$4,))," ")</f>
        <v xml:space="preserve"> </v>
      </c>
      <c r="D2012" s="124" t="str">
        <f>IF(A2015&gt;0,INDEX(Payitem!$A$4:$E$8003, MATCH(A2015,Payitem!$A$4:$A$8003,), MATCH("B",Payitem!$A$4:$E$4,))," ")</f>
        <v xml:space="preserve"> </v>
      </c>
      <c r="E2012" s="5"/>
      <c r="F2012" s="5"/>
      <c r="H2012" s="5"/>
      <c r="I2012" s="5"/>
    </row>
    <row r="2013" spans="1:9" ht="15">
      <c r="A2013" s="349"/>
      <c r="B2013" s="81"/>
      <c r="C2013" s="133" t="str">
        <f>IF(A2013&gt;0,INDEX(Payitem!$A$4:$E$8003, MATCH(A2013,Payitem!$A$4:$A$8003,), MATCH("D",Payitem!$A$4:$E$4,))," ")</f>
        <v xml:space="preserve"> </v>
      </c>
      <c r="D2013" s="124" t="str">
        <f>IF(A2016&gt;0,INDEX(Payitem!$A$4:$E$8003, MATCH(A2016,Payitem!$A$4:$A$8003,), MATCH("B",Payitem!$A$4:$E$4,))," ")</f>
        <v xml:space="preserve"> </v>
      </c>
      <c r="E2013" s="5"/>
      <c r="F2013" s="5"/>
      <c r="H2013" s="5"/>
      <c r="I2013" s="5"/>
    </row>
    <row r="2014" spans="1:9" ht="15">
      <c r="A2014" s="349"/>
      <c r="B2014" s="81"/>
      <c r="C2014" s="133" t="str">
        <f>IF(A2014&gt;0,INDEX(Payitem!$A$4:$E$8003, MATCH(A2014,Payitem!$A$4:$A$8003,), MATCH("D",Payitem!$A$4:$E$4,))," ")</f>
        <v xml:space="preserve"> </v>
      </c>
      <c r="D2014" s="124" t="str">
        <f>IF(A2017&gt;0,INDEX(Payitem!$A$4:$E$8003, MATCH(A2017,Payitem!$A$4:$A$8003,), MATCH("B",Payitem!$A$4:$E$4,))," ")</f>
        <v xml:space="preserve"> </v>
      </c>
      <c r="E2014" s="5"/>
      <c r="F2014" s="5"/>
      <c r="H2014" s="5"/>
      <c r="I2014" s="5"/>
    </row>
    <row r="2015" spans="1:9" ht="15">
      <c r="A2015" s="349"/>
      <c r="B2015" s="81"/>
      <c r="C2015" s="133" t="str">
        <f>IF(A2015&gt;0,INDEX(Payitem!$A$4:$E$8003, MATCH(A2015,Payitem!$A$4:$A$8003,), MATCH("D",Payitem!$A$4:$E$4,))," ")</f>
        <v xml:space="preserve"> </v>
      </c>
      <c r="D2015" s="124" t="str">
        <f>IF(A2018&gt;0,INDEX(Payitem!$A$4:$E$8003, MATCH(A2018,Payitem!$A$4:$A$8003,), MATCH("B",Payitem!$A$4:$E$4,))," ")</f>
        <v xml:space="preserve"> </v>
      </c>
      <c r="E2015" s="5"/>
      <c r="F2015" s="5"/>
      <c r="H2015" s="5"/>
      <c r="I2015" s="5"/>
    </row>
    <row r="2016" spans="1:9" ht="15">
      <c r="A2016" s="349"/>
      <c r="B2016" s="81"/>
      <c r="C2016" s="133" t="str">
        <f>IF(A2016&gt;0,INDEX(Payitem!$A$4:$E$8003, MATCH(A2016,Payitem!$A$4:$A$8003,), MATCH("D",Payitem!$A$4:$E$4,))," ")</f>
        <v xml:space="preserve"> </v>
      </c>
      <c r="D2016" s="124" t="str">
        <f>IF(A2019&gt;0,INDEX(Payitem!$A$4:$E$8003, MATCH(A2019,Payitem!$A$4:$A$8003,), MATCH("B",Payitem!$A$4:$E$4,))," ")</f>
        <v xml:space="preserve"> </v>
      </c>
      <c r="E2016" s="5"/>
      <c r="F2016" s="5"/>
      <c r="H2016" s="5"/>
      <c r="I2016" s="5"/>
    </row>
    <row r="2017" spans="1:9" ht="15">
      <c r="A2017" s="349"/>
      <c r="B2017" s="81"/>
      <c r="C2017" s="133" t="str">
        <f>IF(A2017&gt;0,INDEX(Payitem!$A$4:$E$8003, MATCH(A2017,Payitem!$A$4:$A$8003,), MATCH("D",Payitem!$A$4:$E$4,))," ")</f>
        <v xml:space="preserve"> </v>
      </c>
      <c r="D2017" s="124" t="str">
        <f>IF(A2020&gt;0,INDEX(Payitem!$A$4:$E$8003, MATCH(A2020,Payitem!$A$4:$A$8003,), MATCH("B",Payitem!$A$4:$E$4,))," ")</f>
        <v xml:space="preserve"> </v>
      </c>
      <c r="E2017" s="5"/>
      <c r="F2017" s="5"/>
      <c r="H2017" s="5"/>
      <c r="I2017" s="5"/>
    </row>
    <row r="2018" spans="1:9" ht="15">
      <c r="A2018" s="349"/>
      <c r="B2018" s="81"/>
      <c r="C2018" s="133" t="str">
        <f>IF(A2018&gt;0,INDEX(Payitem!$A$4:$E$8003, MATCH(A2018,Payitem!$A$4:$A$8003,), MATCH("D",Payitem!$A$4:$E$4,))," ")</f>
        <v xml:space="preserve"> </v>
      </c>
      <c r="D2018" s="124" t="str">
        <f>IF(A2021&gt;0,INDEX(Payitem!$A$4:$E$8003, MATCH(A2021,Payitem!$A$4:$A$8003,), MATCH("B",Payitem!$A$4:$E$4,))," ")</f>
        <v xml:space="preserve"> </v>
      </c>
      <c r="E2018" s="5"/>
      <c r="F2018" s="5"/>
      <c r="H2018" s="5"/>
      <c r="I2018" s="5"/>
    </row>
    <row r="2019" spans="1:9" ht="15">
      <c r="A2019" s="349"/>
      <c r="B2019" s="81"/>
      <c r="C2019" s="133" t="str">
        <f>IF(A2019&gt;0,INDEX(Payitem!$A$4:$E$8003, MATCH(A2019,Payitem!$A$4:$A$8003,), MATCH("D",Payitem!$A$4:$E$4,))," ")</f>
        <v xml:space="preserve"> </v>
      </c>
      <c r="D2019" s="124" t="str">
        <f>IF(A2022&gt;0,INDEX(Payitem!$A$4:$E$8003, MATCH(A2022,Payitem!$A$4:$A$8003,), MATCH("B",Payitem!$A$4:$E$4,))," ")</f>
        <v xml:space="preserve"> </v>
      </c>
      <c r="E2019" s="5"/>
      <c r="F2019" s="5"/>
      <c r="H2019" s="5"/>
      <c r="I2019" s="5"/>
    </row>
    <row r="2020" spans="1:9" ht="15">
      <c r="A2020" s="349"/>
      <c r="B2020" s="81"/>
      <c r="C2020" s="133" t="str">
        <f>IF(A2020&gt;0,INDEX(Payitem!$A$4:$E$8003, MATCH(A2020,Payitem!$A$4:$A$8003,), MATCH("D",Payitem!$A$4:$E$4,))," ")</f>
        <v xml:space="preserve"> </v>
      </c>
      <c r="D2020" s="124" t="str">
        <f>IF(A2023&gt;0,INDEX(Payitem!$A$4:$E$8003, MATCH(A2023,Payitem!$A$4:$A$8003,), MATCH("B",Payitem!$A$4:$E$4,))," ")</f>
        <v xml:space="preserve"> </v>
      </c>
      <c r="E2020" s="5"/>
      <c r="F2020" s="5"/>
      <c r="H2020" s="5"/>
      <c r="I2020" s="5"/>
    </row>
    <row r="2021" spans="1:9" ht="15">
      <c r="A2021" s="349"/>
      <c r="B2021" s="81"/>
      <c r="C2021" s="133" t="str">
        <f>IF(A2021&gt;0,INDEX(Payitem!$A$4:$E$8003, MATCH(A2021,Payitem!$A$4:$A$8003,), MATCH("D",Payitem!$A$4:$E$4,))," ")</f>
        <v xml:space="preserve"> </v>
      </c>
      <c r="D2021" s="124" t="str">
        <f>IF(A2024&gt;0,INDEX(Payitem!$A$4:$E$8003, MATCH(A2024,Payitem!$A$4:$A$8003,), MATCH("B",Payitem!$A$4:$E$4,))," ")</f>
        <v xml:space="preserve"> </v>
      </c>
      <c r="E2021" s="5"/>
      <c r="F2021" s="5"/>
      <c r="H2021" s="5"/>
      <c r="I2021" s="5"/>
    </row>
    <row r="2022" spans="1:9" ht="15">
      <c r="A2022" s="349"/>
      <c r="B2022" s="81"/>
      <c r="C2022" s="133" t="str">
        <f>IF(A2022&gt;0,INDEX(Payitem!$A$4:$E$8003, MATCH(A2022,Payitem!$A$4:$A$8003,), MATCH("D",Payitem!$A$4:$E$4,))," ")</f>
        <v xml:space="preserve"> </v>
      </c>
      <c r="D2022" s="124" t="str">
        <f>IF(A2025&gt;0,INDEX(Payitem!$A$4:$E$8003, MATCH(A2025,Payitem!$A$4:$A$8003,), MATCH("B",Payitem!$A$4:$E$4,))," ")</f>
        <v xml:space="preserve"> </v>
      </c>
      <c r="E2022" s="5"/>
      <c r="F2022" s="5"/>
      <c r="H2022" s="5"/>
      <c r="I2022" s="5"/>
    </row>
    <row r="2023" spans="1:9" ht="15">
      <c r="A2023" s="349"/>
      <c r="B2023" s="81"/>
      <c r="C2023" s="133" t="str">
        <f>IF(A2023&gt;0,INDEX(Payitem!$A$4:$E$8003, MATCH(A2023,Payitem!$A$4:$A$8003,), MATCH("D",Payitem!$A$4:$E$4,))," ")</f>
        <v xml:space="preserve"> </v>
      </c>
      <c r="D2023" s="124" t="str">
        <f>IF(A2026&gt;0,INDEX(Payitem!$A$4:$E$8003, MATCH(A2026,Payitem!$A$4:$A$8003,), MATCH("B",Payitem!$A$4:$E$4,))," ")</f>
        <v xml:space="preserve"> </v>
      </c>
      <c r="E2023" s="5"/>
      <c r="F2023" s="5"/>
      <c r="H2023" s="5"/>
      <c r="I2023" s="5"/>
    </row>
    <row r="2024" spans="1:9" ht="15">
      <c r="A2024" s="349"/>
      <c r="B2024" s="81"/>
      <c r="C2024" s="133" t="str">
        <f>IF(A2024&gt;0,INDEX(Payitem!$A$4:$E$8003, MATCH(A2024,Payitem!$A$4:$A$8003,), MATCH("D",Payitem!$A$4:$E$4,))," ")</f>
        <v xml:space="preserve"> </v>
      </c>
      <c r="D2024" s="124" t="str">
        <f>IF(A2027&gt;0,INDEX(Payitem!$A$4:$E$8003, MATCH(A2027,Payitem!$A$4:$A$8003,), MATCH("B",Payitem!$A$4:$E$4,))," ")</f>
        <v xml:space="preserve"> </v>
      </c>
      <c r="E2024" s="5"/>
      <c r="F2024" s="5"/>
      <c r="H2024" s="5"/>
      <c r="I2024" s="5"/>
    </row>
    <row r="2025" spans="1:9" ht="15">
      <c r="A2025" s="350"/>
      <c r="B2025" s="81"/>
      <c r="C2025" s="133" t="str">
        <f>IF(A2025&gt;0,INDEX(Payitem!$A$4:$E$8003, MATCH(A2025,Payitem!$A$4:$A$8003,), MATCH("D",Payitem!$A$4:$E$4,))," ")</f>
        <v xml:space="preserve"> </v>
      </c>
      <c r="D2025" s="124" t="str">
        <f>IF(A2028&gt;0,INDEX(Payitem!$A$4:$E$8003, MATCH(A2028,Payitem!$A$4:$A$8003,), MATCH("B",Payitem!$A$4:$E$4,))," ")</f>
        <v xml:space="preserve"> </v>
      </c>
      <c r="E2025" s="5"/>
      <c r="F2025" s="5"/>
      <c r="H2025" s="5"/>
      <c r="I2025" s="5"/>
    </row>
    <row r="2026" spans="1:9" ht="15">
      <c r="A2026" s="349"/>
      <c r="B2026" s="81"/>
      <c r="C2026" s="133" t="str">
        <f>IF(A2026&gt;0,INDEX(Payitem!$A$4:$E$8003, MATCH(A2026,Payitem!$A$4:$A$8003,), MATCH("D",Payitem!$A$4:$E$4,))," ")</f>
        <v xml:space="preserve"> </v>
      </c>
      <c r="D2026" s="124" t="str">
        <f>IF(A2029&gt;0,INDEX(Payitem!$A$4:$E$8003, MATCH(A2029,Payitem!$A$4:$A$8003,), MATCH("B",Payitem!$A$4:$E$4,))," ")</f>
        <v xml:space="preserve"> </v>
      </c>
      <c r="E2026" s="5"/>
      <c r="F2026" s="5"/>
      <c r="H2026" s="5"/>
      <c r="I2026" s="5"/>
    </row>
    <row r="2027" spans="1:9" ht="15">
      <c r="A2027" s="350"/>
      <c r="B2027" s="81"/>
      <c r="C2027" s="133" t="str">
        <f>IF(A2027&gt;0,INDEX(Payitem!$A$4:$E$8003, MATCH(A2027,Payitem!$A$4:$A$8003,), MATCH("D",Payitem!$A$4:$E$4,))," ")</f>
        <v xml:space="preserve"> </v>
      </c>
      <c r="D2027" s="124" t="str">
        <f>IF(A2030&gt;0,INDEX(Payitem!$A$4:$E$8003, MATCH(A2030,Payitem!$A$4:$A$8003,), MATCH("B",Payitem!$A$4:$E$4,))," ")</f>
        <v xml:space="preserve"> </v>
      </c>
      <c r="E2027" s="5"/>
      <c r="F2027" s="5"/>
      <c r="H2027" s="5"/>
      <c r="I2027" s="5"/>
    </row>
    <row r="2028" spans="1:9" ht="15">
      <c r="A2028" s="349"/>
      <c r="B2028" s="81"/>
      <c r="C2028" s="133" t="str">
        <f>IF(A2028&gt;0,INDEX(Payitem!$A$4:$E$8003, MATCH(A2028,Payitem!$A$4:$A$8003,), MATCH("D",Payitem!$A$4:$E$4,))," ")</f>
        <v xml:space="preserve"> </v>
      </c>
      <c r="D2028" s="124" t="str">
        <f>IF(A2031&gt;0,INDEX(Payitem!$A$4:$E$8003, MATCH(A2031,Payitem!$A$4:$A$8003,), MATCH("B",Payitem!$A$4:$E$4,))," ")</f>
        <v xml:space="preserve"> </v>
      </c>
      <c r="E2028" s="5"/>
      <c r="F2028" s="5"/>
      <c r="H2028" s="5"/>
      <c r="I2028" s="5"/>
    </row>
    <row r="2029" spans="1:9" ht="15">
      <c r="A2029" s="350"/>
      <c r="B2029" s="81"/>
      <c r="C2029" s="133" t="str">
        <f>IF(A2029&gt;0,INDEX(Payitem!$A$4:$E$8003, MATCH(A2029,Payitem!$A$4:$A$8003,), MATCH("D",Payitem!$A$4:$E$4,))," ")</f>
        <v xml:space="preserve"> </v>
      </c>
      <c r="D2029" s="124" t="str">
        <f>IF(A2032&gt;0,INDEX(Payitem!$A$4:$E$8003, MATCH(A2032,Payitem!$A$4:$A$8003,), MATCH("B",Payitem!$A$4:$E$4,))," ")</f>
        <v xml:space="preserve"> </v>
      </c>
      <c r="E2029" s="5"/>
      <c r="F2029" s="5"/>
      <c r="H2029" s="5"/>
      <c r="I2029" s="5"/>
    </row>
    <row r="2030" spans="1:9" ht="15">
      <c r="A2030" s="349"/>
      <c r="B2030" s="81"/>
      <c r="C2030" s="133" t="str">
        <f>IF(A2030&gt;0,INDEX(Payitem!$A$4:$E$8003, MATCH(A2030,Payitem!$A$4:$A$8003,), MATCH("D",Payitem!$A$4:$E$4,))," ")</f>
        <v xml:space="preserve"> </v>
      </c>
      <c r="D2030" s="124" t="str">
        <f>IF(A2033&gt;0,INDEX(Payitem!$A$4:$E$8003, MATCH(A2033,Payitem!$A$4:$A$8003,), MATCH("B",Payitem!$A$4:$E$4,))," ")</f>
        <v xml:space="preserve"> </v>
      </c>
      <c r="E2030" s="5"/>
      <c r="F2030" s="5"/>
      <c r="H2030" s="5"/>
      <c r="I2030" s="5"/>
    </row>
    <row r="2031" spans="1:9" ht="15">
      <c r="A2031" s="350"/>
      <c r="B2031" s="81"/>
      <c r="C2031" s="133" t="str">
        <f>IF(A2031&gt;0,INDEX(Payitem!$A$4:$E$8003, MATCH(A2031,Payitem!$A$4:$A$8003,), MATCH("D",Payitem!$A$4:$E$4,))," ")</f>
        <v xml:space="preserve"> </v>
      </c>
      <c r="D2031" s="124" t="str">
        <f>IF(A2034&gt;0,INDEX(Payitem!$A$4:$E$8003, MATCH(A2034,Payitem!$A$4:$A$8003,), MATCH("B",Payitem!$A$4:$E$4,))," ")</f>
        <v xml:space="preserve"> </v>
      </c>
      <c r="E2031" s="5"/>
      <c r="F2031" s="5"/>
      <c r="H2031" s="5"/>
      <c r="I2031" s="5"/>
    </row>
    <row r="2032" spans="1:9" ht="15">
      <c r="A2032" s="349"/>
      <c r="B2032" s="81"/>
      <c r="C2032" s="133" t="str">
        <f>IF(A2032&gt;0,INDEX(Payitem!$A$4:$E$8003, MATCH(A2032,Payitem!$A$4:$A$8003,), MATCH("D",Payitem!$A$4:$E$4,))," ")</f>
        <v xml:space="preserve"> </v>
      </c>
      <c r="D2032" s="124" t="str">
        <f>IF(A2035&gt;0,INDEX(Payitem!$A$4:$E$8003, MATCH(A2035,Payitem!$A$4:$A$8003,), MATCH("B",Payitem!$A$4:$E$4,))," ")</f>
        <v xml:space="preserve"> </v>
      </c>
      <c r="E2032" s="5"/>
      <c r="F2032" s="5"/>
      <c r="H2032" s="5"/>
      <c r="I2032" s="5"/>
    </row>
    <row r="2033" spans="1:9" ht="15">
      <c r="A2033" s="350"/>
      <c r="B2033" s="81"/>
      <c r="C2033" s="133" t="str">
        <f>IF(A2033&gt;0,INDEX(Payitem!$A$4:$E$8003, MATCH(A2033,Payitem!$A$4:$A$8003,), MATCH("D",Payitem!$A$4:$E$4,))," ")</f>
        <v xml:space="preserve"> </v>
      </c>
      <c r="D2033" s="124" t="str">
        <f>IF(A2036&gt;0,INDEX(Payitem!$A$4:$E$8003, MATCH(A2036,Payitem!$A$4:$A$8003,), MATCH("B",Payitem!$A$4:$E$4,))," ")</f>
        <v xml:space="preserve"> </v>
      </c>
      <c r="E2033" s="5"/>
      <c r="F2033" s="5"/>
      <c r="H2033" s="5"/>
      <c r="I2033" s="5"/>
    </row>
    <row r="2034" spans="1:9" ht="15">
      <c r="A2034" s="349"/>
      <c r="B2034" s="81"/>
      <c r="C2034" s="133" t="str">
        <f>IF(A2034&gt;0,INDEX(Payitem!$A$4:$E$8003, MATCH(A2034,Payitem!$A$4:$A$8003,), MATCH("D",Payitem!$A$4:$E$4,))," ")</f>
        <v xml:space="preserve"> </v>
      </c>
      <c r="D2034" s="124" t="str">
        <f>IF(A2037&gt;0,INDEX(Payitem!$A$4:$E$8003, MATCH(A2037,Payitem!$A$4:$A$8003,), MATCH("B",Payitem!$A$4:$E$4,))," ")</f>
        <v xml:space="preserve"> </v>
      </c>
      <c r="E2034" s="5"/>
      <c r="F2034" s="5"/>
      <c r="H2034" s="5"/>
      <c r="I2034" s="5"/>
    </row>
    <row r="2035" spans="1:9" ht="15">
      <c r="A2035" s="350"/>
      <c r="B2035" s="81"/>
      <c r="C2035" s="133" t="str">
        <f>IF(A2035&gt;0,INDEX(Payitem!$A$4:$E$8003, MATCH(A2035,Payitem!$A$4:$A$8003,), MATCH("D",Payitem!$A$4:$E$4,))," ")</f>
        <v xml:space="preserve"> </v>
      </c>
      <c r="D2035" s="124" t="str">
        <f>IF(A2038&gt;0,INDEX(Payitem!$A$4:$E$8003, MATCH(A2038,Payitem!$A$4:$A$8003,), MATCH("B",Payitem!$A$4:$E$4,))," ")</f>
        <v xml:space="preserve"> </v>
      </c>
      <c r="E2035" s="5"/>
      <c r="F2035" s="5"/>
      <c r="H2035" s="5"/>
      <c r="I2035" s="5"/>
    </row>
    <row r="2036" spans="1:9" ht="15">
      <c r="A2036" s="349"/>
      <c r="B2036" s="81"/>
      <c r="C2036" s="133" t="str">
        <f>IF(A2036&gt;0,INDEX(Payitem!$A$4:$E$8003, MATCH(A2036,Payitem!$A$4:$A$8003,), MATCH("D",Payitem!$A$4:$E$4,))," ")</f>
        <v xml:space="preserve"> </v>
      </c>
      <c r="D2036" s="124" t="str">
        <f>IF(A2039&gt;0,INDEX(Payitem!$A$4:$E$8003, MATCH(A2039,Payitem!$A$4:$A$8003,), MATCH("B",Payitem!$A$4:$E$4,))," ")</f>
        <v xml:space="preserve"> </v>
      </c>
      <c r="E2036" s="5"/>
      <c r="F2036" s="5"/>
      <c r="H2036" s="5"/>
      <c r="I2036" s="5"/>
    </row>
    <row r="2037" spans="1:9" ht="15">
      <c r="A2037" s="350"/>
      <c r="B2037" s="81"/>
      <c r="C2037" s="133" t="str">
        <f>IF(A2037&gt;0,INDEX(Payitem!$A$4:$E$8003, MATCH(A2037,Payitem!$A$4:$A$8003,), MATCH("D",Payitem!$A$4:$E$4,))," ")</f>
        <v xml:space="preserve"> </v>
      </c>
      <c r="D2037" s="124" t="str">
        <f>IF(A2040&gt;0,INDEX(Payitem!$A$4:$E$8003, MATCH(A2040,Payitem!$A$4:$A$8003,), MATCH("B",Payitem!$A$4:$E$4,))," ")</f>
        <v xml:space="preserve"> </v>
      </c>
      <c r="E2037" s="5"/>
      <c r="F2037" s="5"/>
      <c r="H2037" s="5"/>
      <c r="I2037" s="5"/>
    </row>
    <row r="2038" spans="1:9" ht="15">
      <c r="A2038" s="349"/>
      <c r="B2038" s="81"/>
      <c r="C2038" s="133" t="str">
        <f>IF(A2038&gt;0,INDEX(Payitem!$A$4:$E$8003, MATCH(A2038,Payitem!$A$4:$A$8003,), MATCH("D",Payitem!$A$4:$E$4,))," ")</f>
        <v xml:space="preserve"> </v>
      </c>
      <c r="D2038" s="124" t="str">
        <f>IF(A2041&gt;0,INDEX(Payitem!$A$4:$E$8003, MATCH(A2041,Payitem!$A$4:$A$8003,), MATCH("B",Payitem!$A$4:$E$4,))," ")</f>
        <v xml:space="preserve"> </v>
      </c>
      <c r="E2038" s="5"/>
      <c r="F2038" s="5"/>
      <c r="H2038" s="5"/>
      <c r="I2038" s="5"/>
    </row>
    <row r="2039" spans="1:9" ht="15">
      <c r="A2039" s="350"/>
      <c r="B2039" s="81"/>
      <c r="C2039" s="133" t="str">
        <f>IF(A2039&gt;0,INDEX(Payitem!$A$4:$E$8003, MATCH(A2039,Payitem!$A$4:$A$8003,), MATCH("D",Payitem!$A$4:$E$4,))," ")</f>
        <v xml:space="preserve"> </v>
      </c>
      <c r="D2039" s="124" t="str">
        <f>IF(A2042&gt;0,INDEX(Payitem!$A$4:$E$8003, MATCH(A2042,Payitem!$A$4:$A$8003,), MATCH("B",Payitem!$A$4:$E$4,))," ")</f>
        <v xml:space="preserve"> </v>
      </c>
      <c r="E2039" s="5"/>
      <c r="F2039" s="5"/>
      <c r="H2039" s="5"/>
      <c r="I2039" s="5"/>
    </row>
    <row r="2040" spans="1:9" ht="15">
      <c r="A2040" s="349"/>
      <c r="B2040" s="81"/>
      <c r="C2040" s="133" t="str">
        <f>IF(A2040&gt;0,INDEX(Payitem!$A$4:$E$8003, MATCH(A2040,Payitem!$A$4:$A$8003,), MATCH("D",Payitem!$A$4:$E$4,))," ")</f>
        <v xml:space="preserve"> </v>
      </c>
      <c r="D2040" s="124" t="str">
        <f>IF(A2043&gt;0,INDEX(Payitem!$A$4:$E$8003, MATCH(A2043,Payitem!$A$4:$A$8003,), MATCH("B",Payitem!$A$4:$E$4,))," ")</f>
        <v xml:space="preserve"> </v>
      </c>
      <c r="E2040" s="5"/>
      <c r="F2040" s="5"/>
      <c r="H2040" s="5"/>
      <c r="I2040" s="5"/>
    </row>
    <row r="2041" spans="1:9" ht="15">
      <c r="A2041" s="349"/>
      <c r="B2041" s="81"/>
      <c r="C2041" s="133" t="str">
        <f>IF(A2041&gt;0,INDEX(Payitem!$A$4:$E$8003, MATCH(A2041,Payitem!$A$4:$A$8003,), MATCH("D",Payitem!$A$4:$E$4,))," ")</f>
        <v xml:space="preserve"> </v>
      </c>
      <c r="D2041" s="124" t="str">
        <f>IF(A2044&gt;0,INDEX(Payitem!$A$4:$E$8003, MATCH(A2044,Payitem!$A$4:$A$8003,), MATCH("B",Payitem!$A$4:$E$4,))," ")</f>
        <v xml:space="preserve"> </v>
      </c>
      <c r="E2041" s="5"/>
      <c r="F2041" s="5"/>
      <c r="H2041" s="5"/>
      <c r="I2041" s="5"/>
    </row>
    <row r="2042" spans="1:9" ht="15">
      <c r="A2042" s="349"/>
      <c r="B2042" s="81"/>
      <c r="C2042" s="133" t="str">
        <f>IF(A2042&gt;0,INDEX(Payitem!$A$4:$E$8003, MATCH(A2042,Payitem!$A$4:$A$8003,), MATCH("D",Payitem!$A$4:$E$4,))," ")</f>
        <v xml:space="preserve"> </v>
      </c>
      <c r="D2042" s="124" t="str">
        <f>IF(A2045&gt;0,INDEX(Payitem!$A$4:$E$8003, MATCH(A2045,Payitem!$A$4:$A$8003,), MATCH("B",Payitem!$A$4:$E$4,))," ")</f>
        <v xml:space="preserve"> </v>
      </c>
      <c r="E2042" s="5"/>
      <c r="F2042" s="5"/>
      <c r="H2042" s="5"/>
      <c r="I2042" s="5"/>
    </row>
    <row r="2043" spans="1:9" ht="15">
      <c r="A2043" s="349"/>
      <c r="B2043" s="81"/>
      <c r="C2043" s="133" t="str">
        <f>IF(A2043&gt;0,INDEX(Payitem!$A$4:$E$8003, MATCH(A2043,Payitem!$A$4:$A$8003,), MATCH("D",Payitem!$A$4:$E$4,))," ")</f>
        <v xml:space="preserve"> </v>
      </c>
      <c r="D2043" s="124" t="str">
        <f>IF(A2046&gt;0,INDEX(Payitem!$A$4:$E$8003, MATCH(A2046,Payitem!$A$4:$A$8003,), MATCH("B",Payitem!$A$4:$E$4,))," ")</f>
        <v xml:space="preserve"> </v>
      </c>
      <c r="E2043" s="5"/>
      <c r="F2043" s="5"/>
      <c r="H2043" s="5"/>
      <c r="I2043" s="5"/>
    </row>
    <row r="2044" spans="1:9" ht="15">
      <c r="A2044" s="349"/>
      <c r="B2044" s="81"/>
      <c r="C2044" s="133" t="str">
        <f>IF(A2044&gt;0,INDEX(Payitem!$A$4:$E$8003, MATCH(A2044,Payitem!$A$4:$A$8003,), MATCH("D",Payitem!$A$4:$E$4,))," ")</f>
        <v xml:space="preserve"> </v>
      </c>
      <c r="D2044" s="124" t="str">
        <f>IF(A2047&gt;0,INDEX(Payitem!$A$4:$E$8003, MATCH(A2047,Payitem!$A$4:$A$8003,), MATCH("B",Payitem!$A$4:$E$4,))," ")</f>
        <v xml:space="preserve"> </v>
      </c>
      <c r="E2044" s="5"/>
      <c r="F2044" s="5"/>
      <c r="H2044" s="5"/>
      <c r="I2044" s="5"/>
    </row>
    <row r="2045" spans="1:9" ht="15">
      <c r="A2045" s="349"/>
      <c r="B2045" s="81"/>
      <c r="C2045" s="133" t="str">
        <f>IF(A2045&gt;0,INDEX(Payitem!$A$4:$E$8003, MATCH(A2045,Payitem!$A$4:$A$8003,), MATCH("D",Payitem!$A$4:$E$4,))," ")</f>
        <v xml:space="preserve"> </v>
      </c>
      <c r="D2045" s="124" t="str">
        <f>IF(A2048&gt;0,INDEX(Payitem!$A$4:$E$8003, MATCH(A2048,Payitem!$A$4:$A$8003,), MATCH("B",Payitem!$A$4:$E$4,))," ")</f>
        <v xml:space="preserve"> </v>
      </c>
      <c r="E2045" s="5"/>
      <c r="F2045" s="5"/>
      <c r="H2045" s="5"/>
      <c r="I2045" s="5"/>
    </row>
    <row r="2046" spans="1:9" ht="15">
      <c r="A2046" s="349"/>
      <c r="B2046" s="81"/>
      <c r="C2046" s="133" t="str">
        <f>IF(A2046&gt;0,INDEX(Payitem!$A$4:$E$8003, MATCH(A2046,Payitem!$A$4:$A$8003,), MATCH("D",Payitem!$A$4:$E$4,))," ")</f>
        <v xml:space="preserve"> </v>
      </c>
      <c r="D2046" s="124" t="str">
        <f>IF(A2049&gt;0,INDEX(Payitem!$A$4:$E$8003, MATCH(A2049,Payitem!$A$4:$A$8003,), MATCH("B",Payitem!$A$4:$E$4,))," ")</f>
        <v xml:space="preserve"> </v>
      </c>
      <c r="E2046" s="5"/>
      <c r="F2046" s="5"/>
      <c r="H2046" s="5"/>
      <c r="I2046" s="5"/>
    </row>
    <row r="2047" spans="1:9" ht="15">
      <c r="A2047" s="349"/>
      <c r="B2047" s="81"/>
      <c r="C2047" s="133" t="str">
        <f>IF(A2047&gt;0,INDEX(Payitem!$A$4:$E$8003, MATCH(A2047,Payitem!$A$4:$A$8003,), MATCH("D",Payitem!$A$4:$E$4,))," ")</f>
        <v xml:space="preserve"> </v>
      </c>
      <c r="D2047" s="124" t="str">
        <f>IF(A2050&gt;0,INDEX(Payitem!$A$4:$E$8003, MATCH(A2050,Payitem!$A$4:$A$8003,), MATCH("B",Payitem!$A$4:$E$4,))," ")</f>
        <v xml:space="preserve"> </v>
      </c>
      <c r="E2047" s="5"/>
      <c r="F2047" s="5"/>
      <c r="H2047" s="5"/>
      <c r="I2047" s="5"/>
    </row>
    <row r="2048" spans="1:9" ht="15">
      <c r="A2048" s="349"/>
      <c r="B2048" s="81"/>
      <c r="C2048" s="133" t="str">
        <f>IF(A2048&gt;0,INDEX(Payitem!$A$4:$E$8003, MATCH(A2048,Payitem!$A$4:$A$8003,), MATCH("D",Payitem!$A$4:$E$4,))," ")</f>
        <v xml:space="preserve"> </v>
      </c>
      <c r="D2048" s="124" t="str">
        <f>IF(A2051&gt;0,INDEX(Payitem!$A$4:$E$8003, MATCH(A2051,Payitem!$A$4:$A$8003,), MATCH("B",Payitem!$A$4:$E$4,))," ")</f>
        <v xml:space="preserve"> </v>
      </c>
      <c r="E2048" s="5"/>
      <c r="F2048" s="5"/>
      <c r="H2048" s="5"/>
      <c r="I2048" s="5"/>
    </row>
    <row r="2049" spans="1:9" ht="15">
      <c r="A2049" s="349"/>
      <c r="B2049" s="81"/>
      <c r="C2049" s="133" t="str">
        <f>IF(A2049&gt;0,INDEX(Payitem!$A$4:$E$8003, MATCH(A2049,Payitem!$A$4:$A$8003,), MATCH("D",Payitem!$A$4:$E$4,))," ")</f>
        <v xml:space="preserve"> </v>
      </c>
      <c r="D2049" s="124" t="str">
        <f>IF(A2052&gt;0,INDEX(Payitem!$A$4:$E$8003, MATCH(A2052,Payitem!$A$4:$A$8003,), MATCH("B",Payitem!$A$4:$E$4,))," ")</f>
        <v xml:space="preserve"> </v>
      </c>
      <c r="E2049" s="5"/>
      <c r="F2049" s="5"/>
      <c r="H2049" s="5"/>
      <c r="I2049" s="5"/>
    </row>
    <row r="2050" spans="1:9" ht="15">
      <c r="A2050" s="349"/>
      <c r="B2050" s="81"/>
      <c r="C2050" s="133" t="str">
        <f>IF(A2050&gt;0,INDEX(Payitem!$A$4:$E$8003, MATCH(A2050,Payitem!$A$4:$A$8003,), MATCH("D",Payitem!$A$4:$E$4,))," ")</f>
        <v xml:space="preserve"> </v>
      </c>
      <c r="D2050" s="124" t="str">
        <f>IF(A2053&gt;0,INDEX(Payitem!$A$4:$E$8003, MATCH(A2053,Payitem!$A$4:$A$8003,), MATCH("B",Payitem!$A$4:$E$4,))," ")</f>
        <v xml:space="preserve"> </v>
      </c>
      <c r="E2050" s="5"/>
      <c r="F2050" s="5"/>
      <c r="H2050" s="5"/>
      <c r="I2050" s="5"/>
    </row>
    <row r="2051" spans="1:9" ht="15">
      <c r="A2051" s="349"/>
      <c r="B2051" s="81"/>
      <c r="C2051" s="133" t="str">
        <f>IF(A2051&gt;0,INDEX(Payitem!$A$4:$E$8003, MATCH(A2051,Payitem!$A$4:$A$8003,), MATCH("D",Payitem!$A$4:$E$4,))," ")</f>
        <v xml:space="preserve"> </v>
      </c>
      <c r="D2051" s="124" t="str">
        <f>IF(A2054&gt;0,INDEX(Payitem!$A$4:$E$8003, MATCH(A2054,Payitem!$A$4:$A$8003,), MATCH("B",Payitem!$A$4:$E$4,))," ")</f>
        <v xml:space="preserve"> </v>
      </c>
      <c r="E2051" s="5"/>
      <c r="F2051" s="5"/>
      <c r="H2051" s="5"/>
      <c r="I2051" s="5"/>
    </row>
    <row r="2052" spans="1:9" ht="15">
      <c r="A2052" s="349"/>
      <c r="B2052" s="81"/>
      <c r="C2052" s="133" t="str">
        <f>IF(A2052&gt;0,INDEX(Payitem!$A$4:$E$8003, MATCH(A2052,Payitem!$A$4:$A$8003,), MATCH("D",Payitem!$A$4:$E$4,))," ")</f>
        <v xml:space="preserve"> </v>
      </c>
      <c r="D2052" s="124" t="str">
        <f>IF(A2055&gt;0,INDEX(Payitem!$A$4:$E$8003, MATCH(A2055,Payitem!$A$4:$A$8003,), MATCH("B",Payitem!$A$4:$E$4,))," ")</f>
        <v xml:space="preserve"> </v>
      </c>
      <c r="E2052" s="5"/>
      <c r="F2052" s="5"/>
      <c r="H2052" s="5"/>
      <c r="I2052" s="5"/>
    </row>
    <row r="2053" spans="1:9" ht="15">
      <c r="A2053" s="349"/>
      <c r="B2053" s="81"/>
      <c r="C2053" s="133" t="str">
        <f>IF(A2053&gt;0,INDEX(Payitem!$A$4:$E$8003, MATCH(A2053,Payitem!$A$4:$A$8003,), MATCH("D",Payitem!$A$4:$E$4,))," ")</f>
        <v xml:space="preserve"> </v>
      </c>
      <c r="D2053" s="124" t="str">
        <f>IF(A2056&gt;0,INDEX(Payitem!$A$4:$E$8003, MATCH(A2056,Payitem!$A$4:$A$8003,), MATCH("B",Payitem!$A$4:$E$4,))," ")</f>
        <v xml:space="preserve"> </v>
      </c>
      <c r="E2053" s="5"/>
      <c r="F2053" s="5"/>
      <c r="H2053" s="5"/>
      <c r="I2053" s="5"/>
    </row>
    <row r="2054" spans="1:9" ht="15">
      <c r="A2054" s="349"/>
      <c r="B2054" s="81"/>
      <c r="C2054" s="133" t="str">
        <f>IF(A2054&gt;0,INDEX(Payitem!$A$4:$E$8003, MATCH(A2054,Payitem!$A$4:$A$8003,), MATCH("D",Payitem!$A$4:$E$4,))," ")</f>
        <v xml:space="preserve"> </v>
      </c>
      <c r="D2054" s="124" t="str">
        <f>IF(A2057&gt;0,INDEX(Payitem!$A$4:$E$8003, MATCH(A2057,Payitem!$A$4:$A$8003,), MATCH("B",Payitem!$A$4:$E$4,))," ")</f>
        <v xml:space="preserve"> </v>
      </c>
      <c r="E2054" s="5"/>
      <c r="F2054" s="5"/>
      <c r="H2054" s="5"/>
      <c r="I2054" s="5"/>
    </row>
    <row r="2055" spans="1:9" ht="15">
      <c r="A2055" s="349"/>
      <c r="B2055" s="81"/>
      <c r="C2055" s="133" t="str">
        <f>IF(A2055&gt;0,INDEX(Payitem!$A$4:$E$8003, MATCH(A2055,Payitem!$A$4:$A$8003,), MATCH("D",Payitem!$A$4:$E$4,))," ")</f>
        <v xml:space="preserve"> </v>
      </c>
      <c r="D2055" s="124" t="str">
        <f>IF(A2058&gt;0,INDEX(Payitem!$A$4:$E$8003, MATCH(A2058,Payitem!$A$4:$A$8003,), MATCH("B",Payitem!$A$4:$E$4,))," ")</f>
        <v xml:space="preserve"> </v>
      </c>
      <c r="E2055" s="5"/>
      <c r="F2055" s="5"/>
      <c r="H2055" s="5"/>
      <c r="I2055" s="5"/>
    </row>
    <row r="2056" spans="1:9" ht="15">
      <c r="A2056" s="349"/>
      <c r="B2056" s="81"/>
      <c r="C2056" s="133" t="str">
        <f>IF(A2056&gt;0,INDEX(Payitem!$A$4:$E$8003, MATCH(A2056,Payitem!$A$4:$A$8003,), MATCH("D",Payitem!$A$4:$E$4,))," ")</f>
        <v xml:space="preserve"> </v>
      </c>
      <c r="D2056" s="124" t="str">
        <f>IF(A2059&gt;0,INDEX(Payitem!$A$4:$E$8003, MATCH(A2059,Payitem!$A$4:$A$8003,), MATCH("B",Payitem!$A$4:$E$4,))," ")</f>
        <v xml:space="preserve"> </v>
      </c>
      <c r="E2056" s="5"/>
      <c r="F2056" s="5"/>
      <c r="H2056" s="5"/>
      <c r="I2056" s="5"/>
    </row>
    <row r="2057" spans="1:9" ht="15">
      <c r="A2057" s="349"/>
      <c r="B2057" s="81"/>
      <c r="C2057" s="133" t="str">
        <f>IF(A2057&gt;0,INDEX(Payitem!$A$4:$E$8003, MATCH(A2057,Payitem!$A$4:$A$8003,), MATCH("D",Payitem!$A$4:$E$4,))," ")</f>
        <v xml:space="preserve"> </v>
      </c>
      <c r="D2057" s="124" t="str">
        <f>IF(A2060&gt;0,INDEX(Payitem!$A$4:$E$8003, MATCH(A2060,Payitem!$A$4:$A$8003,), MATCH("B",Payitem!$A$4:$E$4,))," ")</f>
        <v xml:space="preserve"> </v>
      </c>
      <c r="E2057" s="5"/>
      <c r="F2057" s="5"/>
      <c r="H2057" s="5"/>
      <c r="I2057" s="5"/>
    </row>
    <row r="2058" spans="1:9" ht="15">
      <c r="A2058" s="349"/>
      <c r="B2058" s="81"/>
      <c r="C2058" s="133" t="str">
        <f>IF(A2058&gt;0,INDEX(Payitem!$A$4:$E$8003, MATCH(A2058,Payitem!$A$4:$A$8003,), MATCH("D",Payitem!$A$4:$E$4,))," ")</f>
        <v xml:space="preserve"> </v>
      </c>
      <c r="D2058" s="124" t="str">
        <f>IF(A2061&gt;0,INDEX(Payitem!$A$4:$E$8003, MATCH(A2061,Payitem!$A$4:$A$8003,), MATCH("B",Payitem!$A$4:$E$4,))," ")</f>
        <v xml:space="preserve"> </v>
      </c>
      <c r="E2058" s="5"/>
      <c r="F2058" s="5"/>
      <c r="H2058" s="5"/>
      <c r="I2058" s="5"/>
    </row>
    <row r="2059" spans="1:9" ht="15">
      <c r="A2059" s="349"/>
      <c r="B2059" s="81"/>
      <c r="C2059" s="133" t="str">
        <f>IF(A2059&gt;0,INDEX(Payitem!$A$4:$E$8003, MATCH(A2059,Payitem!$A$4:$A$8003,), MATCH("D",Payitem!$A$4:$E$4,))," ")</f>
        <v xml:space="preserve"> </v>
      </c>
      <c r="D2059" s="124" t="str">
        <f>IF(A2062&gt;0,INDEX(Payitem!$A$4:$E$8003, MATCH(A2062,Payitem!$A$4:$A$8003,), MATCH("B",Payitem!$A$4:$E$4,))," ")</f>
        <v xml:space="preserve"> </v>
      </c>
      <c r="E2059" s="5"/>
      <c r="F2059" s="5"/>
      <c r="H2059" s="5"/>
      <c r="I2059" s="5"/>
    </row>
    <row r="2060" spans="1:9" ht="15">
      <c r="A2060" s="349"/>
      <c r="B2060" s="81"/>
      <c r="C2060" s="133" t="str">
        <f>IF(A2060&gt;0,INDEX(Payitem!$A$4:$E$8003, MATCH(A2060,Payitem!$A$4:$A$8003,), MATCH("D",Payitem!$A$4:$E$4,))," ")</f>
        <v xml:space="preserve"> </v>
      </c>
      <c r="D2060" s="124" t="str">
        <f>IF(A2063&gt;0,INDEX(Payitem!$A$4:$E$8003, MATCH(A2063,Payitem!$A$4:$A$8003,), MATCH("B",Payitem!$A$4:$E$4,))," ")</f>
        <v xml:space="preserve"> </v>
      </c>
      <c r="E2060" s="5"/>
      <c r="F2060" s="5"/>
      <c r="H2060" s="5"/>
      <c r="I2060" s="5"/>
    </row>
    <row r="2061" spans="1:9" ht="15">
      <c r="A2061" s="349"/>
      <c r="B2061" s="81"/>
      <c r="C2061" s="133" t="str">
        <f>IF(A2061&gt;0,INDEX(Payitem!$A$4:$E$8003, MATCH(A2061,Payitem!$A$4:$A$8003,), MATCH("D",Payitem!$A$4:$E$4,))," ")</f>
        <v xml:space="preserve"> </v>
      </c>
      <c r="D2061" s="124" t="str">
        <f>IF(A2064&gt;0,INDEX(Payitem!$A$4:$E$8003, MATCH(A2064,Payitem!$A$4:$A$8003,), MATCH("B",Payitem!$A$4:$E$4,))," ")</f>
        <v xml:space="preserve"> </v>
      </c>
      <c r="E2061" s="5"/>
      <c r="F2061" s="5"/>
      <c r="H2061" s="5"/>
      <c r="I2061" s="5"/>
    </row>
    <row r="2062" spans="1:9" ht="15">
      <c r="A2062" s="349"/>
      <c r="B2062" s="81"/>
      <c r="C2062" s="133" t="str">
        <f>IF(A2062&gt;0,INDEX(Payitem!$A$4:$E$8003, MATCH(A2062,Payitem!$A$4:$A$8003,), MATCH("D",Payitem!$A$4:$E$4,))," ")</f>
        <v xml:space="preserve"> </v>
      </c>
      <c r="D2062" s="124" t="str">
        <f>IF(A2065&gt;0,INDEX(Payitem!$A$4:$E$8003, MATCH(A2065,Payitem!$A$4:$A$8003,), MATCH("B",Payitem!$A$4:$E$4,))," ")</f>
        <v xml:space="preserve"> </v>
      </c>
      <c r="E2062" s="5"/>
      <c r="F2062" s="5"/>
      <c r="H2062" s="5"/>
      <c r="I2062" s="5"/>
    </row>
    <row r="2063" spans="1:9" ht="15">
      <c r="A2063" s="349"/>
      <c r="B2063" s="81"/>
      <c r="C2063" s="133" t="str">
        <f>IF(A2063&gt;0,INDEX(Payitem!$A$4:$E$8003, MATCH(A2063,Payitem!$A$4:$A$8003,), MATCH("D",Payitem!$A$4:$E$4,))," ")</f>
        <v xml:space="preserve"> </v>
      </c>
      <c r="D2063" s="124" t="str">
        <f>IF(A2066&gt;0,INDEX(Payitem!$A$4:$E$8003, MATCH(A2066,Payitem!$A$4:$A$8003,), MATCH("B",Payitem!$A$4:$E$4,))," ")</f>
        <v xml:space="preserve"> </v>
      </c>
      <c r="E2063" s="5"/>
      <c r="F2063" s="5"/>
      <c r="H2063" s="5"/>
      <c r="I2063" s="5"/>
    </row>
    <row r="2064" spans="1:9" ht="15">
      <c r="A2064" s="349"/>
      <c r="B2064" s="81"/>
      <c r="C2064" s="133" t="str">
        <f>IF(A2064&gt;0,INDEX(Payitem!$A$4:$E$8003, MATCH(A2064,Payitem!$A$4:$A$8003,), MATCH("D",Payitem!$A$4:$E$4,))," ")</f>
        <v xml:space="preserve"> </v>
      </c>
      <c r="D2064" s="124" t="str">
        <f>IF(A2067&gt;0,INDEX(Payitem!$A$4:$E$8003, MATCH(A2067,Payitem!$A$4:$A$8003,), MATCH("B",Payitem!$A$4:$E$4,))," ")</f>
        <v xml:space="preserve"> </v>
      </c>
      <c r="E2064" s="5"/>
      <c r="F2064" s="5"/>
      <c r="H2064" s="5"/>
      <c r="I2064" s="5"/>
    </row>
    <row r="2065" spans="1:9" ht="15">
      <c r="A2065" s="349"/>
      <c r="B2065" s="81"/>
      <c r="C2065" s="133" t="str">
        <f>IF(A2065&gt;0,INDEX(Payitem!$A$4:$E$8003, MATCH(A2065,Payitem!$A$4:$A$8003,), MATCH("D",Payitem!$A$4:$E$4,))," ")</f>
        <v xml:space="preserve"> </v>
      </c>
      <c r="D2065" s="124" t="str">
        <f>IF(A2068&gt;0,INDEX(Payitem!$A$4:$E$8003, MATCH(A2068,Payitem!$A$4:$A$8003,), MATCH("B",Payitem!$A$4:$E$4,))," ")</f>
        <v xml:space="preserve"> </v>
      </c>
      <c r="E2065" s="5"/>
      <c r="F2065" s="5"/>
      <c r="H2065" s="5"/>
      <c r="I2065" s="5"/>
    </row>
    <row r="2066" spans="1:9" ht="15">
      <c r="A2066" s="349"/>
      <c r="B2066" s="81"/>
      <c r="C2066" s="133" t="str">
        <f>IF(A2066&gt;0,INDEX(Payitem!$A$4:$E$8003, MATCH(A2066,Payitem!$A$4:$A$8003,), MATCH("D",Payitem!$A$4:$E$4,))," ")</f>
        <v xml:space="preserve"> </v>
      </c>
      <c r="D2066" s="124" t="str">
        <f>IF(A2069&gt;0,INDEX(Payitem!$A$4:$E$8003, MATCH(A2069,Payitem!$A$4:$A$8003,), MATCH("B",Payitem!$A$4:$E$4,))," ")</f>
        <v xml:space="preserve"> </v>
      </c>
      <c r="E2066" s="5"/>
      <c r="F2066" s="5"/>
      <c r="H2066" s="5"/>
      <c r="I2066" s="5"/>
    </row>
    <row r="2067" spans="1:9" ht="15">
      <c r="A2067" s="349"/>
      <c r="B2067" s="81"/>
      <c r="C2067" s="133" t="str">
        <f>IF(A2067&gt;0,INDEX(Payitem!$A$4:$E$8003, MATCH(A2067,Payitem!$A$4:$A$8003,), MATCH("D",Payitem!$A$4:$E$4,))," ")</f>
        <v xml:space="preserve"> </v>
      </c>
      <c r="D2067" s="124" t="str">
        <f>IF(A2070&gt;0,INDEX(Payitem!$A$4:$E$8003, MATCH(A2070,Payitem!$A$4:$A$8003,), MATCH("B",Payitem!$A$4:$E$4,))," ")</f>
        <v xml:space="preserve"> </v>
      </c>
      <c r="E2067" s="5"/>
      <c r="F2067" s="5"/>
      <c r="H2067" s="5"/>
      <c r="I2067" s="5"/>
    </row>
    <row r="2068" spans="1:9" ht="15">
      <c r="A2068" s="349"/>
      <c r="B2068" s="81"/>
      <c r="C2068" s="133" t="str">
        <f>IF(A2068&gt;0,INDEX(Payitem!$A$4:$E$8003, MATCH(A2068,Payitem!$A$4:$A$8003,), MATCH("D",Payitem!$A$4:$E$4,))," ")</f>
        <v xml:space="preserve"> </v>
      </c>
      <c r="D2068" s="124" t="str">
        <f>IF(A2071&gt;0,INDEX(Payitem!$A$4:$E$8003, MATCH(A2071,Payitem!$A$4:$A$8003,), MATCH("B",Payitem!$A$4:$E$4,))," ")</f>
        <v xml:space="preserve"> </v>
      </c>
      <c r="E2068" s="5"/>
      <c r="F2068" s="5"/>
      <c r="H2068" s="5"/>
      <c r="I2068" s="5"/>
    </row>
    <row r="2069" spans="1:9" ht="15">
      <c r="A2069" s="349"/>
      <c r="B2069" s="81"/>
      <c r="C2069" s="133" t="str">
        <f>IF(A2069&gt;0,INDEX(Payitem!$A$4:$E$8003, MATCH(A2069,Payitem!$A$4:$A$8003,), MATCH("D",Payitem!$A$4:$E$4,))," ")</f>
        <v xml:space="preserve"> </v>
      </c>
      <c r="D2069" s="124" t="str">
        <f>IF(A2072&gt;0,INDEX(Payitem!$A$4:$E$8003, MATCH(A2072,Payitem!$A$4:$A$8003,), MATCH("B",Payitem!$A$4:$E$4,))," ")</f>
        <v xml:space="preserve"> </v>
      </c>
      <c r="E2069" s="5"/>
      <c r="F2069" s="5"/>
      <c r="H2069" s="5"/>
      <c r="I2069" s="5"/>
    </row>
    <row r="2070" spans="1:9" ht="15">
      <c r="A2070" s="349"/>
      <c r="B2070" s="81"/>
      <c r="C2070" s="133" t="str">
        <f>IF(A2070&gt;0,INDEX(Payitem!$A$4:$E$8003, MATCH(A2070,Payitem!$A$4:$A$8003,), MATCH("D",Payitem!$A$4:$E$4,))," ")</f>
        <v xml:space="preserve"> </v>
      </c>
      <c r="D2070" s="124" t="str">
        <f>IF(A2073&gt;0,INDEX(Payitem!$A$4:$E$8003, MATCH(A2073,Payitem!$A$4:$A$8003,), MATCH("B",Payitem!$A$4:$E$4,))," ")</f>
        <v xml:space="preserve"> </v>
      </c>
      <c r="E2070" s="5"/>
      <c r="F2070" s="5"/>
      <c r="H2070" s="5"/>
      <c r="I2070" s="5"/>
    </row>
    <row r="2071" spans="1:9" ht="15">
      <c r="A2071" s="349"/>
      <c r="B2071" s="81"/>
      <c r="C2071" s="133" t="str">
        <f>IF(A2071&gt;0,INDEX(Payitem!$A$4:$E$8003, MATCH(A2071,Payitem!$A$4:$A$8003,), MATCH("D",Payitem!$A$4:$E$4,))," ")</f>
        <v xml:space="preserve"> </v>
      </c>
      <c r="D2071" s="124" t="str">
        <f>IF(A2074&gt;0,INDEX(Payitem!$A$4:$E$8003, MATCH(A2074,Payitem!$A$4:$A$8003,), MATCH("B",Payitem!$A$4:$E$4,))," ")</f>
        <v xml:space="preserve"> </v>
      </c>
      <c r="E2071" s="5"/>
      <c r="F2071" s="5"/>
      <c r="H2071" s="5"/>
      <c r="I2071" s="5"/>
    </row>
    <row r="2072" spans="1:9" ht="15">
      <c r="A2072" s="349"/>
      <c r="B2072" s="81"/>
      <c r="C2072" s="133" t="str">
        <f>IF(A2072&gt;0,INDEX(Payitem!$A$4:$E$8003, MATCH(A2072,Payitem!$A$4:$A$8003,), MATCH("D",Payitem!$A$4:$E$4,))," ")</f>
        <v xml:space="preserve"> </v>
      </c>
      <c r="D2072" s="124" t="str">
        <f>IF(A2075&gt;0,INDEX(Payitem!$A$4:$E$8003, MATCH(A2075,Payitem!$A$4:$A$8003,), MATCH("B",Payitem!$A$4:$E$4,))," ")</f>
        <v xml:space="preserve"> </v>
      </c>
      <c r="E2072" s="5"/>
      <c r="F2072" s="5"/>
      <c r="H2072" s="5"/>
      <c r="I2072" s="5"/>
    </row>
    <row r="2073" spans="1:9" ht="15">
      <c r="A2073" s="349"/>
      <c r="B2073" s="81"/>
      <c r="C2073" s="133" t="str">
        <f>IF(A2073&gt;0,INDEX(Payitem!$A$4:$E$8003, MATCH(A2073,Payitem!$A$4:$A$8003,), MATCH("D",Payitem!$A$4:$E$4,))," ")</f>
        <v xml:space="preserve"> </v>
      </c>
      <c r="D2073" s="124" t="str">
        <f>IF(A2076&gt;0,INDEX(Payitem!$A$4:$E$8003, MATCH(A2076,Payitem!$A$4:$A$8003,), MATCH("B",Payitem!$A$4:$E$4,))," ")</f>
        <v xml:space="preserve"> </v>
      </c>
      <c r="E2073" s="5"/>
      <c r="F2073" s="5"/>
      <c r="H2073" s="5"/>
      <c r="I2073" s="5"/>
    </row>
    <row r="2074" spans="1:9" ht="15">
      <c r="A2074" s="349"/>
      <c r="B2074" s="81"/>
      <c r="C2074" s="133" t="str">
        <f>IF(A2074&gt;0,INDEX(Payitem!$A$4:$E$8003, MATCH(A2074,Payitem!$A$4:$A$8003,), MATCH("D",Payitem!$A$4:$E$4,))," ")</f>
        <v xml:space="preserve"> </v>
      </c>
      <c r="D2074" s="124" t="str">
        <f>IF(A2077&gt;0,INDEX(Payitem!$A$4:$E$8003, MATCH(A2077,Payitem!$A$4:$A$8003,), MATCH("B",Payitem!$A$4:$E$4,))," ")</f>
        <v xml:space="preserve"> </v>
      </c>
      <c r="E2074" s="5"/>
      <c r="F2074" s="5"/>
      <c r="H2074" s="5"/>
      <c r="I2074" s="5"/>
    </row>
    <row r="2075" spans="1:9" ht="15">
      <c r="A2075" s="349"/>
      <c r="B2075" s="81"/>
      <c r="C2075" s="133" t="str">
        <f>IF(A2075&gt;0,INDEX(Payitem!$A$4:$E$8003, MATCH(A2075,Payitem!$A$4:$A$8003,), MATCH("D",Payitem!$A$4:$E$4,))," ")</f>
        <v xml:space="preserve"> </v>
      </c>
      <c r="D2075" s="124" t="str">
        <f>IF(A2078&gt;0,INDEX(Payitem!$A$4:$E$8003, MATCH(A2078,Payitem!$A$4:$A$8003,), MATCH("B",Payitem!$A$4:$E$4,))," ")</f>
        <v xml:space="preserve"> </v>
      </c>
      <c r="E2075" s="5"/>
      <c r="F2075" s="5"/>
      <c r="H2075" s="5"/>
      <c r="I2075" s="5"/>
    </row>
    <row r="2076" spans="1:9" ht="15">
      <c r="A2076" s="349"/>
      <c r="B2076" s="81"/>
      <c r="C2076" s="133" t="str">
        <f>IF(A2076&gt;0,INDEX(Payitem!$A$4:$E$8003, MATCH(A2076,Payitem!$A$4:$A$8003,), MATCH("D",Payitem!$A$4:$E$4,))," ")</f>
        <v xml:space="preserve"> </v>
      </c>
      <c r="D2076" s="124" t="str">
        <f>IF(A2079&gt;0,INDEX(Payitem!$A$4:$E$8003, MATCH(A2079,Payitem!$A$4:$A$8003,), MATCH("B",Payitem!$A$4:$E$4,))," ")</f>
        <v xml:space="preserve"> </v>
      </c>
      <c r="E2076" s="5"/>
      <c r="F2076" s="5"/>
      <c r="H2076" s="5"/>
      <c r="I2076" s="5"/>
    </row>
    <row r="2077" spans="1:9" ht="15">
      <c r="A2077" s="349"/>
      <c r="B2077" s="81"/>
      <c r="C2077" s="133" t="str">
        <f>IF(A2077&gt;0,INDEX(Payitem!$A$4:$E$8003, MATCH(A2077,Payitem!$A$4:$A$8003,), MATCH("D",Payitem!$A$4:$E$4,))," ")</f>
        <v xml:space="preserve"> </v>
      </c>
      <c r="D2077" s="124" t="str">
        <f>IF(A2080&gt;0,INDEX(Payitem!$A$4:$E$8003, MATCH(A2080,Payitem!$A$4:$A$8003,), MATCH("B",Payitem!$A$4:$E$4,))," ")</f>
        <v xml:space="preserve"> </v>
      </c>
      <c r="E2077" s="5"/>
      <c r="F2077" s="5"/>
      <c r="H2077" s="5"/>
      <c r="I2077" s="5"/>
    </row>
    <row r="2078" spans="1:9" ht="15">
      <c r="A2078" s="349"/>
      <c r="B2078" s="81"/>
      <c r="C2078" s="133" t="str">
        <f>IF(A2078&gt;0,INDEX(Payitem!$A$4:$E$8003, MATCH(A2078,Payitem!$A$4:$A$8003,), MATCH("D",Payitem!$A$4:$E$4,))," ")</f>
        <v xml:space="preserve"> </v>
      </c>
      <c r="D2078" s="124" t="str">
        <f>IF(A2081&gt;0,INDEX(Payitem!$A$4:$E$8003, MATCH(A2081,Payitem!$A$4:$A$8003,), MATCH("B",Payitem!$A$4:$E$4,))," ")</f>
        <v xml:space="preserve"> </v>
      </c>
      <c r="E2078" s="5"/>
      <c r="F2078" s="5"/>
      <c r="H2078" s="5"/>
      <c r="I2078" s="5"/>
    </row>
    <row r="2079" spans="1:9" ht="15">
      <c r="A2079" s="349"/>
      <c r="B2079" s="81"/>
      <c r="C2079" s="133" t="str">
        <f>IF(A2079&gt;0,INDEX(Payitem!$A$4:$E$8003, MATCH(A2079,Payitem!$A$4:$A$8003,), MATCH("D",Payitem!$A$4:$E$4,))," ")</f>
        <v xml:space="preserve"> </v>
      </c>
      <c r="D2079" s="124" t="str">
        <f>IF(A2082&gt;0,INDEX(Payitem!$A$4:$E$8003, MATCH(A2082,Payitem!$A$4:$A$8003,), MATCH("B",Payitem!$A$4:$E$4,))," ")</f>
        <v xml:space="preserve"> </v>
      </c>
      <c r="E2079" s="5"/>
      <c r="F2079" s="5"/>
      <c r="H2079" s="5"/>
      <c r="I2079" s="5"/>
    </row>
    <row r="2080" spans="1:9" ht="15">
      <c r="A2080" s="349"/>
      <c r="B2080" s="81"/>
      <c r="C2080" s="133" t="str">
        <f>IF(A2080&gt;0,INDEX(Payitem!$A$4:$E$8003, MATCH(A2080,Payitem!$A$4:$A$8003,), MATCH("D",Payitem!$A$4:$E$4,))," ")</f>
        <v xml:space="preserve"> </v>
      </c>
      <c r="D2080" s="124" t="str">
        <f>IF(A2083&gt;0,INDEX(Payitem!$A$4:$E$8003, MATCH(A2083,Payitem!$A$4:$A$8003,), MATCH("B",Payitem!$A$4:$E$4,))," ")</f>
        <v xml:space="preserve"> </v>
      </c>
      <c r="E2080" s="5"/>
      <c r="F2080" s="5"/>
      <c r="H2080" s="5"/>
      <c r="I2080" s="5"/>
    </row>
    <row r="2081" spans="1:9" ht="15">
      <c r="A2081" s="349"/>
      <c r="B2081" s="81"/>
      <c r="C2081" s="133" t="str">
        <f>IF(A2081&gt;0,INDEX(Payitem!$A$4:$E$8003, MATCH(A2081,Payitem!$A$4:$A$8003,), MATCH("D",Payitem!$A$4:$E$4,))," ")</f>
        <v xml:space="preserve"> </v>
      </c>
      <c r="D2081" s="124" t="str">
        <f>IF(A2084&gt;0,INDEX(Payitem!$A$4:$E$8003, MATCH(A2084,Payitem!$A$4:$A$8003,), MATCH("B",Payitem!$A$4:$E$4,))," ")</f>
        <v xml:space="preserve"> </v>
      </c>
      <c r="E2081" s="5"/>
      <c r="F2081" s="5"/>
      <c r="H2081" s="5"/>
      <c r="I2081" s="5"/>
    </row>
    <row r="2082" spans="1:9" ht="15">
      <c r="A2082" s="349"/>
      <c r="B2082" s="81"/>
      <c r="C2082" s="133" t="str">
        <f>IF(A2082&gt;0,INDEX(Payitem!$A$4:$E$8003, MATCH(A2082,Payitem!$A$4:$A$8003,), MATCH("D",Payitem!$A$4:$E$4,))," ")</f>
        <v xml:space="preserve"> </v>
      </c>
      <c r="D2082" s="124" t="str">
        <f>IF(A2085&gt;0,INDEX(Payitem!$A$4:$E$8003, MATCH(A2085,Payitem!$A$4:$A$8003,), MATCH("B",Payitem!$A$4:$E$4,))," ")</f>
        <v xml:space="preserve"> </v>
      </c>
      <c r="E2082" s="5"/>
      <c r="F2082" s="5"/>
      <c r="H2082" s="5"/>
      <c r="I2082" s="5"/>
    </row>
    <row r="2083" spans="1:9" ht="15">
      <c r="A2083" s="349"/>
      <c r="B2083" s="81"/>
      <c r="C2083" s="133" t="str">
        <f>IF(A2083&gt;0,INDEX(Payitem!$A$4:$E$8003, MATCH(A2083,Payitem!$A$4:$A$8003,), MATCH("D",Payitem!$A$4:$E$4,))," ")</f>
        <v xml:space="preserve"> </v>
      </c>
      <c r="D2083" s="124" t="str">
        <f>IF(A2086&gt;0,INDEX(Payitem!$A$4:$E$8003, MATCH(A2086,Payitem!$A$4:$A$8003,), MATCH("B",Payitem!$A$4:$E$4,))," ")</f>
        <v xml:space="preserve"> </v>
      </c>
      <c r="E2083" s="5"/>
      <c r="F2083" s="5"/>
      <c r="H2083" s="5"/>
      <c r="I2083" s="5"/>
    </row>
    <row r="2084" spans="1:9" ht="15">
      <c r="A2084" s="349"/>
      <c r="B2084" s="81"/>
      <c r="C2084" s="133" t="str">
        <f>IF(A2084&gt;0,INDEX(Payitem!$A$4:$E$8003, MATCH(A2084,Payitem!$A$4:$A$8003,), MATCH("D",Payitem!$A$4:$E$4,))," ")</f>
        <v xml:space="preserve"> </v>
      </c>
      <c r="D2084" s="124" t="str">
        <f>IF(A2087&gt;0,INDEX(Payitem!$A$4:$E$8003, MATCH(A2087,Payitem!$A$4:$A$8003,), MATCH("B",Payitem!$A$4:$E$4,))," ")</f>
        <v xml:space="preserve"> </v>
      </c>
      <c r="E2084" s="5"/>
      <c r="F2084" s="5"/>
      <c r="H2084" s="5"/>
      <c r="I2084" s="5"/>
    </row>
    <row r="2085" spans="1:9" ht="15">
      <c r="A2085" s="349"/>
      <c r="B2085" s="81"/>
      <c r="C2085" s="133" t="str">
        <f>IF(A2085&gt;0,INDEX(Payitem!$A$4:$E$8003, MATCH(A2085,Payitem!$A$4:$A$8003,), MATCH("D",Payitem!$A$4:$E$4,))," ")</f>
        <v xml:space="preserve"> </v>
      </c>
      <c r="D2085" s="124" t="str">
        <f>IF(A2088&gt;0,INDEX(Payitem!$A$4:$E$8003, MATCH(A2088,Payitem!$A$4:$A$8003,), MATCH("B",Payitem!$A$4:$E$4,))," ")</f>
        <v xml:space="preserve"> </v>
      </c>
      <c r="E2085" s="5"/>
      <c r="F2085" s="5"/>
      <c r="H2085" s="5"/>
      <c r="I2085" s="5"/>
    </row>
    <row r="2086" spans="1:9" ht="15">
      <c r="A2086" s="349"/>
      <c r="B2086" s="81"/>
      <c r="C2086" s="133" t="str">
        <f>IF(A2086&gt;0,INDEX(Payitem!$A$4:$E$8003, MATCH(A2086,Payitem!$A$4:$A$8003,), MATCH("D",Payitem!$A$4:$E$4,))," ")</f>
        <v xml:space="preserve"> </v>
      </c>
      <c r="D2086" s="124" t="str">
        <f>IF(A2089&gt;0,INDEX(Payitem!$A$4:$E$8003, MATCH(A2089,Payitem!$A$4:$A$8003,), MATCH("B",Payitem!$A$4:$E$4,))," ")</f>
        <v xml:space="preserve"> </v>
      </c>
      <c r="E2086" s="5"/>
      <c r="F2086" s="5"/>
      <c r="H2086" s="5"/>
      <c r="I2086" s="5"/>
    </row>
    <row r="2087" spans="1:9" ht="15">
      <c r="A2087" s="349"/>
      <c r="B2087" s="81"/>
      <c r="C2087" s="133" t="str">
        <f>IF(A2087&gt;0,INDEX(Payitem!$A$4:$E$8003, MATCH(A2087,Payitem!$A$4:$A$8003,), MATCH("D",Payitem!$A$4:$E$4,))," ")</f>
        <v xml:space="preserve"> </v>
      </c>
      <c r="D2087" s="124" t="str">
        <f>IF(A2090&gt;0,INDEX(Payitem!$A$4:$E$8003, MATCH(A2090,Payitem!$A$4:$A$8003,), MATCH("B",Payitem!$A$4:$E$4,))," ")</f>
        <v xml:space="preserve"> </v>
      </c>
      <c r="E2087" s="5"/>
      <c r="F2087" s="5"/>
      <c r="H2087" s="5"/>
      <c r="I2087" s="5"/>
    </row>
    <row r="2088" spans="1:9" ht="15">
      <c r="A2088" s="349"/>
      <c r="B2088" s="81"/>
      <c r="C2088" s="133" t="str">
        <f>IF(A2088&gt;0,INDEX(Payitem!$A$4:$E$8003, MATCH(A2088,Payitem!$A$4:$A$8003,), MATCH("D",Payitem!$A$4:$E$4,))," ")</f>
        <v xml:space="preserve"> </v>
      </c>
      <c r="D2088" s="124" t="str">
        <f>IF(A2091&gt;0,INDEX(Payitem!$A$4:$E$8003, MATCH(A2091,Payitem!$A$4:$A$8003,), MATCH("B",Payitem!$A$4:$E$4,))," ")</f>
        <v xml:space="preserve"> </v>
      </c>
      <c r="E2088" s="5"/>
      <c r="F2088" s="5"/>
      <c r="H2088" s="5"/>
      <c r="I2088" s="5"/>
    </row>
    <row r="2089" spans="1:9" ht="15">
      <c r="A2089" s="349"/>
      <c r="B2089" s="81"/>
      <c r="C2089" s="133" t="str">
        <f>IF(A2089&gt;0,INDEX(Payitem!$A$4:$E$8003, MATCH(A2089,Payitem!$A$4:$A$8003,), MATCH("D",Payitem!$A$4:$E$4,))," ")</f>
        <v xml:space="preserve"> </v>
      </c>
      <c r="D2089" s="124" t="str">
        <f>IF(A2092&gt;0,INDEX(Payitem!$A$4:$E$8003, MATCH(A2092,Payitem!$A$4:$A$8003,), MATCH("B",Payitem!$A$4:$E$4,))," ")</f>
        <v xml:space="preserve"> </v>
      </c>
      <c r="E2089" s="5"/>
      <c r="F2089" s="5"/>
      <c r="H2089" s="5"/>
      <c r="I2089" s="5"/>
    </row>
    <row r="2090" spans="1:9" ht="15">
      <c r="A2090" s="349"/>
      <c r="B2090" s="81"/>
      <c r="C2090" s="133" t="str">
        <f>IF(A2090&gt;0,INDEX(Payitem!$A$4:$E$8003, MATCH(A2090,Payitem!$A$4:$A$8003,), MATCH("D",Payitem!$A$4:$E$4,))," ")</f>
        <v xml:space="preserve"> </v>
      </c>
      <c r="D2090" s="124" t="str">
        <f>IF(A2093&gt;0,INDEX(Payitem!$A$4:$E$8003, MATCH(A2093,Payitem!$A$4:$A$8003,), MATCH("B",Payitem!$A$4:$E$4,))," ")</f>
        <v xml:space="preserve"> </v>
      </c>
      <c r="E2090" s="5"/>
      <c r="F2090" s="5"/>
      <c r="H2090" s="5"/>
      <c r="I2090" s="5"/>
    </row>
    <row r="2091" spans="1:9" ht="15">
      <c r="A2091" s="349"/>
      <c r="B2091" s="81"/>
      <c r="C2091" s="133" t="str">
        <f>IF(A2091&gt;0,INDEX(Payitem!$A$4:$E$8003, MATCH(A2091,Payitem!$A$4:$A$8003,), MATCH("D",Payitem!$A$4:$E$4,))," ")</f>
        <v xml:space="preserve"> </v>
      </c>
      <c r="D2091" s="124" t="str">
        <f>IF(A2094&gt;0,INDEX(Payitem!$A$4:$E$8003, MATCH(A2094,Payitem!$A$4:$A$8003,), MATCH("B",Payitem!$A$4:$E$4,))," ")</f>
        <v xml:space="preserve"> </v>
      </c>
      <c r="E2091" s="5"/>
      <c r="F2091" s="5"/>
      <c r="H2091" s="5"/>
      <c r="I2091" s="5"/>
    </row>
    <row r="2092" spans="1:9" ht="15">
      <c r="A2092" s="349"/>
      <c r="B2092" s="81"/>
      <c r="C2092" s="133" t="str">
        <f>IF(A2092&gt;0,INDEX(Payitem!$A$4:$E$8003, MATCH(A2092,Payitem!$A$4:$A$8003,), MATCH("D",Payitem!$A$4:$E$4,))," ")</f>
        <v xml:space="preserve"> </v>
      </c>
      <c r="D2092" s="124" t="str">
        <f>IF(A2095&gt;0,INDEX(Payitem!$A$4:$E$8003, MATCH(A2095,Payitem!$A$4:$A$8003,), MATCH("B",Payitem!$A$4:$E$4,))," ")</f>
        <v xml:space="preserve"> </v>
      </c>
      <c r="E2092" s="5"/>
      <c r="F2092" s="5"/>
      <c r="H2092" s="5"/>
      <c r="I2092" s="5"/>
    </row>
    <row r="2093" spans="1:9" ht="15">
      <c r="A2093" s="349"/>
      <c r="B2093" s="81"/>
      <c r="C2093" s="133" t="str">
        <f>IF(A2093&gt;0,INDEX(Payitem!$A$4:$E$8003, MATCH(A2093,Payitem!$A$4:$A$8003,), MATCH("D",Payitem!$A$4:$E$4,))," ")</f>
        <v xml:space="preserve"> </v>
      </c>
      <c r="D2093" s="124" t="str">
        <f>IF(A2096&gt;0,INDEX(Payitem!$A$4:$E$8003, MATCH(A2096,Payitem!$A$4:$A$8003,), MATCH("B",Payitem!$A$4:$E$4,))," ")</f>
        <v xml:space="preserve"> </v>
      </c>
      <c r="E2093" s="5"/>
      <c r="F2093" s="5"/>
      <c r="H2093" s="5"/>
      <c r="I2093" s="5"/>
    </row>
    <row r="2094" spans="1:9" ht="15">
      <c r="A2094" s="349"/>
      <c r="B2094" s="81"/>
      <c r="C2094" s="133" t="str">
        <f>IF(A2094&gt;0,INDEX(Payitem!$A$4:$E$8003, MATCH(A2094,Payitem!$A$4:$A$8003,), MATCH("D",Payitem!$A$4:$E$4,))," ")</f>
        <v xml:space="preserve"> </v>
      </c>
      <c r="D2094" s="124" t="str">
        <f>IF(A2097&gt;0,INDEX(Payitem!$A$4:$E$8003, MATCH(A2097,Payitem!$A$4:$A$8003,), MATCH("B",Payitem!$A$4:$E$4,))," ")</f>
        <v xml:space="preserve"> </v>
      </c>
      <c r="E2094" s="5"/>
      <c r="F2094" s="5"/>
      <c r="H2094" s="5"/>
      <c r="I2094" s="5"/>
    </row>
    <row r="2095" spans="1:9" ht="15">
      <c r="A2095" s="349"/>
      <c r="B2095" s="81"/>
      <c r="C2095" s="133" t="str">
        <f>IF(A2095&gt;0,INDEX(Payitem!$A$4:$E$8003, MATCH(A2095,Payitem!$A$4:$A$8003,), MATCH("D",Payitem!$A$4:$E$4,))," ")</f>
        <v xml:space="preserve"> </v>
      </c>
      <c r="D2095" s="124" t="str">
        <f>IF(A2098&gt;0,INDEX(Payitem!$A$4:$E$8003, MATCH(A2098,Payitem!$A$4:$A$8003,), MATCH("B",Payitem!$A$4:$E$4,))," ")</f>
        <v xml:space="preserve"> </v>
      </c>
      <c r="E2095" s="5"/>
      <c r="F2095" s="5"/>
      <c r="H2095" s="5"/>
      <c r="I2095" s="5"/>
    </row>
    <row r="2096" spans="1:9" ht="15">
      <c r="A2096" s="349"/>
      <c r="B2096" s="81"/>
      <c r="C2096" s="133" t="str">
        <f>IF(A2096&gt;0,INDEX(Payitem!$A$4:$E$8003, MATCH(A2096,Payitem!$A$4:$A$8003,), MATCH("D",Payitem!$A$4:$E$4,))," ")</f>
        <v xml:space="preserve"> </v>
      </c>
      <c r="D2096" s="124" t="str">
        <f>IF(A2099&gt;0,INDEX(Payitem!$A$4:$E$8003, MATCH(A2099,Payitem!$A$4:$A$8003,), MATCH("B",Payitem!$A$4:$E$4,))," ")</f>
        <v xml:space="preserve"> </v>
      </c>
      <c r="E2096" s="5"/>
      <c r="F2096" s="5"/>
      <c r="H2096" s="5"/>
      <c r="I2096" s="5"/>
    </row>
    <row r="2097" spans="1:9" ht="15">
      <c r="A2097" s="349"/>
      <c r="B2097" s="81"/>
      <c r="C2097" s="133" t="str">
        <f>IF(A2097&gt;0,INDEX(Payitem!$A$4:$E$8003, MATCH(A2097,Payitem!$A$4:$A$8003,), MATCH("D",Payitem!$A$4:$E$4,))," ")</f>
        <v xml:space="preserve"> </v>
      </c>
      <c r="D2097" s="124" t="str">
        <f>IF(A2100&gt;0,INDEX(Payitem!$A$4:$E$8003, MATCH(A2100,Payitem!$A$4:$A$8003,), MATCH("B",Payitem!$A$4:$E$4,))," ")</f>
        <v xml:space="preserve"> </v>
      </c>
      <c r="E2097" s="5"/>
      <c r="F2097" s="5"/>
      <c r="H2097" s="5"/>
      <c r="I2097" s="5"/>
    </row>
    <row r="2098" spans="1:9" ht="15">
      <c r="A2098" s="349"/>
      <c r="B2098" s="81"/>
      <c r="C2098" s="133" t="str">
        <f>IF(A2098&gt;0,INDEX(Payitem!$A$4:$E$8003, MATCH(A2098,Payitem!$A$4:$A$8003,), MATCH("D",Payitem!$A$4:$E$4,))," ")</f>
        <v xml:space="preserve"> </v>
      </c>
      <c r="D2098" s="124" t="str">
        <f>IF(A2101&gt;0,INDEX(Payitem!$A$4:$E$8003, MATCH(A2101,Payitem!$A$4:$A$8003,), MATCH("B",Payitem!$A$4:$E$4,))," ")</f>
        <v xml:space="preserve"> </v>
      </c>
      <c r="E2098" s="5"/>
      <c r="F2098" s="5"/>
      <c r="H2098" s="5"/>
      <c r="I2098" s="5"/>
    </row>
    <row r="2099" spans="1:9" ht="15">
      <c r="A2099" s="349"/>
      <c r="B2099" s="81"/>
      <c r="C2099" s="133" t="str">
        <f>IF(A2099&gt;0,INDEX(Payitem!$A$4:$E$8003, MATCH(A2099,Payitem!$A$4:$A$8003,), MATCH("D",Payitem!$A$4:$E$4,))," ")</f>
        <v xml:space="preserve"> </v>
      </c>
      <c r="D2099" s="124" t="str">
        <f>IF(A2102&gt;0,INDEX(Payitem!$A$4:$E$8003, MATCH(A2102,Payitem!$A$4:$A$8003,), MATCH("B",Payitem!$A$4:$E$4,))," ")</f>
        <v xml:space="preserve"> </v>
      </c>
      <c r="E2099" s="5"/>
      <c r="F2099" s="5"/>
      <c r="H2099" s="5"/>
      <c r="I2099" s="5"/>
    </row>
    <row r="2100" spans="1:9" ht="15">
      <c r="A2100" s="349"/>
      <c r="B2100" s="81"/>
      <c r="C2100" s="133" t="str">
        <f>IF(A2100&gt;0,INDEX(Payitem!$A$4:$E$8003, MATCH(A2100,Payitem!$A$4:$A$8003,), MATCH("D",Payitem!$A$4:$E$4,))," ")</f>
        <v xml:space="preserve"> </v>
      </c>
      <c r="D2100" s="124" t="str">
        <f>IF(A2103&gt;0,INDEX(Payitem!$A$4:$E$8003, MATCH(A2103,Payitem!$A$4:$A$8003,), MATCH("B",Payitem!$A$4:$E$4,))," ")</f>
        <v xml:space="preserve"> </v>
      </c>
      <c r="E2100" s="5"/>
      <c r="F2100" s="5"/>
      <c r="H2100" s="5"/>
      <c r="I2100" s="5"/>
    </row>
    <row r="2101" spans="1:9" ht="15">
      <c r="A2101" s="349"/>
      <c r="B2101" s="81"/>
      <c r="C2101" s="133" t="str">
        <f>IF(A2101&gt;0,INDEX(Payitem!$A$4:$E$8003, MATCH(A2101,Payitem!$A$4:$A$8003,), MATCH("D",Payitem!$A$4:$E$4,))," ")</f>
        <v xml:space="preserve"> </v>
      </c>
      <c r="D2101" s="124" t="str">
        <f>IF(A2104&gt;0,INDEX(Payitem!$A$4:$E$8003, MATCH(A2104,Payitem!$A$4:$A$8003,), MATCH("B",Payitem!$A$4:$E$4,))," ")</f>
        <v xml:space="preserve"> </v>
      </c>
      <c r="E2101" s="5"/>
      <c r="F2101" s="5"/>
      <c r="H2101" s="5"/>
      <c r="I2101" s="5"/>
    </row>
    <row r="2102" spans="1:9" ht="15">
      <c r="A2102" s="349"/>
      <c r="B2102" s="81"/>
      <c r="C2102" s="133" t="str">
        <f>IF(A2102&gt;0,INDEX(Payitem!$A$4:$E$8003, MATCH(A2102,Payitem!$A$4:$A$8003,), MATCH("D",Payitem!$A$4:$E$4,))," ")</f>
        <v xml:space="preserve"> </v>
      </c>
      <c r="D2102" s="124" t="str">
        <f>IF(A2105&gt;0,INDEX(Payitem!$A$4:$E$8003, MATCH(A2105,Payitem!$A$4:$A$8003,), MATCH("B",Payitem!$A$4:$E$4,))," ")</f>
        <v xml:space="preserve"> </v>
      </c>
      <c r="E2102" s="5"/>
      <c r="F2102" s="5"/>
      <c r="H2102" s="5"/>
      <c r="I2102" s="5"/>
    </row>
    <row r="2103" spans="1:9" ht="15">
      <c r="A2103" s="349"/>
      <c r="B2103" s="81"/>
      <c r="C2103" s="133" t="str">
        <f>IF(A2103&gt;0,INDEX(Payitem!$A$4:$E$8003, MATCH(A2103,Payitem!$A$4:$A$8003,), MATCH("D",Payitem!$A$4:$E$4,))," ")</f>
        <v xml:space="preserve"> </v>
      </c>
      <c r="D2103" s="124" t="str">
        <f>IF(A2106&gt;0,INDEX(Payitem!$A$4:$E$8003, MATCH(A2106,Payitem!$A$4:$A$8003,), MATCH("B",Payitem!$A$4:$E$4,))," ")</f>
        <v xml:space="preserve"> </v>
      </c>
      <c r="E2103" s="5"/>
      <c r="F2103" s="5"/>
      <c r="H2103" s="5"/>
      <c r="I2103" s="5"/>
    </row>
    <row r="2104" spans="1:9" ht="15">
      <c r="A2104" s="349"/>
      <c r="B2104" s="81"/>
      <c r="C2104" s="133" t="str">
        <f>IF(A2104&gt;0,INDEX(Payitem!$A$4:$E$8003, MATCH(A2104,Payitem!$A$4:$A$8003,), MATCH("D",Payitem!$A$4:$E$4,))," ")</f>
        <v xml:space="preserve"> </v>
      </c>
      <c r="D2104" s="124" t="str">
        <f>IF(A2107&gt;0,INDEX(Payitem!$A$4:$E$8003, MATCH(A2107,Payitem!$A$4:$A$8003,), MATCH("B",Payitem!$A$4:$E$4,))," ")</f>
        <v xml:space="preserve"> </v>
      </c>
      <c r="E2104" s="5"/>
      <c r="F2104" s="5"/>
      <c r="H2104" s="5"/>
      <c r="I2104" s="5"/>
    </row>
    <row r="2105" spans="1:9" ht="15">
      <c r="A2105" s="349"/>
      <c r="B2105" s="81"/>
      <c r="C2105" s="133" t="str">
        <f>IF(A2105&gt;0,INDEX(Payitem!$A$4:$E$8003, MATCH(A2105,Payitem!$A$4:$A$8003,), MATCH("D",Payitem!$A$4:$E$4,))," ")</f>
        <v xml:space="preserve"> </v>
      </c>
      <c r="D2105" s="124" t="str">
        <f>IF(A2108&gt;0,INDEX(Payitem!$A$4:$E$8003, MATCH(A2108,Payitem!$A$4:$A$8003,), MATCH("B",Payitem!$A$4:$E$4,))," ")</f>
        <v xml:space="preserve"> </v>
      </c>
      <c r="E2105" s="5"/>
      <c r="F2105" s="5"/>
      <c r="H2105" s="5"/>
      <c r="I2105" s="5"/>
    </row>
    <row r="2106" spans="1:9" ht="15">
      <c r="A2106" s="349"/>
      <c r="B2106" s="81"/>
      <c r="C2106" s="133" t="str">
        <f>IF(A2106&gt;0,INDEX(Payitem!$A$4:$E$8003, MATCH(A2106,Payitem!$A$4:$A$8003,), MATCH("D",Payitem!$A$4:$E$4,))," ")</f>
        <v xml:space="preserve"> </v>
      </c>
      <c r="D2106" s="124" t="str">
        <f>IF(A2109&gt;0,INDEX(Payitem!$A$4:$E$8003, MATCH(A2109,Payitem!$A$4:$A$8003,), MATCH("B",Payitem!$A$4:$E$4,))," ")</f>
        <v xml:space="preserve"> </v>
      </c>
      <c r="E2106" s="5"/>
      <c r="F2106" s="5"/>
      <c r="H2106" s="5"/>
      <c r="I2106" s="5"/>
    </row>
    <row r="2107" spans="1:9" ht="15">
      <c r="A2107" s="349"/>
      <c r="B2107" s="81"/>
      <c r="C2107" s="133" t="str">
        <f>IF(A2107&gt;0,INDEX(Payitem!$A$4:$E$8003, MATCH(A2107,Payitem!$A$4:$A$8003,), MATCH("D",Payitem!$A$4:$E$4,))," ")</f>
        <v xml:space="preserve"> </v>
      </c>
      <c r="D2107" s="124" t="str">
        <f>IF(A2110&gt;0,INDEX(Payitem!$A$4:$E$8003, MATCH(A2110,Payitem!$A$4:$A$8003,), MATCH("B",Payitem!$A$4:$E$4,))," ")</f>
        <v xml:space="preserve"> </v>
      </c>
      <c r="E2107" s="5"/>
      <c r="F2107" s="5"/>
      <c r="H2107" s="5"/>
      <c r="I2107" s="5"/>
    </row>
    <row r="2108" spans="1:9" ht="15">
      <c r="A2108" s="349"/>
      <c r="B2108" s="81"/>
      <c r="C2108" s="133" t="str">
        <f>IF(A2108&gt;0,INDEX(Payitem!$A$4:$E$8003, MATCH(A2108,Payitem!$A$4:$A$8003,), MATCH("D",Payitem!$A$4:$E$4,))," ")</f>
        <v xml:space="preserve"> </v>
      </c>
      <c r="D2108" s="124" t="str">
        <f>IF(A2111&gt;0,INDEX(Payitem!$A$4:$E$8003, MATCH(A2111,Payitem!$A$4:$A$8003,), MATCH("B",Payitem!$A$4:$E$4,))," ")</f>
        <v xml:space="preserve"> </v>
      </c>
      <c r="E2108" s="5"/>
      <c r="F2108" s="5"/>
      <c r="H2108" s="5"/>
      <c r="I2108" s="5"/>
    </row>
    <row r="2109" spans="1:9" ht="15">
      <c r="A2109" s="349"/>
      <c r="B2109" s="81"/>
      <c r="C2109" s="133" t="str">
        <f>IF(A2109&gt;0,INDEX(Payitem!$A$4:$E$8003, MATCH(A2109,Payitem!$A$4:$A$8003,), MATCH("D",Payitem!$A$4:$E$4,))," ")</f>
        <v xml:space="preserve"> </v>
      </c>
      <c r="D2109" s="124" t="str">
        <f>IF(A2112&gt;0,INDEX(Payitem!$A$4:$E$8003, MATCH(A2112,Payitem!$A$4:$A$8003,), MATCH("B",Payitem!$A$4:$E$4,))," ")</f>
        <v xml:space="preserve"> </v>
      </c>
      <c r="E2109" s="5"/>
      <c r="F2109" s="5"/>
      <c r="H2109" s="5"/>
      <c r="I2109" s="5"/>
    </row>
    <row r="2110" spans="1:9" ht="15">
      <c r="A2110" s="349"/>
      <c r="B2110" s="81"/>
      <c r="C2110" s="133" t="str">
        <f>IF(A2110&gt;0,INDEX(Payitem!$A$4:$E$8003, MATCH(A2110,Payitem!$A$4:$A$8003,), MATCH("D",Payitem!$A$4:$E$4,))," ")</f>
        <v xml:space="preserve"> </v>
      </c>
      <c r="D2110" s="124" t="str">
        <f>IF(A2113&gt;0,INDEX(Payitem!$A$4:$E$8003, MATCH(A2113,Payitem!$A$4:$A$8003,), MATCH("B",Payitem!$A$4:$E$4,))," ")</f>
        <v xml:space="preserve"> </v>
      </c>
      <c r="E2110" s="5"/>
      <c r="F2110" s="5"/>
      <c r="H2110" s="5"/>
      <c r="I2110" s="5"/>
    </row>
    <row r="2111" spans="1:9" ht="15">
      <c r="A2111" s="349"/>
      <c r="B2111" s="81"/>
      <c r="C2111" s="133" t="str">
        <f>IF(A2111&gt;0,INDEX(Payitem!$A$4:$E$8003, MATCH(A2111,Payitem!$A$4:$A$8003,), MATCH("D",Payitem!$A$4:$E$4,))," ")</f>
        <v xml:space="preserve"> </v>
      </c>
      <c r="D2111" s="124" t="str">
        <f>IF(A2114&gt;0,INDEX(Payitem!$A$4:$E$8003, MATCH(A2114,Payitem!$A$4:$A$8003,), MATCH("B",Payitem!$A$4:$E$4,))," ")</f>
        <v xml:space="preserve"> </v>
      </c>
      <c r="E2111" s="5"/>
      <c r="F2111" s="5"/>
      <c r="H2111" s="5"/>
      <c r="I2111" s="5"/>
    </row>
    <row r="2112" spans="1:9" ht="15">
      <c r="A2112" s="349"/>
      <c r="B2112" s="81"/>
      <c r="C2112" s="133" t="str">
        <f>IF(A2112&gt;0,INDEX(Payitem!$A$4:$E$8003, MATCH(A2112,Payitem!$A$4:$A$8003,), MATCH("D",Payitem!$A$4:$E$4,))," ")</f>
        <v xml:space="preserve"> </v>
      </c>
      <c r="D2112" s="124" t="str">
        <f>IF(A2115&gt;0,INDEX(Payitem!$A$4:$E$8003, MATCH(A2115,Payitem!$A$4:$A$8003,), MATCH("B",Payitem!$A$4:$E$4,))," ")</f>
        <v xml:space="preserve"> </v>
      </c>
      <c r="E2112" s="5"/>
      <c r="F2112" s="5"/>
      <c r="H2112" s="5"/>
      <c r="I2112" s="5"/>
    </row>
    <row r="2113" spans="1:9" ht="15">
      <c r="A2113" s="349"/>
      <c r="B2113" s="81"/>
      <c r="C2113" s="133" t="str">
        <f>IF(A2113&gt;0,INDEX(Payitem!$A$4:$E$8003, MATCH(A2113,Payitem!$A$4:$A$8003,), MATCH("D",Payitem!$A$4:$E$4,))," ")</f>
        <v xml:space="preserve"> </v>
      </c>
      <c r="D2113" s="124" t="str">
        <f>IF(A2116&gt;0,INDEX(Payitem!$A$4:$E$8003, MATCH(A2116,Payitem!$A$4:$A$8003,), MATCH("B",Payitem!$A$4:$E$4,))," ")</f>
        <v xml:space="preserve"> </v>
      </c>
      <c r="E2113" s="5"/>
      <c r="F2113" s="5"/>
      <c r="H2113" s="5"/>
      <c r="I2113" s="5"/>
    </row>
    <row r="2114" spans="1:9" ht="15">
      <c r="A2114" s="349"/>
      <c r="B2114" s="81"/>
      <c r="C2114" s="133" t="str">
        <f>IF(A2114&gt;0,INDEX(Payitem!$A$4:$E$8003, MATCH(A2114,Payitem!$A$4:$A$8003,), MATCH("D",Payitem!$A$4:$E$4,))," ")</f>
        <v xml:space="preserve"> </v>
      </c>
      <c r="D2114" s="124" t="str">
        <f>IF(A2117&gt;0,INDEX(Payitem!$A$4:$E$8003, MATCH(A2117,Payitem!$A$4:$A$8003,), MATCH("B",Payitem!$A$4:$E$4,))," ")</f>
        <v xml:space="preserve"> </v>
      </c>
      <c r="E2114" s="5"/>
      <c r="F2114" s="5"/>
      <c r="H2114" s="5"/>
      <c r="I2114" s="5"/>
    </row>
    <row r="2115" spans="1:9" ht="15">
      <c r="A2115" s="349"/>
      <c r="B2115" s="81"/>
      <c r="C2115" s="133" t="str">
        <f>IF(A2115&gt;0,INDEX(Payitem!$A$4:$E$8003, MATCH(A2115,Payitem!$A$4:$A$8003,), MATCH("D",Payitem!$A$4:$E$4,))," ")</f>
        <v xml:space="preserve"> </v>
      </c>
      <c r="D2115" s="124" t="str">
        <f>IF(A2118&gt;0,INDEX(Payitem!$A$4:$E$8003, MATCH(A2118,Payitem!$A$4:$A$8003,), MATCH("B",Payitem!$A$4:$E$4,))," ")</f>
        <v xml:space="preserve"> </v>
      </c>
      <c r="E2115" s="5"/>
      <c r="F2115" s="5"/>
      <c r="H2115" s="5"/>
      <c r="I2115" s="5"/>
    </row>
    <row r="2116" spans="1:9" ht="15">
      <c r="A2116" s="349"/>
      <c r="B2116" s="81"/>
      <c r="C2116" s="133" t="str">
        <f>IF(A2116&gt;0,INDEX(Payitem!$A$4:$E$8003, MATCH(A2116,Payitem!$A$4:$A$8003,), MATCH("D",Payitem!$A$4:$E$4,))," ")</f>
        <v xml:space="preserve"> </v>
      </c>
      <c r="D2116" s="124" t="str">
        <f>IF(A2119&gt;0,INDEX(Payitem!$A$4:$E$8003, MATCH(A2119,Payitem!$A$4:$A$8003,), MATCH("B",Payitem!$A$4:$E$4,))," ")</f>
        <v xml:space="preserve"> </v>
      </c>
      <c r="E2116" s="5"/>
      <c r="F2116" s="5"/>
      <c r="H2116" s="5"/>
      <c r="I2116" s="5"/>
    </row>
    <row r="2117" spans="1:9" ht="15">
      <c r="A2117" s="349"/>
      <c r="B2117" s="81"/>
      <c r="C2117" s="133" t="str">
        <f>IF(A2117&gt;0,INDEX(Payitem!$A$4:$E$8003, MATCH(A2117,Payitem!$A$4:$A$8003,), MATCH("D",Payitem!$A$4:$E$4,))," ")</f>
        <v xml:space="preserve"> </v>
      </c>
      <c r="D2117" s="124" t="str">
        <f>IF(A2120&gt;0,INDEX(Payitem!$A$4:$E$8003, MATCH(A2120,Payitem!$A$4:$A$8003,), MATCH("B",Payitem!$A$4:$E$4,))," ")</f>
        <v xml:space="preserve"> </v>
      </c>
      <c r="E2117" s="5"/>
      <c r="F2117" s="5"/>
      <c r="H2117" s="5"/>
      <c r="I2117" s="5"/>
    </row>
    <row r="2118" spans="1:9" ht="15">
      <c r="A2118" s="349"/>
      <c r="B2118" s="81"/>
      <c r="C2118" s="133" t="str">
        <f>IF(A2118&gt;0,INDEX(Payitem!$A$4:$E$8003, MATCH(A2118,Payitem!$A$4:$A$8003,), MATCH("D",Payitem!$A$4:$E$4,))," ")</f>
        <v xml:space="preserve"> </v>
      </c>
      <c r="D2118" s="124" t="str">
        <f>IF(A2121&gt;0,INDEX(Payitem!$A$4:$E$8003, MATCH(A2121,Payitem!$A$4:$A$8003,), MATCH("B",Payitem!$A$4:$E$4,))," ")</f>
        <v xml:space="preserve"> </v>
      </c>
      <c r="E2118" s="5"/>
      <c r="F2118" s="5"/>
      <c r="H2118" s="5"/>
      <c r="I2118" s="5"/>
    </row>
    <row r="2119" spans="1:9" ht="15">
      <c r="A2119" s="349"/>
      <c r="B2119" s="81"/>
      <c r="C2119" s="133" t="str">
        <f>IF(A2119&gt;0,INDEX(Payitem!$A$4:$E$8003, MATCH(A2119,Payitem!$A$4:$A$8003,), MATCH("D",Payitem!$A$4:$E$4,))," ")</f>
        <v xml:space="preserve"> </v>
      </c>
      <c r="D2119" s="124" t="str">
        <f>IF(A2122&gt;0,INDEX(Payitem!$A$4:$E$8003, MATCH(A2122,Payitem!$A$4:$A$8003,), MATCH("B",Payitem!$A$4:$E$4,))," ")</f>
        <v xml:space="preserve"> </v>
      </c>
      <c r="E2119" s="5"/>
      <c r="F2119" s="5"/>
      <c r="H2119" s="5"/>
      <c r="I2119" s="5"/>
    </row>
    <row r="2120" spans="1:9" ht="15">
      <c r="A2120" s="349"/>
      <c r="B2120" s="81"/>
      <c r="C2120" s="133" t="str">
        <f>IF(A2120&gt;0,INDEX(Payitem!$A$4:$E$8003, MATCH(A2120,Payitem!$A$4:$A$8003,), MATCH("D",Payitem!$A$4:$E$4,))," ")</f>
        <v xml:space="preserve"> </v>
      </c>
      <c r="D2120" s="124" t="str">
        <f>IF(A2123&gt;0,INDEX(Payitem!$A$4:$E$8003, MATCH(A2123,Payitem!$A$4:$A$8003,), MATCH("B",Payitem!$A$4:$E$4,))," ")</f>
        <v xml:space="preserve"> </v>
      </c>
      <c r="E2120" s="5"/>
      <c r="F2120" s="5"/>
      <c r="H2120" s="5"/>
      <c r="I2120" s="5"/>
    </row>
    <row r="2121" spans="1:9" ht="15">
      <c r="A2121" s="349"/>
      <c r="B2121" s="81"/>
      <c r="C2121" s="133" t="str">
        <f>IF(A2121&gt;0,INDEX(Payitem!$A$4:$E$8003, MATCH(A2121,Payitem!$A$4:$A$8003,), MATCH("D",Payitem!$A$4:$E$4,))," ")</f>
        <v xml:space="preserve"> </v>
      </c>
      <c r="D2121" s="124" t="str">
        <f>IF(A2124&gt;0,INDEX(Payitem!$A$4:$E$8003, MATCH(A2124,Payitem!$A$4:$A$8003,), MATCH("B",Payitem!$A$4:$E$4,))," ")</f>
        <v xml:space="preserve"> </v>
      </c>
      <c r="E2121" s="5"/>
      <c r="F2121" s="5"/>
      <c r="H2121" s="5"/>
      <c r="I2121" s="5"/>
    </row>
    <row r="2122" spans="1:9" ht="15">
      <c r="A2122" s="349"/>
      <c r="B2122" s="81"/>
      <c r="C2122" s="133" t="str">
        <f>IF(A2122&gt;0,INDEX(Payitem!$A$4:$E$8003, MATCH(A2122,Payitem!$A$4:$A$8003,), MATCH("D",Payitem!$A$4:$E$4,))," ")</f>
        <v xml:space="preserve"> </v>
      </c>
      <c r="D2122" s="124" t="str">
        <f>IF(A2125&gt;0,INDEX(Payitem!$A$4:$E$8003, MATCH(A2125,Payitem!$A$4:$A$8003,), MATCH("B",Payitem!$A$4:$E$4,))," ")</f>
        <v xml:space="preserve"> </v>
      </c>
      <c r="E2122" s="5"/>
      <c r="F2122" s="5"/>
      <c r="H2122" s="5"/>
      <c r="I2122" s="5"/>
    </row>
    <row r="2123" spans="1:9" ht="15">
      <c r="A2123" s="349"/>
      <c r="B2123" s="81"/>
      <c r="C2123" s="133" t="str">
        <f>IF(A2123&gt;0,INDEX(Payitem!$A$4:$E$8003, MATCH(A2123,Payitem!$A$4:$A$8003,), MATCH("D",Payitem!$A$4:$E$4,))," ")</f>
        <v xml:space="preserve"> </v>
      </c>
      <c r="D2123" s="124" t="str">
        <f>IF(A2126&gt;0,INDEX(Payitem!$A$4:$E$8003, MATCH(A2126,Payitem!$A$4:$A$8003,), MATCH("B",Payitem!$A$4:$E$4,))," ")</f>
        <v xml:space="preserve"> </v>
      </c>
      <c r="E2123" s="5"/>
      <c r="F2123" s="5"/>
      <c r="H2123" s="5"/>
      <c r="I2123" s="5"/>
    </row>
    <row r="2124" spans="1:9" ht="15">
      <c r="A2124" s="349"/>
      <c r="B2124" s="81"/>
      <c r="C2124" s="133" t="str">
        <f>IF(A2124&gt;0,INDEX(Payitem!$A$4:$E$8003, MATCH(A2124,Payitem!$A$4:$A$8003,), MATCH("D",Payitem!$A$4:$E$4,))," ")</f>
        <v xml:space="preserve"> </v>
      </c>
      <c r="D2124" s="124" t="str">
        <f>IF(A2127&gt;0,INDEX(Payitem!$A$4:$E$8003, MATCH(A2127,Payitem!$A$4:$A$8003,), MATCH("B",Payitem!$A$4:$E$4,))," ")</f>
        <v xml:space="preserve"> </v>
      </c>
      <c r="E2124" s="5"/>
      <c r="F2124" s="5"/>
      <c r="H2124" s="5"/>
      <c r="I2124" s="5"/>
    </row>
    <row r="2125" spans="1:9" ht="15">
      <c r="A2125" s="349"/>
      <c r="B2125" s="81"/>
      <c r="C2125" s="133" t="str">
        <f>IF(A2125&gt;0,INDEX(Payitem!$A$4:$E$8003, MATCH(A2125,Payitem!$A$4:$A$8003,), MATCH("D",Payitem!$A$4:$E$4,))," ")</f>
        <v xml:space="preserve"> </v>
      </c>
      <c r="D2125" s="124" t="str">
        <f>IF(A2128&gt;0,INDEX(Payitem!$A$4:$E$8003, MATCH(A2128,Payitem!$A$4:$A$8003,), MATCH("B",Payitem!$A$4:$E$4,))," ")</f>
        <v xml:space="preserve"> </v>
      </c>
      <c r="E2125" s="5"/>
      <c r="F2125" s="5"/>
      <c r="H2125" s="5"/>
      <c r="I2125" s="5"/>
    </row>
    <row r="2126" spans="1:9" ht="15">
      <c r="A2126" s="349"/>
      <c r="B2126" s="81"/>
      <c r="C2126" s="133" t="str">
        <f>IF(A2126&gt;0,INDEX(Payitem!$A$4:$E$8003, MATCH(A2126,Payitem!$A$4:$A$8003,), MATCH("D",Payitem!$A$4:$E$4,))," ")</f>
        <v xml:space="preserve"> </v>
      </c>
      <c r="D2126" s="124" t="str">
        <f>IF(A2129&gt;0,INDEX(Payitem!$A$4:$E$8003, MATCH(A2129,Payitem!$A$4:$A$8003,), MATCH("B",Payitem!$A$4:$E$4,))," ")</f>
        <v xml:space="preserve"> </v>
      </c>
      <c r="E2126" s="5"/>
      <c r="F2126" s="5"/>
      <c r="H2126" s="5"/>
      <c r="I2126" s="5"/>
    </row>
    <row r="2127" spans="1:9" ht="15">
      <c r="A2127" s="349"/>
      <c r="B2127" s="81"/>
      <c r="C2127" s="133" t="str">
        <f>IF(A2127&gt;0,INDEX(Payitem!$A$4:$E$8003, MATCH(A2127,Payitem!$A$4:$A$8003,), MATCH("D",Payitem!$A$4:$E$4,))," ")</f>
        <v xml:space="preserve"> </v>
      </c>
      <c r="D2127" s="124" t="str">
        <f>IF(A2130&gt;0,INDEX(Payitem!$A$4:$E$8003, MATCH(A2130,Payitem!$A$4:$A$8003,), MATCH("B",Payitem!$A$4:$E$4,))," ")</f>
        <v xml:space="preserve"> </v>
      </c>
      <c r="E2127" s="5"/>
      <c r="F2127" s="5"/>
      <c r="H2127" s="5"/>
      <c r="I2127" s="5"/>
    </row>
    <row r="2128" spans="1:9" ht="15">
      <c r="A2128" s="349"/>
      <c r="B2128" s="81"/>
      <c r="C2128" s="133" t="str">
        <f>IF(A2128&gt;0,INDEX(Payitem!$A$4:$E$8003, MATCH(A2128,Payitem!$A$4:$A$8003,), MATCH("D",Payitem!$A$4:$E$4,))," ")</f>
        <v xml:space="preserve"> </v>
      </c>
      <c r="D2128" s="124" t="str">
        <f>IF(A2131&gt;0,INDEX(Payitem!$A$4:$E$8003, MATCH(A2131,Payitem!$A$4:$A$8003,), MATCH("B",Payitem!$A$4:$E$4,))," ")</f>
        <v xml:space="preserve"> </v>
      </c>
      <c r="E2128" s="5"/>
      <c r="F2128" s="5"/>
      <c r="H2128" s="5"/>
      <c r="I2128" s="5"/>
    </row>
    <row r="2129" spans="1:9" ht="15">
      <c r="A2129" s="349"/>
      <c r="B2129" s="81"/>
      <c r="C2129" s="133" t="str">
        <f>IF(A2129&gt;0,INDEX(Payitem!$A$4:$E$8003, MATCH(A2129,Payitem!$A$4:$A$8003,), MATCH("D",Payitem!$A$4:$E$4,))," ")</f>
        <v xml:space="preserve"> </v>
      </c>
      <c r="D2129" s="124" t="str">
        <f>IF(A2132&gt;0,INDEX(Payitem!$A$4:$E$8003, MATCH(A2132,Payitem!$A$4:$A$8003,), MATCH("B",Payitem!$A$4:$E$4,))," ")</f>
        <v xml:space="preserve"> </v>
      </c>
      <c r="E2129" s="5"/>
      <c r="F2129" s="5"/>
      <c r="H2129" s="5"/>
      <c r="I2129" s="5"/>
    </row>
    <row r="2130" spans="1:9" ht="15">
      <c r="A2130" s="349"/>
      <c r="B2130" s="81"/>
      <c r="C2130" s="133" t="str">
        <f>IF(A2130&gt;0,INDEX(Payitem!$A$4:$E$8003, MATCH(A2130,Payitem!$A$4:$A$8003,), MATCH("D",Payitem!$A$4:$E$4,))," ")</f>
        <v xml:space="preserve"> </v>
      </c>
      <c r="D2130" s="124" t="str">
        <f>IF(A2133&gt;0,INDEX(Payitem!$A$4:$E$8003, MATCH(A2133,Payitem!$A$4:$A$8003,), MATCH("B",Payitem!$A$4:$E$4,))," ")</f>
        <v xml:space="preserve"> </v>
      </c>
      <c r="E2130" s="5"/>
      <c r="F2130" s="5"/>
      <c r="H2130" s="5"/>
      <c r="I2130" s="5"/>
    </row>
    <row r="2131" spans="1:9" ht="15">
      <c r="A2131" s="349"/>
      <c r="B2131" s="81"/>
      <c r="C2131" s="133" t="str">
        <f>IF(A2131&gt;0,INDEX(Payitem!$A$4:$E$8003, MATCH(A2131,Payitem!$A$4:$A$8003,), MATCH("D",Payitem!$A$4:$E$4,))," ")</f>
        <v xml:space="preserve"> </v>
      </c>
      <c r="D2131" s="124" t="str">
        <f>IF(A2134&gt;0,INDEX(Payitem!$A$4:$E$8003, MATCH(A2134,Payitem!$A$4:$A$8003,), MATCH("B",Payitem!$A$4:$E$4,))," ")</f>
        <v xml:space="preserve"> </v>
      </c>
      <c r="E2131" s="5"/>
      <c r="F2131" s="5"/>
      <c r="H2131" s="5"/>
      <c r="I2131" s="5"/>
    </row>
    <row r="2132" spans="1:9" ht="15">
      <c r="A2132" s="349"/>
      <c r="B2132" s="81"/>
      <c r="C2132" s="133" t="str">
        <f>IF(A2132&gt;0,INDEX(Payitem!$A$4:$E$8003, MATCH(A2132,Payitem!$A$4:$A$8003,), MATCH("D",Payitem!$A$4:$E$4,))," ")</f>
        <v xml:space="preserve"> </v>
      </c>
      <c r="D2132" s="124" t="str">
        <f>IF(A2135&gt;0,INDEX(Payitem!$A$4:$E$8003, MATCH(A2135,Payitem!$A$4:$A$8003,), MATCH("B",Payitem!$A$4:$E$4,))," ")</f>
        <v xml:space="preserve"> </v>
      </c>
      <c r="E2132" s="5"/>
      <c r="F2132" s="5"/>
      <c r="H2132" s="5"/>
      <c r="I2132" s="5"/>
    </row>
    <row r="2133" spans="1:9" ht="15">
      <c r="A2133" s="349"/>
      <c r="B2133" s="81"/>
      <c r="C2133" s="133" t="str">
        <f>IF(A2133&gt;0,INDEX(Payitem!$A$4:$E$8003, MATCH(A2133,Payitem!$A$4:$A$8003,), MATCH("D",Payitem!$A$4:$E$4,))," ")</f>
        <v xml:space="preserve"> </v>
      </c>
      <c r="D2133" s="124" t="str">
        <f>IF(A2136&gt;0,INDEX(Payitem!$A$4:$E$8003, MATCH(A2136,Payitem!$A$4:$A$8003,), MATCH("B",Payitem!$A$4:$E$4,))," ")</f>
        <v xml:space="preserve"> </v>
      </c>
      <c r="E2133" s="5"/>
      <c r="F2133" s="5"/>
      <c r="H2133" s="5"/>
      <c r="I2133" s="5"/>
    </row>
    <row r="2134" spans="1:9" ht="15">
      <c r="A2134" s="349"/>
      <c r="B2134" s="81"/>
      <c r="C2134" s="133" t="str">
        <f>IF(A2134&gt;0,INDEX(Payitem!$A$4:$E$8003, MATCH(A2134,Payitem!$A$4:$A$8003,), MATCH("D",Payitem!$A$4:$E$4,))," ")</f>
        <v xml:space="preserve"> </v>
      </c>
      <c r="D2134" s="124" t="str">
        <f>IF(A2137&gt;0,INDEX(Payitem!$A$4:$E$8003, MATCH(A2137,Payitem!$A$4:$A$8003,), MATCH("B",Payitem!$A$4:$E$4,))," ")</f>
        <v xml:space="preserve"> </v>
      </c>
      <c r="E2134" s="5"/>
      <c r="F2134" s="5"/>
      <c r="H2134" s="5"/>
      <c r="I2134" s="5"/>
    </row>
    <row r="2135" spans="1:9" ht="15">
      <c r="A2135" s="349"/>
      <c r="B2135" s="81"/>
      <c r="C2135" s="133" t="str">
        <f>IF(A2135&gt;0,INDEX(Payitem!$A$4:$E$8003, MATCH(A2135,Payitem!$A$4:$A$8003,), MATCH("D",Payitem!$A$4:$E$4,))," ")</f>
        <v xml:space="preserve"> </v>
      </c>
      <c r="D2135" s="124" t="str">
        <f>IF(A2138&gt;0,INDEX(Payitem!$A$4:$E$8003, MATCH(A2138,Payitem!$A$4:$A$8003,), MATCH("B",Payitem!$A$4:$E$4,))," ")</f>
        <v xml:space="preserve"> </v>
      </c>
      <c r="E2135" s="5"/>
      <c r="F2135" s="5"/>
      <c r="H2135" s="5"/>
      <c r="I2135" s="5"/>
    </row>
    <row r="2136" spans="1:9" ht="15">
      <c r="A2136" s="349"/>
      <c r="B2136" s="81"/>
      <c r="C2136" s="133" t="str">
        <f>IF(A2136&gt;0,INDEX(Payitem!$A$4:$E$8003, MATCH(A2136,Payitem!$A$4:$A$8003,), MATCH("D",Payitem!$A$4:$E$4,))," ")</f>
        <v xml:space="preserve"> </v>
      </c>
      <c r="D2136" s="124" t="str">
        <f>IF(A2139&gt;0,INDEX(Payitem!$A$4:$E$8003, MATCH(A2139,Payitem!$A$4:$A$8003,), MATCH("B",Payitem!$A$4:$E$4,))," ")</f>
        <v xml:space="preserve"> </v>
      </c>
      <c r="E2136" s="5"/>
      <c r="F2136" s="5"/>
      <c r="H2136" s="5"/>
      <c r="I2136" s="5"/>
    </row>
    <row r="2137" spans="1:9" ht="15">
      <c r="A2137" s="349"/>
      <c r="B2137" s="81"/>
      <c r="C2137" s="133" t="str">
        <f>IF(A2137&gt;0,INDEX(Payitem!$A$4:$E$8003, MATCH(A2137,Payitem!$A$4:$A$8003,), MATCH("D",Payitem!$A$4:$E$4,))," ")</f>
        <v xml:space="preserve"> </v>
      </c>
      <c r="D2137" s="124" t="str">
        <f>IF(A2140&gt;0,INDEX(Payitem!$A$4:$E$8003, MATCH(A2140,Payitem!$A$4:$A$8003,), MATCH("B",Payitem!$A$4:$E$4,))," ")</f>
        <v xml:space="preserve"> </v>
      </c>
      <c r="E2137" s="5"/>
      <c r="F2137" s="5"/>
      <c r="H2137" s="5"/>
      <c r="I2137" s="5"/>
    </row>
    <row r="2138" spans="1:9" ht="15">
      <c r="A2138" s="349"/>
      <c r="B2138" s="81"/>
      <c r="C2138" s="133" t="str">
        <f>IF(A2138&gt;0,INDEX(Payitem!$A$4:$E$8003, MATCH(A2138,Payitem!$A$4:$A$8003,), MATCH("D",Payitem!$A$4:$E$4,))," ")</f>
        <v xml:space="preserve"> </v>
      </c>
      <c r="D2138" s="124" t="str">
        <f>IF(A2141&gt;0,INDEX(Payitem!$A$4:$E$8003, MATCH(A2141,Payitem!$A$4:$A$8003,), MATCH("B",Payitem!$A$4:$E$4,))," ")</f>
        <v xml:space="preserve"> </v>
      </c>
      <c r="E2138" s="5"/>
      <c r="F2138" s="5"/>
      <c r="H2138" s="5"/>
      <c r="I2138" s="5"/>
    </row>
    <row r="2139" spans="1:9" ht="15">
      <c r="A2139" s="349"/>
      <c r="B2139" s="81"/>
      <c r="C2139" s="133" t="str">
        <f>IF(A2139&gt;0,INDEX(Payitem!$A$4:$E$8003, MATCH(A2139,Payitem!$A$4:$A$8003,), MATCH("D",Payitem!$A$4:$E$4,))," ")</f>
        <v xml:space="preserve"> </v>
      </c>
      <c r="D2139" s="124" t="str">
        <f>IF(A2142&gt;0,INDEX(Payitem!$A$4:$E$8003, MATCH(A2142,Payitem!$A$4:$A$8003,), MATCH("B",Payitem!$A$4:$E$4,))," ")</f>
        <v xml:space="preserve"> </v>
      </c>
      <c r="E2139" s="5"/>
      <c r="F2139" s="5"/>
      <c r="H2139" s="5"/>
      <c r="I2139" s="5"/>
    </row>
    <row r="2140" spans="1:9" ht="15">
      <c r="A2140" s="349"/>
      <c r="B2140" s="81"/>
      <c r="C2140" s="133" t="str">
        <f>IF(A2140&gt;0,INDEX(Payitem!$A$4:$E$8003, MATCH(A2140,Payitem!$A$4:$A$8003,), MATCH("D",Payitem!$A$4:$E$4,))," ")</f>
        <v xml:space="preserve"> </v>
      </c>
      <c r="D2140" s="124" t="str">
        <f>IF(A2143&gt;0,INDEX(Payitem!$A$4:$E$8003, MATCH(A2143,Payitem!$A$4:$A$8003,), MATCH("B",Payitem!$A$4:$E$4,))," ")</f>
        <v xml:space="preserve"> </v>
      </c>
      <c r="E2140" s="5"/>
      <c r="F2140" s="5"/>
      <c r="H2140" s="5"/>
      <c r="I2140" s="5"/>
    </row>
    <row r="2141" spans="1:9" ht="15">
      <c r="A2141" s="349"/>
      <c r="B2141" s="81"/>
      <c r="C2141" s="133" t="str">
        <f>IF(A2141&gt;0,INDEX(Payitem!$A$4:$E$8003, MATCH(A2141,Payitem!$A$4:$A$8003,), MATCH("D",Payitem!$A$4:$E$4,))," ")</f>
        <v xml:space="preserve"> </v>
      </c>
      <c r="D2141" s="124" t="str">
        <f>IF(A2144&gt;0,INDEX(Payitem!$A$4:$E$8003, MATCH(A2144,Payitem!$A$4:$A$8003,), MATCH("B",Payitem!$A$4:$E$4,))," ")</f>
        <v xml:space="preserve"> </v>
      </c>
      <c r="E2141" s="5"/>
      <c r="F2141" s="5"/>
      <c r="H2141" s="5"/>
      <c r="I2141" s="5"/>
    </row>
    <row r="2142" spans="1:9" ht="15">
      <c r="A2142" s="349"/>
      <c r="B2142" s="81"/>
      <c r="C2142" s="133" t="str">
        <f>IF(A2142&gt;0,INDEX(Payitem!$A$4:$E$8003, MATCH(A2142,Payitem!$A$4:$A$8003,), MATCH("D",Payitem!$A$4:$E$4,))," ")</f>
        <v xml:space="preserve"> </v>
      </c>
      <c r="D2142" s="124" t="str">
        <f>IF(A2145&gt;0,INDEX(Payitem!$A$4:$E$8003, MATCH(A2145,Payitem!$A$4:$A$8003,), MATCH("B",Payitem!$A$4:$E$4,))," ")</f>
        <v xml:space="preserve"> </v>
      </c>
      <c r="E2142" s="5"/>
      <c r="F2142" s="5"/>
      <c r="H2142" s="5"/>
      <c r="I2142" s="5"/>
    </row>
    <row r="2143" spans="1:9" ht="15">
      <c r="A2143" s="349"/>
      <c r="B2143" s="81"/>
      <c r="C2143" s="133" t="str">
        <f>IF(A2143&gt;0,INDEX(Payitem!$A$4:$E$8003, MATCH(A2143,Payitem!$A$4:$A$8003,), MATCH("D",Payitem!$A$4:$E$4,))," ")</f>
        <v xml:space="preserve"> </v>
      </c>
      <c r="D2143" s="124" t="str">
        <f>IF(A2146&gt;0,INDEX(Payitem!$A$4:$E$8003, MATCH(A2146,Payitem!$A$4:$A$8003,), MATCH("B",Payitem!$A$4:$E$4,))," ")</f>
        <v xml:space="preserve"> </v>
      </c>
      <c r="E2143" s="5"/>
      <c r="F2143" s="5"/>
      <c r="H2143" s="5"/>
      <c r="I2143" s="5"/>
    </row>
    <row r="2144" spans="1:9" ht="15">
      <c r="A2144" s="349"/>
      <c r="B2144" s="81"/>
      <c r="C2144" s="133" t="str">
        <f>IF(A2144&gt;0,INDEX(Payitem!$A$4:$E$8003, MATCH(A2144,Payitem!$A$4:$A$8003,), MATCH("D",Payitem!$A$4:$E$4,))," ")</f>
        <v xml:space="preserve"> </v>
      </c>
      <c r="D2144" s="124" t="str">
        <f>IF(A2147&gt;0,INDEX(Payitem!$A$4:$E$8003, MATCH(A2147,Payitem!$A$4:$A$8003,), MATCH("B",Payitem!$A$4:$E$4,))," ")</f>
        <v xml:space="preserve"> </v>
      </c>
      <c r="E2144" s="5"/>
      <c r="F2144" s="5"/>
      <c r="H2144" s="5"/>
      <c r="I2144" s="5"/>
    </row>
    <row r="2145" spans="1:9" ht="15">
      <c r="A2145" s="349"/>
      <c r="B2145" s="81"/>
      <c r="C2145" s="133" t="str">
        <f>IF(A2145&gt;0,INDEX(Payitem!$A$4:$E$8003, MATCH(A2145,Payitem!$A$4:$A$8003,), MATCH("D",Payitem!$A$4:$E$4,))," ")</f>
        <v xml:space="preserve"> </v>
      </c>
      <c r="D2145" s="124" t="str">
        <f>IF(A2148&gt;0,INDEX(Payitem!$A$4:$E$8003, MATCH(A2148,Payitem!$A$4:$A$8003,), MATCH("B",Payitem!$A$4:$E$4,))," ")</f>
        <v xml:space="preserve"> </v>
      </c>
      <c r="E2145" s="5"/>
      <c r="F2145" s="5"/>
      <c r="H2145" s="5"/>
      <c r="I2145" s="5"/>
    </row>
    <row r="2146" spans="1:9" ht="15">
      <c r="A2146" s="349"/>
      <c r="B2146" s="81"/>
      <c r="C2146" s="133" t="str">
        <f>IF(A2146&gt;0,INDEX(Payitem!$A$4:$E$8003, MATCH(A2146,Payitem!$A$4:$A$8003,), MATCH("D",Payitem!$A$4:$E$4,))," ")</f>
        <v xml:space="preserve"> </v>
      </c>
      <c r="D2146" s="124" t="str">
        <f>IF(A2149&gt;0,INDEX(Payitem!$A$4:$E$8003, MATCH(A2149,Payitem!$A$4:$A$8003,), MATCH("B",Payitem!$A$4:$E$4,))," ")</f>
        <v xml:space="preserve"> </v>
      </c>
      <c r="E2146" s="5"/>
      <c r="F2146" s="5"/>
      <c r="H2146" s="5"/>
      <c r="I2146" s="5"/>
    </row>
    <row r="2147" spans="1:9" ht="15">
      <c r="A2147" s="349"/>
      <c r="B2147" s="81"/>
      <c r="C2147" s="133" t="str">
        <f>IF(A2147&gt;0,INDEX(Payitem!$A$4:$E$8003, MATCH(A2147,Payitem!$A$4:$A$8003,), MATCH("D",Payitem!$A$4:$E$4,))," ")</f>
        <v xml:space="preserve"> </v>
      </c>
      <c r="D2147" s="124" t="str">
        <f>IF(A2150&gt;0,INDEX(Payitem!$A$4:$E$8003, MATCH(A2150,Payitem!$A$4:$A$8003,), MATCH("B",Payitem!$A$4:$E$4,))," ")</f>
        <v xml:space="preserve"> </v>
      </c>
      <c r="E2147" s="5"/>
      <c r="F2147" s="5"/>
      <c r="H2147" s="5"/>
      <c r="I2147" s="5"/>
    </row>
    <row r="2148" spans="1:9" ht="15">
      <c r="A2148" s="349"/>
      <c r="B2148" s="81"/>
      <c r="C2148" s="133" t="str">
        <f>IF(A2148&gt;0,INDEX(Payitem!$A$4:$E$8003, MATCH(A2148,Payitem!$A$4:$A$8003,), MATCH("D",Payitem!$A$4:$E$4,))," ")</f>
        <v xml:space="preserve"> </v>
      </c>
      <c r="D2148" s="124" t="str">
        <f>IF(A2151&gt;0,INDEX(Payitem!$A$4:$E$8003, MATCH(A2151,Payitem!$A$4:$A$8003,), MATCH("B",Payitem!$A$4:$E$4,))," ")</f>
        <v xml:space="preserve"> </v>
      </c>
      <c r="E2148" s="5"/>
      <c r="F2148" s="5"/>
      <c r="H2148" s="5"/>
      <c r="I2148" s="5"/>
    </row>
    <row r="2149" spans="1:9" ht="15">
      <c r="A2149" s="349"/>
      <c r="B2149" s="81"/>
      <c r="C2149" s="133" t="str">
        <f>IF(A2149&gt;0,INDEX(Payitem!$A$4:$E$8003, MATCH(A2149,Payitem!$A$4:$A$8003,), MATCH("D",Payitem!$A$4:$E$4,))," ")</f>
        <v xml:space="preserve"> </v>
      </c>
      <c r="D2149" s="124" t="str">
        <f>IF(A2152&gt;0,INDEX(Payitem!$A$4:$E$8003, MATCH(A2152,Payitem!$A$4:$A$8003,), MATCH("B",Payitem!$A$4:$E$4,))," ")</f>
        <v xml:space="preserve"> </v>
      </c>
      <c r="E2149" s="5"/>
      <c r="F2149" s="5"/>
      <c r="H2149" s="5"/>
      <c r="I2149" s="5"/>
    </row>
    <row r="2150" spans="1:9" ht="15">
      <c r="A2150" s="349"/>
      <c r="B2150" s="81"/>
      <c r="C2150" s="133" t="str">
        <f>IF(A2150&gt;0,INDEX(Payitem!$A$4:$E$8003, MATCH(A2150,Payitem!$A$4:$A$8003,), MATCH("D",Payitem!$A$4:$E$4,))," ")</f>
        <v xml:space="preserve"> </v>
      </c>
      <c r="D2150" s="124" t="str">
        <f>IF(A2153&gt;0,INDEX(Payitem!$A$4:$E$8003, MATCH(A2153,Payitem!$A$4:$A$8003,), MATCH("B",Payitem!$A$4:$E$4,))," ")</f>
        <v xml:space="preserve"> </v>
      </c>
      <c r="E2150" s="5"/>
      <c r="F2150" s="5"/>
      <c r="H2150" s="5"/>
      <c r="I2150" s="5"/>
    </row>
    <row r="2151" spans="1:9" ht="15">
      <c r="A2151" s="349"/>
      <c r="B2151" s="81"/>
      <c r="C2151" s="133" t="str">
        <f>IF(A2151&gt;0,INDEX(Payitem!$A$4:$E$8003, MATCH(A2151,Payitem!$A$4:$A$8003,), MATCH("D",Payitem!$A$4:$E$4,))," ")</f>
        <v xml:space="preserve"> </v>
      </c>
      <c r="D2151" s="124" t="str">
        <f>IF(A2154&gt;0,INDEX(Payitem!$A$4:$E$8003, MATCH(A2154,Payitem!$A$4:$A$8003,), MATCH("B",Payitem!$A$4:$E$4,))," ")</f>
        <v xml:space="preserve"> </v>
      </c>
      <c r="E2151" s="5"/>
      <c r="F2151" s="5"/>
      <c r="H2151" s="5"/>
      <c r="I2151" s="5"/>
    </row>
    <row r="2152" spans="1:9" ht="15">
      <c r="A2152" s="349"/>
      <c r="B2152" s="81"/>
      <c r="C2152" s="133" t="str">
        <f>IF(A2152&gt;0,INDEX(Payitem!$A$4:$E$8003, MATCH(A2152,Payitem!$A$4:$A$8003,), MATCH("D",Payitem!$A$4:$E$4,))," ")</f>
        <v xml:space="preserve"> </v>
      </c>
      <c r="D2152" s="124" t="str">
        <f>IF(A2155&gt;0,INDEX(Payitem!$A$4:$E$8003, MATCH(A2155,Payitem!$A$4:$A$8003,), MATCH("B",Payitem!$A$4:$E$4,))," ")</f>
        <v xml:space="preserve"> </v>
      </c>
      <c r="E2152" s="5"/>
      <c r="F2152" s="5"/>
      <c r="H2152" s="5"/>
      <c r="I2152" s="5"/>
    </row>
    <row r="2153" spans="1:9" ht="15">
      <c r="A2153" s="349"/>
      <c r="B2153" s="81"/>
      <c r="C2153" s="133" t="str">
        <f>IF(A2153&gt;0,INDEX(Payitem!$A$4:$E$8003, MATCH(A2153,Payitem!$A$4:$A$8003,), MATCH("D",Payitem!$A$4:$E$4,))," ")</f>
        <v xml:space="preserve"> </v>
      </c>
      <c r="D2153" s="124" t="str">
        <f>IF(A2156&gt;0,INDEX(Payitem!$A$4:$E$8003, MATCH(A2156,Payitem!$A$4:$A$8003,), MATCH("B",Payitem!$A$4:$E$4,))," ")</f>
        <v xml:space="preserve"> </v>
      </c>
      <c r="E2153" s="5"/>
      <c r="F2153" s="5"/>
      <c r="H2153" s="5"/>
      <c r="I2153" s="5"/>
    </row>
    <row r="2154" spans="1:9" ht="15">
      <c r="A2154" s="349"/>
      <c r="B2154" s="81"/>
      <c r="C2154" s="133" t="str">
        <f>IF(A2154&gt;0,INDEX(Payitem!$A$4:$E$8003, MATCH(A2154,Payitem!$A$4:$A$8003,), MATCH("D",Payitem!$A$4:$E$4,))," ")</f>
        <v xml:space="preserve"> </v>
      </c>
      <c r="D2154" s="124" t="str">
        <f>IF(A2157&gt;0,INDEX(Payitem!$A$4:$E$8003, MATCH(A2157,Payitem!$A$4:$A$8003,), MATCH("B",Payitem!$A$4:$E$4,))," ")</f>
        <v xml:space="preserve"> </v>
      </c>
      <c r="E2154" s="5"/>
      <c r="F2154" s="5"/>
      <c r="H2154" s="5"/>
      <c r="I2154" s="5"/>
    </row>
    <row r="2155" spans="1:9" ht="15">
      <c r="A2155" s="349"/>
      <c r="B2155" s="81"/>
      <c r="C2155" s="133" t="str">
        <f>IF(A2155&gt;0,INDEX(Payitem!$A$4:$E$8003, MATCH(A2155,Payitem!$A$4:$A$8003,), MATCH("D",Payitem!$A$4:$E$4,))," ")</f>
        <v xml:space="preserve"> </v>
      </c>
      <c r="D2155" s="124" t="str">
        <f>IF(A2158&gt;0,INDEX(Payitem!$A$4:$E$8003, MATCH(A2158,Payitem!$A$4:$A$8003,), MATCH("B",Payitem!$A$4:$E$4,))," ")</f>
        <v xml:space="preserve"> </v>
      </c>
      <c r="E2155" s="5"/>
      <c r="F2155" s="5"/>
      <c r="H2155" s="5"/>
      <c r="I2155" s="5"/>
    </row>
    <row r="2156" spans="1:9" ht="15">
      <c r="A2156" s="349"/>
      <c r="B2156" s="81"/>
      <c r="C2156" s="133" t="str">
        <f>IF(A2156&gt;0,INDEX(Payitem!$A$4:$E$8003, MATCH(A2156,Payitem!$A$4:$A$8003,), MATCH("D",Payitem!$A$4:$E$4,))," ")</f>
        <v xml:space="preserve"> </v>
      </c>
      <c r="D2156" s="124" t="str">
        <f>IF(A2159&gt;0,INDEX(Payitem!$A$4:$E$8003, MATCH(A2159,Payitem!$A$4:$A$8003,), MATCH("B",Payitem!$A$4:$E$4,))," ")</f>
        <v xml:space="preserve"> </v>
      </c>
      <c r="E2156" s="5"/>
      <c r="F2156" s="5"/>
      <c r="H2156" s="5"/>
      <c r="I2156" s="5"/>
    </row>
    <row r="2157" spans="1:9" ht="15">
      <c r="A2157" s="349"/>
      <c r="B2157" s="81"/>
      <c r="C2157" s="133" t="str">
        <f>IF(A2157&gt;0,INDEX(Payitem!$A$4:$E$8003, MATCH(A2157,Payitem!$A$4:$A$8003,), MATCH("D",Payitem!$A$4:$E$4,))," ")</f>
        <v xml:space="preserve"> </v>
      </c>
      <c r="D2157" s="124" t="str">
        <f>IF(A2160&gt;0,INDEX(Payitem!$A$4:$E$8003, MATCH(A2160,Payitem!$A$4:$A$8003,), MATCH("B",Payitem!$A$4:$E$4,))," ")</f>
        <v xml:space="preserve"> </v>
      </c>
      <c r="E2157" s="5"/>
      <c r="F2157" s="5"/>
      <c r="H2157" s="5"/>
      <c r="I2157" s="5"/>
    </row>
    <row r="2158" spans="1:9" ht="15">
      <c r="A2158" s="349"/>
      <c r="B2158" s="81"/>
      <c r="C2158" s="133" t="str">
        <f>IF(A2158&gt;0,INDEX(Payitem!$A$4:$E$8003, MATCH(A2158,Payitem!$A$4:$A$8003,), MATCH("D",Payitem!$A$4:$E$4,))," ")</f>
        <v xml:space="preserve"> </v>
      </c>
      <c r="D2158" s="124" t="str">
        <f>IF(A2161&gt;0,INDEX(Payitem!$A$4:$E$8003, MATCH(A2161,Payitem!$A$4:$A$8003,), MATCH("B",Payitem!$A$4:$E$4,))," ")</f>
        <v xml:space="preserve"> </v>
      </c>
      <c r="E2158" s="5"/>
      <c r="F2158" s="5"/>
      <c r="H2158" s="5"/>
      <c r="I2158" s="5"/>
    </row>
    <row r="2159" spans="1:9" ht="15">
      <c r="A2159" s="349"/>
      <c r="B2159" s="81"/>
      <c r="C2159" s="133" t="str">
        <f>IF(A2159&gt;0,INDEX(Payitem!$A$4:$E$8003, MATCH(A2159,Payitem!$A$4:$A$8003,), MATCH("D",Payitem!$A$4:$E$4,))," ")</f>
        <v xml:space="preserve"> </v>
      </c>
      <c r="D2159" s="124" t="str">
        <f>IF(A2162&gt;0,INDEX(Payitem!$A$4:$E$8003, MATCH(A2162,Payitem!$A$4:$A$8003,), MATCH("B",Payitem!$A$4:$E$4,))," ")</f>
        <v xml:space="preserve"> </v>
      </c>
      <c r="E2159" s="5"/>
      <c r="F2159" s="5"/>
      <c r="H2159" s="5"/>
      <c r="I2159" s="5"/>
    </row>
    <row r="2160" spans="1:9" ht="15">
      <c r="A2160" s="349"/>
      <c r="B2160" s="81"/>
      <c r="C2160" s="133" t="str">
        <f>IF(A2160&gt;0,INDEX(Payitem!$A$4:$E$8003, MATCH(A2160,Payitem!$A$4:$A$8003,), MATCH("D",Payitem!$A$4:$E$4,))," ")</f>
        <v xml:space="preserve"> </v>
      </c>
      <c r="D2160" s="124" t="str">
        <f>IF(A2163&gt;0,INDEX(Payitem!$A$4:$E$8003, MATCH(A2163,Payitem!$A$4:$A$8003,), MATCH("B",Payitem!$A$4:$E$4,))," ")</f>
        <v xml:space="preserve"> </v>
      </c>
      <c r="E2160" s="5"/>
      <c r="F2160" s="5"/>
      <c r="H2160" s="5"/>
      <c r="I2160" s="5"/>
    </row>
    <row r="2161" spans="1:9" ht="15">
      <c r="A2161" s="349"/>
      <c r="B2161" s="81"/>
      <c r="C2161" s="133" t="str">
        <f>IF(A2161&gt;0,INDEX(Payitem!$A$4:$E$8003, MATCH(A2161,Payitem!$A$4:$A$8003,), MATCH("D",Payitem!$A$4:$E$4,))," ")</f>
        <v xml:space="preserve"> </v>
      </c>
      <c r="D2161" s="124" t="str">
        <f>IF(A2164&gt;0,INDEX(Payitem!$A$4:$E$8003, MATCH(A2164,Payitem!$A$4:$A$8003,), MATCH("B",Payitem!$A$4:$E$4,))," ")</f>
        <v xml:space="preserve"> </v>
      </c>
      <c r="E2161" s="5"/>
      <c r="F2161" s="5"/>
      <c r="H2161" s="5"/>
      <c r="I2161" s="5"/>
    </row>
    <row r="2162" spans="1:9" ht="15">
      <c r="A2162" s="349"/>
      <c r="B2162" s="81"/>
      <c r="C2162" s="133" t="str">
        <f>IF(A2162&gt;0,INDEX(Payitem!$A$4:$E$8003, MATCH(A2162,Payitem!$A$4:$A$8003,), MATCH("D",Payitem!$A$4:$E$4,))," ")</f>
        <v xml:space="preserve"> </v>
      </c>
      <c r="D2162" s="124" t="str">
        <f>IF(A2165&gt;0,INDEX(Payitem!$A$4:$E$8003, MATCH(A2165,Payitem!$A$4:$A$8003,), MATCH("B",Payitem!$A$4:$E$4,))," ")</f>
        <v xml:space="preserve"> </v>
      </c>
      <c r="E2162" s="5"/>
      <c r="F2162" s="5"/>
      <c r="H2162" s="5"/>
      <c r="I2162" s="5"/>
    </row>
    <row r="2163" spans="1:9" ht="15">
      <c r="A2163" s="349"/>
      <c r="B2163" s="81"/>
      <c r="C2163" s="133" t="str">
        <f>IF(A2163&gt;0,INDEX(Payitem!$A$4:$E$8003, MATCH(A2163,Payitem!$A$4:$A$8003,), MATCH("D",Payitem!$A$4:$E$4,))," ")</f>
        <v xml:space="preserve"> </v>
      </c>
      <c r="D2163" s="124" t="str">
        <f>IF(A2166&gt;0,INDEX(Payitem!$A$4:$E$8003, MATCH(A2166,Payitem!$A$4:$A$8003,), MATCH("B",Payitem!$A$4:$E$4,))," ")</f>
        <v xml:space="preserve"> </v>
      </c>
      <c r="E2163" s="5"/>
      <c r="F2163" s="5"/>
      <c r="H2163" s="5"/>
      <c r="I2163" s="5"/>
    </row>
    <row r="2164" spans="1:9" ht="15">
      <c r="A2164" s="349"/>
      <c r="B2164" s="81"/>
      <c r="C2164" s="133" t="str">
        <f>IF(A2164&gt;0,INDEX(Payitem!$A$4:$E$8003, MATCH(A2164,Payitem!$A$4:$A$8003,), MATCH("D",Payitem!$A$4:$E$4,))," ")</f>
        <v xml:space="preserve"> </v>
      </c>
      <c r="D2164" s="124" t="str">
        <f>IF(A2167&gt;0,INDEX(Payitem!$A$4:$E$8003, MATCH(A2167,Payitem!$A$4:$A$8003,), MATCH("B",Payitem!$A$4:$E$4,))," ")</f>
        <v xml:space="preserve"> </v>
      </c>
      <c r="E2164" s="5"/>
      <c r="F2164" s="5"/>
      <c r="H2164" s="5"/>
      <c r="I2164" s="5"/>
    </row>
    <row r="2165" spans="1:9" ht="15">
      <c r="A2165" s="349"/>
      <c r="B2165" s="81"/>
      <c r="C2165" s="133" t="str">
        <f>IF(A2165&gt;0,INDEX(Payitem!$A$4:$E$8003, MATCH(A2165,Payitem!$A$4:$A$8003,), MATCH("D",Payitem!$A$4:$E$4,))," ")</f>
        <v xml:space="preserve"> </v>
      </c>
      <c r="D2165" s="124" t="str">
        <f>IF(A2168&gt;0,INDEX(Payitem!$A$4:$E$8003, MATCH(A2168,Payitem!$A$4:$A$8003,), MATCH("B",Payitem!$A$4:$E$4,))," ")</f>
        <v xml:space="preserve"> </v>
      </c>
      <c r="E2165" s="5"/>
      <c r="F2165" s="5"/>
      <c r="H2165" s="5"/>
      <c r="I2165" s="5"/>
    </row>
    <row r="2166" spans="1:9" ht="15">
      <c r="A2166" s="349"/>
      <c r="B2166" s="81"/>
      <c r="C2166" s="133" t="str">
        <f>IF(A2166&gt;0,INDEX(Payitem!$A$4:$E$8003, MATCH(A2166,Payitem!$A$4:$A$8003,), MATCH("D",Payitem!$A$4:$E$4,))," ")</f>
        <v xml:space="preserve"> </v>
      </c>
      <c r="D2166" s="124" t="str">
        <f>IF(A2169&gt;0,INDEX(Payitem!$A$4:$E$8003, MATCH(A2169,Payitem!$A$4:$A$8003,), MATCH("B",Payitem!$A$4:$E$4,))," ")</f>
        <v xml:space="preserve"> </v>
      </c>
      <c r="E2166" s="5"/>
      <c r="F2166" s="5"/>
      <c r="H2166" s="5"/>
      <c r="I2166" s="5"/>
    </row>
    <row r="2167" spans="1:9" ht="15">
      <c r="A2167" s="349"/>
      <c r="B2167" s="81"/>
      <c r="C2167" s="133" t="str">
        <f>IF(A2167&gt;0,INDEX(Payitem!$A$4:$E$8003, MATCH(A2167,Payitem!$A$4:$A$8003,), MATCH("D",Payitem!$A$4:$E$4,))," ")</f>
        <v xml:space="preserve"> </v>
      </c>
      <c r="D2167" s="124" t="str">
        <f>IF(A2170&gt;0,INDEX(Payitem!$A$4:$E$8003, MATCH(A2170,Payitem!$A$4:$A$8003,), MATCH("B",Payitem!$A$4:$E$4,))," ")</f>
        <v xml:space="preserve"> </v>
      </c>
      <c r="E2167" s="5"/>
      <c r="F2167" s="5"/>
      <c r="H2167" s="5"/>
      <c r="I2167" s="5"/>
    </row>
    <row r="2168" spans="1:9" ht="15">
      <c r="A2168" s="349"/>
      <c r="B2168" s="81"/>
      <c r="C2168" s="133" t="str">
        <f>IF(A2168&gt;0,INDEX(Payitem!$A$4:$E$8003, MATCH(A2168,Payitem!$A$4:$A$8003,), MATCH("D",Payitem!$A$4:$E$4,))," ")</f>
        <v xml:space="preserve"> </v>
      </c>
      <c r="D2168" s="124" t="str">
        <f>IF(A2171&gt;0,INDEX(Payitem!$A$4:$E$8003, MATCH(A2171,Payitem!$A$4:$A$8003,), MATCH("B",Payitem!$A$4:$E$4,))," ")</f>
        <v xml:space="preserve"> </v>
      </c>
      <c r="E2168" s="5"/>
      <c r="F2168" s="5"/>
      <c r="H2168" s="5"/>
      <c r="I2168" s="5"/>
    </row>
    <row r="2169" spans="1:9" ht="15">
      <c r="A2169" s="349"/>
      <c r="B2169" s="81"/>
      <c r="C2169" s="133" t="str">
        <f>IF(A2169&gt;0,INDEX(Payitem!$A$4:$E$8003, MATCH(A2169,Payitem!$A$4:$A$8003,), MATCH("D",Payitem!$A$4:$E$4,))," ")</f>
        <v xml:space="preserve"> </v>
      </c>
      <c r="D2169" s="124" t="str">
        <f>IF(A2172&gt;0,INDEX(Payitem!$A$4:$E$8003, MATCH(A2172,Payitem!$A$4:$A$8003,), MATCH("B",Payitem!$A$4:$E$4,))," ")</f>
        <v xml:space="preserve"> </v>
      </c>
      <c r="E2169" s="5"/>
      <c r="F2169" s="5"/>
      <c r="H2169" s="5"/>
      <c r="I2169" s="5"/>
    </row>
    <row r="2170" spans="1:9" ht="15">
      <c r="A2170" s="350"/>
      <c r="B2170" s="81"/>
      <c r="C2170" s="133" t="str">
        <f>IF(A2170&gt;0,INDEX(Payitem!$A$4:$E$8003, MATCH(A2170,Payitem!$A$4:$A$8003,), MATCH("D",Payitem!$A$4:$E$4,))," ")</f>
        <v xml:space="preserve"> </v>
      </c>
      <c r="D2170" s="124" t="str">
        <f>IF(A2173&gt;0,INDEX(Payitem!$A$4:$E$8003, MATCH(A2173,Payitem!$A$4:$A$8003,), MATCH("B",Payitem!$A$4:$E$4,))," ")</f>
        <v xml:space="preserve"> </v>
      </c>
      <c r="E2170" s="5"/>
      <c r="F2170" s="5"/>
      <c r="H2170" s="5"/>
      <c r="I2170" s="5"/>
    </row>
    <row r="2171" spans="1:9" ht="15">
      <c r="A2171" s="349"/>
      <c r="B2171" s="81"/>
      <c r="C2171" s="133" t="str">
        <f>IF(A2171&gt;0,INDEX(Payitem!$A$4:$E$8003, MATCH(A2171,Payitem!$A$4:$A$8003,), MATCH("D",Payitem!$A$4:$E$4,))," ")</f>
        <v xml:space="preserve"> </v>
      </c>
      <c r="D2171" s="124" t="str">
        <f>IF(A2174&gt;0,INDEX(Payitem!$A$4:$E$8003, MATCH(A2174,Payitem!$A$4:$A$8003,), MATCH("B",Payitem!$A$4:$E$4,))," ")</f>
        <v xml:space="preserve"> </v>
      </c>
      <c r="E2171" s="5"/>
      <c r="F2171" s="5"/>
      <c r="H2171" s="5"/>
      <c r="I2171" s="5"/>
    </row>
    <row r="2172" spans="1:9" ht="15">
      <c r="A2172" s="349"/>
      <c r="B2172" s="81"/>
      <c r="C2172" s="133" t="str">
        <f>IF(A2172&gt;0,INDEX(Payitem!$A$4:$E$8003, MATCH(A2172,Payitem!$A$4:$A$8003,), MATCH("D",Payitem!$A$4:$E$4,))," ")</f>
        <v xml:space="preserve"> </v>
      </c>
      <c r="D2172" s="124" t="str">
        <f>IF(A2175&gt;0,INDEX(Payitem!$A$4:$E$8003, MATCH(A2175,Payitem!$A$4:$A$8003,), MATCH("B",Payitem!$A$4:$E$4,))," ")</f>
        <v xml:space="preserve"> </v>
      </c>
      <c r="E2172" s="5"/>
      <c r="F2172" s="5"/>
      <c r="H2172" s="5"/>
      <c r="I2172" s="5"/>
    </row>
    <row r="2173" spans="1:9" ht="15">
      <c r="A2173" s="349"/>
      <c r="B2173" s="81"/>
      <c r="C2173" s="133" t="str">
        <f>IF(A2173&gt;0,INDEX(Payitem!$A$4:$E$8003, MATCH(A2173,Payitem!$A$4:$A$8003,), MATCH("D",Payitem!$A$4:$E$4,))," ")</f>
        <v xml:space="preserve"> </v>
      </c>
      <c r="D2173" s="124" t="str">
        <f>IF(A2176&gt;0,INDEX(Payitem!$A$4:$E$8003, MATCH(A2176,Payitem!$A$4:$A$8003,), MATCH("B",Payitem!$A$4:$E$4,))," ")</f>
        <v xml:space="preserve"> </v>
      </c>
      <c r="E2173" s="5"/>
      <c r="F2173" s="5"/>
      <c r="H2173" s="5"/>
      <c r="I2173" s="5"/>
    </row>
    <row r="2174" spans="1:9" ht="15">
      <c r="A2174" s="349"/>
      <c r="B2174" s="81"/>
      <c r="C2174" s="133" t="str">
        <f>IF(A2174&gt;0,INDEX(Payitem!$A$4:$E$8003, MATCH(A2174,Payitem!$A$4:$A$8003,), MATCH("D",Payitem!$A$4:$E$4,))," ")</f>
        <v xml:space="preserve"> </v>
      </c>
      <c r="D2174" s="124" t="str">
        <f>IF(A2177&gt;0,INDEX(Payitem!$A$4:$E$8003, MATCH(A2177,Payitem!$A$4:$A$8003,), MATCH("B",Payitem!$A$4:$E$4,))," ")</f>
        <v xml:space="preserve"> </v>
      </c>
      <c r="E2174" s="5"/>
      <c r="F2174" s="5"/>
      <c r="H2174" s="5"/>
      <c r="I2174" s="5"/>
    </row>
    <row r="2175" spans="1:9" ht="15">
      <c r="A2175" s="349"/>
      <c r="B2175" s="81"/>
      <c r="C2175" s="133" t="str">
        <f>IF(A2175&gt;0,INDEX(Payitem!$A$4:$E$8003, MATCH(A2175,Payitem!$A$4:$A$8003,), MATCH("D",Payitem!$A$4:$E$4,))," ")</f>
        <v xml:space="preserve"> </v>
      </c>
      <c r="D2175" s="124" t="str">
        <f>IF(A2178&gt;0,INDEX(Payitem!$A$4:$E$8003, MATCH(A2178,Payitem!$A$4:$A$8003,), MATCH("B",Payitem!$A$4:$E$4,))," ")</f>
        <v xml:space="preserve"> </v>
      </c>
      <c r="E2175" s="5"/>
      <c r="F2175" s="5"/>
      <c r="H2175" s="5"/>
      <c r="I2175" s="5"/>
    </row>
    <row r="2176" spans="1:9" ht="15">
      <c r="A2176" s="349"/>
      <c r="B2176" s="81"/>
      <c r="C2176" s="133" t="str">
        <f>IF(A2176&gt;0,INDEX(Payitem!$A$4:$E$8003, MATCH(A2176,Payitem!$A$4:$A$8003,), MATCH("D",Payitem!$A$4:$E$4,))," ")</f>
        <v xml:space="preserve"> </v>
      </c>
      <c r="D2176" s="124" t="str">
        <f>IF(A2179&gt;0,INDEX(Payitem!$A$4:$E$8003, MATCH(A2179,Payitem!$A$4:$A$8003,), MATCH("B",Payitem!$A$4:$E$4,))," ")</f>
        <v xml:space="preserve"> </v>
      </c>
      <c r="E2176" s="5"/>
      <c r="F2176" s="5"/>
      <c r="H2176" s="5"/>
      <c r="I2176" s="5"/>
    </row>
    <row r="2177" spans="1:9" ht="15">
      <c r="A2177" s="349"/>
      <c r="B2177" s="81"/>
      <c r="C2177" s="133" t="str">
        <f>IF(A2177&gt;0,INDEX(Payitem!$A$4:$E$8003, MATCH(A2177,Payitem!$A$4:$A$8003,), MATCH("D",Payitem!$A$4:$E$4,))," ")</f>
        <v xml:space="preserve"> </v>
      </c>
      <c r="D2177" s="124" t="str">
        <f>IF(A2180&gt;0,INDEX(Payitem!$A$4:$E$8003, MATCH(A2180,Payitem!$A$4:$A$8003,), MATCH("B",Payitem!$A$4:$E$4,))," ")</f>
        <v xml:space="preserve"> </v>
      </c>
      <c r="E2177" s="5"/>
      <c r="F2177" s="5"/>
      <c r="H2177" s="5"/>
      <c r="I2177" s="5"/>
    </row>
    <row r="2178" spans="1:9" ht="15">
      <c r="A2178" s="349"/>
      <c r="B2178" s="81"/>
      <c r="C2178" s="133" t="str">
        <f>IF(A2178&gt;0,INDEX(Payitem!$A$4:$E$8003, MATCH(A2178,Payitem!$A$4:$A$8003,), MATCH("D",Payitem!$A$4:$E$4,))," ")</f>
        <v xml:space="preserve"> </v>
      </c>
      <c r="D2178" s="124" t="str">
        <f>IF(A2181&gt;0,INDEX(Payitem!$A$4:$E$8003, MATCH(A2181,Payitem!$A$4:$A$8003,), MATCH("B",Payitem!$A$4:$E$4,))," ")</f>
        <v xml:space="preserve"> </v>
      </c>
      <c r="E2178" s="5"/>
      <c r="F2178" s="5"/>
      <c r="H2178" s="5"/>
      <c r="I2178" s="5"/>
    </row>
    <row r="2179" spans="1:9" ht="15">
      <c r="A2179" s="349"/>
      <c r="B2179" s="81"/>
      <c r="C2179" s="133" t="str">
        <f>IF(A2179&gt;0,INDEX(Payitem!$A$4:$E$8003, MATCH(A2179,Payitem!$A$4:$A$8003,), MATCH("D",Payitem!$A$4:$E$4,))," ")</f>
        <v xml:space="preserve"> </v>
      </c>
      <c r="D2179" s="124" t="str">
        <f>IF(A2182&gt;0,INDEX(Payitem!$A$4:$E$8003, MATCH(A2182,Payitem!$A$4:$A$8003,), MATCH("B",Payitem!$A$4:$E$4,))," ")</f>
        <v xml:space="preserve"> </v>
      </c>
      <c r="E2179" s="5"/>
      <c r="F2179" s="5"/>
      <c r="H2179" s="5"/>
      <c r="I2179" s="5"/>
    </row>
    <row r="2180" spans="1:9" ht="15">
      <c r="A2180" s="349"/>
      <c r="B2180" s="81"/>
      <c r="C2180" s="133" t="str">
        <f>IF(A2180&gt;0,INDEX(Payitem!$A$4:$E$8003, MATCH(A2180,Payitem!$A$4:$A$8003,), MATCH("D",Payitem!$A$4:$E$4,))," ")</f>
        <v xml:space="preserve"> </v>
      </c>
      <c r="D2180" s="124" t="str">
        <f>IF(A2183&gt;0,INDEX(Payitem!$A$4:$E$8003, MATCH(A2183,Payitem!$A$4:$A$8003,), MATCH("B",Payitem!$A$4:$E$4,))," ")</f>
        <v xml:space="preserve"> </v>
      </c>
      <c r="E2180" s="5"/>
      <c r="F2180" s="5"/>
      <c r="H2180" s="5"/>
      <c r="I2180" s="5"/>
    </row>
    <row r="2181" spans="1:9" ht="15">
      <c r="A2181" s="349"/>
      <c r="B2181" s="81"/>
      <c r="C2181" s="133" t="str">
        <f>IF(A2181&gt;0,INDEX(Payitem!$A$4:$E$8003, MATCH(A2181,Payitem!$A$4:$A$8003,), MATCH("D",Payitem!$A$4:$E$4,))," ")</f>
        <v xml:space="preserve"> </v>
      </c>
      <c r="D2181" s="124" t="str">
        <f>IF(A2184&gt;0,INDEX(Payitem!$A$4:$E$8003, MATCH(A2184,Payitem!$A$4:$A$8003,), MATCH("B",Payitem!$A$4:$E$4,))," ")</f>
        <v xml:space="preserve"> </v>
      </c>
      <c r="E2181" s="5"/>
      <c r="F2181" s="5"/>
      <c r="H2181" s="5"/>
      <c r="I2181" s="5"/>
    </row>
    <row r="2182" spans="1:9" ht="15">
      <c r="A2182" s="349"/>
      <c r="B2182" s="81"/>
      <c r="C2182" s="133" t="str">
        <f>IF(A2182&gt;0,INDEX(Payitem!$A$4:$E$8003, MATCH(A2182,Payitem!$A$4:$A$8003,), MATCH("D",Payitem!$A$4:$E$4,))," ")</f>
        <v xml:space="preserve"> </v>
      </c>
      <c r="D2182" s="124" t="str">
        <f>IF(A2185&gt;0,INDEX(Payitem!$A$4:$E$8003, MATCH(A2185,Payitem!$A$4:$A$8003,), MATCH("B",Payitem!$A$4:$E$4,))," ")</f>
        <v xml:space="preserve"> </v>
      </c>
      <c r="E2182" s="5"/>
      <c r="F2182" s="5"/>
      <c r="H2182" s="5"/>
      <c r="I2182" s="5"/>
    </row>
    <row r="2183" spans="1:9" ht="15">
      <c r="A2183" s="349"/>
      <c r="B2183" s="81"/>
      <c r="C2183" s="133" t="str">
        <f>IF(A2183&gt;0,INDEX(Payitem!$A$4:$E$8003, MATCH(A2183,Payitem!$A$4:$A$8003,), MATCH("D",Payitem!$A$4:$E$4,))," ")</f>
        <v xml:space="preserve"> </v>
      </c>
      <c r="D2183" s="124" t="str">
        <f>IF(A2186&gt;0,INDEX(Payitem!$A$4:$E$8003, MATCH(A2186,Payitem!$A$4:$A$8003,), MATCH("B",Payitem!$A$4:$E$4,))," ")</f>
        <v xml:space="preserve"> </v>
      </c>
      <c r="E2183" s="5"/>
      <c r="F2183" s="5"/>
      <c r="H2183" s="5"/>
      <c r="I2183" s="5"/>
    </row>
    <row r="2184" spans="1:9" ht="15">
      <c r="A2184" s="349"/>
      <c r="B2184" s="81"/>
      <c r="C2184" s="133" t="str">
        <f>IF(A2184&gt;0,INDEX(Payitem!$A$4:$E$8003, MATCH(A2184,Payitem!$A$4:$A$8003,), MATCH("D",Payitem!$A$4:$E$4,))," ")</f>
        <v xml:space="preserve"> </v>
      </c>
      <c r="D2184" s="124" t="str">
        <f>IF(A2187&gt;0,INDEX(Payitem!$A$4:$E$8003, MATCH(A2187,Payitem!$A$4:$A$8003,), MATCH("B",Payitem!$A$4:$E$4,))," ")</f>
        <v xml:space="preserve"> </v>
      </c>
      <c r="E2184" s="5"/>
      <c r="F2184" s="5"/>
      <c r="H2184" s="5"/>
      <c r="I2184" s="5"/>
    </row>
    <row r="2185" spans="1:9" ht="15">
      <c r="A2185" s="349"/>
      <c r="B2185" s="81"/>
      <c r="C2185" s="133" t="str">
        <f>IF(A2185&gt;0,INDEX(Payitem!$A$4:$E$8003, MATCH(A2185,Payitem!$A$4:$A$8003,), MATCH("D",Payitem!$A$4:$E$4,))," ")</f>
        <v xml:space="preserve"> </v>
      </c>
      <c r="D2185" s="124" t="str">
        <f>IF(A2188&gt;0,INDEX(Payitem!$A$4:$E$8003, MATCH(A2188,Payitem!$A$4:$A$8003,), MATCH("B",Payitem!$A$4:$E$4,))," ")</f>
        <v xml:space="preserve"> </v>
      </c>
      <c r="E2185" s="5"/>
      <c r="F2185" s="5"/>
      <c r="H2185" s="5"/>
      <c r="I2185" s="5"/>
    </row>
    <row r="2186" spans="1:9" ht="15">
      <c r="A2186" s="349"/>
      <c r="B2186" s="81"/>
      <c r="C2186" s="133" t="str">
        <f>IF(A2186&gt;0,INDEX(Payitem!$A$4:$E$8003, MATCH(A2186,Payitem!$A$4:$A$8003,), MATCH("D",Payitem!$A$4:$E$4,))," ")</f>
        <v xml:space="preserve"> </v>
      </c>
      <c r="D2186" s="124" t="str">
        <f>IF(A2189&gt;0,INDEX(Payitem!$A$4:$E$8003, MATCH(A2189,Payitem!$A$4:$A$8003,), MATCH("B",Payitem!$A$4:$E$4,))," ")</f>
        <v xml:space="preserve"> </v>
      </c>
      <c r="E2186" s="5"/>
      <c r="F2186" s="5"/>
      <c r="H2186" s="5"/>
      <c r="I2186" s="5"/>
    </row>
    <row r="2187" spans="1:9" ht="15">
      <c r="A2187" s="349"/>
      <c r="B2187" s="81"/>
      <c r="C2187" s="133" t="str">
        <f>IF(A2187&gt;0,INDEX(Payitem!$A$4:$E$8003, MATCH(A2187,Payitem!$A$4:$A$8003,), MATCH("D",Payitem!$A$4:$E$4,))," ")</f>
        <v xml:space="preserve"> </v>
      </c>
      <c r="D2187" s="124" t="str">
        <f>IF(A2190&gt;0,INDEX(Payitem!$A$4:$E$8003, MATCH(A2190,Payitem!$A$4:$A$8003,), MATCH("B",Payitem!$A$4:$E$4,))," ")</f>
        <v xml:space="preserve"> </v>
      </c>
      <c r="E2187" s="5"/>
      <c r="F2187" s="5"/>
      <c r="H2187" s="5"/>
      <c r="I2187" s="5"/>
    </row>
    <row r="2188" spans="1:9" ht="15">
      <c r="A2188" s="349"/>
      <c r="B2188" s="81"/>
      <c r="C2188" s="133" t="str">
        <f>IF(A2188&gt;0,INDEX(Payitem!$A$4:$E$8003, MATCH(A2188,Payitem!$A$4:$A$8003,), MATCH("D",Payitem!$A$4:$E$4,))," ")</f>
        <v xml:space="preserve"> </v>
      </c>
      <c r="D2188" s="124" t="str">
        <f>IF(A2191&gt;0,INDEX(Payitem!$A$4:$E$8003, MATCH(A2191,Payitem!$A$4:$A$8003,), MATCH("B",Payitem!$A$4:$E$4,))," ")</f>
        <v xml:space="preserve"> </v>
      </c>
      <c r="E2188" s="5"/>
      <c r="F2188" s="5"/>
      <c r="H2188" s="5"/>
      <c r="I2188" s="5"/>
    </row>
    <row r="2189" spans="1:9" ht="15">
      <c r="A2189" s="349"/>
      <c r="B2189" s="81"/>
      <c r="C2189" s="133" t="str">
        <f>IF(A2189&gt;0,INDEX(Payitem!$A$4:$E$8003, MATCH(A2189,Payitem!$A$4:$A$8003,), MATCH("D",Payitem!$A$4:$E$4,))," ")</f>
        <v xml:space="preserve"> </v>
      </c>
      <c r="D2189" s="124" t="str">
        <f>IF(A2192&gt;0,INDEX(Payitem!$A$4:$E$8003, MATCH(A2192,Payitem!$A$4:$A$8003,), MATCH("B",Payitem!$A$4:$E$4,))," ")</f>
        <v xml:space="preserve"> </v>
      </c>
      <c r="E2189" s="5"/>
      <c r="F2189" s="5"/>
      <c r="H2189" s="5"/>
      <c r="I2189" s="5"/>
    </row>
    <row r="2190" spans="1:9" ht="15">
      <c r="A2190" s="349"/>
      <c r="B2190" s="81"/>
      <c r="C2190" s="133" t="str">
        <f>IF(A2190&gt;0,INDEX(Payitem!$A$4:$E$8003, MATCH(A2190,Payitem!$A$4:$A$8003,), MATCH("D",Payitem!$A$4:$E$4,))," ")</f>
        <v xml:space="preserve"> </v>
      </c>
      <c r="D2190" s="124" t="str">
        <f>IF(A2193&gt;0,INDEX(Payitem!$A$4:$E$8003, MATCH(A2193,Payitem!$A$4:$A$8003,), MATCH("B",Payitem!$A$4:$E$4,))," ")</f>
        <v xml:space="preserve"> </v>
      </c>
      <c r="E2190" s="5"/>
      <c r="F2190" s="5"/>
      <c r="H2190" s="5"/>
      <c r="I2190" s="5"/>
    </row>
    <row r="2191" spans="1:9" ht="15">
      <c r="A2191" s="349"/>
      <c r="B2191" s="81"/>
      <c r="C2191" s="133" t="str">
        <f>IF(A2191&gt;0,INDEX(Payitem!$A$4:$E$8003, MATCH(A2191,Payitem!$A$4:$A$8003,), MATCH("D",Payitem!$A$4:$E$4,))," ")</f>
        <v xml:space="preserve"> </v>
      </c>
      <c r="D2191" s="124" t="str">
        <f>IF(A2194&gt;0,INDEX(Payitem!$A$4:$E$8003, MATCH(A2194,Payitem!$A$4:$A$8003,), MATCH("B",Payitem!$A$4:$E$4,))," ")</f>
        <v xml:space="preserve"> </v>
      </c>
      <c r="E2191" s="5"/>
      <c r="F2191" s="5"/>
      <c r="H2191" s="5"/>
      <c r="I2191" s="5"/>
    </row>
    <row r="2192" spans="1:9" ht="15">
      <c r="A2192" s="349"/>
      <c r="B2192" s="81"/>
      <c r="C2192" s="133" t="str">
        <f>IF(A2192&gt;0,INDEX(Payitem!$A$4:$E$8003, MATCH(A2192,Payitem!$A$4:$A$8003,), MATCH("D",Payitem!$A$4:$E$4,))," ")</f>
        <v xml:space="preserve"> </v>
      </c>
      <c r="D2192" s="124" t="str">
        <f>IF(A2195&gt;0,INDEX(Payitem!$A$4:$E$8003, MATCH(A2195,Payitem!$A$4:$A$8003,), MATCH("B",Payitem!$A$4:$E$4,))," ")</f>
        <v xml:space="preserve"> </v>
      </c>
      <c r="E2192" s="5"/>
      <c r="F2192" s="5"/>
      <c r="H2192" s="5"/>
      <c r="I2192" s="5"/>
    </row>
    <row r="2193" spans="1:9" ht="15">
      <c r="A2193" s="349"/>
      <c r="B2193" s="81"/>
      <c r="C2193" s="133" t="str">
        <f>IF(A2193&gt;0,INDEX(Payitem!$A$4:$E$8003, MATCH(A2193,Payitem!$A$4:$A$8003,), MATCH("D",Payitem!$A$4:$E$4,))," ")</f>
        <v xml:space="preserve"> </v>
      </c>
      <c r="D2193" s="124" t="str">
        <f>IF(A2196&gt;0,INDEX(Payitem!$A$4:$E$8003, MATCH(A2196,Payitem!$A$4:$A$8003,), MATCH("B",Payitem!$A$4:$E$4,))," ")</f>
        <v xml:space="preserve"> </v>
      </c>
      <c r="E2193" s="5"/>
      <c r="F2193" s="5"/>
      <c r="H2193" s="5"/>
      <c r="I2193" s="5"/>
    </row>
    <row r="2194" spans="1:9" ht="15">
      <c r="A2194" s="349"/>
      <c r="B2194" s="81"/>
      <c r="C2194" s="133" t="str">
        <f>IF(A2194&gt;0,INDEX(Payitem!$A$4:$E$8003, MATCH(A2194,Payitem!$A$4:$A$8003,), MATCH("D",Payitem!$A$4:$E$4,))," ")</f>
        <v xml:space="preserve"> </v>
      </c>
      <c r="D2194" s="124" t="str">
        <f>IF(A2197&gt;0,INDEX(Payitem!$A$4:$E$8003, MATCH(A2197,Payitem!$A$4:$A$8003,), MATCH("B",Payitem!$A$4:$E$4,))," ")</f>
        <v xml:space="preserve"> </v>
      </c>
      <c r="E2194" s="5"/>
      <c r="F2194" s="5"/>
      <c r="H2194" s="5"/>
      <c r="I2194" s="5"/>
    </row>
    <row r="2195" spans="1:9" ht="15">
      <c r="A2195" s="349"/>
      <c r="B2195" s="81"/>
      <c r="C2195" s="133" t="str">
        <f>IF(A2195&gt;0,INDEX(Payitem!$A$4:$E$8003, MATCH(A2195,Payitem!$A$4:$A$8003,), MATCH("D",Payitem!$A$4:$E$4,))," ")</f>
        <v xml:space="preserve"> </v>
      </c>
      <c r="D2195" s="124" t="str">
        <f>IF(A2198&gt;0,INDEX(Payitem!$A$4:$E$8003, MATCH(A2198,Payitem!$A$4:$A$8003,), MATCH("B",Payitem!$A$4:$E$4,))," ")</f>
        <v xml:space="preserve"> </v>
      </c>
      <c r="E2195" s="5"/>
      <c r="F2195" s="5"/>
      <c r="H2195" s="5"/>
      <c r="I2195" s="5"/>
    </row>
    <row r="2196" spans="1:9" ht="15">
      <c r="A2196" s="349"/>
      <c r="B2196" s="81"/>
      <c r="C2196" s="133" t="str">
        <f>IF(A2196&gt;0,INDEX(Payitem!$A$4:$E$8003, MATCH(A2196,Payitem!$A$4:$A$8003,), MATCH("D",Payitem!$A$4:$E$4,))," ")</f>
        <v xml:space="preserve"> </v>
      </c>
      <c r="D2196" s="124" t="str">
        <f>IF(A2199&gt;0,INDEX(Payitem!$A$4:$E$8003, MATCH(A2199,Payitem!$A$4:$A$8003,), MATCH("B",Payitem!$A$4:$E$4,))," ")</f>
        <v xml:space="preserve"> </v>
      </c>
      <c r="E2196" s="5"/>
      <c r="F2196" s="5"/>
      <c r="H2196" s="5"/>
      <c r="I2196" s="5"/>
    </row>
    <row r="2197" spans="1:9" ht="15">
      <c r="A2197" s="349"/>
      <c r="B2197" s="81"/>
      <c r="C2197" s="133" t="str">
        <f>IF(A2197&gt;0,INDEX(Payitem!$A$4:$E$8003, MATCH(A2197,Payitem!$A$4:$A$8003,), MATCH("D",Payitem!$A$4:$E$4,))," ")</f>
        <v xml:space="preserve"> </v>
      </c>
      <c r="D2197" s="124" t="str">
        <f>IF(A2200&gt;0,INDEX(Payitem!$A$4:$E$8003, MATCH(A2200,Payitem!$A$4:$A$8003,), MATCH("B",Payitem!$A$4:$E$4,))," ")</f>
        <v xml:space="preserve"> </v>
      </c>
      <c r="E2197" s="5"/>
      <c r="F2197" s="5"/>
      <c r="H2197" s="5"/>
      <c r="I2197" s="5"/>
    </row>
    <row r="2198" spans="1:9" ht="15">
      <c r="A2198" s="349"/>
      <c r="B2198" s="81"/>
      <c r="C2198" s="133" t="str">
        <f>IF(A2198&gt;0,INDEX(Payitem!$A$4:$E$8003, MATCH(A2198,Payitem!$A$4:$A$8003,), MATCH("D",Payitem!$A$4:$E$4,))," ")</f>
        <v xml:space="preserve"> </v>
      </c>
      <c r="D2198" s="124" t="str">
        <f>IF(A2201&gt;0,INDEX(Payitem!$A$4:$E$8003, MATCH(A2201,Payitem!$A$4:$A$8003,), MATCH("B",Payitem!$A$4:$E$4,))," ")</f>
        <v xml:space="preserve"> </v>
      </c>
      <c r="E2198" s="5"/>
      <c r="F2198" s="5"/>
      <c r="H2198" s="5"/>
      <c r="I2198" s="5"/>
    </row>
    <row r="2199" spans="1:9" ht="15">
      <c r="A2199" s="349"/>
      <c r="B2199" s="81"/>
      <c r="C2199" s="133" t="str">
        <f>IF(A2199&gt;0,INDEX(Payitem!$A$4:$E$8003, MATCH(A2199,Payitem!$A$4:$A$8003,), MATCH("D",Payitem!$A$4:$E$4,))," ")</f>
        <v xml:space="preserve"> </v>
      </c>
      <c r="D2199" s="124" t="str">
        <f>IF(A2202&gt;0,INDEX(Payitem!$A$4:$E$8003, MATCH(A2202,Payitem!$A$4:$A$8003,), MATCH("B",Payitem!$A$4:$E$4,))," ")</f>
        <v xml:space="preserve"> </v>
      </c>
      <c r="E2199" s="5"/>
      <c r="F2199" s="5"/>
      <c r="H2199" s="5"/>
      <c r="I2199" s="5"/>
    </row>
    <row r="2200" spans="1:9" ht="15">
      <c r="A2200" s="349"/>
      <c r="B2200" s="81"/>
      <c r="C2200" s="133" t="str">
        <f>IF(A2200&gt;0,INDEX(Payitem!$A$4:$E$8003, MATCH(A2200,Payitem!$A$4:$A$8003,), MATCH("D",Payitem!$A$4:$E$4,))," ")</f>
        <v xml:space="preserve"> </v>
      </c>
      <c r="D2200" s="124" t="str">
        <f>IF(A2203&gt;0,INDEX(Payitem!$A$4:$E$8003, MATCH(A2203,Payitem!$A$4:$A$8003,), MATCH("B",Payitem!$A$4:$E$4,))," ")</f>
        <v xml:space="preserve"> </v>
      </c>
      <c r="E2200" s="5"/>
      <c r="F2200" s="5"/>
      <c r="H2200" s="5"/>
      <c r="I2200" s="5"/>
    </row>
    <row r="2201" spans="1:9" ht="15">
      <c r="A2201" s="349"/>
      <c r="B2201" s="81"/>
      <c r="C2201" s="133" t="str">
        <f>IF(A2201&gt;0,INDEX(Payitem!$A$4:$E$8003, MATCH(A2201,Payitem!$A$4:$A$8003,), MATCH("D",Payitem!$A$4:$E$4,))," ")</f>
        <v xml:space="preserve"> </v>
      </c>
      <c r="D2201" s="124" t="str">
        <f>IF(A2204&gt;0,INDEX(Payitem!$A$4:$E$8003, MATCH(A2204,Payitem!$A$4:$A$8003,), MATCH("B",Payitem!$A$4:$E$4,))," ")</f>
        <v xml:space="preserve"> </v>
      </c>
      <c r="E2201" s="5"/>
      <c r="F2201" s="5"/>
      <c r="H2201" s="5"/>
      <c r="I2201" s="5"/>
    </row>
    <row r="2202" spans="1:9" ht="15">
      <c r="A2202" s="349"/>
      <c r="B2202" s="81"/>
      <c r="C2202" s="133" t="str">
        <f>IF(A2202&gt;0,INDEX(Payitem!$A$4:$E$8003, MATCH(A2202,Payitem!$A$4:$A$8003,), MATCH("D",Payitem!$A$4:$E$4,))," ")</f>
        <v xml:space="preserve"> </v>
      </c>
      <c r="D2202" s="124" t="str">
        <f>IF(A2205&gt;0,INDEX(Payitem!$A$4:$E$8003, MATCH(A2205,Payitem!$A$4:$A$8003,), MATCH("B",Payitem!$A$4:$E$4,))," ")</f>
        <v xml:space="preserve"> </v>
      </c>
      <c r="E2202" s="5"/>
      <c r="F2202" s="5"/>
      <c r="H2202" s="5"/>
      <c r="I2202" s="5"/>
    </row>
    <row r="2203" spans="1:9" ht="15">
      <c r="A2203" s="349"/>
      <c r="B2203" s="81"/>
      <c r="C2203" s="133" t="str">
        <f>IF(A2203&gt;0,INDEX(Payitem!$A$4:$E$8003, MATCH(A2203,Payitem!$A$4:$A$8003,), MATCH("D",Payitem!$A$4:$E$4,))," ")</f>
        <v xml:space="preserve"> </v>
      </c>
      <c r="D2203" s="124" t="str">
        <f>IF(A2206&gt;0,INDEX(Payitem!$A$4:$E$8003, MATCH(A2206,Payitem!$A$4:$A$8003,), MATCH("B",Payitem!$A$4:$E$4,))," ")</f>
        <v xml:space="preserve"> </v>
      </c>
      <c r="E2203" s="5"/>
      <c r="F2203" s="5"/>
      <c r="H2203" s="5"/>
      <c r="I2203" s="5"/>
    </row>
    <row r="2204" spans="1:9" ht="15">
      <c r="A2204" s="349"/>
      <c r="B2204" s="81"/>
      <c r="C2204" s="133" t="str">
        <f>IF(A2204&gt;0,INDEX(Payitem!$A$4:$E$8003, MATCH(A2204,Payitem!$A$4:$A$8003,), MATCH("D",Payitem!$A$4:$E$4,))," ")</f>
        <v xml:space="preserve"> </v>
      </c>
      <c r="D2204" s="124" t="str">
        <f>IF(A2207&gt;0,INDEX(Payitem!$A$4:$E$8003, MATCH(A2207,Payitem!$A$4:$A$8003,), MATCH("B",Payitem!$A$4:$E$4,))," ")</f>
        <v xml:space="preserve"> </v>
      </c>
      <c r="E2204" s="5"/>
      <c r="F2204" s="5"/>
      <c r="H2204" s="5"/>
      <c r="I2204" s="5"/>
    </row>
    <row r="2205" spans="1:9" ht="15">
      <c r="A2205" s="349"/>
      <c r="B2205" s="81"/>
      <c r="C2205" s="133" t="str">
        <f>IF(A2205&gt;0,INDEX(Payitem!$A$4:$E$8003, MATCH(A2205,Payitem!$A$4:$A$8003,), MATCH("D",Payitem!$A$4:$E$4,))," ")</f>
        <v xml:space="preserve"> </v>
      </c>
      <c r="D2205" s="124" t="str">
        <f>IF(A2208&gt;0,INDEX(Payitem!$A$4:$E$8003, MATCH(A2208,Payitem!$A$4:$A$8003,), MATCH("B",Payitem!$A$4:$E$4,))," ")</f>
        <v xml:space="preserve"> </v>
      </c>
      <c r="E2205" s="5"/>
      <c r="F2205" s="5"/>
      <c r="H2205" s="5"/>
      <c r="I2205" s="5"/>
    </row>
    <row r="2206" spans="1:9" ht="15">
      <c r="A2206" s="349"/>
      <c r="B2206" s="81"/>
      <c r="C2206" s="133" t="str">
        <f>IF(A2206&gt;0,INDEX(Payitem!$A$4:$E$8003, MATCH(A2206,Payitem!$A$4:$A$8003,), MATCH("D",Payitem!$A$4:$E$4,))," ")</f>
        <v xml:space="preserve"> </v>
      </c>
      <c r="D2206" s="124" t="str">
        <f>IF(A2209&gt;0,INDEX(Payitem!$A$4:$E$8003, MATCH(A2209,Payitem!$A$4:$A$8003,), MATCH("B",Payitem!$A$4:$E$4,))," ")</f>
        <v xml:space="preserve"> </v>
      </c>
      <c r="E2206" s="5"/>
      <c r="F2206" s="5"/>
      <c r="H2206" s="5"/>
      <c r="I2206" s="5"/>
    </row>
    <row r="2207" spans="1:9" ht="15">
      <c r="A2207" s="349"/>
      <c r="B2207" s="81"/>
      <c r="C2207" s="133" t="str">
        <f>IF(A2207&gt;0,INDEX(Payitem!$A$4:$E$8003, MATCH(A2207,Payitem!$A$4:$A$8003,), MATCH("D",Payitem!$A$4:$E$4,))," ")</f>
        <v xml:space="preserve"> </v>
      </c>
      <c r="D2207" s="124" t="str">
        <f>IF(A2210&gt;0,INDEX(Payitem!$A$4:$E$8003, MATCH(A2210,Payitem!$A$4:$A$8003,), MATCH("B",Payitem!$A$4:$E$4,))," ")</f>
        <v xml:space="preserve"> </v>
      </c>
      <c r="E2207" s="5"/>
      <c r="F2207" s="5"/>
      <c r="H2207" s="5"/>
      <c r="I2207" s="5"/>
    </row>
    <row r="2208" spans="1:9" ht="15">
      <c r="A2208" s="349"/>
      <c r="B2208" s="81"/>
      <c r="C2208" s="133" t="str">
        <f>IF(A2208&gt;0,INDEX(Payitem!$A$4:$E$8003, MATCH(A2208,Payitem!$A$4:$A$8003,), MATCH("D",Payitem!$A$4:$E$4,))," ")</f>
        <v xml:space="preserve"> </v>
      </c>
      <c r="D2208" s="124" t="str">
        <f>IF(A2211&gt;0,INDEX(Payitem!$A$4:$E$8003, MATCH(A2211,Payitem!$A$4:$A$8003,), MATCH("B",Payitem!$A$4:$E$4,))," ")</f>
        <v xml:space="preserve"> </v>
      </c>
      <c r="E2208" s="5"/>
      <c r="F2208" s="5"/>
      <c r="H2208" s="5"/>
      <c r="I2208" s="5"/>
    </row>
    <row r="2209" spans="1:9" ht="15">
      <c r="A2209" s="349"/>
      <c r="B2209" s="81"/>
      <c r="C2209" s="133" t="str">
        <f>IF(A2209&gt;0,INDEX(Payitem!$A$4:$E$8003, MATCH(A2209,Payitem!$A$4:$A$8003,), MATCH("D",Payitem!$A$4:$E$4,))," ")</f>
        <v xml:space="preserve"> </v>
      </c>
      <c r="D2209" s="124" t="str">
        <f>IF(A2212&gt;0,INDEX(Payitem!$A$4:$E$8003, MATCH(A2212,Payitem!$A$4:$A$8003,), MATCH("B",Payitem!$A$4:$E$4,))," ")</f>
        <v xml:space="preserve"> </v>
      </c>
      <c r="E2209" s="5"/>
      <c r="F2209" s="5"/>
      <c r="H2209" s="5"/>
      <c r="I2209" s="5"/>
    </row>
    <row r="2210" spans="1:9" ht="15">
      <c r="A2210" s="349"/>
      <c r="B2210" s="81"/>
      <c r="C2210" s="133" t="str">
        <f>IF(A2210&gt;0,INDEX(Payitem!$A$4:$E$8003, MATCH(A2210,Payitem!$A$4:$A$8003,), MATCH("D",Payitem!$A$4:$E$4,))," ")</f>
        <v xml:space="preserve"> </v>
      </c>
      <c r="D2210" s="124" t="str">
        <f>IF(A2213&gt;0,INDEX(Payitem!$A$4:$E$8003, MATCH(A2213,Payitem!$A$4:$A$8003,), MATCH("B",Payitem!$A$4:$E$4,))," ")</f>
        <v xml:space="preserve"> </v>
      </c>
      <c r="E2210" s="5"/>
      <c r="F2210" s="5"/>
      <c r="H2210" s="5"/>
      <c r="I2210" s="5"/>
    </row>
    <row r="2211" spans="1:9" ht="15">
      <c r="A2211" s="349"/>
      <c r="B2211" s="81"/>
      <c r="C2211" s="133" t="str">
        <f>IF(A2211&gt;0,INDEX(Payitem!$A$4:$E$8003, MATCH(A2211,Payitem!$A$4:$A$8003,), MATCH("D",Payitem!$A$4:$E$4,))," ")</f>
        <v xml:space="preserve"> </v>
      </c>
      <c r="D2211" s="124" t="str">
        <f>IF(A2214&gt;0,INDEX(Payitem!$A$4:$E$8003, MATCH(A2214,Payitem!$A$4:$A$8003,), MATCH("B",Payitem!$A$4:$E$4,))," ")</f>
        <v xml:space="preserve"> </v>
      </c>
      <c r="E2211" s="5"/>
      <c r="F2211" s="5"/>
      <c r="H2211" s="5"/>
      <c r="I2211" s="5"/>
    </row>
    <row r="2212" spans="1:9" ht="15">
      <c r="A2212" s="349"/>
      <c r="B2212" s="81"/>
      <c r="C2212" s="133" t="str">
        <f>IF(A2212&gt;0,INDEX(Payitem!$A$4:$E$8003, MATCH(A2212,Payitem!$A$4:$A$8003,), MATCH("D",Payitem!$A$4:$E$4,))," ")</f>
        <v xml:space="preserve"> </v>
      </c>
      <c r="D2212" s="124" t="str">
        <f>IF(A2215&gt;0,INDEX(Payitem!$A$4:$E$8003, MATCH(A2215,Payitem!$A$4:$A$8003,), MATCH("B",Payitem!$A$4:$E$4,))," ")</f>
        <v xml:space="preserve"> </v>
      </c>
      <c r="E2212" s="5"/>
      <c r="F2212" s="5"/>
      <c r="H2212" s="5"/>
      <c r="I2212" s="5"/>
    </row>
    <row r="2213" spans="1:9" ht="15">
      <c r="A2213" s="349"/>
      <c r="B2213" s="81"/>
      <c r="C2213" s="133" t="str">
        <f>IF(A2213&gt;0,INDEX(Payitem!$A$4:$E$8003, MATCH(A2213,Payitem!$A$4:$A$8003,), MATCH("D",Payitem!$A$4:$E$4,))," ")</f>
        <v xml:space="preserve"> </v>
      </c>
      <c r="D2213" s="124" t="str">
        <f>IF(A2216&gt;0,INDEX(Payitem!$A$4:$E$8003, MATCH(A2216,Payitem!$A$4:$A$8003,), MATCH("B",Payitem!$A$4:$E$4,))," ")</f>
        <v xml:space="preserve"> </v>
      </c>
      <c r="E2213" s="5"/>
      <c r="F2213" s="5"/>
      <c r="H2213" s="5"/>
      <c r="I2213" s="5"/>
    </row>
    <row r="2214" spans="1:9" ht="15">
      <c r="A2214" s="349"/>
      <c r="B2214" s="81"/>
      <c r="C2214" s="133" t="str">
        <f>IF(A2214&gt;0,INDEX(Payitem!$A$4:$E$8003, MATCH(A2214,Payitem!$A$4:$A$8003,), MATCH("D",Payitem!$A$4:$E$4,))," ")</f>
        <v xml:space="preserve"> </v>
      </c>
      <c r="D2214" s="124" t="str">
        <f>IF(A2217&gt;0,INDEX(Payitem!$A$4:$E$8003, MATCH(A2217,Payitem!$A$4:$A$8003,), MATCH("B",Payitem!$A$4:$E$4,))," ")</f>
        <v xml:space="preserve"> </v>
      </c>
      <c r="E2214" s="5"/>
      <c r="F2214" s="5"/>
      <c r="H2214" s="5"/>
      <c r="I2214" s="5"/>
    </row>
    <row r="2215" spans="1:9" ht="15">
      <c r="A2215" s="349"/>
      <c r="B2215" s="81"/>
      <c r="C2215" s="133" t="str">
        <f>IF(A2215&gt;0,INDEX(Payitem!$A$4:$E$8003, MATCH(A2215,Payitem!$A$4:$A$8003,), MATCH("D",Payitem!$A$4:$E$4,))," ")</f>
        <v xml:space="preserve"> </v>
      </c>
      <c r="D2215" s="124" t="str">
        <f>IF(A2218&gt;0,INDEX(Payitem!$A$4:$E$8003, MATCH(A2218,Payitem!$A$4:$A$8003,), MATCH("B",Payitem!$A$4:$E$4,))," ")</f>
        <v xml:space="preserve"> </v>
      </c>
      <c r="E2215" s="5"/>
      <c r="F2215" s="5"/>
      <c r="H2215" s="5"/>
      <c r="I2215" s="5"/>
    </row>
    <row r="2216" spans="1:9" ht="15">
      <c r="A2216" s="349"/>
      <c r="B2216" s="81"/>
      <c r="C2216" s="133" t="str">
        <f>IF(A2216&gt;0,INDEX(Payitem!$A$4:$E$8003, MATCH(A2216,Payitem!$A$4:$A$8003,), MATCH("D",Payitem!$A$4:$E$4,))," ")</f>
        <v xml:space="preserve"> </v>
      </c>
      <c r="D2216" s="124" t="str">
        <f>IF(A2219&gt;0,INDEX(Payitem!$A$4:$E$8003, MATCH(A2219,Payitem!$A$4:$A$8003,), MATCH("B",Payitem!$A$4:$E$4,))," ")</f>
        <v xml:space="preserve"> </v>
      </c>
      <c r="E2216" s="5"/>
      <c r="F2216" s="5"/>
      <c r="H2216" s="5"/>
      <c r="I2216" s="5"/>
    </row>
    <row r="2217" spans="1:9" ht="15">
      <c r="A2217" s="349"/>
      <c r="B2217" s="81"/>
      <c r="C2217" s="133" t="str">
        <f>IF(A2217&gt;0,INDEX(Payitem!$A$4:$E$8003, MATCH(A2217,Payitem!$A$4:$A$8003,), MATCH("D",Payitem!$A$4:$E$4,))," ")</f>
        <v xml:space="preserve"> </v>
      </c>
      <c r="D2217" s="124" t="str">
        <f>IF(A2220&gt;0,INDEX(Payitem!$A$4:$E$8003, MATCH(A2220,Payitem!$A$4:$A$8003,), MATCH("B",Payitem!$A$4:$E$4,))," ")</f>
        <v xml:space="preserve"> </v>
      </c>
      <c r="E2217" s="5"/>
      <c r="F2217" s="5"/>
      <c r="H2217" s="5"/>
      <c r="I2217" s="5"/>
    </row>
    <row r="2218" spans="1:9" ht="15">
      <c r="A2218" s="349"/>
      <c r="B2218" s="81"/>
      <c r="C2218" s="133" t="str">
        <f>IF(A2218&gt;0,INDEX(Payitem!$A$4:$E$8003, MATCH(A2218,Payitem!$A$4:$A$8003,), MATCH("D",Payitem!$A$4:$E$4,))," ")</f>
        <v xml:space="preserve"> </v>
      </c>
      <c r="D2218" s="124" t="str">
        <f>IF(A2221&gt;0,INDEX(Payitem!$A$4:$E$8003, MATCH(A2221,Payitem!$A$4:$A$8003,), MATCH("B",Payitem!$A$4:$E$4,))," ")</f>
        <v xml:space="preserve"> </v>
      </c>
      <c r="E2218" s="5"/>
      <c r="F2218" s="5"/>
      <c r="H2218" s="5"/>
      <c r="I2218" s="5"/>
    </row>
    <row r="2219" spans="1:9" ht="15">
      <c r="A2219" s="349"/>
      <c r="B2219" s="81"/>
      <c r="C2219" s="133" t="str">
        <f>IF(A2219&gt;0,INDEX(Payitem!$A$4:$E$8003, MATCH(A2219,Payitem!$A$4:$A$8003,), MATCH("D",Payitem!$A$4:$E$4,))," ")</f>
        <v xml:space="preserve"> </v>
      </c>
      <c r="D2219" s="124" t="str">
        <f>IF(A2222&gt;0,INDEX(Payitem!$A$4:$E$8003, MATCH(A2222,Payitem!$A$4:$A$8003,), MATCH("B",Payitem!$A$4:$E$4,))," ")</f>
        <v xml:space="preserve"> </v>
      </c>
      <c r="E2219" s="5"/>
      <c r="F2219" s="5"/>
      <c r="H2219" s="5"/>
      <c r="I2219" s="5"/>
    </row>
    <row r="2220" spans="1:9" ht="15">
      <c r="A2220" s="349"/>
      <c r="B2220" s="81"/>
      <c r="C2220" s="133" t="str">
        <f>IF(A2220&gt;0,INDEX(Payitem!$A$4:$E$8003, MATCH(A2220,Payitem!$A$4:$A$8003,), MATCH("D",Payitem!$A$4:$E$4,))," ")</f>
        <v xml:space="preserve"> </v>
      </c>
      <c r="D2220" s="124" t="str">
        <f>IF(A2223&gt;0,INDEX(Payitem!$A$4:$E$8003, MATCH(A2223,Payitem!$A$4:$A$8003,), MATCH("B",Payitem!$A$4:$E$4,))," ")</f>
        <v xml:space="preserve"> </v>
      </c>
      <c r="E2220" s="5"/>
      <c r="F2220" s="5"/>
      <c r="H2220" s="5"/>
      <c r="I2220" s="5"/>
    </row>
    <row r="2221" spans="1:9" ht="15">
      <c r="A2221" s="349"/>
      <c r="B2221" s="81"/>
      <c r="C2221" s="133" t="str">
        <f>IF(A2221&gt;0,INDEX(Payitem!$A$4:$E$8003, MATCH(A2221,Payitem!$A$4:$A$8003,), MATCH("D",Payitem!$A$4:$E$4,))," ")</f>
        <v xml:space="preserve"> </v>
      </c>
      <c r="D2221" s="124" t="str">
        <f>IF(A2224&gt;0,INDEX(Payitem!$A$4:$E$8003, MATCH(A2224,Payitem!$A$4:$A$8003,), MATCH("B",Payitem!$A$4:$E$4,))," ")</f>
        <v xml:space="preserve"> </v>
      </c>
      <c r="E2221" s="5"/>
      <c r="F2221" s="5"/>
      <c r="H2221" s="5"/>
      <c r="I2221" s="5"/>
    </row>
    <row r="2222" spans="1:9" ht="15">
      <c r="A2222" s="349"/>
      <c r="B2222" s="81"/>
      <c r="C2222" s="133" t="str">
        <f>IF(A2222&gt;0,INDEX(Payitem!$A$4:$E$8003, MATCH(A2222,Payitem!$A$4:$A$8003,), MATCH("D",Payitem!$A$4:$E$4,))," ")</f>
        <v xml:space="preserve"> </v>
      </c>
      <c r="D2222" s="124" t="str">
        <f>IF(A2225&gt;0,INDEX(Payitem!$A$4:$E$8003, MATCH(A2225,Payitem!$A$4:$A$8003,), MATCH("B",Payitem!$A$4:$E$4,))," ")</f>
        <v xml:space="preserve"> </v>
      </c>
      <c r="E2222" s="5"/>
      <c r="F2222" s="5"/>
      <c r="H2222" s="5"/>
      <c r="I2222" s="5"/>
    </row>
    <row r="2223" spans="1:9" ht="15">
      <c r="A2223" s="349"/>
      <c r="B2223" s="81"/>
      <c r="C2223" s="133" t="str">
        <f>IF(A2223&gt;0,INDEX(Payitem!$A$4:$E$8003, MATCH(A2223,Payitem!$A$4:$A$8003,), MATCH("D",Payitem!$A$4:$E$4,))," ")</f>
        <v xml:space="preserve"> </v>
      </c>
      <c r="D2223" s="124" t="str">
        <f>IF(A2226&gt;0,INDEX(Payitem!$A$4:$E$8003, MATCH(A2226,Payitem!$A$4:$A$8003,), MATCH("B",Payitem!$A$4:$E$4,))," ")</f>
        <v xml:space="preserve"> </v>
      </c>
      <c r="E2223" s="5"/>
      <c r="F2223" s="5"/>
      <c r="H2223" s="5"/>
      <c r="I2223" s="5"/>
    </row>
    <row r="2224" spans="1:9" ht="15">
      <c r="A2224" s="349"/>
      <c r="B2224" s="81"/>
      <c r="C2224" s="133" t="str">
        <f>IF(A2224&gt;0,INDEX(Payitem!$A$4:$E$8003, MATCH(A2224,Payitem!$A$4:$A$8003,), MATCH("D",Payitem!$A$4:$E$4,))," ")</f>
        <v xml:space="preserve"> </v>
      </c>
      <c r="D2224" s="124" t="str">
        <f>IF(A2227&gt;0,INDEX(Payitem!$A$4:$E$8003, MATCH(A2227,Payitem!$A$4:$A$8003,), MATCH("B",Payitem!$A$4:$E$4,))," ")</f>
        <v xml:space="preserve"> </v>
      </c>
      <c r="E2224" s="5"/>
      <c r="F2224" s="5"/>
      <c r="H2224" s="5"/>
      <c r="I2224" s="5"/>
    </row>
    <row r="2225" spans="1:9" ht="15">
      <c r="A2225" s="349"/>
      <c r="B2225" s="81"/>
      <c r="C2225" s="133" t="str">
        <f>IF(A2225&gt;0,INDEX(Payitem!$A$4:$E$8003, MATCH(A2225,Payitem!$A$4:$A$8003,), MATCH("D",Payitem!$A$4:$E$4,))," ")</f>
        <v xml:space="preserve"> </v>
      </c>
      <c r="D2225" s="124" t="str">
        <f>IF(A2228&gt;0,INDEX(Payitem!$A$4:$E$8003, MATCH(A2228,Payitem!$A$4:$A$8003,), MATCH("B",Payitem!$A$4:$E$4,))," ")</f>
        <v xml:space="preserve"> </v>
      </c>
      <c r="E2225" s="5"/>
      <c r="F2225" s="5"/>
      <c r="H2225" s="5"/>
      <c r="I2225" s="5"/>
    </row>
    <row r="2226" spans="1:9" ht="15">
      <c r="A2226" s="349"/>
      <c r="B2226" s="81"/>
      <c r="C2226" s="133" t="str">
        <f>IF(A2226&gt;0,INDEX(Payitem!$A$4:$E$8003, MATCH(A2226,Payitem!$A$4:$A$8003,), MATCH("D",Payitem!$A$4:$E$4,))," ")</f>
        <v xml:space="preserve"> </v>
      </c>
      <c r="D2226" s="124" t="str">
        <f>IF(A2229&gt;0,INDEX(Payitem!$A$4:$E$8003, MATCH(A2229,Payitem!$A$4:$A$8003,), MATCH("B",Payitem!$A$4:$E$4,))," ")</f>
        <v xml:space="preserve"> </v>
      </c>
      <c r="E2226" s="5"/>
      <c r="F2226" s="5"/>
      <c r="H2226" s="5"/>
      <c r="I2226" s="5"/>
    </row>
    <row r="2227" spans="1:9" ht="15">
      <c r="A2227" s="349"/>
      <c r="B2227" s="81"/>
      <c r="C2227" s="133" t="str">
        <f>IF(A2227&gt;0,INDEX(Payitem!$A$4:$E$8003, MATCH(A2227,Payitem!$A$4:$A$8003,), MATCH("D",Payitem!$A$4:$E$4,))," ")</f>
        <v xml:space="preserve"> </v>
      </c>
      <c r="D2227" s="124" t="str">
        <f>IF(A2230&gt;0,INDEX(Payitem!$A$4:$E$8003, MATCH(A2230,Payitem!$A$4:$A$8003,), MATCH("B",Payitem!$A$4:$E$4,))," ")</f>
        <v xml:space="preserve"> </v>
      </c>
      <c r="E2227" s="5"/>
      <c r="F2227" s="5"/>
      <c r="H2227" s="5"/>
      <c r="I2227" s="5"/>
    </row>
    <row r="2228" spans="1:9" ht="15">
      <c r="A2228" s="349"/>
      <c r="B2228" s="81"/>
      <c r="C2228" s="133" t="str">
        <f>IF(A2228&gt;0,INDEX(Payitem!$A$4:$E$8003, MATCH(A2228,Payitem!$A$4:$A$8003,), MATCH("D",Payitem!$A$4:$E$4,))," ")</f>
        <v xml:space="preserve"> </v>
      </c>
      <c r="D2228" s="124" t="str">
        <f>IF(A2231&gt;0,INDEX(Payitem!$A$4:$E$8003, MATCH(A2231,Payitem!$A$4:$A$8003,), MATCH("B",Payitem!$A$4:$E$4,))," ")</f>
        <v xml:space="preserve"> </v>
      </c>
      <c r="E2228" s="5"/>
      <c r="F2228" s="5"/>
      <c r="H2228" s="5"/>
      <c r="I2228" s="5"/>
    </row>
    <row r="2229" spans="1:9" ht="15">
      <c r="A2229" s="349"/>
      <c r="B2229" s="81"/>
      <c r="C2229" s="133" t="str">
        <f>IF(A2229&gt;0,INDEX(Payitem!$A$4:$E$8003, MATCH(A2229,Payitem!$A$4:$A$8003,), MATCH("D",Payitem!$A$4:$E$4,))," ")</f>
        <v xml:space="preserve"> </v>
      </c>
      <c r="D2229" s="124" t="str">
        <f>IF(A2232&gt;0,INDEX(Payitem!$A$4:$E$8003, MATCH(A2232,Payitem!$A$4:$A$8003,), MATCH("B",Payitem!$A$4:$E$4,))," ")</f>
        <v xml:space="preserve"> </v>
      </c>
      <c r="E2229" s="5"/>
      <c r="F2229" s="5"/>
      <c r="H2229" s="5"/>
      <c r="I2229" s="5"/>
    </row>
    <row r="2230" spans="1:9" ht="15">
      <c r="A2230" s="349"/>
      <c r="B2230" s="81"/>
      <c r="C2230" s="133" t="str">
        <f>IF(A2230&gt;0,INDEX(Payitem!$A$4:$E$8003, MATCH(A2230,Payitem!$A$4:$A$8003,), MATCH("D",Payitem!$A$4:$E$4,))," ")</f>
        <v xml:space="preserve"> </v>
      </c>
      <c r="D2230" s="124" t="str">
        <f>IF(A2233&gt;0,INDEX(Payitem!$A$4:$E$8003, MATCH(A2233,Payitem!$A$4:$A$8003,), MATCH("B",Payitem!$A$4:$E$4,))," ")</f>
        <v xml:space="preserve"> </v>
      </c>
      <c r="E2230" s="5"/>
      <c r="F2230" s="5"/>
      <c r="H2230" s="5"/>
      <c r="I2230" s="5"/>
    </row>
    <row r="2231" spans="1:9" ht="15">
      <c r="A2231" s="349"/>
      <c r="B2231" s="81"/>
      <c r="C2231" s="133" t="str">
        <f>IF(A2231&gt;0,INDEX(Payitem!$A$4:$E$8003, MATCH(A2231,Payitem!$A$4:$A$8003,), MATCH("D",Payitem!$A$4:$E$4,))," ")</f>
        <v xml:space="preserve"> </v>
      </c>
      <c r="D2231" s="124" t="str">
        <f>IF(A2234&gt;0,INDEX(Payitem!$A$4:$E$8003, MATCH(A2234,Payitem!$A$4:$A$8003,), MATCH("B",Payitem!$A$4:$E$4,))," ")</f>
        <v xml:space="preserve"> </v>
      </c>
      <c r="E2231" s="5"/>
      <c r="F2231" s="5"/>
      <c r="H2231" s="5"/>
      <c r="I2231" s="5"/>
    </row>
    <row r="2232" spans="1:9" ht="15">
      <c r="A2232" s="349"/>
      <c r="B2232" s="81"/>
      <c r="C2232" s="133" t="str">
        <f>IF(A2232&gt;0,INDEX(Payitem!$A$4:$E$8003, MATCH(A2232,Payitem!$A$4:$A$8003,), MATCH("D",Payitem!$A$4:$E$4,))," ")</f>
        <v xml:space="preserve"> </v>
      </c>
      <c r="D2232" s="124" t="str">
        <f>IF(A2235&gt;0,INDEX(Payitem!$A$4:$E$8003, MATCH(A2235,Payitem!$A$4:$A$8003,), MATCH("B",Payitem!$A$4:$E$4,))," ")</f>
        <v xml:space="preserve"> </v>
      </c>
      <c r="E2232" s="5"/>
      <c r="F2232" s="5"/>
      <c r="H2232" s="5"/>
      <c r="I2232" s="5"/>
    </row>
    <row r="2233" spans="1:9" ht="15">
      <c r="A2233" s="349"/>
      <c r="B2233" s="81"/>
      <c r="C2233" s="133" t="str">
        <f>IF(A2233&gt;0,INDEX(Payitem!$A$4:$E$8003, MATCH(A2233,Payitem!$A$4:$A$8003,), MATCH("D",Payitem!$A$4:$E$4,))," ")</f>
        <v xml:space="preserve"> </v>
      </c>
      <c r="D2233" s="124" t="str">
        <f>IF(A2236&gt;0,INDEX(Payitem!$A$4:$E$8003, MATCH(A2236,Payitem!$A$4:$A$8003,), MATCH("B",Payitem!$A$4:$E$4,))," ")</f>
        <v xml:space="preserve"> </v>
      </c>
      <c r="E2233" s="5"/>
      <c r="F2233" s="5"/>
      <c r="H2233" s="5"/>
      <c r="I2233" s="5"/>
    </row>
    <row r="2234" spans="1:9" ht="15">
      <c r="A2234" s="349"/>
      <c r="B2234" s="81"/>
      <c r="C2234" s="133" t="str">
        <f>IF(A2234&gt;0,INDEX(Payitem!$A$4:$E$8003, MATCH(A2234,Payitem!$A$4:$A$8003,), MATCH("D",Payitem!$A$4:$E$4,))," ")</f>
        <v xml:space="preserve"> </v>
      </c>
      <c r="D2234" s="124" t="str">
        <f>IF(A2237&gt;0,INDEX(Payitem!$A$4:$E$8003, MATCH(A2237,Payitem!$A$4:$A$8003,), MATCH("B",Payitem!$A$4:$E$4,))," ")</f>
        <v xml:space="preserve"> </v>
      </c>
      <c r="E2234" s="5"/>
      <c r="F2234" s="5"/>
      <c r="H2234" s="5"/>
      <c r="I2234" s="5"/>
    </row>
    <row r="2235" spans="1:9" ht="15">
      <c r="A2235" s="349"/>
      <c r="B2235" s="81"/>
      <c r="C2235" s="133" t="str">
        <f>IF(A2235&gt;0,INDEX(Payitem!$A$4:$E$8003, MATCH(A2235,Payitem!$A$4:$A$8003,), MATCH("D",Payitem!$A$4:$E$4,))," ")</f>
        <v xml:space="preserve"> </v>
      </c>
      <c r="D2235" s="124" t="str">
        <f>IF(A2238&gt;0,INDEX(Payitem!$A$4:$E$8003, MATCH(A2238,Payitem!$A$4:$A$8003,), MATCH("B",Payitem!$A$4:$E$4,))," ")</f>
        <v xml:space="preserve"> </v>
      </c>
      <c r="E2235" s="5"/>
      <c r="F2235" s="5"/>
      <c r="H2235" s="5"/>
      <c r="I2235" s="5"/>
    </row>
    <row r="2236" spans="1:9" ht="15">
      <c r="A2236" s="349"/>
      <c r="B2236" s="81"/>
      <c r="C2236" s="133" t="str">
        <f>IF(A2236&gt;0,INDEX(Payitem!$A$4:$E$8003, MATCH(A2236,Payitem!$A$4:$A$8003,), MATCH("D",Payitem!$A$4:$E$4,))," ")</f>
        <v xml:space="preserve"> </v>
      </c>
      <c r="D2236" s="124" t="str">
        <f>IF(A2239&gt;0,INDEX(Payitem!$A$4:$E$8003, MATCH(A2239,Payitem!$A$4:$A$8003,), MATCH("B",Payitem!$A$4:$E$4,))," ")</f>
        <v xml:space="preserve"> </v>
      </c>
      <c r="E2236" s="5"/>
      <c r="F2236" s="5"/>
      <c r="H2236" s="5"/>
      <c r="I2236" s="5"/>
    </row>
    <row r="2237" spans="1:9" ht="15">
      <c r="A2237" s="349"/>
      <c r="B2237" s="81"/>
      <c r="C2237" s="133" t="str">
        <f>IF(A2237&gt;0,INDEX(Payitem!$A$4:$E$8003, MATCH(A2237,Payitem!$A$4:$A$8003,), MATCH("D",Payitem!$A$4:$E$4,))," ")</f>
        <v xml:space="preserve"> </v>
      </c>
      <c r="D2237" s="124" t="str">
        <f>IF(A2240&gt;0,INDEX(Payitem!$A$4:$E$8003, MATCH(A2240,Payitem!$A$4:$A$8003,), MATCH("B",Payitem!$A$4:$E$4,))," ")</f>
        <v xml:space="preserve"> </v>
      </c>
      <c r="E2237" s="5"/>
      <c r="F2237" s="5"/>
      <c r="H2237" s="5"/>
      <c r="I2237" s="5"/>
    </row>
    <row r="2238" spans="1:9" ht="15">
      <c r="A2238" s="349"/>
      <c r="B2238" s="81"/>
      <c r="C2238" s="133" t="str">
        <f>IF(A2238&gt;0,INDEX(Payitem!$A$4:$E$8003, MATCH(A2238,Payitem!$A$4:$A$8003,), MATCH("D",Payitem!$A$4:$E$4,))," ")</f>
        <v xml:space="preserve"> </v>
      </c>
      <c r="D2238" s="124" t="str">
        <f>IF(A2241&gt;0,INDEX(Payitem!$A$4:$E$8003, MATCH(A2241,Payitem!$A$4:$A$8003,), MATCH("B",Payitem!$A$4:$E$4,))," ")</f>
        <v xml:space="preserve"> </v>
      </c>
      <c r="E2238" s="5"/>
      <c r="F2238" s="5"/>
      <c r="H2238" s="5"/>
      <c r="I2238" s="5"/>
    </row>
    <row r="2239" spans="1:9" ht="15">
      <c r="A2239" s="349"/>
      <c r="B2239" s="81"/>
      <c r="C2239" s="133" t="str">
        <f>IF(A2239&gt;0,INDEX(Payitem!$A$4:$E$8003, MATCH(A2239,Payitem!$A$4:$A$8003,), MATCH("D",Payitem!$A$4:$E$4,))," ")</f>
        <v xml:space="preserve"> </v>
      </c>
      <c r="D2239" s="124" t="str">
        <f>IF(A2242&gt;0,INDEX(Payitem!$A$4:$E$8003, MATCH(A2242,Payitem!$A$4:$A$8003,), MATCH("B",Payitem!$A$4:$E$4,))," ")</f>
        <v xml:space="preserve"> </v>
      </c>
      <c r="E2239" s="5"/>
      <c r="F2239" s="5"/>
      <c r="H2239" s="5"/>
      <c r="I2239" s="5"/>
    </row>
    <row r="2240" spans="1:9" ht="15">
      <c r="A2240" s="349"/>
      <c r="B2240" s="81"/>
      <c r="C2240" s="133" t="str">
        <f>IF(A2240&gt;0,INDEX(Payitem!$A$4:$E$8003, MATCH(A2240,Payitem!$A$4:$A$8003,), MATCH("D",Payitem!$A$4:$E$4,))," ")</f>
        <v xml:space="preserve"> </v>
      </c>
      <c r="D2240" s="124" t="str">
        <f>IF(A2243&gt;0,INDEX(Payitem!$A$4:$E$8003, MATCH(A2243,Payitem!$A$4:$A$8003,), MATCH("B",Payitem!$A$4:$E$4,))," ")</f>
        <v xml:space="preserve"> </v>
      </c>
      <c r="E2240" s="5"/>
      <c r="F2240" s="5"/>
      <c r="H2240" s="5"/>
      <c r="I2240" s="5"/>
    </row>
    <row r="2241" spans="1:9" ht="15">
      <c r="A2241" s="349"/>
      <c r="B2241" s="81"/>
      <c r="C2241" s="133" t="str">
        <f>IF(A2241&gt;0,INDEX(Payitem!$A$4:$E$8003, MATCH(A2241,Payitem!$A$4:$A$8003,), MATCH("D",Payitem!$A$4:$E$4,))," ")</f>
        <v xml:space="preserve"> </v>
      </c>
      <c r="D2241" s="124" t="str">
        <f>IF(A2244&gt;0,INDEX(Payitem!$A$4:$E$8003, MATCH(A2244,Payitem!$A$4:$A$8003,), MATCH("B",Payitem!$A$4:$E$4,))," ")</f>
        <v xml:space="preserve"> </v>
      </c>
      <c r="E2241" s="5"/>
      <c r="F2241" s="5"/>
      <c r="H2241" s="5"/>
      <c r="I2241" s="5"/>
    </row>
    <row r="2242" spans="1:9" ht="15">
      <c r="A2242" s="349"/>
      <c r="B2242" s="81"/>
      <c r="C2242" s="133" t="str">
        <f>IF(A2242&gt;0,INDEX(Payitem!$A$4:$E$8003, MATCH(A2242,Payitem!$A$4:$A$8003,), MATCH("D",Payitem!$A$4:$E$4,))," ")</f>
        <v xml:space="preserve"> </v>
      </c>
      <c r="D2242" s="124" t="str">
        <f>IF(A2245&gt;0,INDEX(Payitem!$A$4:$E$8003, MATCH(A2245,Payitem!$A$4:$A$8003,), MATCH("B",Payitem!$A$4:$E$4,))," ")</f>
        <v xml:space="preserve"> </v>
      </c>
      <c r="E2242" s="5"/>
      <c r="F2242" s="5"/>
      <c r="H2242" s="5"/>
      <c r="I2242" s="5"/>
    </row>
    <row r="2243" spans="1:9" ht="15">
      <c r="A2243" s="349"/>
      <c r="B2243" s="81"/>
      <c r="C2243" s="133" t="str">
        <f>IF(A2243&gt;0,INDEX(Payitem!$A$4:$E$8003, MATCH(A2243,Payitem!$A$4:$A$8003,), MATCH("D",Payitem!$A$4:$E$4,))," ")</f>
        <v xml:space="preserve"> </v>
      </c>
      <c r="D2243" s="124" t="str">
        <f>IF(A2246&gt;0,INDEX(Payitem!$A$4:$E$8003, MATCH(A2246,Payitem!$A$4:$A$8003,), MATCH("B",Payitem!$A$4:$E$4,))," ")</f>
        <v xml:space="preserve"> </v>
      </c>
      <c r="E2243" s="5"/>
      <c r="F2243" s="5"/>
      <c r="H2243" s="5"/>
      <c r="I2243" s="5"/>
    </row>
    <row r="2244" spans="1:9" ht="15">
      <c r="A2244" s="349"/>
      <c r="B2244" s="81"/>
      <c r="C2244" s="133" t="str">
        <f>IF(A2244&gt;0,INDEX(Payitem!$A$4:$E$8003, MATCH(A2244,Payitem!$A$4:$A$8003,), MATCH("D",Payitem!$A$4:$E$4,))," ")</f>
        <v xml:space="preserve"> </v>
      </c>
      <c r="D2244" s="124" t="str">
        <f>IF(A2247&gt;0,INDEX(Payitem!$A$4:$E$8003, MATCH(A2247,Payitem!$A$4:$A$8003,), MATCH("B",Payitem!$A$4:$E$4,))," ")</f>
        <v xml:space="preserve"> </v>
      </c>
      <c r="E2244" s="5"/>
      <c r="F2244" s="5"/>
      <c r="H2244" s="5"/>
      <c r="I2244" s="5"/>
    </row>
    <row r="2245" spans="1:9" ht="15">
      <c r="A2245" s="349"/>
      <c r="B2245" s="81"/>
      <c r="C2245" s="133" t="str">
        <f>IF(A2245&gt;0,INDEX(Payitem!$A$4:$E$8003, MATCH(A2245,Payitem!$A$4:$A$8003,), MATCH("D",Payitem!$A$4:$E$4,))," ")</f>
        <v xml:space="preserve"> </v>
      </c>
      <c r="D2245" s="124" t="str">
        <f>IF(A2248&gt;0,INDEX(Payitem!$A$4:$E$8003, MATCH(A2248,Payitem!$A$4:$A$8003,), MATCH("B",Payitem!$A$4:$E$4,))," ")</f>
        <v xml:space="preserve"> </v>
      </c>
      <c r="E2245" s="5"/>
      <c r="F2245" s="5"/>
      <c r="H2245" s="5"/>
      <c r="I2245" s="5"/>
    </row>
    <row r="2246" spans="1:9" ht="15">
      <c r="A2246" s="349"/>
      <c r="B2246" s="81"/>
      <c r="C2246" s="133" t="str">
        <f>IF(A2246&gt;0,INDEX(Payitem!$A$4:$E$8003, MATCH(A2246,Payitem!$A$4:$A$8003,), MATCH("D",Payitem!$A$4:$E$4,))," ")</f>
        <v xml:space="preserve"> </v>
      </c>
      <c r="D2246" s="124" t="str">
        <f>IF(A2249&gt;0,INDEX(Payitem!$A$4:$E$8003, MATCH(A2249,Payitem!$A$4:$A$8003,), MATCH("B",Payitem!$A$4:$E$4,))," ")</f>
        <v xml:space="preserve"> </v>
      </c>
      <c r="E2246" s="5"/>
      <c r="F2246" s="5"/>
      <c r="H2246" s="5"/>
      <c r="I2246" s="5"/>
    </row>
    <row r="2247" spans="1:9" ht="15">
      <c r="A2247" s="349"/>
      <c r="B2247" s="81"/>
      <c r="C2247" s="133" t="str">
        <f>IF(A2247&gt;0,INDEX(Payitem!$A$4:$E$8003, MATCH(A2247,Payitem!$A$4:$A$8003,), MATCH("D",Payitem!$A$4:$E$4,))," ")</f>
        <v xml:space="preserve"> </v>
      </c>
      <c r="D2247" s="124" t="str">
        <f>IF(A2250&gt;0,INDEX(Payitem!$A$4:$E$8003, MATCH(A2250,Payitem!$A$4:$A$8003,), MATCH("B",Payitem!$A$4:$E$4,))," ")</f>
        <v xml:space="preserve"> </v>
      </c>
      <c r="E2247" s="5"/>
      <c r="F2247" s="5"/>
      <c r="H2247" s="5"/>
      <c r="I2247" s="5"/>
    </row>
    <row r="2248" spans="1:9" ht="15">
      <c r="A2248" s="349"/>
      <c r="B2248" s="81"/>
      <c r="C2248" s="133" t="str">
        <f>IF(A2248&gt;0,INDEX(Payitem!$A$4:$E$8003, MATCH(A2248,Payitem!$A$4:$A$8003,), MATCH("D",Payitem!$A$4:$E$4,))," ")</f>
        <v xml:space="preserve"> </v>
      </c>
      <c r="D2248" s="124" t="str">
        <f>IF(A2251&gt;0,INDEX(Payitem!$A$4:$E$8003, MATCH(A2251,Payitem!$A$4:$A$8003,), MATCH("B",Payitem!$A$4:$E$4,))," ")</f>
        <v xml:space="preserve"> </v>
      </c>
      <c r="E2248" s="5"/>
      <c r="F2248" s="5"/>
      <c r="H2248" s="5"/>
      <c r="I2248" s="5"/>
    </row>
    <row r="2249" spans="1:9" ht="15">
      <c r="A2249" s="349"/>
      <c r="B2249" s="81"/>
      <c r="C2249" s="133" t="str">
        <f>IF(A2249&gt;0,INDEX(Payitem!$A$4:$E$8003, MATCH(A2249,Payitem!$A$4:$A$8003,), MATCH("D",Payitem!$A$4:$E$4,))," ")</f>
        <v xml:space="preserve"> </v>
      </c>
      <c r="D2249" s="124" t="str">
        <f>IF(A2252&gt;0,INDEX(Payitem!$A$4:$E$8003, MATCH(A2252,Payitem!$A$4:$A$8003,), MATCH("B",Payitem!$A$4:$E$4,))," ")</f>
        <v xml:space="preserve"> </v>
      </c>
      <c r="E2249" s="5"/>
      <c r="F2249" s="5"/>
      <c r="H2249" s="5"/>
      <c r="I2249" s="5"/>
    </row>
    <row r="2250" spans="1:9" ht="15">
      <c r="A2250" s="349"/>
      <c r="B2250" s="81"/>
      <c r="C2250" s="133" t="str">
        <f>IF(A2250&gt;0,INDEX(Payitem!$A$4:$E$8003, MATCH(A2250,Payitem!$A$4:$A$8003,), MATCH("D",Payitem!$A$4:$E$4,))," ")</f>
        <v xml:space="preserve"> </v>
      </c>
      <c r="D2250" s="124" t="str">
        <f>IF(A2253&gt;0,INDEX(Payitem!$A$4:$E$8003, MATCH(A2253,Payitem!$A$4:$A$8003,), MATCH("B",Payitem!$A$4:$E$4,))," ")</f>
        <v xml:space="preserve"> </v>
      </c>
      <c r="E2250" s="5"/>
      <c r="F2250" s="5"/>
      <c r="H2250" s="5"/>
      <c r="I2250" s="5"/>
    </row>
    <row r="2251" spans="1:9" ht="15">
      <c r="A2251" s="349"/>
      <c r="B2251" s="81"/>
      <c r="C2251" s="133" t="str">
        <f>IF(A2251&gt;0,INDEX(Payitem!$A$4:$E$8003, MATCH(A2251,Payitem!$A$4:$A$8003,), MATCH("D",Payitem!$A$4:$E$4,))," ")</f>
        <v xml:space="preserve"> </v>
      </c>
      <c r="D2251" s="124" t="str">
        <f>IF(A2254&gt;0,INDEX(Payitem!$A$4:$E$8003, MATCH(A2254,Payitem!$A$4:$A$8003,), MATCH("B",Payitem!$A$4:$E$4,))," ")</f>
        <v xml:space="preserve"> </v>
      </c>
      <c r="E2251" s="5"/>
      <c r="F2251" s="5"/>
      <c r="H2251" s="5"/>
      <c r="I2251" s="5"/>
    </row>
    <row r="2252" spans="1:9" ht="15">
      <c r="A2252" s="349"/>
      <c r="B2252" s="81"/>
      <c r="C2252" s="133" t="str">
        <f>IF(A2252&gt;0,INDEX(Payitem!$A$4:$E$8003, MATCH(A2252,Payitem!$A$4:$A$8003,), MATCH("D",Payitem!$A$4:$E$4,))," ")</f>
        <v xml:space="preserve"> </v>
      </c>
      <c r="D2252" s="124" t="str">
        <f>IF(A2255&gt;0,INDEX(Payitem!$A$4:$E$8003, MATCH(A2255,Payitem!$A$4:$A$8003,), MATCH("B",Payitem!$A$4:$E$4,))," ")</f>
        <v xml:space="preserve"> </v>
      </c>
      <c r="E2252" s="5"/>
      <c r="F2252" s="5"/>
      <c r="H2252" s="5"/>
      <c r="I2252" s="5"/>
    </row>
    <row r="2253" spans="1:9" ht="15">
      <c r="A2253" s="349"/>
      <c r="B2253" s="81"/>
      <c r="C2253" s="133" t="str">
        <f>IF(A2253&gt;0,INDEX(Payitem!$A$4:$E$8003, MATCH(A2253,Payitem!$A$4:$A$8003,), MATCH("D",Payitem!$A$4:$E$4,))," ")</f>
        <v xml:space="preserve"> </v>
      </c>
      <c r="D2253" s="124" t="str">
        <f>IF(A2256&gt;0,INDEX(Payitem!$A$4:$E$8003, MATCH(A2256,Payitem!$A$4:$A$8003,), MATCH("B",Payitem!$A$4:$E$4,))," ")</f>
        <v xml:space="preserve"> </v>
      </c>
      <c r="E2253" s="5"/>
      <c r="F2253" s="5"/>
      <c r="H2253" s="5"/>
      <c r="I2253" s="5"/>
    </row>
    <row r="2254" spans="1:9" ht="15">
      <c r="A2254" s="349"/>
      <c r="B2254" s="81"/>
      <c r="C2254" s="133" t="str">
        <f>IF(A2254&gt;0,INDEX(Payitem!$A$4:$E$8003, MATCH(A2254,Payitem!$A$4:$A$8003,), MATCH("D",Payitem!$A$4:$E$4,))," ")</f>
        <v xml:space="preserve"> </v>
      </c>
      <c r="D2254" s="124" t="str">
        <f>IF(A2257&gt;0,INDEX(Payitem!$A$4:$E$8003, MATCH(A2257,Payitem!$A$4:$A$8003,), MATCH("B",Payitem!$A$4:$E$4,))," ")</f>
        <v xml:space="preserve"> </v>
      </c>
      <c r="E2254" s="5"/>
      <c r="F2254" s="5"/>
      <c r="H2254" s="5"/>
      <c r="I2254" s="5"/>
    </row>
    <row r="2255" spans="1:9" ht="15">
      <c r="A2255" s="349"/>
      <c r="B2255" s="81"/>
      <c r="C2255" s="133" t="str">
        <f>IF(A2255&gt;0,INDEX(Payitem!$A$4:$E$8003, MATCH(A2255,Payitem!$A$4:$A$8003,), MATCH("D",Payitem!$A$4:$E$4,))," ")</f>
        <v xml:space="preserve"> </v>
      </c>
      <c r="D2255" s="124" t="str">
        <f>IF(A2258&gt;0,INDEX(Payitem!$A$4:$E$8003, MATCH(A2258,Payitem!$A$4:$A$8003,), MATCH("B",Payitem!$A$4:$E$4,))," ")</f>
        <v xml:space="preserve"> </v>
      </c>
      <c r="E2255" s="5"/>
      <c r="F2255" s="5"/>
      <c r="H2255" s="5"/>
      <c r="I2255" s="5"/>
    </row>
    <row r="2256" spans="1:9" ht="15">
      <c r="A2256" s="349"/>
      <c r="B2256" s="81"/>
      <c r="C2256" s="133" t="str">
        <f>IF(A2256&gt;0,INDEX(Payitem!$A$4:$E$8003, MATCH(A2256,Payitem!$A$4:$A$8003,), MATCH("D",Payitem!$A$4:$E$4,))," ")</f>
        <v xml:space="preserve"> </v>
      </c>
      <c r="D2256" s="124" t="str">
        <f>IF(A2259&gt;0,INDEX(Payitem!$A$4:$E$8003, MATCH(A2259,Payitem!$A$4:$A$8003,), MATCH("B",Payitem!$A$4:$E$4,))," ")</f>
        <v xml:space="preserve"> </v>
      </c>
      <c r="E2256" s="5"/>
      <c r="F2256" s="5"/>
      <c r="H2256" s="5"/>
      <c r="I2256" s="5"/>
    </row>
    <row r="2257" spans="1:9" ht="15">
      <c r="A2257" s="349"/>
      <c r="B2257" s="81"/>
      <c r="C2257" s="133" t="str">
        <f>IF(A2257&gt;0,INDEX(Payitem!$A$4:$E$8003, MATCH(A2257,Payitem!$A$4:$A$8003,), MATCH("D",Payitem!$A$4:$E$4,))," ")</f>
        <v xml:space="preserve"> </v>
      </c>
      <c r="D2257" s="124" t="str">
        <f>IF(A2260&gt;0,INDEX(Payitem!$A$4:$E$8003, MATCH(A2260,Payitem!$A$4:$A$8003,), MATCH("B",Payitem!$A$4:$E$4,))," ")</f>
        <v xml:space="preserve"> </v>
      </c>
      <c r="E2257" s="5"/>
      <c r="F2257" s="5"/>
      <c r="H2257" s="5"/>
      <c r="I2257" s="5"/>
    </row>
    <row r="2258" spans="1:9" ht="15">
      <c r="A2258" s="349"/>
      <c r="B2258" s="81"/>
      <c r="C2258" s="133" t="str">
        <f>IF(A2258&gt;0,INDEX(Payitem!$A$4:$E$8003, MATCH(A2258,Payitem!$A$4:$A$8003,), MATCH("D",Payitem!$A$4:$E$4,))," ")</f>
        <v xml:space="preserve"> </v>
      </c>
      <c r="D2258" s="124" t="str">
        <f>IF(A2261&gt;0,INDEX(Payitem!$A$4:$E$8003, MATCH(A2261,Payitem!$A$4:$A$8003,), MATCH("B",Payitem!$A$4:$E$4,))," ")</f>
        <v xml:space="preserve"> </v>
      </c>
      <c r="E2258" s="5"/>
      <c r="F2258" s="5"/>
      <c r="H2258" s="5"/>
      <c r="I2258" s="5"/>
    </row>
    <row r="2259" spans="1:9" ht="15">
      <c r="A2259" s="349"/>
      <c r="B2259" s="81"/>
      <c r="C2259" s="133" t="str">
        <f>IF(A2259&gt;0,INDEX(Payitem!$A$4:$E$8003, MATCH(A2259,Payitem!$A$4:$A$8003,), MATCH("D",Payitem!$A$4:$E$4,))," ")</f>
        <v xml:space="preserve"> </v>
      </c>
      <c r="D2259" s="124" t="str">
        <f>IF(A2262&gt;0,INDEX(Payitem!$A$4:$E$8003, MATCH(A2262,Payitem!$A$4:$A$8003,), MATCH("B",Payitem!$A$4:$E$4,))," ")</f>
        <v xml:space="preserve"> </v>
      </c>
      <c r="E2259" s="5"/>
      <c r="F2259" s="5"/>
      <c r="H2259" s="5"/>
      <c r="I2259" s="5"/>
    </row>
    <row r="2260" spans="1:9" ht="15">
      <c r="A2260" s="349"/>
      <c r="B2260" s="81"/>
      <c r="C2260" s="133" t="str">
        <f>IF(A2260&gt;0,INDEX(Payitem!$A$4:$E$8003, MATCH(A2260,Payitem!$A$4:$A$8003,), MATCH("D",Payitem!$A$4:$E$4,))," ")</f>
        <v xml:space="preserve"> </v>
      </c>
      <c r="D2260" s="124" t="str">
        <f>IF(A2263&gt;0,INDEX(Payitem!$A$4:$E$8003, MATCH(A2263,Payitem!$A$4:$A$8003,), MATCH("B",Payitem!$A$4:$E$4,))," ")</f>
        <v xml:space="preserve"> </v>
      </c>
      <c r="E2260" s="5"/>
      <c r="F2260" s="5"/>
      <c r="H2260" s="5"/>
      <c r="I2260" s="5"/>
    </row>
    <row r="2261" spans="1:9" ht="15">
      <c r="A2261" s="349"/>
      <c r="B2261" s="81"/>
      <c r="C2261" s="133" t="str">
        <f>IF(A2261&gt;0,INDEX(Payitem!$A$4:$E$8003, MATCH(A2261,Payitem!$A$4:$A$8003,), MATCH("D",Payitem!$A$4:$E$4,))," ")</f>
        <v xml:space="preserve"> </v>
      </c>
      <c r="D2261" s="124" t="str">
        <f>IF(A2264&gt;0,INDEX(Payitem!$A$4:$E$8003, MATCH(A2264,Payitem!$A$4:$A$8003,), MATCH("B",Payitem!$A$4:$E$4,))," ")</f>
        <v xml:space="preserve"> </v>
      </c>
      <c r="E2261" s="5"/>
      <c r="F2261" s="5"/>
      <c r="H2261" s="5"/>
      <c r="I2261" s="5"/>
    </row>
    <row r="2262" spans="1:9" ht="15">
      <c r="A2262" s="349"/>
      <c r="B2262" s="81"/>
      <c r="C2262" s="133" t="str">
        <f>IF(A2262&gt;0,INDEX(Payitem!$A$4:$E$8003, MATCH(A2262,Payitem!$A$4:$A$8003,), MATCH("D",Payitem!$A$4:$E$4,))," ")</f>
        <v xml:space="preserve"> </v>
      </c>
      <c r="D2262" s="124" t="str">
        <f>IF(A2265&gt;0,INDEX(Payitem!$A$4:$E$8003, MATCH(A2265,Payitem!$A$4:$A$8003,), MATCH("B",Payitem!$A$4:$E$4,))," ")</f>
        <v xml:space="preserve"> </v>
      </c>
      <c r="E2262" s="5"/>
      <c r="F2262" s="5"/>
      <c r="H2262" s="5"/>
      <c r="I2262" s="5"/>
    </row>
    <row r="2263" spans="1:9" ht="15">
      <c r="A2263" s="349"/>
      <c r="B2263" s="81"/>
      <c r="C2263" s="133" t="str">
        <f>IF(A2263&gt;0,INDEX(Payitem!$A$4:$E$8003, MATCH(A2263,Payitem!$A$4:$A$8003,), MATCH("D",Payitem!$A$4:$E$4,))," ")</f>
        <v xml:space="preserve"> </v>
      </c>
      <c r="D2263" s="124" t="str">
        <f>IF(A2266&gt;0,INDEX(Payitem!$A$4:$E$8003, MATCH(A2266,Payitem!$A$4:$A$8003,), MATCH("B",Payitem!$A$4:$E$4,))," ")</f>
        <v xml:space="preserve"> </v>
      </c>
      <c r="E2263" s="5"/>
      <c r="F2263" s="5"/>
      <c r="H2263" s="5"/>
      <c r="I2263" s="5"/>
    </row>
    <row r="2264" spans="1:9" ht="15">
      <c r="A2264" s="349"/>
      <c r="B2264" s="81"/>
      <c r="C2264" s="133" t="str">
        <f>IF(A2264&gt;0,INDEX(Payitem!$A$4:$E$8003, MATCH(A2264,Payitem!$A$4:$A$8003,), MATCH("D",Payitem!$A$4:$E$4,))," ")</f>
        <v xml:space="preserve"> </v>
      </c>
      <c r="D2264" s="124" t="str">
        <f>IF(A2267&gt;0,INDEX(Payitem!$A$4:$E$8003, MATCH(A2267,Payitem!$A$4:$A$8003,), MATCH("B",Payitem!$A$4:$E$4,))," ")</f>
        <v xml:space="preserve"> </v>
      </c>
      <c r="E2264" s="5"/>
      <c r="F2264" s="5"/>
      <c r="H2264" s="5"/>
      <c r="I2264" s="5"/>
    </row>
    <row r="2265" spans="1:9" ht="15">
      <c r="A2265" s="349"/>
      <c r="B2265" s="81"/>
      <c r="C2265" s="133" t="str">
        <f>IF(A2265&gt;0,INDEX(Payitem!$A$4:$E$8003, MATCH(A2265,Payitem!$A$4:$A$8003,), MATCH("D",Payitem!$A$4:$E$4,))," ")</f>
        <v xml:space="preserve"> </v>
      </c>
      <c r="D2265" s="124" t="str">
        <f>IF(A2268&gt;0,INDEX(Payitem!$A$4:$E$8003, MATCH(A2268,Payitem!$A$4:$A$8003,), MATCH("B",Payitem!$A$4:$E$4,))," ")</f>
        <v xml:space="preserve"> </v>
      </c>
      <c r="E2265" s="5"/>
      <c r="F2265" s="5"/>
      <c r="H2265" s="5"/>
      <c r="I2265" s="5"/>
    </row>
    <row r="2266" spans="1:9" ht="15">
      <c r="A2266" s="349"/>
      <c r="B2266" s="81"/>
      <c r="C2266" s="133" t="str">
        <f>IF(A2266&gt;0,INDEX(Payitem!$A$4:$E$8003, MATCH(A2266,Payitem!$A$4:$A$8003,), MATCH("D",Payitem!$A$4:$E$4,))," ")</f>
        <v xml:space="preserve"> </v>
      </c>
      <c r="D2266" s="124" t="str">
        <f>IF(A2269&gt;0,INDEX(Payitem!$A$4:$E$8003, MATCH(A2269,Payitem!$A$4:$A$8003,), MATCH("B",Payitem!$A$4:$E$4,))," ")</f>
        <v xml:space="preserve"> </v>
      </c>
      <c r="E2266" s="5"/>
      <c r="F2266" s="5"/>
      <c r="H2266" s="5"/>
      <c r="I2266" s="5"/>
    </row>
    <row r="2267" spans="1:9" ht="15">
      <c r="A2267" s="349"/>
      <c r="B2267" s="81"/>
      <c r="C2267" s="133" t="str">
        <f>IF(A2267&gt;0,INDEX(Payitem!$A$4:$E$8003, MATCH(A2267,Payitem!$A$4:$A$8003,), MATCH("D",Payitem!$A$4:$E$4,))," ")</f>
        <v xml:space="preserve"> </v>
      </c>
      <c r="D2267" s="124" t="str">
        <f>IF(A2270&gt;0,INDEX(Payitem!$A$4:$E$8003, MATCH(A2270,Payitem!$A$4:$A$8003,), MATCH("B",Payitem!$A$4:$E$4,))," ")</f>
        <v xml:space="preserve"> </v>
      </c>
      <c r="E2267" s="5"/>
      <c r="F2267" s="5"/>
      <c r="H2267" s="5"/>
      <c r="I2267" s="5"/>
    </row>
    <row r="2268" spans="1:9" ht="15">
      <c r="A2268" s="349"/>
      <c r="B2268" s="81"/>
      <c r="C2268" s="133" t="str">
        <f>IF(A2268&gt;0,INDEX(Payitem!$A$4:$E$8003, MATCH(A2268,Payitem!$A$4:$A$8003,), MATCH("D",Payitem!$A$4:$E$4,))," ")</f>
        <v xml:space="preserve"> </v>
      </c>
      <c r="D2268" s="124" t="str">
        <f>IF(A2271&gt;0,INDEX(Payitem!$A$4:$E$8003, MATCH(A2271,Payitem!$A$4:$A$8003,), MATCH("B",Payitem!$A$4:$E$4,))," ")</f>
        <v xml:space="preserve"> </v>
      </c>
      <c r="E2268" s="5"/>
      <c r="F2268" s="5"/>
      <c r="H2268" s="5"/>
      <c r="I2268" s="5"/>
    </row>
    <row r="2269" spans="1:9" ht="15">
      <c r="A2269" s="349"/>
      <c r="B2269" s="81"/>
      <c r="C2269" s="133" t="str">
        <f>IF(A2269&gt;0,INDEX(Payitem!$A$4:$E$8003, MATCH(A2269,Payitem!$A$4:$A$8003,), MATCH("D",Payitem!$A$4:$E$4,))," ")</f>
        <v xml:space="preserve"> </v>
      </c>
      <c r="D2269" s="124" t="str">
        <f>IF(A2272&gt;0,INDEX(Payitem!$A$4:$E$8003, MATCH(A2272,Payitem!$A$4:$A$8003,), MATCH("B",Payitem!$A$4:$E$4,))," ")</f>
        <v xml:space="preserve"> </v>
      </c>
      <c r="E2269" s="5"/>
      <c r="F2269" s="5"/>
      <c r="H2269" s="5"/>
      <c r="I2269" s="5"/>
    </row>
    <row r="2270" spans="1:9" ht="15">
      <c r="A2270" s="349"/>
      <c r="B2270" s="81"/>
      <c r="C2270" s="133" t="str">
        <f>IF(A2270&gt;0,INDEX(Payitem!$A$4:$E$8003, MATCH(A2270,Payitem!$A$4:$A$8003,), MATCH("D",Payitem!$A$4:$E$4,))," ")</f>
        <v xml:space="preserve"> </v>
      </c>
      <c r="D2270" s="124" t="str">
        <f>IF(A2273&gt;0,INDEX(Payitem!$A$4:$E$8003, MATCH(A2273,Payitem!$A$4:$A$8003,), MATCH("B",Payitem!$A$4:$E$4,))," ")</f>
        <v xml:space="preserve"> </v>
      </c>
      <c r="E2270" s="5"/>
      <c r="F2270" s="5"/>
      <c r="H2270" s="5"/>
      <c r="I2270" s="5"/>
    </row>
    <row r="2271" spans="1:9" ht="15">
      <c r="A2271" s="349"/>
      <c r="B2271" s="81"/>
      <c r="C2271" s="133" t="str">
        <f>IF(A2271&gt;0,INDEX(Payitem!$A$4:$E$8003, MATCH(A2271,Payitem!$A$4:$A$8003,), MATCH("D",Payitem!$A$4:$E$4,))," ")</f>
        <v xml:space="preserve"> </v>
      </c>
      <c r="D2271" s="124" t="str">
        <f>IF(A2274&gt;0,INDEX(Payitem!$A$4:$E$8003, MATCH(A2274,Payitem!$A$4:$A$8003,), MATCH("B",Payitem!$A$4:$E$4,))," ")</f>
        <v xml:space="preserve"> </v>
      </c>
      <c r="E2271" s="5"/>
      <c r="F2271" s="5"/>
      <c r="H2271" s="5"/>
      <c r="I2271" s="5"/>
    </row>
    <row r="2272" spans="1:9" ht="15">
      <c r="A2272" s="349"/>
      <c r="B2272" s="81"/>
      <c r="C2272" s="133" t="str">
        <f>IF(A2272&gt;0,INDEX(Payitem!$A$4:$E$8003, MATCH(A2272,Payitem!$A$4:$A$8003,), MATCH("D",Payitem!$A$4:$E$4,))," ")</f>
        <v xml:space="preserve"> </v>
      </c>
      <c r="D2272" s="124" t="str">
        <f>IF(A2275&gt;0,INDEX(Payitem!$A$4:$E$8003, MATCH(A2275,Payitem!$A$4:$A$8003,), MATCH("B",Payitem!$A$4:$E$4,))," ")</f>
        <v xml:space="preserve"> </v>
      </c>
      <c r="E2272" s="5"/>
      <c r="F2272" s="5"/>
      <c r="H2272" s="5"/>
      <c r="I2272" s="5"/>
    </row>
    <row r="2273" spans="1:9" ht="15">
      <c r="A2273" s="349"/>
      <c r="B2273" s="81"/>
      <c r="C2273" s="133" t="str">
        <f>IF(A2273&gt;0,INDEX(Payitem!$A$4:$E$8003, MATCH(A2273,Payitem!$A$4:$A$8003,), MATCH("D",Payitem!$A$4:$E$4,))," ")</f>
        <v xml:space="preserve"> </v>
      </c>
      <c r="D2273" s="124" t="str">
        <f>IF(A2276&gt;0,INDEX(Payitem!$A$4:$E$8003, MATCH(A2276,Payitem!$A$4:$A$8003,), MATCH("B",Payitem!$A$4:$E$4,))," ")</f>
        <v xml:space="preserve"> </v>
      </c>
      <c r="E2273" s="5"/>
      <c r="F2273" s="5"/>
      <c r="H2273" s="5"/>
      <c r="I2273" s="5"/>
    </row>
    <row r="2274" spans="1:9" ht="15">
      <c r="A2274" s="349"/>
      <c r="B2274" s="81"/>
      <c r="C2274" s="133" t="str">
        <f>IF(A2274&gt;0,INDEX(Payitem!$A$4:$E$8003, MATCH(A2274,Payitem!$A$4:$A$8003,), MATCH("D",Payitem!$A$4:$E$4,))," ")</f>
        <v xml:space="preserve"> </v>
      </c>
      <c r="D2274" s="124" t="str">
        <f>IF(A2277&gt;0,INDEX(Payitem!$A$4:$E$8003, MATCH(A2277,Payitem!$A$4:$A$8003,), MATCH("B",Payitem!$A$4:$E$4,))," ")</f>
        <v xml:space="preserve"> </v>
      </c>
      <c r="E2274" s="5"/>
      <c r="F2274" s="5"/>
      <c r="H2274" s="5"/>
      <c r="I2274" s="5"/>
    </row>
    <row r="2275" spans="1:9" ht="15">
      <c r="A2275" s="349"/>
      <c r="B2275" s="81"/>
      <c r="C2275" s="133" t="str">
        <f>IF(A2275&gt;0,INDEX(Payitem!$A$4:$E$8003, MATCH(A2275,Payitem!$A$4:$A$8003,), MATCH("D",Payitem!$A$4:$E$4,))," ")</f>
        <v xml:space="preserve"> </v>
      </c>
      <c r="D2275" s="124" t="str">
        <f>IF(A2278&gt;0,INDEX(Payitem!$A$4:$E$8003, MATCH(A2278,Payitem!$A$4:$A$8003,), MATCH("B",Payitem!$A$4:$E$4,))," ")</f>
        <v xml:space="preserve"> </v>
      </c>
      <c r="E2275" s="5"/>
      <c r="F2275" s="5"/>
      <c r="H2275" s="5"/>
      <c r="I2275" s="5"/>
    </row>
    <row r="2276" spans="1:9" ht="15">
      <c r="A2276" s="349"/>
      <c r="B2276" s="81"/>
      <c r="C2276" s="133" t="str">
        <f>IF(A2276&gt;0,INDEX(Payitem!$A$4:$E$8003, MATCH(A2276,Payitem!$A$4:$A$8003,), MATCH("D",Payitem!$A$4:$E$4,))," ")</f>
        <v xml:space="preserve"> </v>
      </c>
      <c r="D2276" s="124" t="str">
        <f>IF(A2279&gt;0,INDEX(Payitem!$A$4:$E$8003, MATCH(A2279,Payitem!$A$4:$A$8003,), MATCH("B",Payitem!$A$4:$E$4,))," ")</f>
        <v xml:space="preserve"> </v>
      </c>
      <c r="E2276" s="5"/>
      <c r="F2276" s="5"/>
      <c r="H2276" s="5"/>
      <c r="I2276" s="5"/>
    </row>
    <row r="2277" spans="1:9" ht="15">
      <c r="A2277" s="349"/>
      <c r="B2277" s="81"/>
      <c r="C2277" s="133" t="str">
        <f>IF(A2277&gt;0,INDEX(Payitem!$A$4:$E$8003, MATCH(A2277,Payitem!$A$4:$A$8003,), MATCH("D",Payitem!$A$4:$E$4,))," ")</f>
        <v xml:space="preserve"> </v>
      </c>
      <c r="D2277" s="124" t="str">
        <f>IF(A2280&gt;0,INDEX(Payitem!$A$4:$E$8003, MATCH(A2280,Payitem!$A$4:$A$8003,), MATCH("B",Payitem!$A$4:$E$4,))," ")</f>
        <v xml:space="preserve"> </v>
      </c>
      <c r="E2277" s="5"/>
      <c r="F2277" s="5"/>
      <c r="H2277" s="5"/>
      <c r="I2277" s="5"/>
    </row>
    <row r="2278" spans="1:9" ht="15">
      <c r="A2278" s="349"/>
      <c r="B2278" s="81"/>
      <c r="C2278" s="133" t="str">
        <f>IF(A2278&gt;0,INDEX(Payitem!$A$4:$E$8003, MATCH(A2278,Payitem!$A$4:$A$8003,), MATCH("D",Payitem!$A$4:$E$4,))," ")</f>
        <v xml:space="preserve"> </v>
      </c>
      <c r="D2278" s="124" t="str">
        <f>IF(A2281&gt;0,INDEX(Payitem!$A$4:$E$8003, MATCH(A2281,Payitem!$A$4:$A$8003,), MATCH("B",Payitem!$A$4:$E$4,))," ")</f>
        <v xml:space="preserve"> </v>
      </c>
      <c r="E2278" s="5"/>
      <c r="F2278" s="5"/>
      <c r="H2278" s="5"/>
      <c r="I2278" s="5"/>
    </row>
    <row r="2279" spans="1:9" ht="15">
      <c r="A2279" s="349"/>
      <c r="B2279" s="81"/>
      <c r="C2279" s="133" t="str">
        <f>IF(A2279&gt;0,INDEX(Payitem!$A$4:$E$8003, MATCH(A2279,Payitem!$A$4:$A$8003,), MATCH("D",Payitem!$A$4:$E$4,))," ")</f>
        <v xml:space="preserve"> </v>
      </c>
      <c r="D2279" s="124" t="str">
        <f>IF(A2282&gt;0,INDEX(Payitem!$A$4:$E$8003, MATCH(A2282,Payitem!$A$4:$A$8003,), MATCH("B",Payitem!$A$4:$E$4,))," ")</f>
        <v xml:space="preserve"> </v>
      </c>
      <c r="E2279" s="5"/>
      <c r="F2279" s="5"/>
      <c r="H2279" s="5"/>
      <c r="I2279" s="5"/>
    </row>
    <row r="2280" spans="1:9" ht="15">
      <c r="A2280" s="349"/>
      <c r="B2280" s="81"/>
      <c r="C2280" s="133" t="str">
        <f>IF(A2280&gt;0,INDEX(Payitem!$A$4:$E$8003, MATCH(A2280,Payitem!$A$4:$A$8003,), MATCH("D",Payitem!$A$4:$E$4,))," ")</f>
        <v xml:space="preserve"> </v>
      </c>
      <c r="D2280" s="124" t="str">
        <f>IF(A2283&gt;0,INDEX(Payitem!$A$4:$E$8003, MATCH(A2283,Payitem!$A$4:$A$8003,), MATCH("B",Payitem!$A$4:$E$4,))," ")</f>
        <v xml:space="preserve"> </v>
      </c>
      <c r="E2280" s="5"/>
      <c r="F2280" s="5"/>
      <c r="H2280" s="5"/>
      <c r="I2280" s="5"/>
    </row>
    <row r="2281" spans="1:9" ht="15">
      <c r="A2281" s="349"/>
      <c r="B2281" s="81"/>
      <c r="C2281" s="133" t="str">
        <f>IF(A2281&gt;0,INDEX(Payitem!$A$4:$E$8003, MATCH(A2281,Payitem!$A$4:$A$8003,), MATCH("D",Payitem!$A$4:$E$4,))," ")</f>
        <v xml:space="preserve"> </v>
      </c>
      <c r="D2281" s="124" t="str">
        <f>IF(A2284&gt;0,INDEX(Payitem!$A$4:$E$8003, MATCH(A2284,Payitem!$A$4:$A$8003,), MATCH("B",Payitem!$A$4:$E$4,))," ")</f>
        <v xml:space="preserve"> </v>
      </c>
      <c r="E2281" s="5"/>
      <c r="F2281" s="5"/>
      <c r="H2281" s="5"/>
      <c r="I2281" s="5"/>
    </row>
    <row r="2282" spans="1:9" ht="15">
      <c r="A2282" s="349"/>
      <c r="B2282" s="81"/>
      <c r="C2282" s="133" t="str">
        <f>IF(A2282&gt;0,INDEX(Payitem!$A$4:$E$8003, MATCH(A2282,Payitem!$A$4:$A$8003,), MATCH("D",Payitem!$A$4:$E$4,))," ")</f>
        <v xml:space="preserve"> </v>
      </c>
      <c r="D2282" s="124" t="str">
        <f>IF(A2285&gt;0,INDEX(Payitem!$A$4:$E$8003, MATCH(A2285,Payitem!$A$4:$A$8003,), MATCH("B",Payitem!$A$4:$E$4,))," ")</f>
        <v xml:space="preserve"> </v>
      </c>
      <c r="E2282" s="5"/>
      <c r="F2282" s="5"/>
      <c r="H2282" s="5"/>
      <c r="I2282" s="5"/>
    </row>
    <row r="2283" spans="1:9" ht="15">
      <c r="A2283" s="349"/>
      <c r="B2283" s="81"/>
      <c r="C2283" s="133" t="str">
        <f>IF(A2283&gt;0,INDEX(Payitem!$A$4:$E$8003, MATCH(A2283,Payitem!$A$4:$A$8003,), MATCH("D",Payitem!$A$4:$E$4,))," ")</f>
        <v xml:space="preserve"> </v>
      </c>
      <c r="D2283" s="124" t="str">
        <f>IF(A2286&gt;0,INDEX(Payitem!$A$4:$E$8003, MATCH(A2286,Payitem!$A$4:$A$8003,), MATCH("B",Payitem!$A$4:$E$4,))," ")</f>
        <v xml:space="preserve"> </v>
      </c>
      <c r="E2283" s="5"/>
      <c r="F2283" s="5"/>
      <c r="H2283" s="5"/>
      <c r="I2283" s="5"/>
    </row>
    <row r="2284" spans="1:9" ht="15">
      <c r="A2284" s="349"/>
      <c r="B2284" s="81"/>
      <c r="C2284" s="133" t="str">
        <f>IF(A2284&gt;0,INDEX(Payitem!$A$4:$E$8003, MATCH(A2284,Payitem!$A$4:$A$8003,), MATCH("D",Payitem!$A$4:$E$4,))," ")</f>
        <v xml:space="preserve"> </v>
      </c>
      <c r="D2284" s="124" t="str">
        <f>IF(A2287&gt;0,INDEX(Payitem!$A$4:$E$8003, MATCH(A2287,Payitem!$A$4:$A$8003,), MATCH("B",Payitem!$A$4:$E$4,))," ")</f>
        <v xml:space="preserve"> </v>
      </c>
      <c r="E2284" s="5"/>
      <c r="F2284" s="5"/>
      <c r="H2284" s="5"/>
      <c r="I2284" s="5"/>
    </row>
    <row r="2285" spans="1:9" ht="15">
      <c r="A2285" s="349"/>
      <c r="B2285" s="81"/>
      <c r="C2285" s="133" t="str">
        <f>IF(A2285&gt;0,INDEX(Payitem!$A$4:$E$8003, MATCH(A2285,Payitem!$A$4:$A$8003,), MATCH("D",Payitem!$A$4:$E$4,))," ")</f>
        <v xml:space="preserve"> </v>
      </c>
      <c r="D2285" s="124" t="str">
        <f>IF(A2288&gt;0,INDEX(Payitem!$A$4:$E$8003, MATCH(A2288,Payitem!$A$4:$A$8003,), MATCH("B",Payitem!$A$4:$E$4,))," ")</f>
        <v xml:space="preserve"> </v>
      </c>
      <c r="E2285" s="5"/>
      <c r="F2285" s="5"/>
      <c r="H2285" s="5"/>
      <c r="I2285" s="5"/>
    </row>
    <row r="2286" spans="1:9" ht="15">
      <c r="A2286" s="349"/>
      <c r="B2286" s="81"/>
      <c r="C2286" s="133" t="str">
        <f>IF(A2286&gt;0,INDEX(Payitem!$A$4:$E$8003, MATCH(A2286,Payitem!$A$4:$A$8003,), MATCH("D",Payitem!$A$4:$E$4,))," ")</f>
        <v xml:space="preserve"> </v>
      </c>
      <c r="D2286" s="124" t="str">
        <f>IF(A2289&gt;0,INDEX(Payitem!$A$4:$E$8003, MATCH(A2289,Payitem!$A$4:$A$8003,), MATCH("B",Payitem!$A$4:$E$4,))," ")</f>
        <v xml:space="preserve"> </v>
      </c>
      <c r="E2286" s="5"/>
      <c r="F2286" s="5"/>
      <c r="H2286" s="5"/>
      <c r="I2286" s="5"/>
    </row>
    <row r="2287" spans="1:9" ht="15">
      <c r="A2287" s="349"/>
      <c r="B2287" s="81"/>
      <c r="C2287" s="133" t="str">
        <f>IF(A2287&gt;0,INDEX(Payitem!$A$4:$E$8003, MATCH(A2287,Payitem!$A$4:$A$8003,), MATCH("D",Payitem!$A$4:$E$4,))," ")</f>
        <v xml:space="preserve"> </v>
      </c>
      <c r="D2287" s="124" t="str">
        <f>IF(A2290&gt;0,INDEX(Payitem!$A$4:$E$8003, MATCH(A2290,Payitem!$A$4:$A$8003,), MATCH("B",Payitem!$A$4:$E$4,))," ")</f>
        <v xml:space="preserve"> </v>
      </c>
      <c r="E2287" s="5"/>
      <c r="F2287" s="5"/>
      <c r="H2287" s="5"/>
      <c r="I2287" s="5"/>
    </row>
    <row r="2288" spans="1:9" ht="15">
      <c r="A2288" s="349"/>
      <c r="B2288" s="81"/>
      <c r="C2288" s="133" t="str">
        <f>IF(A2288&gt;0,INDEX(Payitem!$A$4:$E$8003, MATCH(A2288,Payitem!$A$4:$A$8003,), MATCH("D",Payitem!$A$4:$E$4,))," ")</f>
        <v xml:space="preserve"> </v>
      </c>
      <c r="D2288" s="124" t="str">
        <f>IF(A2291&gt;0,INDEX(Payitem!$A$4:$E$8003, MATCH(A2291,Payitem!$A$4:$A$8003,), MATCH("B",Payitem!$A$4:$E$4,))," ")</f>
        <v xml:space="preserve"> </v>
      </c>
      <c r="E2288" s="5"/>
      <c r="F2288" s="5"/>
      <c r="H2288" s="5"/>
      <c r="I2288" s="5"/>
    </row>
    <row r="2289" spans="1:9" ht="15">
      <c r="A2289" s="349"/>
      <c r="B2289" s="81"/>
      <c r="C2289" s="133" t="str">
        <f>IF(A2289&gt;0,INDEX(Payitem!$A$4:$E$8003, MATCH(A2289,Payitem!$A$4:$A$8003,), MATCH("D",Payitem!$A$4:$E$4,))," ")</f>
        <v xml:space="preserve"> </v>
      </c>
      <c r="D2289" s="124" t="str">
        <f>IF(A2292&gt;0,INDEX(Payitem!$A$4:$E$8003, MATCH(A2292,Payitem!$A$4:$A$8003,), MATCH("B",Payitem!$A$4:$E$4,))," ")</f>
        <v xml:space="preserve"> </v>
      </c>
      <c r="E2289" s="5"/>
      <c r="F2289" s="5"/>
      <c r="H2289" s="5"/>
      <c r="I2289" s="5"/>
    </row>
    <row r="2290" spans="1:9" ht="15">
      <c r="A2290" s="349"/>
      <c r="B2290" s="81"/>
      <c r="C2290" s="133" t="str">
        <f>IF(A2290&gt;0,INDEX(Payitem!$A$4:$E$8003, MATCH(A2290,Payitem!$A$4:$A$8003,), MATCH("D",Payitem!$A$4:$E$4,))," ")</f>
        <v xml:space="preserve"> </v>
      </c>
      <c r="D2290" s="124" t="str">
        <f>IF(A2293&gt;0,INDEX(Payitem!$A$4:$E$8003, MATCH(A2293,Payitem!$A$4:$A$8003,), MATCH("B",Payitem!$A$4:$E$4,))," ")</f>
        <v xml:space="preserve"> </v>
      </c>
      <c r="E2290" s="5"/>
      <c r="F2290" s="5"/>
      <c r="H2290" s="5"/>
      <c r="I2290" s="5"/>
    </row>
    <row r="2291" spans="1:9" ht="15">
      <c r="A2291" s="349"/>
      <c r="B2291" s="81"/>
      <c r="C2291" s="133" t="str">
        <f>IF(A2291&gt;0,INDEX(Payitem!$A$4:$E$8003, MATCH(A2291,Payitem!$A$4:$A$8003,), MATCH("D",Payitem!$A$4:$E$4,))," ")</f>
        <v xml:space="preserve"> </v>
      </c>
      <c r="D2291" s="124" t="str">
        <f>IF(A2294&gt;0,INDEX(Payitem!$A$4:$E$8003, MATCH(A2294,Payitem!$A$4:$A$8003,), MATCH("B",Payitem!$A$4:$E$4,))," ")</f>
        <v xml:space="preserve"> </v>
      </c>
      <c r="E2291" s="5"/>
      <c r="F2291" s="5"/>
      <c r="H2291" s="5"/>
      <c r="I2291" s="5"/>
    </row>
    <row r="2292" spans="1:9" ht="15">
      <c r="A2292" s="349"/>
      <c r="B2292" s="81"/>
      <c r="C2292" s="133" t="str">
        <f>IF(A2292&gt;0,INDEX(Payitem!$A$4:$E$8003, MATCH(A2292,Payitem!$A$4:$A$8003,), MATCH("D",Payitem!$A$4:$E$4,))," ")</f>
        <v xml:space="preserve"> </v>
      </c>
      <c r="D2292" s="124" t="str">
        <f>IF(A2295&gt;0,INDEX(Payitem!$A$4:$E$8003, MATCH(A2295,Payitem!$A$4:$A$8003,), MATCH("B",Payitem!$A$4:$E$4,))," ")</f>
        <v xml:space="preserve"> </v>
      </c>
      <c r="E2292" s="5"/>
      <c r="F2292" s="5"/>
      <c r="H2292" s="5"/>
      <c r="I2292" s="5"/>
    </row>
    <row r="2293" spans="1:9" ht="15">
      <c r="A2293" s="349"/>
      <c r="B2293" s="81"/>
      <c r="C2293" s="133" t="str">
        <f>IF(A2293&gt;0,INDEX(Payitem!$A$4:$E$8003, MATCH(A2293,Payitem!$A$4:$A$8003,), MATCH("D",Payitem!$A$4:$E$4,))," ")</f>
        <v xml:space="preserve"> </v>
      </c>
      <c r="D2293" s="124" t="str">
        <f>IF(A2296&gt;0,INDEX(Payitem!$A$4:$E$8003, MATCH(A2296,Payitem!$A$4:$A$8003,), MATCH("B",Payitem!$A$4:$E$4,))," ")</f>
        <v xml:space="preserve"> </v>
      </c>
      <c r="E2293" s="5"/>
      <c r="F2293" s="5"/>
      <c r="H2293" s="5"/>
      <c r="I2293" s="5"/>
    </row>
    <row r="2294" spans="1:9" ht="15">
      <c r="A2294" s="349"/>
      <c r="B2294" s="81"/>
      <c r="C2294" s="133" t="str">
        <f>IF(A2294&gt;0,INDEX(Payitem!$A$4:$E$8003, MATCH(A2294,Payitem!$A$4:$A$8003,), MATCH("D",Payitem!$A$4:$E$4,))," ")</f>
        <v xml:space="preserve"> </v>
      </c>
      <c r="D2294" s="124" t="str">
        <f>IF(A2297&gt;0,INDEX(Payitem!$A$4:$E$8003, MATCH(A2297,Payitem!$A$4:$A$8003,), MATCH("B",Payitem!$A$4:$E$4,))," ")</f>
        <v xml:space="preserve"> </v>
      </c>
      <c r="E2294" s="5"/>
      <c r="F2294" s="5"/>
      <c r="H2294" s="5"/>
      <c r="I2294" s="5"/>
    </row>
    <row r="2295" spans="1:9" ht="15">
      <c r="A2295" s="349"/>
      <c r="B2295" s="81"/>
      <c r="C2295" s="133" t="str">
        <f>IF(A2295&gt;0,INDEX(Payitem!$A$4:$E$8003, MATCH(A2295,Payitem!$A$4:$A$8003,), MATCH("D",Payitem!$A$4:$E$4,))," ")</f>
        <v xml:space="preserve"> </v>
      </c>
      <c r="D2295" s="124" t="str">
        <f>IF(A2298&gt;0,INDEX(Payitem!$A$4:$E$8003, MATCH(A2298,Payitem!$A$4:$A$8003,), MATCH("B",Payitem!$A$4:$E$4,))," ")</f>
        <v xml:space="preserve"> </v>
      </c>
      <c r="E2295" s="5"/>
      <c r="F2295" s="5"/>
      <c r="H2295" s="5"/>
      <c r="I2295" s="5"/>
    </row>
    <row r="2296" spans="1:9" ht="15">
      <c r="A2296" s="349"/>
      <c r="B2296" s="81"/>
      <c r="C2296" s="133" t="str">
        <f>IF(A2296&gt;0,INDEX(Payitem!$A$4:$E$8003, MATCH(A2296,Payitem!$A$4:$A$8003,), MATCH("D",Payitem!$A$4:$E$4,))," ")</f>
        <v xml:space="preserve"> </v>
      </c>
      <c r="D2296" s="124" t="str">
        <f>IF(A2299&gt;0,INDEX(Payitem!$A$4:$E$8003, MATCH(A2299,Payitem!$A$4:$A$8003,), MATCH("B",Payitem!$A$4:$E$4,))," ")</f>
        <v xml:space="preserve"> </v>
      </c>
      <c r="E2296" s="5"/>
      <c r="F2296" s="5"/>
      <c r="H2296" s="5"/>
      <c r="I2296" s="5"/>
    </row>
    <row r="2297" spans="1:9" ht="15">
      <c r="A2297" s="349"/>
      <c r="B2297" s="81"/>
      <c r="C2297" s="133" t="str">
        <f>IF(A2297&gt;0,INDEX(Payitem!$A$4:$E$8003, MATCH(A2297,Payitem!$A$4:$A$8003,), MATCH("D",Payitem!$A$4:$E$4,))," ")</f>
        <v xml:space="preserve"> </v>
      </c>
      <c r="D2297" s="124" t="str">
        <f>IF(A2300&gt;0,INDEX(Payitem!$A$4:$E$8003, MATCH(A2300,Payitem!$A$4:$A$8003,), MATCH("B",Payitem!$A$4:$E$4,))," ")</f>
        <v xml:space="preserve"> </v>
      </c>
      <c r="E2297" s="5"/>
      <c r="F2297" s="5"/>
      <c r="H2297" s="5"/>
      <c r="I2297" s="5"/>
    </row>
    <row r="2298" spans="1:9" ht="15">
      <c r="A2298" s="349"/>
      <c r="B2298" s="81"/>
      <c r="C2298" s="133" t="str">
        <f>IF(A2298&gt;0,INDEX(Payitem!$A$4:$E$8003, MATCH(A2298,Payitem!$A$4:$A$8003,), MATCH("D",Payitem!$A$4:$E$4,))," ")</f>
        <v xml:space="preserve"> </v>
      </c>
      <c r="D2298" s="124" t="str">
        <f>IF(A2301&gt;0,INDEX(Payitem!$A$4:$E$8003, MATCH(A2301,Payitem!$A$4:$A$8003,), MATCH("B",Payitem!$A$4:$E$4,))," ")</f>
        <v xml:space="preserve"> </v>
      </c>
      <c r="E2298" s="5"/>
      <c r="F2298" s="5"/>
      <c r="H2298" s="5"/>
      <c r="I2298" s="5"/>
    </row>
    <row r="2299" spans="1:9" ht="15">
      <c r="A2299" s="349"/>
      <c r="B2299" s="81"/>
      <c r="C2299" s="133" t="str">
        <f>IF(A2299&gt;0,INDEX(Payitem!$A$4:$E$8003, MATCH(A2299,Payitem!$A$4:$A$8003,), MATCH("D",Payitem!$A$4:$E$4,))," ")</f>
        <v xml:space="preserve"> </v>
      </c>
      <c r="D2299" s="124" t="str">
        <f>IF(A2302&gt;0,INDEX(Payitem!$A$4:$E$8003, MATCH(A2302,Payitem!$A$4:$A$8003,), MATCH("B",Payitem!$A$4:$E$4,))," ")</f>
        <v xml:space="preserve"> </v>
      </c>
      <c r="E2299" s="5"/>
      <c r="F2299" s="5"/>
      <c r="H2299" s="5"/>
      <c r="I2299" s="5"/>
    </row>
    <row r="2300" spans="1:9" ht="15">
      <c r="A2300" s="349"/>
      <c r="B2300" s="81"/>
      <c r="C2300" s="133" t="str">
        <f>IF(A2300&gt;0,INDEX(Payitem!$A$4:$E$8003, MATCH(A2300,Payitem!$A$4:$A$8003,), MATCH("D",Payitem!$A$4:$E$4,))," ")</f>
        <v xml:space="preserve"> </v>
      </c>
      <c r="D2300" s="124" t="str">
        <f>IF(A2303&gt;0,INDEX(Payitem!$A$4:$E$8003, MATCH(A2303,Payitem!$A$4:$A$8003,), MATCH("B",Payitem!$A$4:$E$4,))," ")</f>
        <v xml:space="preserve"> </v>
      </c>
      <c r="E2300" s="5"/>
      <c r="F2300" s="5"/>
      <c r="H2300" s="5"/>
      <c r="I2300" s="5"/>
    </row>
    <row r="2301" spans="1:9" ht="15">
      <c r="A2301" s="349"/>
      <c r="B2301" s="81"/>
      <c r="C2301" s="133" t="str">
        <f>IF(A2301&gt;0,INDEX(Payitem!$A$4:$E$8003, MATCH(A2301,Payitem!$A$4:$A$8003,), MATCH("D",Payitem!$A$4:$E$4,))," ")</f>
        <v xml:space="preserve"> </v>
      </c>
      <c r="D2301" s="124" t="str">
        <f>IF(A2304&gt;0,INDEX(Payitem!$A$4:$E$8003, MATCH(A2304,Payitem!$A$4:$A$8003,), MATCH("B",Payitem!$A$4:$E$4,))," ")</f>
        <v xml:space="preserve"> </v>
      </c>
      <c r="E2301" s="5"/>
      <c r="F2301" s="5"/>
      <c r="H2301" s="5"/>
      <c r="I2301" s="5"/>
    </row>
    <row r="2302" spans="1:9" ht="15">
      <c r="A2302" s="349"/>
      <c r="B2302" s="81"/>
      <c r="C2302" s="133" t="str">
        <f>IF(A2302&gt;0,INDEX(Payitem!$A$4:$E$8003, MATCH(A2302,Payitem!$A$4:$A$8003,), MATCH("D",Payitem!$A$4:$E$4,))," ")</f>
        <v xml:space="preserve"> </v>
      </c>
      <c r="D2302" s="124" t="str">
        <f>IF(A2305&gt;0,INDEX(Payitem!$A$4:$E$8003, MATCH(A2305,Payitem!$A$4:$A$8003,), MATCH("B",Payitem!$A$4:$E$4,))," ")</f>
        <v xml:space="preserve"> </v>
      </c>
      <c r="E2302" s="5"/>
      <c r="F2302" s="5"/>
      <c r="H2302" s="5"/>
      <c r="I2302" s="5"/>
    </row>
    <row r="2303" spans="1:9" ht="15">
      <c r="A2303" s="349"/>
      <c r="B2303" s="81"/>
      <c r="C2303" s="133" t="str">
        <f>IF(A2303&gt;0,INDEX(Payitem!$A$4:$E$8003, MATCH(A2303,Payitem!$A$4:$A$8003,), MATCH("D",Payitem!$A$4:$E$4,))," ")</f>
        <v xml:space="preserve"> </v>
      </c>
      <c r="D2303" s="124" t="str">
        <f>IF(A2306&gt;0,INDEX(Payitem!$A$4:$E$8003, MATCH(A2306,Payitem!$A$4:$A$8003,), MATCH("B",Payitem!$A$4:$E$4,))," ")</f>
        <v xml:space="preserve"> </v>
      </c>
      <c r="E2303" s="5"/>
      <c r="F2303" s="5"/>
      <c r="H2303" s="5"/>
      <c r="I2303" s="5"/>
    </row>
    <row r="2304" spans="1:9" ht="15">
      <c r="A2304" s="349"/>
      <c r="B2304" s="81"/>
      <c r="C2304" s="133" t="str">
        <f>IF(A2304&gt;0,INDEX(Payitem!$A$4:$E$8003, MATCH(A2304,Payitem!$A$4:$A$8003,), MATCH("D",Payitem!$A$4:$E$4,))," ")</f>
        <v xml:space="preserve"> </v>
      </c>
      <c r="D2304" s="124" t="str">
        <f>IF(A2307&gt;0,INDEX(Payitem!$A$4:$E$8003, MATCH(A2307,Payitem!$A$4:$A$8003,), MATCH("B",Payitem!$A$4:$E$4,))," ")</f>
        <v xml:space="preserve"> </v>
      </c>
      <c r="E2304" s="5"/>
      <c r="F2304" s="5"/>
      <c r="H2304" s="5"/>
      <c r="I2304" s="5"/>
    </row>
    <row r="2305" spans="1:9" ht="15">
      <c r="A2305" s="349"/>
      <c r="B2305" s="81"/>
      <c r="C2305" s="133" t="str">
        <f>IF(A2305&gt;0,INDEX(Payitem!$A$4:$E$8003, MATCH(A2305,Payitem!$A$4:$A$8003,), MATCH("D",Payitem!$A$4:$E$4,))," ")</f>
        <v xml:space="preserve"> </v>
      </c>
      <c r="D2305" s="124" t="str">
        <f>IF(A2308&gt;0,INDEX(Payitem!$A$4:$E$8003, MATCH(A2308,Payitem!$A$4:$A$8003,), MATCH("B",Payitem!$A$4:$E$4,))," ")</f>
        <v xml:space="preserve"> </v>
      </c>
      <c r="E2305" s="5"/>
      <c r="F2305" s="5"/>
      <c r="H2305" s="5"/>
      <c r="I2305" s="5"/>
    </row>
    <row r="2306" spans="1:9" ht="15">
      <c r="A2306" s="349"/>
      <c r="B2306" s="81"/>
      <c r="C2306" s="133" t="str">
        <f>IF(A2306&gt;0,INDEX(Payitem!$A$4:$E$8003, MATCH(A2306,Payitem!$A$4:$A$8003,), MATCH("D",Payitem!$A$4:$E$4,))," ")</f>
        <v xml:space="preserve"> </v>
      </c>
      <c r="D2306" s="124" t="str">
        <f>IF(A2309&gt;0,INDEX(Payitem!$A$4:$E$8003, MATCH(A2309,Payitem!$A$4:$A$8003,), MATCH("B",Payitem!$A$4:$E$4,))," ")</f>
        <v xml:space="preserve"> </v>
      </c>
      <c r="E2306" s="5"/>
      <c r="F2306" s="5"/>
      <c r="H2306" s="5"/>
      <c r="I2306" s="5"/>
    </row>
    <row r="2307" spans="1:9" ht="15">
      <c r="A2307" s="349"/>
      <c r="B2307" s="81"/>
      <c r="C2307" s="133" t="str">
        <f>IF(A2307&gt;0,INDEX(Payitem!$A$4:$E$8003, MATCH(A2307,Payitem!$A$4:$A$8003,), MATCH("D",Payitem!$A$4:$E$4,))," ")</f>
        <v xml:space="preserve"> </v>
      </c>
      <c r="D2307" s="124" t="str">
        <f>IF(A2310&gt;0,INDEX(Payitem!$A$4:$E$8003, MATCH(A2310,Payitem!$A$4:$A$8003,), MATCH("B",Payitem!$A$4:$E$4,))," ")</f>
        <v xml:space="preserve"> </v>
      </c>
      <c r="E2307" s="5"/>
      <c r="F2307" s="5"/>
      <c r="H2307" s="5"/>
      <c r="I2307" s="5"/>
    </row>
    <row r="2308" spans="1:9" ht="15">
      <c r="A2308" s="349"/>
      <c r="B2308" s="81"/>
      <c r="C2308" s="133" t="str">
        <f>IF(A2308&gt;0,INDEX(Payitem!$A$4:$E$8003, MATCH(A2308,Payitem!$A$4:$A$8003,), MATCH("D",Payitem!$A$4:$E$4,))," ")</f>
        <v xml:space="preserve"> </v>
      </c>
      <c r="D2308" s="124" t="str">
        <f>IF(A2311&gt;0,INDEX(Payitem!$A$4:$E$8003, MATCH(A2311,Payitem!$A$4:$A$8003,), MATCH("B",Payitem!$A$4:$E$4,))," ")</f>
        <v xml:space="preserve"> </v>
      </c>
      <c r="E2308" s="5"/>
      <c r="F2308" s="5"/>
      <c r="H2308" s="5"/>
      <c r="I2308" s="5"/>
    </row>
    <row r="2309" spans="1:9" ht="15">
      <c r="A2309" s="349"/>
      <c r="B2309" s="81"/>
      <c r="C2309" s="133" t="str">
        <f>IF(A2309&gt;0,INDEX(Payitem!$A$4:$E$8003, MATCH(A2309,Payitem!$A$4:$A$8003,), MATCH("D",Payitem!$A$4:$E$4,))," ")</f>
        <v xml:space="preserve"> </v>
      </c>
      <c r="D2309" s="124" t="str">
        <f>IF(A2312&gt;0,INDEX(Payitem!$A$4:$E$8003, MATCH(A2312,Payitem!$A$4:$A$8003,), MATCH("B",Payitem!$A$4:$E$4,))," ")</f>
        <v xml:space="preserve"> </v>
      </c>
      <c r="E2309" s="5"/>
      <c r="F2309" s="5"/>
      <c r="H2309" s="5"/>
      <c r="I2309" s="5"/>
    </row>
    <row r="2310" spans="1:9" ht="15">
      <c r="A2310" s="349"/>
      <c r="B2310" s="81"/>
      <c r="C2310" s="133" t="str">
        <f>IF(A2310&gt;0,INDEX(Payitem!$A$4:$E$8003, MATCH(A2310,Payitem!$A$4:$A$8003,), MATCH("D",Payitem!$A$4:$E$4,))," ")</f>
        <v xml:space="preserve"> </v>
      </c>
      <c r="D2310" s="124" t="str">
        <f>IF(A2313&gt;0,INDEX(Payitem!$A$4:$E$8003, MATCH(A2313,Payitem!$A$4:$A$8003,), MATCH("B",Payitem!$A$4:$E$4,))," ")</f>
        <v xml:space="preserve"> </v>
      </c>
      <c r="E2310" s="5"/>
      <c r="F2310" s="5"/>
      <c r="H2310" s="5"/>
      <c r="I2310" s="5"/>
    </row>
    <row r="2311" spans="1:9" ht="15">
      <c r="A2311" s="349"/>
      <c r="B2311" s="81"/>
      <c r="C2311" s="133" t="str">
        <f>IF(A2311&gt;0,INDEX(Payitem!$A$4:$E$8003, MATCH(A2311,Payitem!$A$4:$A$8003,), MATCH("D",Payitem!$A$4:$E$4,))," ")</f>
        <v xml:space="preserve"> </v>
      </c>
      <c r="D2311" s="124" t="str">
        <f>IF(A2314&gt;0,INDEX(Payitem!$A$4:$E$8003, MATCH(A2314,Payitem!$A$4:$A$8003,), MATCH("B",Payitem!$A$4:$E$4,))," ")</f>
        <v xml:space="preserve"> </v>
      </c>
      <c r="E2311" s="5"/>
      <c r="F2311" s="5"/>
      <c r="H2311" s="5"/>
      <c r="I2311" s="5"/>
    </row>
    <row r="2312" spans="1:9" ht="15">
      <c r="A2312" s="349"/>
      <c r="B2312" s="81"/>
      <c r="C2312" s="133" t="str">
        <f>IF(A2312&gt;0,INDEX(Payitem!$A$4:$E$8003, MATCH(A2312,Payitem!$A$4:$A$8003,), MATCH("D",Payitem!$A$4:$E$4,))," ")</f>
        <v xml:space="preserve"> </v>
      </c>
      <c r="D2312" s="124" t="str">
        <f>IF(A2315&gt;0,INDEX(Payitem!$A$4:$E$8003, MATCH(A2315,Payitem!$A$4:$A$8003,), MATCH("B",Payitem!$A$4:$E$4,))," ")</f>
        <v xml:space="preserve"> </v>
      </c>
      <c r="E2312" s="5"/>
      <c r="F2312" s="5"/>
      <c r="H2312" s="5"/>
      <c r="I2312" s="5"/>
    </row>
    <row r="2313" spans="1:9" ht="15">
      <c r="A2313" s="349"/>
      <c r="B2313" s="81"/>
      <c r="C2313" s="133" t="str">
        <f>IF(A2313&gt;0,INDEX(Payitem!$A$4:$E$8003, MATCH(A2313,Payitem!$A$4:$A$8003,), MATCH("D",Payitem!$A$4:$E$4,))," ")</f>
        <v xml:space="preserve"> </v>
      </c>
      <c r="D2313" s="124" t="str">
        <f>IF(A2316&gt;0,INDEX(Payitem!$A$4:$E$8003, MATCH(A2316,Payitem!$A$4:$A$8003,), MATCH("B",Payitem!$A$4:$E$4,))," ")</f>
        <v xml:space="preserve"> </v>
      </c>
      <c r="E2313" s="5"/>
      <c r="F2313" s="5"/>
      <c r="H2313" s="5"/>
      <c r="I2313" s="5"/>
    </row>
    <row r="2314" spans="1:9" ht="15">
      <c r="A2314" s="349"/>
      <c r="B2314" s="81"/>
      <c r="C2314" s="133" t="str">
        <f>IF(A2314&gt;0,INDEX(Payitem!$A$4:$E$8003, MATCH(A2314,Payitem!$A$4:$A$8003,), MATCH("D",Payitem!$A$4:$E$4,))," ")</f>
        <v xml:space="preserve"> </v>
      </c>
      <c r="D2314" s="124" t="str">
        <f>IF(A2317&gt;0,INDEX(Payitem!$A$4:$E$8003, MATCH(A2317,Payitem!$A$4:$A$8003,), MATCH("B",Payitem!$A$4:$E$4,))," ")</f>
        <v xml:space="preserve"> </v>
      </c>
      <c r="E2314" s="5"/>
      <c r="F2314" s="5"/>
      <c r="H2314" s="5"/>
      <c r="I2314" s="5"/>
    </row>
    <row r="2315" spans="1:9" ht="15">
      <c r="A2315" s="349"/>
      <c r="B2315" s="81"/>
      <c r="C2315" s="133" t="str">
        <f>IF(A2315&gt;0,INDEX(Payitem!$A$4:$E$8003, MATCH(A2315,Payitem!$A$4:$A$8003,), MATCH("D",Payitem!$A$4:$E$4,))," ")</f>
        <v xml:space="preserve"> </v>
      </c>
      <c r="D2315" s="124" t="str">
        <f>IF(A2318&gt;0,INDEX(Payitem!$A$4:$E$8003, MATCH(A2318,Payitem!$A$4:$A$8003,), MATCH("B",Payitem!$A$4:$E$4,))," ")</f>
        <v xml:space="preserve"> </v>
      </c>
      <c r="E2315" s="5"/>
      <c r="F2315" s="5"/>
      <c r="H2315" s="5"/>
      <c r="I2315" s="5"/>
    </row>
    <row r="2316" spans="1:9" ht="15">
      <c r="A2316" s="349"/>
      <c r="B2316" s="81"/>
      <c r="C2316" s="133" t="str">
        <f>IF(A2316&gt;0,INDEX(Payitem!$A$4:$E$8003, MATCH(A2316,Payitem!$A$4:$A$8003,), MATCH("D",Payitem!$A$4:$E$4,))," ")</f>
        <v xml:space="preserve"> </v>
      </c>
      <c r="D2316" s="124" t="str">
        <f>IF(A2319&gt;0,INDEX(Payitem!$A$4:$E$8003, MATCH(A2319,Payitem!$A$4:$A$8003,), MATCH("B",Payitem!$A$4:$E$4,))," ")</f>
        <v xml:space="preserve"> </v>
      </c>
      <c r="E2316" s="5"/>
      <c r="F2316" s="5"/>
      <c r="H2316" s="5"/>
      <c r="I2316" s="5"/>
    </row>
    <row r="2317" spans="1:9" ht="15">
      <c r="A2317" s="349"/>
      <c r="B2317" s="81"/>
      <c r="C2317" s="133" t="str">
        <f>IF(A2317&gt;0,INDEX(Payitem!$A$4:$E$8003, MATCH(A2317,Payitem!$A$4:$A$8003,), MATCH("D",Payitem!$A$4:$E$4,))," ")</f>
        <v xml:space="preserve"> </v>
      </c>
      <c r="D2317" s="124" t="str">
        <f>IF(A2320&gt;0,INDEX(Payitem!$A$4:$E$8003, MATCH(A2320,Payitem!$A$4:$A$8003,), MATCH("B",Payitem!$A$4:$E$4,))," ")</f>
        <v xml:space="preserve"> </v>
      </c>
      <c r="E2317" s="5"/>
      <c r="F2317" s="5"/>
      <c r="H2317" s="5"/>
      <c r="I2317" s="5"/>
    </row>
    <row r="2318" spans="1:9" ht="15">
      <c r="A2318" s="349"/>
      <c r="B2318" s="81"/>
      <c r="C2318" s="133" t="str">
        <f>IF(A2318&gt;0,INDEX(Payitem!$A$4:$E$8003, MATCH(A2318,Payitem!$A$4:$A$8003,), MATCH("D",Payitem!$A$4:$E$4,))," ")</f>
        <v xml:space="preserve"> </v>
      </c>
      <c r="D2318" s="124" t="str">
        <f>IF(A2321&gt;0,INDEX(Payitem!$A$4:$E$8003, MATCH(A2321,Payitem!$A$4:$A$8003,), MATCH("B",Payitem!$A$4:$E$4,))," ")</f>
        <v xml:space="preserve"> </v>
      </c>
      <c r="E2318" s="5"/>
      <c r="F2318" s="5"/>
      <c r="H2318" s="5"/>
      <c r="I2318" s="5"/>
    </row>
    <row r="2319" spans="1:9" ht="15">
      <c r="A2319" s="349"/>
      <c r="B2319" s="81"/>
      <c r="C2319" s="133" t="str">
        <f>IF(A2319&gt;0,INDEX(Payitem!$A$4:$E$8003, MATCH(A2319,Payitem!$A$4:$A$8003,), MATCH("D",Payitem!$A$4:$E$4,))," ")</f>
        <v xml:space="preserve"> </v>
      </c>
      <c r="D2319" s="124" t="str">
        <f>IF(A2322&gt;0,INDEX(Payitem!$A$4:$E$8003, MATCH(A2322,Payitem!$A$4:$A$8003,), MATCH("B",Payitem!$A$4:$E$4,))," ")</f>
        <v xml:space="preserve"> </v>
      </c>
      <c r="E2319" s="5"/>
      <c r="F2319" s="5"/>
      <c r="H2319" s="5"/>
      <c r="I2319" s="5"/>
    </row>
    <row r="2320" spans="1:9" ht="15">
      <c r="A2320" s="349"/>
      <c r="B2320" s="81"/>
      <c r="C2320" s="133" t="str">
        <f>IF(A2320&gt;0,INDEX(Payitem!$A$4:$E$8003, MATCH(A2320,Payitem!$A$4:$A$8003,), MATCH("D",Payitem!$A$4:$E$4,))," ")</f>
        <v xml:space="preserve"> </v>
      </c>
      <c r="D2320" s="124" t="str">
        <f>IF(A2323&gt;0,INDEX(Payitem!$A$4:$E$8003, MATCH(A2323,Payitem!$A$4:$A$8003,), MATCH("B",Payitem!$A$4:$E$4,))," ")</f>
        <v xml:space="preserve"> </v>
      </c>
      <c r="E2320" s="5"/>
      <c r="F2320" s="5"/>
      <c r="H2320" s="5"/>
      <c r="I2320" s="5"/>
    </row>
    <row r="2321" spans="1:9" ht="15">
      <c r="A2321" s="349"/>
      <c r="B2321" s="81"/>
      <c r="C2321" s="133" t="str">
        <f>IF(A2321&gt;0,INDEX(Payitem!$A$4:$E$8003, MATCH(A2321,Payitem!$A$4:$A$8003,), MATCH("D",Payitem!$A$4:$E$4,))," ")</f>
        <v xml:space="preserve"> </v>
      </c>
      <c r="D2321" s="124" t="str">
        <f>IF(A2324&gt;0,INDEX(Payitem!$A$4:$E$8003, MATCH(A2324,Payitem!$A$4:$A$8003,), MATCH("B",Payitem!$A$4:$E$4,))," ")</f>
        <v xml:space="preserve"> </v>
      </c>
      <c r="E2321" s="5"/>
      <c r="F2321" s="5"/>
      <c r="H2321" s="5"/>
      <c r="I2321" s="5"/>
    </row>
    <row r="2322" spans="1:9" ht="15">
      <c r="A2322" s="349"/>
      <c r="B2322" s="81"/>
      <c r="C2322" s="133" t="str">
        <f>IF(A2322&gt;0,INDEX(Payitem!$A$4:$E$8003, MATCH(A2322,Payitem!$A$4:$A$8003,), MATCH("D",Payitem!$A$4:$E$4,))," ")</f>
        <v xml:space="preserve"> </v>
      </c>
      <c r="D2322" s="124" t="str">
        <f>IF(A2325&gt;0,INDEX(Payitem!$A$4:$E$8003, MATCH(A2325,Payitem!$A$4:$A$8003,), MATCH("B",Payitem!$A$4:$E$4,))," ")</f>
        <v xml:space="preserve"> </v>
      </c>
      <c r="E2322" s="5"/>
      <c r="F2322" s="5"/>
      <c r="H2322" s="5"/>
      <c r="I2322" s="5"/>
    </row>
    <row r="2323" spans="1:9" ht="15">
      <c r="A2323" s="349"/>
      <c r="B2323" s="81"/>
      <c r="C2323" s="133" t="str">
        <f>IF(A2323&gt;0,INDEX(Payitem!$A$4:$E$8003, MATCH(A2323,Payitem!$A$4:$A$8003,), MATCH("D",Payitem!$A$4:$E$4,))," ")</f>
        <v xml:space="preserve"> </v>
      </c>
      <c r="D2323" s="124" t="str">
        <f>IF(A2326&gt;0,INDEX(Payitem!$A$4:$E$8003, MATCH(A2326,Payitem!$A$4:$A$8003,), MATCH("B",Payitem!$A$4:$E$4,))," ")</f>
        <v xml:space="preserve"> </v>
      </c>
      <c r="E2323" s="5"/>
      <c r="F2323" s="5"/>
      <c r="H2323" s="5"/>
      <c r="I2323" s="5"/>
    </row>
    <row r="2324" spans="1:9" ht="15">
      <c r="A2324" s="349"/>
      <c r="B2324" s="81"/>
      <c r="C2324" s="133" t="str">
        <f>IF(A2324&gt;0,INDEX(Payitem!$A$4:$E$8003, MATCH(A2324,Payitem!$A$4:$A$8003,), MATCH("D",Payitem!$A$4:$E$4,))," ")</f>
        <v xml:space="preserve"> </v>
      </c>
      <c r="D2324" s="124" t="str">
        <f>IF(A2327&gt;0,INDEX(Payitem!$A$4:$E$8003, MATCH(A2327,Payitem!$A$4:$A$8003,), MATCH("B",Payitem!$A$4:$E$4,))," ")</f>
        <v xml:space="preserve"> </v>
      </c>
      <c r="E2324" s="5"/>
      <c r="F2324" s="5"/>
      <c r="H2324" s="5"/>
      <c r="I2324" s="5"/>
    </row>
    <row r="2325" spans="1:9" ht="15">
      <c r="A2325" s="349"/>
      <c r="B2325" s="81"/>
      <c r="C2325" s="133" t="str">
        <f>IF(A2325&gt;0,INDEX(Payitem!$A$4:$E$8003, MATCH(A2325,Payitem!$A$4:$A$8003,), MATCH("D",Payitem!$A$4:$E$4,))," ")</f>
        <v xml:space="preserve"> </v>
      </c>
      <c r="D2325" s="124" t="str">
        <f>IF(A2328&gt;0,INDEX(Payitem!$A$4:$E$8003, MATCH(A2328,Payitem!$A$4:$A$8003,), MATCH("B",Payitem!$A$4:$E$4,))," ")</f>
        <v xml:space="preserve"> </v>
      </c>
      <c r="E2325" s="5"/>
      <c r="F2325" s="5"/>
      <c r="H2325" s="5"/>
      <c r="I2325" s="5"/>
    </row>
    <row r="2326" spans="1:9" ht="15">
      <c r="A2326" s="349"/>
      <c r="B2326" s="81"/>
      <c r="C2326" s="133" t="str">
        <f>IF(A2326&gt;0,INDEX(Payitem!$A$4:$E$8003, MATCH(A2326,Payitem!$A$4:$A$8003,), MATCH("D",Payitem!$A$4:$E$4,))," ")</f>
        <v xml:space="preserve"> </v>
      </c>
      <c r="D2326" s="124" t="str">
        <f>IF(A2329&gt;0,INDEX(Payitem!$A$4:$E$8003, MATCH(A2329,Payitem!$A$4:$A$8003,), MATCH("B",Payitem!$A$4:$E$4,))," ")</f>
        <v xml:space="preserve"> </v>
      </c>
      <c r="E2326" s="5"/>
      <c r="F2326" s="5"/>
      <c r="H2326" s="5"/>
      <c r="I2326" s="5"/>
    </row>
    <row r="2327" spans="1:9" ht="15">
      <c r="A2327" s="349"/>
      <c r="B2327" s="81"/>
      <c r="C2327" s="133" t="str">
        <f>IF(A2327&gt;0,INDEX(Payitem!$A$4:$E$8003, MATCH(A2327,Payitem!$A$4:$A$8003,), MATCH("D",Payitem!$A$4:$E$4,))," ")</f>
        <v xml:space="preserve"> </v>
      </c>
      <c r="D2327" s="124" t="str">
        <f>IF(A2330&gt;0,INDEX(Payitem!$A$4:$E$8003, MATCH(A2330,Payitem!$A$4:$A$8003,), MATCH("B",Payitem!$A$4:$E$4,))," ")</f>
        <v xml:space="preserve"> </v>
      </c>
      <c r="E2327" s="5"/>
      <c r="F2327" s="5"/>
      <c r="H2327" s="5"/>
      <c r="I2327" s="5"/>
    </row>
    <row r="2328" spans="1:9" ht="15">
      <c r="A2328" s="349"/>
      <c r="B2328" s="81"/>
      <c r="C2328" s="133" t="str">
        <f>IF(A2328&gt;0,INDEX(Payitem!$A$4:$E$8003, MATCH(A2328,Payitem!$A$4:$A$8003,), MATCH("D",Payitem!$A$4:$E$4,))," ")</f>
        <v xml:space="preserve"> </v>
      </c>
      <c r="D2328" s="124" t="str">
        <f>IF(A2331&gt;0,INDEX(Payitem!$A$4:$E$8003, MATCH(A2331,Payitem!$A$4:$A$8003,), MATCH("B",Payitem!$A$4:$E$4,))," ")</f>
        <v xml:space="preserve"> </v>
      </c>
      <c r="E2328" s="5"/>
      <c r="F2328" s="5"/>
      <c r="H2328" s="5"/>
      <c r="I2328" s="5"/>
    </row>
    <row r="2329" spans="1:9" ht="15">
      <c r="A2329" s="349"/>
      <c r="B2329" s="81"/>
      <c r="C2329" s="133" t="str">
        <f>IF(A2329&gt;0,INDEX(Payitem!$A$4:$E$8003, MATCH(A2329,Payitem!$A$4:$A$8003,), MATCH("D",Payitem!$A$4:$E$4,))," ")</f>
        <v xml:space="preserve"> </v>
      </c>
      <c r="D2329" s="124" t="str">
        <f>IF(A2332&gt;0,INDEX(Payitem!$A$4:$E$8003, MATCH(A2332,Payitem!$A$4:$A$8003,), MATCH("B",Payitem!$A$4:$E$4,))," ")</f>
        <v xml:space="preserve"> </v>
      </c>
      <c r="E2329" s="5"/>
      <c r="F2329" s="5"/>
      <c r="H2329" s="5"/>
      <c r="I2329" s="5"/>
    </row>
    <row r="2330" spans="1:9" ht="15">
      <c r="A2330" s="349"/>
      <c r="B2330" s="81"/>
      <c r="C2330" s="133" t="str">
        <f>IF(A2330&gt;0,INDEX(Payitem!$A$4:$E$8003, MATCH(A2330,Payitem!$A$4:$A$8003,), MATCH("D",Payitem!$A$4:$E$4,))," ")</f>
        <v xml:space="preserve"> </v>
      </c>
      <c r="D2330" s="124" t="str">
        <f>IF(A2333&gt;0,INDEX(Payitem!$A$4:$E$8003, MATCH(A2333,Payitem!$A$4:$A$8003,), MATCH("B",Payitem!$A$4:$E$4,))," ")</f>
        <v xml:space="preserve"> </v>
      </c>
      <c r="E2330" s="5"/>
      <c r="F2330" s="5"/>
      <c r="H2330" s="5"/>
      <c r="I2330" s="5"/>
    </row>
    <row r="2331" spans="1:9" ht="15">
      <c r="A2331" s="349"/>
      <c r="B2331" s="81"/>
      <c r="C2331" s="133" t="str">
        <f>IF(A2331&gt;0,INDEX(Payitem!$A$4:$E$8003, MATCH(A2331,Payitem!$A$4:$A$8003,), MATCH("D",Payitem!$A$4:$E$4,))," ")</f>
        <v xml:space="preserve"> </v>
      </c>
      <c r="D2331" s="124" t="str">
        <f>IF(A2334&gt;0,INDEX(Payitem!$A$4:$E$8003, MATCH(A2334,Payitem!$A$4:$A$8003,), MATCH("B",Payitem!$A$4:$E$4,))," ")</f>
        <v xml:space="preserve"> </v>
      </c>
      <c r="E2331" s="5"/>
      <c r="F2331" s="5"/>
      <c r="H2331" s="5"/>
      <c r="I2331" s="5"/>
    </row>
    <row r="2332" spans="1:9" ht="15">
      <c r="A2332" s="349"/>
      <c r="B2332" s="81"/>
      <c r="C2332" s="133" t="str">
        <f>IF(A2332&gt;0,INDEX(Payitem!$A$4:$E$8003, MATCH(A2332,Payitem!$A$4:$A$8003,), MATCH("D",Payitem!$A$4:$E$4,))," ")</f>
        <v xml:space="preserve"> </v>
      </c>
      <c r="D2332" s="124" t="str">
        <f>IF(A2335&gt;0,INDEX(Payitem!$A$4:$E$8003, MATCH(A2335,Payitem!$A$4:$A$8003,), MATCH("B",Payitem!$A$4:$E$4,))," ")</f>
        <v xml:space="preserve"> </v>
      </c>
      <c r="E2332" s="5"/>
      <c r="F2332" s="5"/>
      <c r="H2332" s="5"/>
      <c r="I2332" s="5"/>
    </row>
    <row r="2333" spans="1:9" ht="15">
      <c r="A2333" s="349"/>
      <c r="B2333" s="81"/>
      <c r="C2333" s="133" t="str">
        <f>IF(A2333&gt;0,INDEX(Payitem!$A$4:$E$8003, MATCH(A2333,Payitem!$A$4:$A$8003,), MATCH("D",Payitem!$A$4:$E$4,))," ")</f>
        <v xml:space="preserve"> </v>
      </c>
      <c r="D2333" s="124" t="str">
        <f>IF(A2336&gt;0,INDEX(Payitem!$A$4:$E$8003, MATCH(A2336,Payitem!$A$4:$A$8003,), MATCH("B",Payitem!$A$4:$E$4,))," ")</f>
        <v xml:space="preserve"> </v>
      </c>
      <c r="E2333" s="5"/>
      <c r="F2333" s="5"/>
      <c r="H2333" s="5"/>
      <c r="I2333" s="5"/>
    </row>
    <row r="2334" spans="1:9" ht="15">
      <c r="A2334" s="349"/>
      <c r="B2334" s="81"/>
      <c r="C2334" s="133" t="str">
        <f>IF(A2334&gt;0,INDEX(Payitem!$A$4:$E$8003, MATCH(A2334,Payitem!$A$4:$A$8003,), MATCH("D",Payitem!$A$4:$E$4,))," ")</f>
        <v xml:space="preserve"> </v>
      </c>
      <c r="D2334" s="124" t="str">
        <f>IF(A2337&gt;0,INDEX(Payitem!$A$4:$E$8003, MATCH(A2337,Payitem!$A$4:$A$8003,), MATCH("B",Payitem!$A$4:$E$4,))," ")</f>
        <v xml:space="preserve"> </v>
      </c>
      <c r="E2334" s="5"/>
      <c r="F2334" s="5"/>
      <c r="H2334" s="5"/>
      <c r="I2334" s="5"/>
    </row>
    <row r="2335" spans="1:9" ht="15">
      <c r="A2335" s="349"/>
      <c r="B2335" s="81"/>
      <c r="C2335" s="133" t="str">
        <f>IF(A2335&gt;0,INDEX(Payitem!$A$4:$E$8003, MATCH(A2335,Payitem!$A$4:$A$8003,), MATCH("D",Payitem!$A$4:$E$4,))," ")</f>
        <v xml:space="preserve"> </v>
      </c>
      <c r="D2335" s="124" t="str">
        <f>IF(A2338&gt;0,INDEX(Payitem!$A$4:$E$8003, MATCH(A2338,Payitem!$A$4:$A$8003,), MATCH("B",Payitem!$A$4:$E$4,))," ")</f>
        <v xml:space="preserve"> </v>
      </c>
      <c r="E2335" s="5"/>
      <c r="F2335" s="5"/>
      <c r="H2335" s="5"/>
      <c r="I2335" s="5"/>
    </row>
    <row r="2336" spans="1:9" ht="15">
      <c r="A2336" s="349"/>
      <c r="B2336" s="81"/>
      <c r="C2336" s="133" t="str">
        <f>IF(A2336&gt;0,INDEX(Payitem!$A$4:$E$8003, MATCH(A2336,Payitem!$A$4:$A$8003,), MATCH("D",Payitem!$A$4:$E$4,))," ")</f>
        <v xml:space="preserve"> </v>
      </c>
      <c r="D2336" s="124" t="str">
        <f>IF(A2339&gt;0,INDEX(Payitem!$A$4:$E$8003, MATCH(A2339,Payitem!$A$4:$A$8003,), MATCH("B",Payitem!$A$4:$E$4,))," ")</f>
        <v xml:space="preserve"> </v>
      </c>
      <c r="E2336" s="5"/>
      <c r="F2336" s="5"/>
      <c r="H2336" s="5"/>
      <c r="I2336" s="5"/>
    </row>
    <row r="2337" spans="1:9" ht="15">
      <c r="A2337" s="349"/>
      <c r="B2337" s="81"/>
      <c r="C2337" s="133" t="str">
        <f>IF(A2337&gt;0,INDEX(Payitem!$A$4:$E$8003, MATCH(A2337,Payitem!$A$4:$A$8003,), MATCH("D",Payitem!$A$4:$E$4,))," ")</f>
        <v xml:space="preserve"> </v>
      </c>
      <c r="D2337" s="124" t="str">
        <f>IF(A2340&gt;0,INDEX(Payitem!$A$4:$E$8003, MATCH(A2340,Payitem!$A$4:$A$8003,), MATCH("B",Payitem!$A$4:$E$4,))," ")</f>
        <v xml:space="preserve"> </v>
      </c>
      <c r="E2337" s="5"/>
      <c r="F2337" s="5"/>
      <c r="H2337" s="5"/>
      <c r="I2337" s="5"/>
    </row>
    <row r="2338" spans="1:9" ht="15">
      <c r="A2338" s="349"/>
      <c r="B2338" s="81"/>
      <c r="C2338" s="133" t="str">
        <f>IF(A2338&gt;0,INDEX(Payitem!$A$4:$E$8003, MATCH(A2338,Payitem!$A$4:$A$8003,), MATCH("D",Payitem!$A$4:$E$4,))," ")</f>
        <v xml:space="preserve"> </v>
      </c>
      <c r="D2338" s="124" t="str">
        <f>IF(A2341&gt;0,INDEX(Payitem!$A$4:$E$8003, MATCH(A2341,Payitem!$A$4:$A$8003,), MATCH("B",Payitem!$A$4:$E$4,))," ")</f>
        <v xml:space="preserve"> </v>
      </c>
      <c r="E2338" s="5"/>
      <c r="F2338" s="5"/>
      <c r="H2338" s="5"/>
      <c r="I2338" s="5"/>
    </row>
    <row r="2339" spans="1:9" ht="15">
      <c r="A2339" s="349"/>
      <c r="B2339" s="81"/>
      <c r="C2339" s="133" t="str">
        <f>IF(A2339&gt;0,INDEX(Payitem!$A$4:$E$8003, MATCH(A2339,Payitem!$A$4:$A$8003,), MATCH("D",Payitem!$A$4:$E$4,))," ")</f>
        <v xml:space="preserve"> </v>
      </c>
      <c r="D2339" s="124" t="str">
        <f>IF(A2342&gt;0,INDEX(Payitem!$A$4:$E$8003, MATCH(A2342,Payitem!$A$4:$A$8003,), MATCH("B",Payitem!$A$4:$E$4,))," ")</f>
        <v xml:space="preserve"> </v>
      </c>
      <c r="E2339" s="5"/>
      <c r="F2339" s="5"/>
      <c r="H2339" s="5"/>
      <c r="I2339" s="5"/>
    </row>
    <row r="2340" spans="1:9" ht="15">
      <c r="A2340" s="349"/>
      <c r="B2340" s="81"/>
      <c r="C2340" s="133" t="str">
        <f>IF(A2340&gt;0,INDEX(Payitem!$A$4:$E$8003, MATCH(A2340,Payitem!$A$4:$A$8003,), MATCH("D",Payitem!$A$4:$E$4,))," ")</f>
        <v xml:space="preserve"> </v>
      </c>
      <c r="D2340" s="124" t="str">
        <f>IF(A2343&gt;0,INDEX(Payitem!$A$4:$E$8003, MATCH(A2343,Payitem!$A$4:$A$8003,), MATCH("B",Payitem!$A$4:$E$4,))," ")</f>
        <v xml:space="preserve"> </v>
      </c>
      <c r="E2340" s="5"/>
      <c r="F2340" s="5"/>
      <c r="H2340" s="5"/>
      <c r="I2340" s="5"/>
    </row>
    <row r="2341" spans="1:9" ht="15">
      <c r="A2341" s="349"/>
      <c r="B2341" s="81"/>
      <c r="C2341" s="133" t="str">
        <f>IF(A2341&gt;0,INDEX(Payitem!$A$4:$E$8003, MATCH(A2341,Payitem!$A$4:$A$8003,), MATCH("D",Payitem!$A$4:$E$4,))," ")</f>
        <v xml:space="preserve"> </v>
      </c>
      <c r="D2341" s="124" t="str">
        <f>IF(A2344&gt;0,INDEX(Payitem!$A$4:$E$8003, MATCH(A2344,Payitem!$A$4:$A$8003,), MATCH("B",Payitem!$A$4:$E$4,))," ")</f>
        <v xml:space="preserve"> </v>
      </c>
      <c r="E2341" s="5"/>
      <c r="F2341" s="5"/>
      <c r="H2341" s="5"/>
      <c r="I2341" s="5"/>
    </row>
    <row r="2342" spans="1:9" ht="15">
      <c r="A2342" s="349"/>
      <c r="B2342" s="81"/>
      <c r="C2342" s="133" t="str">
        <f>IF(A2342&gt;0,INDEX(Payitem!$A$4:$E$8003, MATCH(A2342,Payitem!$A$4:$A$8003,), MATCH("D",Payitem!$A$4:$E$4,))," ")</f>
        <v xml:space="preserve"> </v>
      </c>
      <c r="D2342" s="124" t="str">
        <f>IF(A2345&gt;0,INDEX(Payitem!$A$4:$E$8003, MATCH(A2345,Payitem!$A$4:$A$8003,), MATCH("B",Payitem!$A$4:$E$4,))," ")</f>
        <v xml:space="preserve"> </v>
      </c>
      <c r="E2342" s="5"/>
      <c r="F2342" s="5"/>
      <c r="H2342" s="5"/>
      <c r="I2342" s="5"/>
    </row>
    <row r="2343" spans="1:9" ht="15">
      <c r="A2343" s="349"/>
      <c r="B2343" s="81"/>
      <c r="C2343" s="133" t="str">
        <f>IF(A2343&gt;0,INDEX(Payitem!$A$4:$E$8003, MATCH(A2343,Payitem!$A$4:$A$8003,), MATCH("D",Payitem!$A$4:$E$4,))," ")</f>
        <v xml:space="preserve"> </v>
      </c>
      <c r="D2343" s="124" t="str">
        <f>IF(A2346&gt;0,INDEX(Payitem!$A$4:$E$8003, MATCH(A2346,Payitem!$A$4:$A$8003,), MATCH("B",Payitem!$A$4:$E$4,))," ")</f>
        <v xml:space="preserve"> </v>
      </c>
      <c r="E2343" s="5"/>
      <c r="F2343" s="5"/>
      <c r="H2343" s="5"/>
      <c r="I2343" s="5"/>
    </row>
    <row r="2344" spans="1:9" ht="15">
      <c r="A2344" s="349"/>
      <c r="B2344" s="81"/>
      <c r="C2344" s="133" t="str">
        <f>IF(A2344&gt;0,INDEX(Payitem!$A$4:$E$8003, MATCH(A2344,Payitem!$A$4:$A$8003,), MATCH("D",Payitem!$A$4:$E$4,))," ")</f>
        <v xml:space="preserve"> </v>
      </c>
      <c r="D2344" s="124" t="str">
        <f>IF(A2347&gt;0,INDEX(Payitem!$A$4:$E$8003, MATCH(A2347,Payitem!$A$4:$A$8003,), MATCH("B",Payitem!$A$4:$E$4,))," ")</f>
        <v xml:space="preserve"> </v>
      </c>
      <c r="E2344" s="5"/>
      <c r="F2344" s="5"/>
      <c r="H2344" s="5"/>
      <c r="I2344" s="5"/>
    </row>
    <row r="2345" spans="1:9" ht="15">
      <c r="A2345" s="349"/>
      <c r="B2345" s="81"/>
      <c r="C2345" s="133" t="str">
        <f>IF(A2345&gt;0,INDEX(Payitem!$A$4:$E$8003, MATCH(A2345,Payitem!$A$4:$A$8003,), MATCH("D",Payitem!$A$4:$E$4,))," ")</f>
        <v xml:space="preserve"> </v>
      </c>
      <c r="D2345" s="124" t="str">
        <f>IF(A2348&gt;0,INDEX(Payitem!$A$4:$E$8003, MATCH(A2348,Payitem!$A$4:$A$8003,), MATCH("B",Payitem!$A$4:$E$4,))," ")</f>
        <v xml:space="preserve"> </v>
      </c>
      <c r="E2345" s="5"/>
      <c r="F2345" s="5"/>
      <c r="H2345" s="5"/>
      <c r="I2345" s="5"/>
    </row>
    <row r="2346" spans="1:9" ht="15">
      <c r="A2346" s="349"/>
      <c r="B2346" s="81"/>
      <c r="C2346" s="133" t="str">
        <f>IF(A2346&gt;0,INDEX(Payitem!$A$4:$E$8003, MATCH(A2346,Payitem!$A$4:$A$8003,), MATCH("D",Payitem!$A$4:$E$4,))," ")</f>
        <v xml:space="preserve"> </v>
      </c>
      <c r="D2346" s="124" t="str">
        <f>IF(A2349&gt;0,INDEX(Payitem!$A$4:$E$8003, MATCH(A2349,Payitem!$A$4:$A$8003,), MATCH("B",Payitem!$A$4:$E$4,))," ")</f>
        <v xml:space="preserve"> </v>
      </c>
      <c r="E2346" s="5"/>
      <c r="F2346" s="5"/>
      <c r="H2346" s="5"/>
      <c r="I2346" s="5"/>
    </row>
    <row r="2347" spans="1:9" ht="15">
      <c r="A2347" s="349"/>
      <c r="B2347" s="81"/>
      <c r="C2347" s="133" t="str">
        <f>IF(A2347&gt;0,INDEX(Payitem!$A$4:$E$8003, MATCH(A2347,Payitem!$A$4:$A$8003,), MATCH("D",Payitem!$A$4:$E$4,))," ")</f>
        <v xml:space="preserve"> </v>
      </c>
      <c r="D2347" s="124" t="str">
        <f>IF(A2350&gt;0,INDEX(Payitem!$A$4:$E$8003, MATCH(A2350,Payitem!$A$4:$A$8003,), MATCH("B",Payitem!$A$4:$E$4,))," ")</f>
        <v xml:space="preserve"> </v>
      </c>
      <c r="E2347" s="5"/>
      <c r="F2347" s="5"/>
      <c r="H2347" s="5"/>
      <c r="I2347" s="5"/>
    </row>
    <row r="2348" spans="1:9" ht="15">
      <c r="A2348" s="349"/>
      <c r="B2348" s="81"/>
      <c r="C2348" s="133" t="str">
        <f>IF(A2348&gt;0,INDEX(Payitem!$A$4:$E$8003, MATCH(A2348,Payitem!$A$4:$A$8003,), MATCH("D",Payitem!$A$4:$E$4,))," ")</f>
        <v xml:space="preserve"> </v>
      </c>
      <c r="D2348" s="124" t="str">
        <f>IF(A2351&gt;0,INDEX(Payitem!$A$4:$E$8003, MATCH(A2351,Payitem!$A$4:$A$8003,), MATCH("B",Payitem!$A$4:$E$4,))," ")</f>
        <v xml:space="preserve"> </v>
      </c>
      <c r="E2348" s="5"/>
      <c r="F2348" s="5"/>
      <c r="H2348" s="5"/>
      <c r="I2348" s="5"/>
    </row>
    <row r="2349" spans="1:9" ht="15">
      <c r="A2349" s="349"/>
      <c r="B2349" s="81"/>
      <c r="C2349" s="133" t="str">
        <f>IF(A2349&gt;0,INDEX(Payitem!$A$4:$E$8003, MATCH(A2349,Payitem!$A$4:$A$8003,), MATCH("D",Payitem!$A$4:$E$4,))," ")</f>
        <v xml:space="preserve"> </v>
      </c>
      <c r="D2349" s="124" t="str">
        <f>IF(A2352&gt;0,INDEX(Payitem!$A$4:$E$8003, MATCH(A2352,Payitem!$A$4:$A$8003,), MATCH("B",Payitem!$A$4:$E$4,))," ")</f>
        <v xml:space="preserve"> </v>
      </c>
      <c r="E2349" s="5"/>
      <c r="F2349" s="5"/>
      <c r="H2349" s="5"/>
      <c r="I2349" s="5"/>
    </row>
    <row r="2350" spans="1:9" ht="15">
      <c r="A2350" s="349"/>
      <c r="B2350" s="81"/>
      <c r="C2350" s="133" t="str">
        <f>IF(A2350&gt;0,INDEX(Payitem!$A$4:$E$8003, MATCH(A2350,Payitem!$A$4:$A$8003,), MATCH("D",Payitem!$A$4:$E$4,))," ")</f>
        <v xml:space="preserve"> </v>
      </c>
      <c r="D2350" s="124" t="str">
        <f>IF(A2353&gt;0,INDEX(Payitem!$A$4:$E$8003, MATCH(A2353,Payitem!$A$4:$A$8003,), MATCH("B",Payitem!$A$4:$E$4,))," ")</f>
        <v xml:space="preserve"> </v>
      </c>
      <c r="E2350" s="5"/>
      <c r="F2350" s="5"/>
      <c r="H2350" s="5"/>
      <c r="I2350" s="5"/>
    </row>
    <row r="2351" spans="1:9" ht="15">
      <c r="A2351" s="349"/>
      <c r="B2351" s="81"/>
      <c r="C2351" s="133" t="str">
        <f>IF(A2351&gt;0,INDEX(Payitem!$A$4:$E$8003, MATCH(A2351,Payitem!$A$4:$A$8003,), MATCH("D",Payitem!$A$4:$E$4,))," ")</f>
        <v xml:space="preserve"> </v>
      </c>
      <c r="D2351" s="124" t="str">
        <f>IF(A2354&gt;0,INDEX(Payitem!$A$4:$E$8003, MATCH(A2354,Payitem!$A$4:$A$8003,), MATCH("B",Payitem!$A$4:$E$4,))," ")</f>
        <v xml:space="preserve"> </v>
      </c>
      <c r="E2351" s="5"/>
      <c r="F2351" s="5"/>
      <c r="H2351" s="5"/>
      <c r="I2351" s="5"/>
    </row>
    <row r="2352" spans="1:9" ht="15">
      <c r="A2352" s="349"/>
      <c r="B2352" s="81"/>
      <c r="C2352" s="133" t="str">
        <f>IF(A2352&gt;0,INDEX(Payitem!$A$4:$E$8003, MATCH(A2352,Payitem!$A$4:$A$8003,), MATCH("D",Payitem!$A$4:$E$4,))," ")</f>
        <v xml:space="preserve"> </v>
      </c>
      <c r="D2352" s="124" t="str">
        <f>IF(A2355&gt;0,INDEX(Payitem!$A$4:$E$8003, MATCH(A2355,Payitem!$A$4:$A$8003,), MATCH("B",Payitem!$A$4:$E$4,))," ")</f>
        <v xml:space="preserve"> </v>
      </c>
      <c r="E2352" s="5"/>
      <c r="F2352" s="5"/>
      <c r="H2352" s="5"/>
      <c r="I2352" s="5"/>
    </row>
    <row r="2353" spans="1:9" ht="15">
      <c r="A2353" s="349"/>
      <c r="B2353" s="81"/>
      <c r="C2353" s="133" t="str">
        <f>IF(A2353&gt;0,INDEX(Payitem!$A$4:$E$8003, MATCH(A2353,Payitem!$A$4:$A$8003,), MATCH("D",Payitem!$A$4:$E$4,))," ")</f>
        <v xml:space="preserve"> </v>
      </c>
      <c r="D2353" s="124" t="str">
        <f>IF(A2356&gt;0,INDEX(Payitem!$A$4:$E$8003, MATCH(A2356,Payitem!$A$4:$A$8003,), MATCH("B",Payitem!$A$4:$E$4,))," ")</f>
        <v xml:space="preserve"> </v>
      </c>
      <c r="E2353" s="5"/>
      <c r="F2353" s="5"/>
      <c r="H2353" s="5"/>
      <c r="I2353" s="5"/>
    </row>
    <row r="2354" spans="1:9" ht="15">
      <c r="A2354" s="349"/>
      <c r="B2354" s="81"/>
      <c r="C2354" s="133" t="str">
        <f>IF(A2354&gt;0,INDEX(Payitem!$A$4:$E$8003, MATCH(A2354,Payitem!$A$4:$A$8003,), MATCH("D",Payitem!$A$4:$E$4,))," ")</f>
        <v xml:space="preserve"> </v>
      </c>
      <c r="D2354" s="124" t="str">
        <f>IF(A2357&gt;0,INDEX(Payitem!$A$4:$E$8003, MATCH(A2357,Payitem!$A$4:$A$8003,), MATCH("B",Payitem!$A$4:$E$4,))," ")</f>
        <v xml:space="preserve"> </v>
      </c>
      <c r="E2354" s="5"/>
      <c r="F2354" s="5"/>
      <c r="H2354" s="5"/>
      <c r="I2354" s="5"/>
    </row>
    <row r="2355" spans="1:9" ht="15">
      <c r="A2355" s="349"/>
      <c r="B2355" s="81"/>
      <c r="C2355" s="133" t="str">
        <f>IF(A2355&gt;0,INDEX(Payitem!$A$4:$E$8003, MATCH(A2355,Payitem!$A$4:$A$8003,), MATCH("D",Payitem!$A$4:$E$4,))," ")</f>
        <v xml:space="preserve"> </v>
      </c>
      <c r="D2355" s="124" t="str">
        <f>IF(A2358&gt;0,INDEX(Payitem!$A$4:$E$8003, MATCH(A2358,Payitem!$A$4:$A$8003,), MATCH("B",Payitem!$A$4:$E$4,))," ")</f>
        <v xml:space="preserve"> </v>
      </c>
      <c r="E2355" s="5"/>
      <c r="F2355" s="5"/>
      <c r="H2355" s="5"/>
      <c r="I2355" s="5"/>
    </row>
    <row r="2356" spans="1:9" ht="15">
      <c r="A2356" s="349"/>
      <c r="B2356" s="81"/>
      <c r="C2356" s="133" t="str">
        <f>IF(A2356&gt;0,INDEX(Payitem!$A$4:$E$8003, MATCH(A2356,Payitem!$A$4:$A$8003,), MATCH("D",Payitem!$A$4:$E$4,))," ")</f>
        <v xml:space="preserve"> </v>
      </c>
      <c r="D2356" s="124" t="str">
        <f>IF(A2359&gt;0,INDEX(Payitem!$A$4:$E$8003, MATCH(A2359,Payitem!$A$4:$A$8003,), MATCH("B",Payitem!$A$4:$E$4,))," ")</f>
        <v xml:space="preserve"> </v>
      </c>
      <c r="E2356" s="5"/>
      <c r="F2356" s="5"/>
      <c r="H2356" s="5"/>
      <c r="I2356" s="5"/>
    </row>
    <row r="2357" spans="1:9" ht="15">
      <c r="A2357" s="349"/>
      <c r="B2357" s="81"/>
      <c r="C2357" s="133" t="str">
        <f>IF(A2357&gt;0,INDEX(Payitem!$A$4:$E$8003, MATCH(A2357,Payitem!$A$4:$A$8003,), MATCH("D",Payitem!$A$4:$E$4,))," ")</f>
        <v xml:space="preserve"> </v>
      </c>
      <c r="D2357" s="124" t="str">
        <f>IF(A2360&gt;0,INDEX(Payitem!$A$4:$E$8003, MATCH(A2360,Payitem!$A$4:$A$8003,), MATCH("B",Payitem!$A$4:$E$4,))," ")</f>
        <v xml:space="preserve"> </v>
      </c>
      <c r="E2357" s="5"/>
      <c r="F2357" s="5"/>
      <c r="H2357" s="5"/>
      <c r="I2357" s="5"/>
    </row>
    <row r="2358" spans="1:9" ht="15">
      <c r="A2358" s="349"/>
      <c r="B2358" s="81"/>
      <c r="C2358" s="133" t="str">
        <f>IF(A2358&gt;0,INDEX(Payitem!$A$4:$E$8003, MATCH(A2358,Payitem!$A$4:$A$8003,), MATCH("D",Payitem!$A$4:$E$4,))," ")</f>
        <v xml:space="preserve"> </v>
      </c>
      <c r="D2358" s="124" t="str">
        <f>IF(A2361&gt;0,INDEX(Payitem!$A$4:$E$8003, MATCH(A2361,Payitem!$A$4:$A$8003,), MATCH("B",Payitem!$A$4:$E$4,))," ")</f>
        <v xml:space="preserve"> </v>
      </c>
      <c r="E2358" s="5"/>
      <c r="F2358" s="5"/>
      <c r="H2358" s="5"/>
      <c r="I2358" s="5"/>
    </row>
    <row r="2359" spans="1:9" ht="15">
      <c r="A2359" s="349"/>
      <c r="B2359" s="81"/>
      <c r="C2359" s="133" t="str">
        <f>IF(A2359&gt;0,INDEX(Payitem!$A$4:$E$8003, MATCH(A2359,Payitem!$A$4:$A$8003,), MATCH("D",Payitem!$A$4:$E$4,))," ")</f>
        <v xml:space="preserve"> </v>
      </c>
      <c r="D2359" s="124" t="str">
        <f>IF(A2362&gt;0,INDEX(Payitem!$A$4:$E$8003, MATCH(A2362,Payitem!$A$4:$A$8003,), MATCH("B",Payitem!$A$4:$E$4,))," ")</f>
        <v xml:space="preserve"> </v>
      </c>
      <c r="E2359" s="5"/>
      <c r="F2359" s="5"/>
      <c r="H2359" s="5"/>
      <c r="I2359" s="5"/>
    </row>
    <row r="2360" spans="1:9" ht="15">
      <c r="A2360" s="349"/>
      <c r="B2360" s="81"/>
      <c r="C2360" s="133" t="str">
        <f>IF(A2360&gt;0,INDEX(Payitem!$A$4:$E$8003, MATCH(A2360,Payitem!$A$4:$A$8003,), MATCH("D",Payitem!$A$4:$E$4,))," ")</f>
        <v xml:space="preserve"> </v>
      </c>
      <c r="D2360" s="124" t="str">
        <f>IF(A2363&gt;0,INDEX(Payitem!$A$4:$E$8003, MATCH(A2363,Payitem!$A$4:$A$8003,), MATCH("B",Payitem!$A$4:$E$4,))," ")</f>
        <v xml:space="preserve"> </v>
      </c>
      <c r="E2360" s="5"/>
      <c r="F2360" s="5"/>
      <c r="H2360" s="5"/>
      <c r="I2360" s="5"/>
    </row>
    <row r="2361" spans="1:9" ht="15">
      <c r="A2361" s="349"/>
      <c r="B2361" s="81"/>
      <c r="C2361" s="133" t="str">
        <f>IF(A2361&gt;0,INDEX(Payitem!$A$4:$E$8003, MATCH(A2361,Payitem!$A$4:$A$8003,), MATCH("D",Payitem!$A$4:$E$4,))," ")</f>
        <v xml:space="preserve"> </v>
      </c>
      <c r="D2361" s="124" t="str">
        <f>IF(A2364&gt;0,INDEX(Payitem!$A$4:$E$8003, MATCH(A2364,Payitem!$A$4:$A$8003,), MATCH("B",Payitem!$A$4:$E$4,))," ")</f>
        <v xml:space="preserve"> </v>
      </c>
      <c r="E2361" s="5"/>
      <c r="F2361" s="5"/>
      <c r="H2361" s="5"/>
      <c r="I2361" s="5"/>
    </row>
    <row r="2362" spans="1:9" ht="15">
      <c r="A2362" s="349"/>
      <c r="B2362" s="81"/>
      <c r="C2362" s="133" t="str">
        <f>IF(A2362&gt;0,INDEX(Payitem!$A$4:$E$8003, MATCH(A2362,Payitem!$A$4:$A$8003,), MATCH("D",Payitem!$A$4:$E$4,))," ")</f>
        <v xml:space="preserve"> </v>
      </c>
      <c r="D2362" s="124" t="str">
        <f>IF(A2365&gt;0,INDEX(Payitem!$A$4:$E$8003, MATCH(A2365,Payitem!$A$4:$A$8003,), MATCH("B",Payitem!$A$4:$E$4,))," ")</f>
        <v xml:space="preserve"> </v>
      </c>
      <c r="E2362" s="5"/>
      <c r="F2362" s="5"/>
      <c r="H2362" s="5"/>
      <c r="I2362" s="5"/>
    </row>
    <row r="2363" spans="1:9" ht="15">
      <c r="A2363" s="349"/>
      <c r="B2363" s="81"/>
      <c r="C2363" s="133" t="str">
        <f>IF(A2363&gt;0,INDEX(Payitem!$A$4:$E$8003, MATCH(A2363,Payitem!$A$4:$A$8003,), MATCH("D",Payitem!$A$4:$E$4,))," ")</f>
        <v xml:space="preserve"> </v>
      </c>
      <c r="D2363" s="124" t="str">
        <f>IF(A2366&gt;0,INDEX(Payitem!$A$4:$E$8003, MATCH(A2366,Payitem!$A$4:$A$8003,), MATCH("B",Payitem!$A$4:$E$4,))," ")</f>
        <v xml:space="preserve"> </v>
      </c>
      <c r="E2363" s="5"/>
      <c r="F2363" s="5"/>
      <c r="H2363" s="5"/>
      <c r="I2363" s="5"/>
    </row>
    <row r="2364" spans="1:9" ht="15">
      <c r="A2364" s="349"/>
      <c r="B2364" s="81"/>
      <c r="C2364" s="133" t="str">
        <f>IF(A2364&gt;0,INDEX(Payitem!$A$4:$E$8003, MATCH(A2364,Payitem!$A$4:$A$8003,), MATCH("D",Payitem!$A$4:$E$4,))," ")</f>
        <v xml:space="preserve"> </v>
      </c>
      <c r="D2364" s="124" t="str">
        <f>IF(A2367&gt;0,INDEX(Payitem!$A$4:$E$8003, MATCH(A2367,Payitem!$A$4:$A$8003,), MATCH("B",Payitem!$A$4:$E$4,))," ")</f>
        <v xml:space="preserve"> </v>
      </c>
      <c r="E2364" s="5"/>
      <c r="F2364" s="5"/>
      <c r="H2364" s="5"/>
      <c r="I2364" s="5"/>
    </row>
    <row r="2365" spans="1:9" ht="15">
      <c r="A2365" s="349"/>
      <c r="B2365" s="81"/>
      <c r="C2365" s="133" t="str">
        <f>IF(A2365&gt;0,INDEX(Payitem!$A$4:$E$8003, MATCH(A2365,Payitem!$A$4:$A$8003,), MATCH("D",Payitem!$A$4:$E$4,))," ")</f>
        <v xml:space="preserve"> </v>
      </c>
      <c r="D2365" s="124" t="str">
        <f>IF(A2368&gt;0,INDEX(Payitem!$A$4:$E$8003, MATCH(A2368,Payitem!$A$4:$A$8003,), MATCH("B",Payitem!$A$4:$E$4,))," ")</f>
        <v xml:space="preserve"> </v>
      </c>
      <c r="E2365" s="5"/>
      <c r="F2365" s="5"/>
      <c r="H2365" s="5"/>
      <c r="I2365" s="5"/>
    </row>
    <row r="2366" spans="1:9" ht="15">
      <c r="A2366" s="349"/>
      <c r="B2366" s="81"/>
      <c r="C2366" s="133" t="str">
        <f>IF(A2366&gt;0,INDEX(Payitem!$A$4:$E$8003, MATCH(A2366,Payitem!$A$4:$A$8003,), MATCH("D",Payitem!$A$4:$E$4,))," ")</f>
        <v xml:space="preserve"> </v>
      </c>
      <c r="D2366" s="124" t="str">
        <f>IF(A2369&gt;0,INDEX(Payitem!$A$4:$E$8003, MATCH(A2369,Payitem!$A$4:$A$8003,), MATCH("B",Payitem!$A$4:$E$4,))," ")</f>
        <v xml:space="preserve"> </v>
      </c>
      <c r="E2366" s="5"/>
      <c r="F2366" s="5"/>
      <c r="H2366" s="5"/>
      <c r="I2366" s="5"/>
    </row>
    <row r="2367" spans="1:9" ht="15">
      <c r="A2367" s="349"/>
      <c r="B2367" s="81"/>
      <c r="C2367" s="133" t="str">
        <f>IF(A2367&gt;0,INDEX(Payitem!$A$4:$E$8003, MATCH(A2367,Payitem!$A$4:$A$8003,), MATCH("D",Payitem!$A$4:$E$4,))," ")</f>
        <v xml:space="preserve"> </v>
      </c>
      <c r="D2367" s="124" t="str">
        <f>IF(A2370&gt;0,INDEX(Payitem!$A$4:$E$8003, MATCH(A2370,Payitem!$A$4:$A$8003,), MATCH("B",Payitem!$A$4:$E$4,))," ")</f>
        <v xml:space="preserve"> </v>
      </c>
      <c r="E2367" s="5"/>
      <c r="F2367" s="5"/>
      <c r="H2367" s="5"/>
      <c r="I2367" s="5"/>
    </row>
    <row r="2368" spans="1:9" ht="15">
      <c r="A2368" s="349"/>
      <c r="B2368" s="81"/>
      <c r="C2368" s="133" t="str">
        <f>IF(A2368&gt;0,INDEX(Payitem!$A$4:$E$8003, MATCH(A2368,Payitem!$A$4:$A$8003,), MATCH("D",Payitem!$A$4:$E$4,))," ")</f>
        <v xml:space="preserve"> </v>
      </c>
      <c r="D2368" s="124" t="str">
        <f>IF(A2371&gt;0,INDEX(Payitem!$A$4:$E$8003, MATCH(A2371,Payitem!$A$4:$A$8003,), MATCH("B",Payitem!$A$4:$E$4,))," ")</f>
        <v xml:space="preserve"> </v>
      </c>
      <c r="E2368" s="5"/>
      <c r="F2368" s="5"/>
      <c r="H2368" s="5"/>
      <c r="I2368" s="5"/>
    </row>
    <row r="2369" spans="1:9" ht="15">
      <c r="A2369" s="349"/>
      <c r="B2369" s="81"/>
      <c r="C2369" s="133" t="str">
        <f>IF(A2369&gt;0,INDEX(Payitem!$A$4:$E$8003, MATCH(A2369,Payitem!$A$4:$A$8003,), MATCH("D",Payitem!$A$4:$E$4,))," ")</f>
        <v xml:space="preserve"> </v>
      </c>
      <c r="D2369" s="124" t="str">
        <f>IF(A2372&gt;0,INDEX(Payitem!$A$4:$E$8003, MATCH(A2372,Payitem!$A$4:$A$8003,), MATCH("B",Payitem!$A$4:$E$4,))," ")</f>
        <v xml:space="preserve"> </v>
      </c>
      <c r="E2369" s="5"/>
      <c r="F2369" s="5"/>
      <c r="H2369" s="5"/>
      <c r="I2369" s="5"/>
    </row>
    <row r="2370" spans="1:9" ht="15">
      <c r="A2370" s="349"/>
      <c r="B2370" s="81"/>
      <c r="C2370" s="133" t="str">
        <f>IF(A2370&gt;0,INDEX(Payitem!$A$4:$E$8003, MATCH(A2370,Payitem!$A$4:$A$8003,), MATCH("D",Payitem!$A$4:$E$4,))," ")</f>
        <v xml:space="preserve"> </v>
      </c>
      <c r="D2370" s="124" t="str">
        <f>IF(A2373&gt;0,INDEX(Payitem!$A$4:$E$8003, MATCH(A2373,Payitem!$A$4:$A$8003,), MATCH("B",Payitem!$A$4:$E$4,))," ")</f>
        <v xml:space="preserve"> </v>
      </c>
      <c r="E2370" s="5"/>
      <c r="F2370" s="5"/>
      <c r="H2370" s="5"/>
      <c r="I2370" s="5"/>
    </row>
    <row r="2371" spans="1:9" ht="15">
      <c r="A2371" s="349"/>
      <c r="B2371" s="81"/>
      <c r="C2371" s="133" t="str">
        <f>IF(A2371&gt;0,INDEX(Payitem!$A$4:$E$8003, MATCH(A2371,Payitem!$A$4:$A$8003,), MATCH("D",Payitem!$A$4:$E$4,))," ")</f>
        <v xml:space="preserve"> </v>
      </c>
      <c r="D2371" s="124" t="str">
        <f>IF(A2374&gt;0,INDEX(Payitem!$A$4:$E$8003, MATCH(A2374,Payitem!$A$4:$A$8003,), MATCH("B",Payitem!$A$4:$E$4,))," ")</f>
        <v xml:space="preserve"> </v>
      </c>
      <c r="E2371" s="5"/>
      <c r="F2371" s="5"/>
      <c r="H2371" s="5"/>
      <c r="I2371" s="5"/>
    </row>
    <row r="2372" spans="1:9" ht="15">
      <c r="A2372" s="349"/>
      <c r="B2372" s="81"/>
      <c r="C2372" s="133" t="str">
        <f>IF(A2372&gt;0,INDEX(Payitem!$A$4:$E$8003, MATCH(A2372,Payitem!$A$4:$A$8003,), MATCH("D",Payitem!$A$4:$E$4,))," ")</f>
        <v xml:space="preserve"> </v>
      </c>
      <c r="D2372" s="124" t="str">
        <f>IF(A2375&gt;0,INDEX(Payitem!$A$4:$E$8003, MATCH(A2375,Payitem!$A$4:$A$8003,), MATCH("B",Payitem!$A$4:$E$4,))," ")</f>
        <v xml:space="preserve"> </v>
      </c>
      <c r="E2372" s="5"/>
      <c r="F2372" s="5"/>
      <c r="H2372" s="5"/>
      <c r="I2372" s="5"/>
    </row>
    <row r="2373" spans="1:9" ht="15">
      <c r="A2373" s="349"/>
      <c r="B2373" s="81"/>
      <c r="C2373" s="133" t="str">
        <f>IF(A2373&gt;0,INDEX(Payitem!$A$4:$E$8003, MATCH(A2373,Payitem!$A$4:$A$8003,), MATCH("D",Payitem!$A$4:$E$4,))," ")</f>
        <v xml:space="preserve"> </v>
      </c>
      <c r="D2373" s="124" t="str">
        <f>IF(A2376&gt;0,INDEX(Payitem!$A$4:$E$8003, MATCH(A2376,Payitem!$A$4:$A$8003,), MATCH("B",Payitem!$A$4:$E$4,))," ")</f>
        <v xml:space="preserve"> </v>
      </c>
      <c r="E2373" s="5"/>
      <c r="F2373" s="5"/>
      <c r="H2373" s="5"/>
      <c r="I2373" s="5"/>
    </row>
    <row r="2374" spans="1:9" ht="15">
      <c r="A2374" s="349"/>
      <c r="B2374" s="81"/>
      <c r="C2374" s="133" t="str">
        <f>IF(A2374&gt;0,INDEX(Payitem!$A$4:$E$8003, MATCH(A2374,Payitem!$A$4:$A$8003,), MATCH("D",Payitem!$A$4:$E$4,))," ")</f>
        <v xml:space="preserve"> </v>
      </c>
      <c r="D2374" s="124" t="str">
        <f>IF(A2377&gt;0,INDEX(Payitem!$A$4:$E$8003, MATCH(A2377,Payitem!$A$4:$A$8003,), MATCH("B",Payitem!$A$4:$E$4,))," ")</f>
        <v xml:space="preserve"> </v>
      </c>
      <c r="E2374" s="5"/>
      <c r="F2374" s="5"/>
      <c r="H2374" s="5"/>
      <c r="I2374" s="5"/>
    </row>
    <row r="2375" spans="1:9" ht="15">
      <c r="A2375" s="349"/>
      <c r="B2375" s="81"/>
      <c r="C2375" s="133" t="str">
        <f>IF(A2375&gt;0,INDEX(Payitem!$A$4:$E$8003, MATCH(A2375,Payitem!$A$4:$A$8003,), MATCH("D",Payitem!$A$4:$E$4,))," ")</f>
        <v xml:space="preserve"> </v>
      </c>
      <c r="D2375" s="124" t="str">
        <f>IF(A2378&gt;0,INDEX(Payitem!$A$4:$E$8003, MATCH(A2378,Payitem!$A$4:$A$8003,), MATCH("B",Payitem!$A$4:$E$4,))," ")</f>
        <v xml:space="preserve"> </v>
      </c>
      <c r="E2375" s="5"/>
      <c r="F2375" s="5"/>
      <c r="H2375" s="5"/>
      <c r="I2375" s="5"/>
    </row>
    <row r="2376" spans="1:9" ht="15">
      <c r="A2376" s="349"/>
      <c r="B2376" s="81"/>
      <c r="C2376" s="133" t="str">
        <f>IF(A2376&gt;0,INDEX(Payitem!$A$4:$E$8003, MATCH(A2376,Payitem!$A$4:$A$8003,), MATCH("D",Payitem!$A$4:$E$4,))," ")</f>
        <v xml:space="preserve"> </v>
      </c>
      <c r="D2376" s="124" t="str">
        <f>IF(A2379&gt;0,INDEX(Payitem!$A$4:$E$8003, MATCH(A2379,Payitem!$A$4:$A$8003,), MATCH("B",Payitem!$A$4:$E$4,))," ")</f>
        <v xml:space="preserve"> </v>
      </c>
      <c r="E2376" s="5"/>
      <c r="F2376" s="5"/>
      <c r="H2376" s="5"/>
      <c r="I2376" s="5"/>
    </row>
    <row r="2377" spans="1:9" ht="15">
      <c r="A2377" s="349"/>
      <c r="B2377" s="81"/>
      <c r="C2377" s="133" t="str">
        <f>IF(A2377&gt;0,INDEX(Payitem!$A$4:$E$8003, MATCH(A2377,Payitem!$A$4:$A$8003,), MATCH("D",Payitem!$A$4:$E$4,))," ")</f>
        <v xml:space="preserve"> </v>
      </c>
      <c r="D2377" s="124" t="str">
        <f>IF(A2380&gt;0,INDEX(Payitem!$A$4:$E$8003, MATCH(A2380,Payitem!$A$4:$A$8003,), MATCH("B",Payitem!$A$4:$E$4,))," ")</f>
        <v xml:space="preserve"> </v>
      </c>
      <c r="E2377" s="5"/>
      <c r="F2377" s="5"/>
      <c r="H2377" s="5"/>
      <c r="I2377" s="5"/>
    </row>
    <row r="2378" spans="1:9" ht="15">
      <c r="A2378" s="349"/>
      <c r="B2378" s="81"/>
      <c r="C2378" s="133" t="str">
        <f>IF(A2378&gt;0,INDEX(Payitem!$A$4:$E$8003, MATCH(A2378,Payitem!$A$4:$A$8003,), MATCH("D",Payitem!$A$4:$E$4,))," ")</f>
        <v xml:space="preserve"> </v>
      </c>
      <c r="D2378" s="124" t="str">
        <f>IF(A2381&gt;0,INDEX(Payitem!$A$4:$E$8003, MATCH(A2381,Payitem!$A$4:$A$8003,), MATCH("B",Payitem!$A$4:$E$4,))," ")</f>
        <v xml:space="preserve"> </v>
      </c>
      <c r="E2378" s="5"/>
      <c r="F2378" s="5"/>
      <c r="H2378" s="5"/>
      <c r="I2378" s="5"/>
    </row>
    <row r="2379" spans="1:9" ht="15">
      <c r="A2379" s="349"/>
      <c r="B2379" s="81"/>
      <c r="C2379" s="133" t="str">
        <f>IF(A2379&gt;0,INDEX(Payitem!$A$4:$E$8003, MATCH(A2379,Payitem!$A$4:$A$8003,), MATCH("D",Payitem!$A$4:$E$4,))," ")</f>
        <v xml:space="preserve"> </v>
      </c>
      <c r="D2379" s="124" t="str">
        <f>IF(A2382&gt;0,INDEX(Payitem!$A$4:$E$8003, MATCH(A2382,Payitem!$A$4:$A$8003,), MATCH("B",Payitem!$A$4:$E$4,))," ")</f>
        <v xml:space="preserve"> </v>
      </c>
      <c r="E2379" s="5"/>
      <c r="F2379" s="5"/>
      <c r="H2379" s="5"/>
      <c r="I2379" s="5"/>
    </row>
    <row r="2380" spans="1:9" ht="15">
      <c r="A2380" s="349"/>
      <c r="B2380" s="81"/>
      <c r="C2380" s="133" t="str">
        <f>IF(A2380&gt;0,INDEX(Payitem!$A$4:$E$8003, MATCH(A2380,Payitem!$A$4:$A$8003,), MATCH("D",Payitem!$A$4:$E$4,))," ")</f>
        <v xml:space="preserve"> </v>
      </c>
      <c r="D2380" s="124" t="str">
        <f>IF(A2383&gt;0,INDEX(Payitem!$A$4:$E$8003, MATCH(A2383,Payitem!$A$4:$A$8003,), MATCH("B",Payitem!$A$4:$E$4,))," ")</f>
        <v xml:space="preserve"> </v>
      </c>
      <c r="E2380" s="5"/>
      <c r="F2380" s="5"/>
      <c r="H2380" s="5"/>
      <c r="I2380" s="5"/>
    </row>
    <row r="2381" spans="1:9" ht="15">
      <c r="A2381" s="349"/>
      <c r="B2381" s="81"/>
      <c r="C2381" s="133" t="str">
        <f>IF(A2381&gt;0,INDEX(Payitem!$A$4:$E$8003, MATCH(A2381,Payitem!$A$4:$A$8003,), MATCH("D",Payitem!$A$4:$E$4,))," ")</f>
        <v xml:space="preserve"> </v>
      </c>
      <c r="D2381" s="124" t="str">
        <f>IF(A2384&gt;0,INDEX(Payitem!$A$4:$E$8003, MATCH(A2384,Payitem!$A$4:$A$8003,), MATCH("B",Payitem!$A$4:$E$4,))," ")</f>
        <v xml:space="preserve"> </v>
      </c>
      <c r="E2381" s="5"/>
      <c r="F2381" s="5"/>
      <c r="H2381" s="5"/>
      <c r="I2381" s="5"/>
    </row>
    <row r="2382" spans="1:9" ht="15">
      <c r="A2382" s="349"/>
      <c r="B2382" s="81"/>
      <c r="C2382" s="133" t="str">
        <f>IF(A2382&gt;0,INDEX(Payitem!$A$4:$E$8003, MATCH(A2382,Payitem!$A$4:$A$8003,), MATCH("D",Payitem!$A$4:$E$4,))," ")</f>
        <v xml:space="preserve"> </v>
      </c>
      <c r="D2382" s="124" t="str">
        <f>IF(A2385&gt;0,INDEX(Payitem!$A$4:$E$8003, MATCH(A2385,Payitem!$A$4:$A$8003,), MATCH("B",Payitem!$A$4:$E$4,))," ")</f>
        <v xml:space="preserve"> </v>
      </c>
      <c r="E2382" s="5"/>
      <c r="F2382" s="5"/>
      <c r="H2382" s="5"/>
      <c r="I2382" s="5"/>
    </row>
    <row r="2383" spans="1:9" ht="15">
      <c r="A2383" s="349"/>
      <c r="B2383" s="81"/>
      <c r="C2383" s="133" t="str">
        <f>IF(A2383&gt;0,INDEX(Payitem!$A$4:$E$8003, MATCH(A2383,Payitem!$A$4:$A$8003,), MATCH("D",Payitem!$A$4:$E$4,))," ")</f>
        <v xml:space="preserve"> </v>
      </c>
      <c r="D2383" s="124" t="str">
        <f>IF(A2386&gt;0,INDEX(Payitem!$A$4:$E$8003, MATCH(A2386,Payitem!$A$4:$A$8003,), MATCH("B",Payitem!$A$4:$E$4,))," ")</f>
        <v xml:space="preserve"> </v>
      </c>
      <c r="E2383" s="5"/>
      <c r="F2383" s="5"/>
      <c r="H2383" s="5"/>
      <c r="I2383" s="5"/>
    </row>
    <row r="2384" spans="1:9" ht="15">
      <c r="A2384" s="349"/>
      <c r="B2384" s="81"/>
      <c r="C2384" s="133" t="str">
        <f>IF(A2384&gt;0,INDEX(Payitem!$A$4:$E$8003, MATCH(A2384,Payitem!$A$4:$A$8003,), MATCH("D",Payitem!$A$4:$E$4,))," ")</f>
        <v xml:space="preserve"> </v>
      </c>
      <c r="D2384" s="124" t="str">
        <f>IF(A2387&gt;0,INDEX(Payitem!$A$4:$E$8003, MATCH(A2387,Payitem!$A$4:$A$8003,), MATCH("B",Payitem!$A$4:$E$4,))," ")</f>
        <v xml:space="preserve"> </v>
      </c>
      <c r="E2384" s="5"/>
      <c r="F2384" s="5"/>
      <c r="H2384" s="5"/>
      <c r="I2384" s="5"/>
    </row>
    <row r="2385" spans="1:9" ht="15">
      <c r="A2385" s="349"/>
      <c r="B2385" s="81"/>
      <c r="C2385" s="133" t="str">
        <f>IF(A2385&gt;0,INDEX(Payitem!$A$4:$E$8003, MATCH(A2385,Payitem!$A$4:$A$8003,), MATCH("D",Payitem!$A$4:$E$4,))," ")</f>
        <v xml:space="preserve"> </v>
      </c>
      <c r="D2385" s="124" t="str">
        <f>IF(A2388&gt;0,INDEX(Payitem!$A$4:$E$8003, MATCH(A2388,Payitem!$A$4:$A$8003,), MATCH("B",Payitem!$A$4:$E$4,))," ")</f>
        <v xml:space="preserve"> </v>
      </c>
      <c r="E2385" s="5"/>
      <c r="F2385" s="5"/>
      <c r="H2385" s="5"/>
      <c r="I2385" s="5"/>
    </row>
    <row r="2386" spans="1:9" ht="15">
      <c r="A2386" s="349"/>
      <c r="B2386" s="81"/>
      <c r="C2386" s="133" t="str">
        <f>IF(A2386&gt;0,INDEX(Payitem!$A$4:$E$8003, MATCH(A2386,Payitem!$A$4:$A$8003,), MATCH("D",Payitem!$A$4:$E$4,))," ")</f>
        <v xml:space="preserve"> </v>
      </c>
      <c r="D2386" s="124" t="str">
        <f>IF(A2389&gt;0,INDEX(Payitem!$A$4:$E$8003, MATCH(A2389,Payitem!$A$4:$A$8003,), MATCH("B",Payitem!$A$4:$E$4,))," ")</f>
        <v xml:space="preserve"> </v>
      </c>
      <c r="E2386" s="5"/>
      <c r="F2386" s="5"/>
      <c r="H2386" s="5"/>
      <c r="I2386" s="5"/>
    </row>
    <row r="2387" spans="1:9" ht="15">
      <c r="A2387" s="349"/>
      <c r="B2387" s="81"/>
      <c r="C2387" s="133" t="str">
        <f>IF(A2387&gt;0,INDEX(Payitem!$A$4:$E$8003, MATCH(A2387,Payitem!$A$4:$A$8003,), MATCH("D",Payitem!$A$4:$E$4,))," ")</f>
        <v xml:space="preserve"> </v>
      </c>
      <c r="D2387" s="124" t="str">
        <f>IF(A2390&gt;0,INDEX(Payitem!$A$4:$E$8003, MATCH(A2390,Payitem!$A$4:$A$8003,), MATCH("B",Payitem!$A$4:$E$4,))," ")</f>
        <v xml:space="preserve"> </v>
      </c>
      <c r="E2387" s="5"/>
      <c r="F2387" s="5"/>
      <c r="H2387" s="5"/>
      <c r="I2387" s="5"/>
    </row>
    <row r="2388" spans="1:9" ht="15">
      <c r="A2388" s="349"/>
      <c r="B2388" s="81"/>
      <c r="C2388" s="133" t="str">
        <f>IF(A2388&gt;0,INDEX(Payitem!$A$4:$E$8003, MATCH(A2388,Payitem!$A$4:$A$8003,), MATCH("D",Payitem!$A$4:$E$4,))," ")</f>
        <v xml:space="preserve"> </v>
      </c>
      <c r="D2388" s="124" t="str">
        <f>IF(A2391&gt;0,INDEX(Payitem!$A$4:$E$8003, MATCH(A2391,Payitem!$A$4:$A$8003,), MATCH("B",Payitem!$A$4:$E$4,))," ")</f>
        <v xml:space="preserve"> </v>
      </c>
      <c r="E2388" s="5"/>
      <c r="F2388" s="5"/>
      <c r="H2388" s="5"/>
      <c r="I2388" s="5"/>
    </row>
    <row r="2389" spans="1:9" ht="15">
      <c r="A2389" s="349"/>
      <c r="B2389" s="81"/>
      <c r="C2389" s="133" t="str">
        <f>IF(A2389&gt;0,INDEX(Payitem!$A$4:$E$8003, MATCH(A2389,Payitem!$A$4:$A$8003,), MATCH("D",Payitem!$A$4:$E$4,))," ")</f>
        <v xml:space="preserve"> </v>
      </c>
      <c r="D2389" s="124" t="str">
        <f>IF(A2392&gt;0,INDEX(Payitem!$A$4:$E$8003, MATCH(A2392,Payitem!$A$4:$A$8003,), MATCH("B",Payitem!$A$4:$E$4,))," ")</f>
        <v xml:space="preserve"> </v>
      </c>
      <c r="E2389" s="5"/>
      <c r="F2389" s="5"/>
      <c r="H2389" s="5"/>
      <c r="I2389" s="5"/>
    </row>
    <row r="2390" spans="1:9" ht="15">
      <c r="A2390" s="349"/>
      <c r="B2390" s="81"/>
      <c r="C2390" s="133" t="str">
        <f>IF(A2390&gt;0,INDEX(Payitem!$A$4:$E$8003, MATCH(A2390,Payitem!$A$4:$A$8003,), MATCH("D",Payitem!$A$4:$E$4,))," ")</f>
        <v xml:space="preserve"> </v>
      </c>
      <c r="D2390" s="124" t="str">
        <f>IF(A2393&gt;0,INDEX(Payitem!$A$4:$E$8003, MATCH(A2393,Payitem!$A$4:$A$8003,), MATCH("B",Payitem!$A$4:$E$4,))," ")</f>
        <v xml:space="preserve"> </v>
      </c>
      <c r="E2390" s="5"/>
      <c r="F2390" s="5"/>
      <c r="H2390" s="5"/>
      <c r="I2390" s="5"/>
    </row>
    <row r="2391" spans="1:9" ht="15">
      <c r="A2391" s="349"/>
      <c r="B2391" s="81"/>
      <c r="C2391" s="133" t="str">
        <f>IF(A2391&gt;0,INDEX(Payitem!$A$4:$E$8003, MATCH(A2391,Payitem!$A$4:$A$8003,), MATCH("D",Payitem!$A$4:$E$4,))," ")</f>
        <v xml:space="preserve"> </v>
      </c>
      <c r="D2391" s="124" t="str">
        <f>IF(A2394&gt;0,INDEX(Payitem!$A$4:$E$8003, MATCH(A2394,Payitem!$A$4:$A$8003,), MATCH("B",Payitem!$A$4:$E$4,))," ")</f>
        <v xml:space="preserve"> </v>
      </c>
      <c r="E2391" s="5"/>
      <c r="F2391" s="5"/>
      <c r="H2391" s="5"/>
      <c r="I2391" s="5"/>
    </row>
    <row r="2392" spans="1:9" ht="15">
      <c r="A2392" s="349"/>
      <c r="B2392" s="81"/>
      <c r="C2392" s="133" t="str">
        <f>IF(A2392&gt;0,INDEX(Payitem!$A$4:$E$8003, MATCH(A2392,Payitem!$A$4:$A$8003,), MATCH("D",Payitem!$A$4:$E$4,))," ")</f>
        <v xml:space="preserve"> </v>
      </c>
      <c r="D2392" s="124" t="str">
        <f>IF(A2395&gt;0,INDEX(Payitem!$A$4:$E$8003, MATCH(A2395,Payitem!$A$4:$A$8003,), MATCH("B",Payitem!$A$4:$E$4,))," ")</f>
        <v xml:space="preserve"> </v>
      </c>
      <c r="E2392" s="5"/>
      <c r="F2392" s="5"/>
      <c r="H2392" s="5"/>
      <c r="I2392" s="5"/>
    </row>
    <row r="2393" spans="1:9" ht="15">
      <c r="A2393" s="349"/>
      <c r="B2393" s="81"/>
      <c r="C2393" s="133" t="str">
        <f>IF(A2393&gt;0,INDEX(Payitem!$A$4:$E$8003, MATCH(A2393,Payitem!$A$4:$A$8003,), MATCH("D",Payitem!$A$4:$E$4,))," ")</f>
        <v xml:space="preserve"> </v>
      </c>
      <c r="D2393" s="124" t="str">
        <f>IF(A2396&gt;0,INDEX(Payitem!$A$4:$E$8003, MATCH(A2396,Payitem!$A$4:$A$8003,), MATCH("B",Payitem!$A$4:$E$4,))," ")</f>
        <v xml:space="preserve"> </v>
      </c>
      <c r="E2393" s="5"/>
      <c r="F2393" s="5"/>
      <c r="H2393" s="5"/>
      <c r="I2393" s="5"/>
    </row>
    <row r="2394" spans="1:9" ht="15">
      <c r="A2394" s="349"/>
      <c r="B2394" s="81"/>
      <c r="C2394" s="133" t="str">
        <f>IF(A2394&gt;0,INDEX(Payitem!$A$4:$E$8003, MATCH(A2394,Payitem!$A$4:$A$8003,), MATCH("D",Payitem!$A$4:$E$4,))," ")</f>
        <v xml:space="preserve"> </v>
      </c>
      <c r="D2394" s="124" t="str">
        <f>IF(A2397&gt;0,INDEX(Payitem!$A$4:$E$8003, MATCH(A2397,Payitem!$A$4:$A$8003,), MATCH("B",Payitem!$A$4:$E$4,))," ")</f>
        <v xml:space="preserve"> </v>
      </c>
      <c r="E2394" s="5"/>
      <c r="F2394" s="5"/>
      <c r="H2394" s="5"/>
      <c r="I2394" s="5"/>
    </row>
    <row r="2395" spans="1:9" ht="15">
      <c r="A2395" s="349"/>
      <c r="B2395" s="81"/>
      <c r="C2395" s="133" t="str">
        <f>IF(A2395&gt;0,INDEX(Payitem!$A$4:$E$8003, MATCH(A2395,Payitem!$A$4:$A$8003,), MATCH("D",Payitem!$A$4:$E$4,))," ")</f>
        <v xml:space="preserve"> </v>
      </c>
      <c r="D2395" s="124" t="str">
        <f>IF(A2398&gt;0,INDEX(Payitem!$A$4:$E$8003, MATCH(A2398,Payitem!$A$4:$A$8003,), MATCH("B",Payitem!$A$4:$E$4,))," ")</f>
        <v xml:space="preserve"> </v>
      </c>
      <c r="E2395" s="5"/>
      <c r="F2395" s="5"/>
      <c r="H2395" s="5"/>
      <c r="I2395" s="5"/>
    </row>
    <row r="2396" spans="1:9" ht="15">
      <c r="A2396" s="349"/>
      <c r="B2396" s="81"/>
      <c r="C2396" s="133" t="str">
        <f>IF(A2396&gt;0,INDEX(Payitem!$A$4:$E$8003, MATCH(A2396,Payitem!$A$4:$A$8003,), MATCH("D",Payitem!$A$4:$E$4,))," ")</f>
        <v xml:space="preserve"> </v>
      </c>
      <c r="D2396" s="124" t="str">
        <f>IF(A2399&gt;0,INDEX(Payitem!$A$4:$E$8003, MATCH(A2399,Payitem!$A$4:$A$8003,), MATCH("B",Payitem!$A$4:$E$4,))," ")</f>
        <v xml:space="preserve"> </v>
      </c>
      <c r="E2396" s="5"/>
      <c r="F2396" s="5"/>
      <c r="H2396" s="5"/>
      <c r="I2396" s="5"/>
    </row>
    <row r="2397" spans="1:9" ht="15">
      <c r="A2397" s="349"/>
      <c r="B2397" s="81"/>
      <c r="C2397" s="133" t="str">
        <f>IF(A2397&gt;0,INDEX(Payitem!$A$4:$E$8003, MATCH(A2397,Payitem!$A$4:$A$8003,), MATCH("D",Payitem!$A$4:$E$4,))," ")</f>
        <v xml:space="preserve"> </v>
      </c>
      <c r="D2397" s="124" t="str">
        <f>IF(A2400&gt;0,INDEX(Payitem!$A$4:$E$8003, MATCH(A2400,Payitem!$A$4:$A$8003,), MATCH("B",Payitem!$A$4:$E$4,))," ")</f>
        <v xml:space="preserve"> </v>
      </c>
      <c r="E2397" s="5"/>
      <c r="F2397" s="5"/>
      <c r="H2397" s="5"/>
      <c r="I2397" s="5"/>
    </row>
    <row r="2398" spans="1:9" ht="15">
      <c r="A2398" s="349"/>
      <c r="B2398" s="81"/>
      <c r="C2398" s="133" t="str">
        <f>IF(A2398&gt;0,INDEX(Payitem!$A$4:$E$8003, MATCH(A2398,Payitem!$A$4:$A$8003,), MATCH("D",Payitem!$A$4:$E$4,))," ")</f>
        <v xml:space="preserve"> </v>
      </c>
      <c r="D2398" s="124" t="str">
        <f>IF(A2401&gt;0,INDEX(Payitem!$A$4:$E$8003, MATCH(A2401,Payitem!$A$4:$A$8003,), MATCH("B",Payitem!$A$4:$E$4,))," ")</f>
        <v xml:space="preserve"> </v>
      </c>
      <c r="E2398" s="5"/>
      <c r="F2398" s="5"/>
      <c r="H2398" s="5"/>
      <c r="I2398" s="5"/>
    </row>
    <row r="2399" spans="1:9" ht="15">
      <c r="A2399" s="349"/>
      <c r="B2399" s="81"/>
      <c r="C2399" s="133" t="str">
        <f>IF(A2399&gt;0,INDEX(Payitem!$A$4:$E$8003, MATCH(A2399,Payitem!$A$4:$A$8003,), MATCH("D",Payitem!$A$4:$E$4,))," ")</f>
        <v xml:space="preserve"> </v>
      </c>
      <c r="D2399" s="124" t="str">
        <f>IF(A2402&gt;0,INDEX(Payitem!$A$4:$E$8003, MATCH(A2402,Payitem!$A$4:$A$8003,), MATCH("B",Payitem!$A$4:$E$4,))," ")</f>
        <v xml:space="preserve"> </v>
      </c>
      <c r="E2399" s="5"/>
      <c r="F2399" s="5"/>
      <c r="H2399" s="5"/>
      <c r="I2399" s="5"/>
    </row>
    <row r="2400" spans="1:9" ht="15">
      <c r="A2400" s="349"/>
      <c r="B2400" s="81"/>
      <c r="C2400" s="133" t="str">
        <f>IF(A2400&gt;0,INDEX(Payitem!$A$4:$E$8003, MATCH(A2400,Payitem!$A$4:$A$8003,), MATCH("D",Payitem!$A$4:$E$4,))," ")</f>
        <v xml:space="preserve"> </v>
      </c>
      <c r="D2400" s="124" t="str">
        <f>IF(A2403&gt;0,INDEX(Payitem!$A$4:$E$8003, MATCH(A2403,Payitem!$A$4:$A$8003,), MATCH("B",Payitem!$A$4:$E$4,))," ")</f>
        <v xml:space="preserve"> </v>
      </c>
      <c r="E2400" s="5"/>
      <c r="F2400" s="5"/>
      <c r="H2400" s="5"/>
      <c r="I2400" s="5"/>
    </row>
    <row r="2401" spans="1:9" ht="15">
      <c r="A2401" s="349"/>
      <c r="B2401" s="81"/>
      <c r="C2401" s="133" t="str">
        <f>IF(A2401&gt;0,INDEX(Payitem!$A$4:$E$8003, MATCH(A2401,Payitem!$A$4:$A$8003,), MATCH("D",Payitem!$A$4:$E$4,))," ")</f>
        <v xml:space="preserve"> </v>
      </c>
      <c r="D2401" s="124" t="str">
        <f>IF(A2404&gt;0,INDEX(Payitem!$A$4:$E$8003, MATCH(A2404,Payitem!$A$4:$A$8003,), MATCH("B",Payitem!$A$4:$E$4,))," ")</f>
        <v xml:space="preserve"> </v>
      </c>
      <c r="E2401" s="5"/>
      <c r="F2401" s="5"/>
      <c r="H2401" s="5"/>
      <c r="I2401" s="5"/>
    </row>
    <row r="2402" spans="1:9" ht="15">
      <c r="A2402" s="349"/>
      <c r="B2402" s="81"/>
      <c r="C2402" s="133" t="str">
        <f>IF(A2402&gt;0,INDEX(Payitem!$A$4:$E$8003, MATCH(A2402,Payitem!$A$4:$A$8003,), MATCH("D",Payitem!$A$4:$E$4,))," ")</f>
        <v xml:space="preserve"> </v>
      </c>
      <c r="D2402" s="124" t="str">
        <f>IF(A2405&gt;0,INDEX(Payitem!$A$4:$E$8003, MATCH(A2405,Payitem!$A$4:$A$8003,), MATCH("B",Payitem!$A$4:$E$4,))," ")</f>
        <v xml:space="preserve"> </v>
      </c>
      <c r="E2402" s="5"/>
      <c r="F2402" s="5"/>
      <c r="H2402" s="5"/>
      <c r="I2402" s="5"/>
    </row>
    <row r="2403" spans="1:9" ht="15">
      <c r="A2403" s="349"/>
      <c r="B2403" s="81"/>
      <c r="C2403" s="133" t="str">
        <f>IF(A2403&gt;0,INDEX(Payitem!$A$4:$E$8003, MATCH(A2403,Payitem!$A$4:$A$8003,), MATCH("D",Payitem!$A$4:$E$4,))," ")</f>
        <v xml:space="preserve"> </v>
      </c>
      <c r="D2403" s="124" t="str">
        <f>IF(A2406&gt;0,INDEX(Payitem!$A$4:$E$8003, MATCH(A2406,Payitem!$A$4:$A$8003,), MATCH("B",Payitem!$A$4:$E$4,))," ")</f>
        <v xml:space="preserve"> </v>
      </c>
      <c r="E2403" s="5"/>
      <c r="F2403" s="5"/>
      <c r="H2403" s="5"/>
      <c r="I2403" s="5"/>
    </row>
    <row r="2404" spans="1:9" ht="15">
      <c r="A2404" s="349"/>
      <c r="B2404" s="81"/>
      <c r="C2404" s="133" t="str">
        <f>IF(A2404&gt;0,INDEX(Payitem!$A$4:$E$8003, MATCH(A2404,Payitem!$A$4:$A$8003,), MATCH("D",Payitem!$A$4:$E$4,))," ")</f>
        <v xml:space="preserve"> </v>
      </c>
      <c r="D2404" s="124" t="str">
        <f>IF(A2407&gt;0,INDEX(Payitem!$A$4:$E$8003, MATCH(A2407,Payitem!$A$4:$A$8003,), MATCH("B",Payitem!$A$4:$E$4,))," ")</f>
        <v xml:space="preserve"> </v>
      </c>
      <c r="E2404" s="5"/>
      <c r="F2404" s="5"/>
      <c r="H2404" s="5"/>
      <c r="I2404" s="5"/>
    </row>
    <row r="2405" spans="1:9" ht="15">
      <c r="A2405" s="349"/>
      <c r="B2405" s="81"/>
      <c r="C2405" s="133" t="str">
        <f>IF(A2405&gt;0,INDEX(Payitem!$A$4:$E$8003, MATCH(A2405,Payitem!$A$4:$A$8003,), MATCH("D",Payitem!$A$4:$E$4,))," ")</f>
        <v xml:space="preserve"> </v>
      </c>
      <c r="D2405" s="124" t="str">
        <f>IF(A2408&gt;0,INDEX(Payitem!$A$4:$E$8003, MATCH(A2408,Payitem!$A$4:$A$8003,), MATCH("B",Payitem!$A$4:$E$4,))," ")</f>
        <v xml:space="preserve"> </v>
      </c>
      <c r="E2405" s="5"/>
      <c r="F2405" s="5"/>
      <c r="H2405" s="5"/>
      <c r="I2405" s="5"/>
    </row>
    <row r="2406" spans="1:9" ht="15">
      <c r="A2406" s="349"/>
      <c r="B2406" s="81"/>
      <c r="C2406" s="133" t="str">
        <f>IF(A2406&gt;0,INDEX(Payitem!$A$4:$E$8003, MATCH(A2406,Payitem!$A$4:$A$8003,), MATCH("D",Payitem!$A$4:$E$4,))," ")</f>
        <v xml:space="preserve"> </v>
      </c>
      <c r="D2406" s="124" t="str">
        <f>IF(A2409&gt;0,INDEX(Payitem!$A$4:$E$8003, MATCH(A2409,Payitem!$A$4:$A$8003,), MATCH("B",Payitem!$A$4:$E$4,))," ")</f>
        <v xml:space="preserve"> </v>
      </c>
      <c r="E2406" s="5"/>
      <c r="F2406" s="5"/>
      <c r="H2406" s="5"/>
      <c r="I2406" s="5"/>
    </row>
    <row r="2407" spans="1:9" ht="15">
      <c r="A2407" s="349"/>
      <c r="B2407" s="81"/>
      <c r="C2407" s="133" t="str">
        <f>IF(A2407&gt;0,INDEX(Payitem!$A$4:$E$8003, MATCH(A2407,Payitem!$A$4:$A$8003,), MATCH("D",Payitem!$A$4:$E$4,))," ")</f>
        <v xml:space="preserve"> </v>
      </c>
      <c r="D2407" s="124" t="str">
        <f>IF(A2410&gt;0,INDEX(Payitem!$A$4:$E$8003, MATCH(A2410,Payitem!$A$4:$A$8003,), MATCH("B",Payitem!$A$4:$E$4,))," ")</f>
        <v xml:space="preserve"> </v>
      </c>
      <c r="E2407" s="5"/>
      <c r="F2407" s="5"/>
      <c r="H2407" s="5"/>
      <c r="I2407" s="5"/>
    </row>
    <row r="2408" spans="1:9" ht="15">
      <c r="A2408" s="349"/>
      <c r="B2408" s="81"/>
      <c r="C2408" s="133" t="str">
        <f>IF(A2408&gt;0,INDEX(Payitem!$A$4:$E$8003, MATCH(A2408,Payitem!$A$4:$A$8003,), MATCH("D",Payitem!$A$4:$E$4,))," ")</f>
        <v xml:space="preserve"> </v>
      </c>
      <c r="D2408" s="124" t="str">
        <f>IF(A2411&gt;0,INDEX(Payitem!$A$4:$E$8003, MATCH(A2411,Payitem!$A$4:$A$8003,), MATCH("B",Payitem!$A$4:$E$4,))," ")</f>
        <v xml:space="preserve"> </v>
      </c>
      <c r="E2408" s="5"/>
      <c r="F2408" s="5"/>
      <c r="H2408" s="5"/>
      <c r="I2408" s="5"/>
    </row>
    <row r="2409" spans="1:9" ht="15">
      <c r="A2409" s="349"/>
      <c r="B2409" s="81"/>
      <c r="C2409" s="133" t="str">
        <f>IF(A2409&gt;0,INDEX(Payitem!$A$4:$E$8003, MATCH(A2409,Payitem!$A$4:$A$8003,), MATCH("D",Payitem!$A$4:$E$4,))," ")</f>
        <v xml:space="preserve"> </v>
      </c>
      <c r="D2409" s="124" t="str">
        <f>IF(A2412&gt;0,INDEX(Payitem!$A$4:$E$8003, MATCH(A2412,Payitem!$A$4:$A$8003,), MATCH("B",Payitem!$A$4:$E$4,))," ")</f>
        <v xml:space="preserve"> </v>
      </c>
      <c r="E2409" s="5"/>
      <c r="F2409" s="5"/>
      <c r="H2409" s="5"/>
      <c r="I2409" s="5"/>
    </row>
    <row r="2410" spans="1:9" ht="15">
      <c r="A2410" s="349"/>
      <c r="B2410" s="81"/>
      <c r="C2410" s="133" t="str">
        <f>IF(A2410&gt;0,INDEX(Payitem!$A$4:$E$8003, MATCH(A2410,Payitem!$A$4:$A$8003,), MATCH("D",Payitem!$A$4:$E$4,))," ")</f>
        <v xml:space="preserve"> </v>
      </c>
      <c r="D2410" s="124" t="str">
        <f>IF(A2413&gt;0,INDEX(Payitem!$A$4:$E$8003, MATCH(A2413,Payitem!$A$4:$A$8003,), MATCH("B",Payitem!$A$4:$E$4,))," ")</f>
        <v xml:space="preserve"> </v>
      </c>
      <c r="E2410" s="5"/>
      <c r="F2410" s="5"/>
      <c r="H2410" s="5"/>
      <c r="I2410" s="5"/>
    </row>
    <row r="2411" spans="1:9" ht="15">
      <c r="A2411" s="349"/>
      <c r="B2411" s="81"/>
      <c r="C2411" s="133" t="str">
        <f>IF(A2411&gt;0,INDEX(Payitem!$A$4:$E$8003, MATCH(A2411,Payitem!$A$4:$A$8003,), MATCH("D",Payitem!$A$4:$E$4,))," ")</f>
        <v xml:space="preserve"> </v>
      </c>
      <c r="D2411" s="124" t="str">
        <f>IF(A2414&gt;0,INDEX(Payitem!$A$4:$E$8003, MATCH(A2414,Payitem!$A$4:$A$8003,), MATCH("B",Payitem!$A$4:$E$4,))," ")</f>
        <v xml:space="preserve"> </v>
      </c>
      <c r="E2411" s="5"/>
      <c r="F2411" s="5"/>
      <c r="H2411" s="5"/>
      <c r="I2411" s="5"/>
    </row>
    <row r="2412" spans="1:9" ht="15">
      <c r="A2412" s="349"/>
      <c r="B2412" s="81"/>
      <c r="C2412" s="133" t="str">
        <f>IF(A2412&gt;0,INDEX(Payitem!$A$4:$E$8003, MATCH(A2412,Payitem!$A$4:$A$8003,), MATCH("D",Payitem!$A$4:$E$4,))," ")</f>
        <v xml:space="preserve"> </v>
      </c>
      <c r="D2412" s="124" t="str">
        <f>IF(A2415&gt;0,INDEX(Payitem!$A$4:$E$8003, MATCH(A2415,Payitem!$A$4:$A$8003,), MATCH("B",Payitem!$A$4:$E$4,))," ")</f>
        <v xml:space="preserve"> </v>
      </c>
      <c r="E2412" s="5"/>
      <c r="F2412" s="5"/>
      <c r="H2412" s="5"/>
      <c r="I2412" s="5"/>
    </row>
    <row r="2413" spans="1:9" ht="15">
      <c r="A2413" s="349"/>
      <c r="B2413" s="81"/>
      <c r="C2413" s="133" t="str">
        <f>IF(A2413&gt;0,INDEX(Payitem!$A$4:$E$8003, MATCH(A2413,Payitem!$A$4:$A$8003,), MATCH("D",Payitem!$A$4:$E$4,))," ")</f>
        <v xml:space="preserve"> </v>
      </c>
      <c r="D2413" s="124" t="str">
        <f>IF(A2416&gt;0,INDEX(Payitem!$A$4:$E$8003, MATCH(A2416,Payitem!$A$4:$A$8003,), MATCH("B",Payitem!$A$4:$E$4,))," ")</f>
        <v xml:space="preserve"> </v>
      </c>
      <c r="E2413" s="5"/>
      <c r="F2413" s="5"/>
      <c r="H2413" s="5"/>
      <c r="I2413" s="5"/>
    </row>
    <row r="2414" spans="1:9" ht="15">
      <c r="A2414" s="349"/>
      <c r="B2414" s="81"/>
      <c r="C2414" s="133" t="str">
        <f>IF(A2414&gt;0,INDEX(Payitem!$A$4:$E$8003, MATCH(A2414,Payitem!$A$4:$A$8003,), MATCH("D",Payitem!$A$4:$E$4,))," ")</f>
        <v xml:space="preserve"> </v>
      </c>
      <c r="D2414" s="124" t="str">
        <f>IF(A2417&gt;0,INDEX(Payitem!$A$4:$E$8003, MATCH(A2417,Payitem!$A$4:$A$8003,), MATCH("B",Payitem!$A$4:$E$4,))," ")</f>
        <v xml:space="preserve"> </v>
      </c>
      <c r="E2414" s="5"/>
      <c r="F2414" s="5"/>
      <c r="H2414" s="5"/>
      <c r="I2414" s="5"/>
    </row>
    <row r="2415" spans="1:9" ht="15">
      <c r="A2415" s="349"/>
      <c r="B2415" s="81"/>
      <c r="C2415" s="133" t="str">
        <f>IF(A2415&gt;0,INDEX(Payitem!$A$4:$E$8003, MATCH(A2415,Payitem!$A$4:$A$8003,), MATCH("D",Payitem!$A$4:$E$4,))," ")</f>
        <v xml:space="preserve"> </v>
      </c>
      <c r="D2415" s="124" t="str">
        <f>IF(A2418&gt;0,INDEX(Payitem!$A$4:$E$8003, MATCH(A2418,Payitem!$A$4:$A$8003,), MATCH("B",Payitem!$A$4:$E$4,))," ")</f>
        <v xml:space="preserve"> </v>
      </c>
      <c r="E2415" s="5"/>
      <c r="F2415" s="5"/>
      <c r="H2415" s="5"/>
      <c r="I2415" s="5"/>
    </row>
    <row r="2416" spans="1:9" ht="15">
      <c r="A2416" s="349"/>
      <c r="B2416" s="81"/>
      <c r="C2416" s="133" t="str">
        <f>IF(A2416&gt;0,INDEX(Payitem!$A$4:$E$8003, MATCH(A2416,Payitem!$A$4:$A$8003,), MATCH("D",Payitem!$A$4:$E$4,))," ")</f>
        <v xml:space="preserve"> </v>
      </c>
      <c r="D2416" s="124" t="str">
        <f>IF(A2419&gt;0,INDEX(Payitem!$A$4:$E$8003, MATCH(A2419,Payitem!$A$4:$A$8003,), MATCH("B",Payitem!$A$4:$E$4,))," ")</f>
        <v xml:space="preserve"> </v>
      </c>
      <c r="E2416" s="5"/>
      <c r="F2416" s="5"/>
      <c r="H2416" s="5"/>
      <c r="I2416" s="5"/>
    </row>
    <row r="2417" spans="1:9" ht="15">
      <c r="A2417" s="349"/>
      <c r="B2417" s="81"/>
      <c r="C2417" s="133" t="str">
        <f>IF(A2417&gt;0,INDEX(Payitem!$A$4:$E$8003, MATCH(A2417,Payitem!$A$4:$A$8003,), MATCH("D",Payitem!$A$4:$E$4,))," ")</f>
        <v xml:space="preserve"> </v>
      </c>
      <c r="D2417" s="124" t="str">
        <f>IF(A2420&gt;0,INDEX(Payitem!$A$4:$E$8003, MATCH(A2420,Payitem!$A$4:$A$8003,), MATCH("B",Payitem!$A$4:$E$4,))," ")</f>
        <v xml:space="preserve"> </v>
      </c>
      <c r="E2417" s="5"/>
      <c r="F2417" s="5"/>
      <c r="H2417" s="5"/>
      <c r="I2417" s="5"/>
    </row>
    <row r="2418" spans="1:9" ht="15">
      <c r="A2418" s="349"/>
      <c r="B2418" s="81"/>
      <c r="C2418" s="133" t="str">
        <f>IF(A2418&gt;0,INDEX(Payitem!$A$4:$E$8003, MATCH(A2418,Payitem!$A$4:$A$8003,), MATCH("D",Payitem!$A$4:$E$4,))," ")</f>
        <v xml:space="preserve"> </v>
      </c>
      <c r="D2418" s="124" t="str">
        <f>IF(A2421&gt;0,INDEX(Payitem!$A$4:$E$8003, MATCH(A2421,Payitem!$A$4:$A$8003,), MATCH("B",Payitem!$A$4:$E$4,))," ")</f>
        <v xml:space="preserve"> </v>
      </c>
      <c r="E2418" s="5"/>
      <c r="F2418" s="5"/>
      <c r="H2418" s="5"/>
      <c r="I2418" s="5"/>
    </row>
    <row r="2419" spans="1:9" ht="15">
      <c r="A2419" s="349"/>
      <c r="B2419" s="81"/>
      <c r="C2419" s="133" t="str">
        <f>IF(A2419&gt;0,INDEX(Payitem!$A$4:$E$8003, MATCH(A2419,Payitem!$A$4:$A$8003,), MATCH("D",Payitem!$A$4:$E$4,))," ")</f>
        <v xml:space="preserve"> </v>
      </c>
      <c r="D2419" s="124" t="str">
        <f>IF(A2422&gt;0,INDEX(Payitem!$A$4:$E$8003, MATCH(A2422,Payitem!$A$4:$A$8003,), MATCH("B",Payitem!$A$4:$E$4,))," ")</f>
        <v xml:space="preserve"> </v>
      </c>
      <c r="E2419" s="5"/>
      <c r="F2419" s="5"/>
      <c r="H2419" s="5"/>
      <c r="I2419" s="5"/>
    </row>
    <row r="2420" spans="1:9" ht="15">
      <c r="A2420" s="349"/>
      <c r="B2420" s="81"/>
      <c r="C2420" s="133" t="str">
        <f>IF(A2420&gt;0,INDEX(Payitem!$A$4:$E$8003, MATCH(A2420,Payitem!$A$4:$A$8003,), MATCH("D",Payitem!$A$4:$E$4,))," ")</f>
        <v xml:space="preserve"> </v>
      </c>
      <c r="D2420" s="124" t="str">
        <f>IF(A2423&gt;0,INDEX(Payitem!$A$4:$E$8003, MATCH(A2423,Payitem!$A$4:$A$8003,), MATCH("B",Payitem!$A$4:$E$4,))," ")</f>
        <v xml:space="preserve"> </v>
      </c>
      <c r="E2420" s="5"/>
      <c r="F2420" s="5"/>
      <c r="H2420" s="5"/>
      <c r="I2420" s="5"/>
    </row>
    <row r="2421" spans="1:9" ht="15">
      <c r="A2421" s="349"/>
      <c r="B2421" s="81"/>
      <c r="C2421" s="133" t="str">
        <f>IF(A2421&gt;0,INDEX(Payitem!$A$4:$E$8003, MATCH(A2421,Payitem!$A$4:$A$8003,), MATCH("D",Payitem!$A$4:$E$4,))," ")</f>
        <v xml:space="preserve"> </v>
      </c>
      <c r="D2421" s="124" t="str">
        <f>IF(A2424&gt;0,INDEX(Payitem!$A$4:$E$8003, MATCH(A2424,Payitem!$A$4:$A$8003,), MATCH("B",Payitem!$A$4:$E$4,))," ")</f>
        <v xml:space="preserve"> </v>
      </c>
      <c r="E2421" s="5"/>
      <c r="F2421" s="5"/>
      <c r="H2421" s="5"/>
      <c r="I2421" s="5"/>
    </row>
    <row r="2422" spans="1:9" ht="15">
      <c r="A2422" s="349"/>
      <c r="B2422" s="81"/>
      <c r="C2422" s="133" t="str">
        <f>IF(A2422&gt;0,INDEX(Payitem!$A$4:$E$8003, MATCH(A2422,Payitem!$A$4:$A$8003,), MATCH("D",Payitem!$A$4:$E$4,))," ")</f>
        <v xml:space="preserve"> </v>
      </c>
      <c r="D2422" s="124" t="str">
        <f>IF(A2425&gt;0,INDEX(Payitem!$A$4:$E$8003, MATCH(A2425,Payitem!$A$4:$A$8003,), MATCH("B",Payitem!$A$4:$E$4,))," ")</f>
        <v xml:space="preserve"> </v>
      </c>
      <c r="E2422" s="5"/>
      <c r="F2422" s="5"/>
      <c r="H2422" s="5"/>
      <c r="I2422" s="5"/>
    </row>
    <row r="2423" spans="1:9" ht="15">
      <c r="A2423" s="349"/>
      <c r="B2423" s="81"/>
      <c r="C2423" s="133" t="str">
        <f>IF(A2423&gt;0,INDEX(Payitem!$A$4:$E$8003, MATCH(A2423,Payitem!$A$4:$A$8003,), MATCH("D",Payitem!$A$4:$E$4,))," ")</f>
        <v xml:space="preserve"> </v>
      </c>
      <c r="D2423" s="124" t="str">
        <f>IF(A2426&gt;0,INDEX(Payitem!$A$4:$E$8003, MATCH(A2426,Payitem!$A$4:$A$8003,), MATCH("B",Payitem!$A$4:$E$4,))," ")</f>
        <v xml:space="preserve"> </v>
      </c>
      <c r="E2423" s="5"/>
      <c r="F2423" s="5"/>
      <c r="H2423" s="5"/>
      <c r="I2423" s="5"/>
    </row>
    <row r="2424" spans="1:9" ht="15">
      <c r="A2424" s="349"/>
      <c r="B2424" s="81"/>
      <c r="C2424" s="133" t="str">
        <f>IF(A2424&gt;0,INDEX(Payitem!$A$4:$E$8003, MATCH(A2424,Payitem!$A$4:$A$8003,), MATCH("D",Payitem!$A$4:$E$4,))," ")</f>
        <v xml:space="preserve"> </v>
      </c>
      <c r="D2424" s="124" t="str">
        <f>IF(A2427&gt;0,INDEX(Payitem!$A$4:$E$8003, MATCH(A2427,Payitem!$A$4:$A$8003,), MATCH("B",Payitem!$A$4:$E$4,))," ")</f>
        <v xml:space="preserve"> </v>
      </c>
      <c r="E2424" s="5"/>
      <c r="F2424" s="5"/>
      <c r="H2424" s="5"/>
      <c r="I2424" s="5"/>
    </row>
    <row r="2425" spans="1:9" ht="15">
      <c r="A2425" s="349"/>
      <c r="B2425" s="81"/>
      <c r="C2425" s="133" t="str">
        <f>IF(A2425&gt;0,INDEX(Payitem!$A$4:$E$8003, MATCH(A2425,Payitem!$A$4:$A$8003,), MATCH("D",Payitem!$A$4:$E$4,))," ")</f>
        <v xml:space="preserve"> </v>
      </c>
      <c r="D2425" s="124" t="str">
        <f>IF(A2428&gt;0,INDEX(Payitem!$A$4:$E$8003, MATCH(A2428,Payitem!$A$4:$A$8003,), MATCH("B",Payitem!$A$4:$E$4,))," ")</f>
        <v xml:space="preserve"> </v>
      </c>
      <c r="E2425" s="5"/>
      <c r="F2425" s="5"/>
      <c r="H2425" s="5"/>
      <c r="I2425" s="5"/>
    </row>
    <row r="2426" spans="1:9" ht="15">
      <c r="A2426" s="349"/>
      <c r="B2426" s="81"/>
      <c r="C2426" s="133" t="str">
        <f>IF(A2426&gt;0,INDEX(Payitem!$A$4:$E$8003, MATCH(A2426,Payitem!$A$4:$A$8003,), MATCH("D",Payitem!$A$4:$E$4,))," ")</f>
        <v xml:space="preserve"> </v>
      </c>
      <c r="D2426" s="124" t="str">
        <f>IF(A2429&gt;0,INDEX(Payitem!$A$4:$E$8003, MATCH(A2429,Payitem!$A$4:$A$8003,), MATCH("B",Payitem!$A$4:$E$4,))," ")</f>
        <v xml:space="preserve"> </v>
      </c>
      <c r="E2426" s="5"/>
      <c r="F2426" s="5"/>
      <c r="H2426" s="5"/>
      <c r="I2426" s="5"/>
    </row>
    <row r="2427" spans="1:9" ht="15">
      <c r="A2427" s="349"/>
      <c r="B2427" s="81"/>
      <c r="C2427" s="133" t="str">
        <f>IF(A2427&gt;0,INDEX(Payitem!$A$4:$E$8003, MATCH(A2427,Payitem!$A$4:$A$8003,), MATCH("D",Payitem!$A$4:$E$4,))," ")</f>
        <v xml:space="preserve"> </v>
      </c>
      <c r="D2427" s="124" t="str">
        <f>IF(A2430&gt;0,INDEX(Payitem!$A$4:$E$8003, MATCH(A2430,Payitem!$A$4:$A$8003,), MATCH("B",Payitem!$A$4:$E$4,))," ")</f>
        <v xml:space="preserve"> </v>
      </c>
      <c r="E2427" s="5"/>
      <c r="F2427" s="5"/>
      <c r="H2427" s="5"/>
      <c r="I2427" s="5"/>
    </row>
    <row r="2428" spans="1:9" ht="15">
      <c r="A2428" s="349"/>
      <c r="B2428" s="81"/>
      <c r="C2428" s="133" t="str">
        <f>IF(A2428&gt;0,INDEX(Payitem!$A$4:$E$8003, MATCH(A2428,Payitem!$A$4:$A$8003,), MATCH("D",Payitem!$A$4:$E$4,))," ")</f>
        <v xml:space="preserve"> </v>
      </c>
      <c r="D2428" s="124" t="str">
        <f>IF(A2431&gt;0,INDEX(Payitem!$A$4:$E$8003, MATCH(A2431,Payitem!$A$4:$A$8003,), MATCH("B",Payitem!$A$4:$E$4,))," ")</f>
        <v xml:space="preserve"> </v>
      </c>
      <c r="E2428" s="5"/>
      <c r="F2428" s="5"/>
      <c r="H2428" s="5"/>
      <c r="I2428" s="5"/>
    </row>
    <row r="2429" spans="1:9" ht="15">
      <c r="A2429" s="349"/>
      <c r="B2429" s="81"/>
      <c r="C2429" s="133" t="str">
        <f>IF(A2429&gt;0,INDEX(Payitem!$A$4:$E$8003, MATCH(A2429,Payitem!$A$4:$A$8003,), MATCH("D",Payitem!$A$4:$E$4,))," ")</f>
        <v xml:space="preserve"> </v>
      </c>
      <c r="D2429" s="124" t="str">
        <f>IF(A2432&gt;0,INDEX(Payitem!$A$4:$E$8003, MATCH(A2432,Payitem!$A$4:$A$8003,), MATCH("B",Payitem!$A$4:$E$4,))," ")</f>
        <v xml:space="preserve"> </v>
      </c>
      <c r="E2429" s="5"/>
      <c r="F2429" s="5"/>
      <c r="H2429" s="5"/>
      <c r="I2429" s="5"/>
    </row>
    <row r="2430" spans="1:9" ht="15">
      <c r="A2430" s="349"/>
      <c r="B2430" s="81"/>
      <c r="C2430" s="133" t="str">
        <f>IF(A2430&gt;0,INDEX(Payitem!$A$4:$E$8003, MATCH(A2430,Payitem!$A$4:$A$8003,), MATCH("D",Payitem!$A$4:$E$4,))," ")</f>
        <v xml:space="preserve"> </v>
      </c>
      <c r="D2430" s="124" t="str">
        <f>IF(A2433&gt;0,INDEX(Payitem!$A$4:$E$8003, MATCH(A2433,Payitem!$A$4:$A$8003,), MATCH("B",Payitem!$A$4:$E$4,))," ")</f>
        <v xml:space="preserve"> </v>
      </c>
      <c r="E2430" s="5"/>
      <c r="F2430" s="5"/>
      <c r="H2430" s="5"/>
      <c r="I2430" s="5"/>
    </row>
    <row r="2431" spans="1:9" ht="15">
      <c r="A2431" s="349"/>
      <c r="B2431" s="81"/>
      <c r="C2431" s="133" t="str">
        <f>IF(A2431&gt;0,INDEX(Payitem!$A$4:$E$8003, MATCH(A2431,Payitem!$A$4:$A$8003,), MATCH("D",Payitem!$A$4:$E$4,))," ")</f>
        <v xml:space="preserve"> </v>
      </c>
      <c r="D2431" s="124" t="str">
        <f>IF(A2434&gt;0,INDEX(Payitem!$A$4:$E$8003, MATCH(A2434,Payitem!$A$4:$A$8003,), MATCH("B",Payitem!$A$4:$E$4,))," ")</f>
        <v xml:space="preserve"> </v>
      </c>
      <c r="E2431" s="5"/>
      <c r="F2431" s="5"/>
      <c r="H2431" s="5"/>
      <c r="I2431" s="5"/>
    </row>
    <row r="2432" spans="1:9" ht="15">
      <c r="A2432" s="349"/>
      <c r="B2432" s="81"/>
      <c r="C2432" s="133" t="str">
        <f>IF(A2432&gt;0,INDEX(Payitem!$A$4:$E$8003, MATCH(A2432,Payitem!$A$4:$A$8003,), MATCH("D",Payitem!$A$4:$E$4,))," ")</f>
        <v xml:space="preserve"> </v>
      </c>
      <c r="D2432" s="124" t="str">
        <f>IF(A2435&gt;0,INDEX(Payitem!$A$4:$E$8003, MATCH(A2435,Payitem!$A$4:$A$8003,), MATCH("B",Payitem!$A$4:$E$4,))," ")</f>
        <v xml:space="preserve"> </v>
      </c>
      <c r="E2432" s="5"/>
      <c r="F2432" s="5"/>
      <c r="H2432" s="5"/>
      <c r="I2432" s="5"/>
    </row>
    <row r="2433" spans="1:9" ht="15">
      <c r="A2433" s="349"/>
      <c r="B2433" s="81"/>
      <c r="C2433" s="133" t="str">
        <f>IF(A2433&gt;0,INDEX(Payitem!$A$4:$E$8003, MATCH(A2433,Payitem!$A$4:$A$8003,), MATCH("D",Payitem!$A$4:$E$4,))," ")</f>
        <v xml:space="preserve"> </v>
      </c>
      <c r="D2433" s="124" t="str">
        <f>IF(A2436&gt;0,INDEX(Payitem!$A$4:$E$8003, MATCH(A2436,Payitem!$A$4:$A$8003,), MATCH("B",Payitem!$A$4:$E$4,))," ")</f>
        <v xml:space="preserve"> </v>
      </c>
      <c r="E2433" s="5"/>
      <c r="F2433" s="5"/>
      <c r="H2433" s="5"/>
      <c r="I2433" s="5"/>
    </row>
    <row r="2434" spans="1:9" ht="15">
      <c r="A2434" s="349"/>
      <c r="B2434" s="81"/>
      <c r="C2434" s="133" t="str">
        <f>IF(A2434&gt;0,INDEX(Payitem!$A$4:$E$8003, MATCH(A2434,Payitem!$A$4:$A$8003,), MATCH("D",Payitem!$A$4:$E$4,))," ")</f>
        <v xml:space="preserve"> </v>
      </c>
      <c r="D2434" s="124" t="str">
        <f>IF(A2437&gt;0,INDEX(Payitem!$A$4:$E$8003, MATCH(A2437,Payitem!$A$4:$A$8003,), MATCH("B",Payitem!$A$4:$E$4,))," ")</f>
        <v xml:space="preserve"> </v>
      </c>
      <c r="E2434" s="5"/>
      <c r="F2434" s="5"/>
      <c r="H2434" s="5"/>
      <c r="I2434" s="5"/>
    </row>
    <row r="2435" spans="1:9" ht="15">
      <c r="A2435" s="349"/>
      <c r="B2435" s="81"/>
      <c r="C2435" s="133" t="str">
        <f>IF(A2435&gt;0,INDEX(Payitem!$A$4:$E$8003, MATCH(A2435,Payitem!$A$4:$A$8003,), MATCH("D",Payitem!$A$4:$E$4,))," ")</f>
        <v xml:space="preserve"> </v>
      </c>
      <c r="D2435" s="124" t="str">
        <f>IF(A2438&gt;0,INDEX(Payitem!$A$4:$E$8003, MATCH(A2438,Payitem!$A$4:$A$8003,), MATCH("B",Payitem!$A$4:$E$4,))," ")</f>
        <v xml:space="preserve"> </v>
      </c>
      <c r="E2435" s="5"/>
      <c r="F2435" s="5"/>
      <c r="H2435" s="5"/>
      <c r="I2435" s="5"/>
    </row>
    <row r="2436" spans="1:9" ht="15">
      <c r="A2436" s="349"/>
      <c r="B2436" s="81"/>
      <c r="C2436" s="133" t="str">
        <f>IF(A2436&gt;0,INDEX(Payitem!$A$4:$E$8003, MATCH(A2436,Payitem!$A$4:$A$8003,), MATCH("D",Payitem!$A$4:$E$4,))," ")</f>
        <v xml:space="preserve"> </v>
      </c>
      <c r="D2436" s="124" t="str">
        <f>IF(A2439&gt;0,INDEX(Payitem!$A$4:$E$8003, MATCH(A2439,Payitem!$A$4:$A$8003,), MATCH("B",Payitem!$A$4:$E$4,))," ")</f>
        <v xml:space="preserve"> </v>
      </c>
      <c r="E2436" s="5"/>
      <c r="F2436" s="5"/>
      <c r="H2436" s="5"/>
      <c r="I2436" s="5"/>
    </row>
    <row r="2437" spans="1:9" ht="15">
      <c r="A2437" s="349"/>
      <c r="B2437" s="81"/>
      <c r="C2437" s="133" t="str">
        <f>IF(A2437&gt;0,INDEX(Payitem!$A$4:$E$8003, MATCH(A2437,Payitem!$A$4:$A$8003,), MATCH("D",Payitem!$A$4:$E$4,))," ")</f>
        <v xml:space="preserve"> </v>
      </c>
      <c r="D2437" s="124" t="str">
        <f>IF(A2440&gt;0,INDEX(Payitem!$A$4:$E$8003, MATCH(A2440,Payitem!$A$4:$A$8003,), MATCH("B",Payitem!$A$4:$E$4,))," ")</f>
        <v xml:space="preserve"> </v>
      </c>
      <c r="E2437" s="5"/>
      <c r="F2437" s="5"/>
      <c r="H2437" s="5"/>
      <c r="I2437" s="5"/>
    </row>
    <row r="2438" spans="1:9" ht="15">
      <c r="A2438" s="349"/>
      <c r="B2438" s="81"/>
      <c r="C2438" s="133" t="str">
        <f>IF(A2438&gt;0,INDEX(Payitem!$A$4:$E$8003, MATCH(A2438,Payitem!$A$4:$A$8003,), MATCH("D",Payitem!$A$4:$E$4,))," ")</f>
        <v xml:space="preserve"> </v>
      </c>
      <c r="D2438" s="124" t="str">
        <f>IF(A2441&gt;0,INDEX(Payitem!$A$4:$E$8003, MATCH(A2441,Payitem!$A$4:$A$8003,), MATCH("B",Payitem!$A$4:$E$4,))," ")</f>
        <v xml:space="preserve"> </v>
      </c>
      <c r="E2438" s="5"/>
      <c r="F2438" s="5"/>
      <c r="H2438" s="5"/>
      <c r="I2438" s="5"/>
    </row>
    <row r="2439" spans="1:9" ht="15">
      <c r="A2439" s="349"/>
      <c r="B2439" s="81"/>
      <c r="C2439" s="133" t="str">
        <f>IF(A2439&gt;0,INDEX(Payitem!$A$4:$E$8003, MATCH(A2439,Payitem!$A$4:$A$8003,), MATCH("D",Payitem!$A$4:$E$4,))," ")</f>
        <v xml:space="preserve"> </v>
      </c>
      <c r="D2439" s="124" t="str">
        <f>IF(A2442&gt;0,INDEX(Payitem!$A$4:$E$8003, MATCH(A2442,Payitem!$A$4:$A$8003,), MATCH("B",Payitem!$A$4:$E$4,))," ")</f>
        <v xml:space="preserve"> </v>
      </c>
      <c r="E2439" s="5"/>
      <c r="F2439" s="5"/>
      <c r="H2439" s="5"/>
      <c r="I2439" s="5"/>
    </row>
    <row r="2440" spans="1:9" ht="15">
      <c r="A2440" s="349"/>
      <c r="B2440" s="81"/>
      <c r="C2440" s="133" t="str">
        <f>IF(A2440&gt;0,INDEX(Payitem!$A$4:$E$8003, MATCH(A2440,Payitem!$A$4:$A$8003,), MATCH("D",Payitem!$A$4:$E$4,))," ")</f>
        <v xml:space="preserve"> </v>
      </c>
      <c r="D2440" s="124" t="str">
        <f>IF(A2443&gt;0,INDEX(Payitem!$A$4:$E$8003, MATCH(A2443,Payitem!$A$4:$A$8003,), MATCH("B",Payitem!$A$4:$E$4,))," ")</f>
        <v xml:space="preserve"> </v>
      </c>
      <c r="E2440" s="5"/>
      <c r="F2440" s="5"/>
      <c r="H2440" s="5"/>
      <c r="I2440" s="5"/>
    </row>
    <row r="2441" spans="1:9" ht="15">
      <c r="A2441" s="349"/>
      <c r="B2441" s="81"/>
      <c r="C2441" s="133" t="str">
        <f>IF(A2441&gt;0,INDEX(Payitem!$A$4:$E$8003, MATCH(A2441,Payitem!$A$4:$A$8003,), MATCH("D",Payitem!$A$4:$E$4,))," ")</f>
        <v xml:space="preserve"> </v>
      </c>
      <c r="D2441" s="124" t="str">
        <f>IF(A2444&gt;0,INDEX(Payitem!$A$4:$E$8003, MATCH(A2444,Payitem!$A$4:$A$8003,), MATCH("B",Payitem!$A$4:$E$4,))," ")</f>
        <v xml:space="preserve"> </v>
      </c>
      <c r="E2441" s="5"/>
      <c r="F2441" s="5"/>
      <c r="H2441" s="5"/>
      <c r="I2441" s="5"/>
    </row>
    <row r="2442" spans="1:9" ht="15">
      <c r="A2442" s="349"/>
      <c r="B2442" s="81"/>
      <c r="C2442" s="133" t="str">
        <f>IF(A2442&gt;0,INDEX(Payitem!$A$4:$E$8003, MATCH(A2442,Payitem!$A$4:$A$8003,), MATCH("D",Payitem!$A$4:$E$4,))," ")</f>
        <v xml:space="preserve"> </v>
      </c>
      <c r="D2442" s="124" t="str">
        <f>IF(A2445&gt;0,INDEX(Payitem!$A$4:$E$8003, MATCH(A2445,Payitem!$A$4:$A$8003,), MATCH("B",Payitem!$A$4:$E$4,))," ")</f>
        <v xml:space="preserve"> </v>
      </c>
      <c r="E2442" s="5"/>
      <c r="F2442" s="5"/>
      <c r="H2442" s="5"/>
      <c r="I2442" s="5"/>
    </row>
    <row r="2443" spans="1:9" ht="15">
      <c r="A2443" s="349"/>
      <c r="B2443" s="81"/>
      <c r="C2443" s="133" t="str">
        <f>IF(A2443&gt;0,INDEX(Payitem!$A$4:$E$8003, MATCH(A2443,Payitem!$A$4:$A$8003,), MATCH("D",Payitem!$A$4:$E$4,))," ")</f>
        <v xml:space="preserve"> </v>
      </c>
      <c r="D2443" s="124" t="str">
        <f>IF(A2446&gt;0,INDEX(Payitem!$A$4:$E$8003, MATCH(A2446,Payitem!$A$4:$A$8003,), MATCH("B",Payitem!$A$4:$E$4,))," ")</f>
        <v xml:space="preserve"> </v>
      </c>
      <c r="E2443" s="5"/>
      <c r="F2443" s="5"/>
      <c r="H2443" s="5"/>
      <c r="I2443" s="5"/>
    </row>
    <row r="2444" spans="1:9" ht="15">
      <c r="A2444" s="349"/>
      <c r="B2444" s="81"/>
      <c r="C2444" s="133" t="str">
        <f>IF(A2444&gt;0,INDEX(Payitem!$A$4:$E$8003, MATCH(A2444,Payitem!$A$4:$A$8003,), MATCH("D",Payitem!$A$4:$E$4,))," ")</f>
        <v xml:space="preserve"> </v>
      </c>
      <c r="D2444" s="124" t="str">
        <f>IF(A2447&gt;0,INDEX(Payitem!$A$4:$E$8003, MATCH(A2447,Payitem!$A$4:$A$8003,), MATCH("B",Payitem!$A$4:$E$4,))," ")</f>
        <v xml:space="preserve"> </v>
      </c>
      <c r="E2444" s="5"/>
      <c r="F2444" s="5"/>
      <c r="H2444" s="5"/>
      <c r="I2444" s="5"/>
    </row>
    <row r="2445" spans="1:9" ht="15">
      <c r="A2445" s="349"/>
      <c r="B2445" s="81"/>
      <c r="C2445" s="133" t="str">
        <f>IF(A2445&gt;0,INDEX(Payitem!$A$4:$E$8003, MATCH(A2445,Payitem!$A$4:$A$8003,), MATCH("D",Payitem!$A$4:$E$4,))," ")</f>
        <v xml:space="preserve"> </v>
      </c>
      <c r="D2445" s="124" t="str">
        <f>IF(A2448&gt;0,INDEX(Payitem!$A$4:$E$8003, MATCH(A2448,Payitem!$A$4:$A$8003,), MATCH("B",Payitem!$A$4:$E$4,))," ")</f>
        <v xml:space="preserve"> </v>
      </c>
      <c r="E2445" s="5"/>
      <c r="F2445" s="5"/>
      <c r="H2445" s="5"/>
      <c r="I2445" s="5"/>
    </row>
    <row r="2446" spans="1:9" ht="15">
      <c r="A2446" s="349"/>
      <c r="B2446" s="81"/>
      <c r="C2446" s="133" t="str">
        <f>IF(A2446&gt;0,INDEX(Payitem!$A$4:$E$8003, MATCH(A2446,Payitem!$A$4:$A$8003,), MATCH("D",Payitem!$A$4:$E$4,))," ")</f>
        <v xml:space="preserve"> </v>
      </c>
      <c r="D2446" s="124" t="str">
        <f>IF(A2449&gt;0,INDEX(Payitem!$A$4:$E$8003, MATCH(A2449,Payitem!$A$4:$A$8003,), MATCH("B",Payitem!$A$4:$E$4,))," ")</f>
        <v xml:space="preserve"> </v>
      </c>
      <c r="E2446" s="5"/>
      <c r="F2446" s="5"/>
      <c r="H2446" s="5"/>
      <c r="I2446" s="5"/>
    </row>
    <row r="2447" spans="1:9" ht="15">
      <c r="A2447" s="349"/>
      <c r="B2447" s="81"/>
      <c r="C2447" s="133" t="str">
        <f>IF(A2447&gt;0,INDEX(Payitem!$A$4:$E$8003, MATCH(A2447,Payitem!$A$4:$A$8003,), MATCH("D",Payitem!$A$4:$E$4,))," ")</f>
        <v xml:space="preserve"> </v>
      </c>
      <c r="D2447" s="124" t="str">
        <f>IF(A2450&gt;0,INDEX(Payitem!$A$4:$E$8003, MATCH(A2450,Payitem!$A$4:$A$8003,), MATCH("B",Payitem!$A$4:$E$4,))," ")</f>
        <v xml:space="preserve"> </v>
      </c>
      <c r="E2447" s="5"/>
      <c r="F2447" s="5"/>
      <c r="H2447" s="5"/>
      <c r="I2447" s="5"/>
    </row>
    <row r="2448" spans="1:9" ht="15">
      <c r="A2448" s="349"/>
      <c r="B2448" s="81"/>
      <c r="C2448" s="133" t="str">
        <f>IF(A2448&gt;0,INDEX(Payitem!$A$4:$E$8003, MATCH(A2448,Payitem!$A$4:$A$8003,), MATCH("D",Payitem!$A$4:$E$4,))," ")</f>
        <v xml:space="preserve"> </v>
      </c>
      <c r="D2448" s="124" t="str">
        <f>IF(A2451&gt;0,INDEX(Payitem!$A$4:$E$8003, MATCH(A2451,Payitem!$A$4:$A$8003,), MATCH("B",Payitem!$A$4:$E$4,))," ")</f>
        <v xml:space="preserve"> </v>
      </c>
      <c r="E2448" s="5"/>
      <c r="F2448" s="5"/>
      <c r="H2448" s="5"/>
      <c r="I2448" s="5"/>
    </row>
    <row r="2449" spans="1:9" ht="15">
      <c r="A2449" s="349"/>
      <c r="B2449" s="81"/>
      <c r="C2449" s="133" t="str">
        <f>IF(A2449&gt;0,INDEX(Payitem!$A$4:$E$8003, MATCH(A2449,Payitem!$A$4:$A$8003,), MATCH("D",Payitem!$A$4:$E$4,))," ")</f>
        <v xml:space="preserve"> </v>
      </c>
      <c r="D2449" s="124" t="str">
        <f>IF(A2452&gt;0,INDEX(Payitem!$A$4:$E$8003, MATCH(A2452,Payitem!$A$4:$A$8003,), MATCH("B",Payitem!$A$4:$E$4,))," ")</f>
        <v xml:space="preserve"> </v>
      </c>
      <c r="E2449" s="5"/>
      <c r="F2449" s="5"/>
      <c r="H2449" s="5"/>
      <c r="I2449" s="5"/>
    </row>
    <row r="2450" spans="1:9" ht="15">
      <c r="A2450" s="349"/>
      <c r="B2450" s="81"/>
      <c r="C2450" s="133" t="str">
        <f>IF(A2450&gt;0,INDEX(Payitem!$A$4:$E$8003, MATCH(A2450,Payitem!$A$4:$A$8003,), MATCH("D",Payitem!$A$4:$E$4,))," ")</f>
        <v xml:space="preserve"> </v>
      </c>
      <c r="D2450" s="124" t="str">
        <f>IF(A2453&gt;0,INDEX(Payitem!$A$4:$E$8003, MATCH(A2453,Payitem!$A$4:$A$8003,), MATCH("B",Payitem!$A$4:$E$4,))," ")</f>
        <v xml:space="preserve"> </v>
      </c>
      <c r="E2450" s="5"/>
      <c r="F2450" s="5"/>
      <c r="H2450" s="5"/>
      <c r="I2450" s="5"/>
    </row>
    <row r="2451" spans="1:9" ht="15">
      <c r="A2451" s="349"/>
      <c r="B2451" s="81"/>
      <c r="C2451" s="133" t="str">
        <f>IF(A2451&gt;0,INDEX(Payitem!$A$4:$E$8003, MATCH(A2451,Payitem!$A$4:$A$8003,), MATCH("D",Payitem!$A$4:$E$4,))," ")</f>
        <v xml:space="preserve"> </v>
      </c>
      <c r="D2451" s="124" t="str">
        <f>IF(A2454&gt;0,INDEX(Payitem!$A$4:$E$8003, MATCH(A2454,Payitem!$A$4:$A$8003,), MATCH("B",Payitem!$A$4:$E$4,))," ")</f>
        <v xml:space="preserve"> </v>
      </c>
      <c r="E2451" s="5"/>
      <c r="F2451" s="5"/>
      <c r="H2451" s="5"/>
      <c r="I2451" s="5"/>
    </row>
    <row r="2452" spans="1:9" ht="15">
      <c r="A2452" s="349"/>
      <c r="B2452" s="81"/>
      <c r="C2452" s="133" t="str">
        <f>IF(A2452&gt;0,INDEX(Payitem!$A$4:$E$8003, MATCH(A2452,Payitem!$A$4:$A$8003,), MATCH("D",Payitem!$A$4:$E$4,))," ")</f>
        <v xml:space="preserve"> </v>
      </c>
      <c r="D2452" s="124" t="str">
        <f>IF(A2455&gt;0,INDEX(Payitem!$A$4:$E$8003, MATCH(A2455,Payitem!$A$4:$A$8003,), MATCH("B",Payitem!$A$4:$E$4,))," ")</f>
        <v xml:space="preserve"> </v>
      </c>
      <c r="E2452" s="5"/>
      <c r="F2452" s="5"/>
      <c r="H2452" s="5"/>
      <c r="I2452" s="5"/>
    </row>
    <row r="2453" spans="1:9" ht="15">
      <c r="A2453" s="349"/>
      <c r="B2453" s="81"/>
      <c r="C2453" s="133" t="str">
        <f>IF(A2453&gt;0,INDEX(Payitem!$A$4:$E$8003, MATCH(A2453,Payitem!$A$4:$A$8003,), MATCH("D",Payitem!$A$4:$E$4,))," ")</f>
        <v xml:space="preserve"> </v>
      </c>
      <c r="D2453" s="124" t="str">
        <f>IF(A2456&gt;0,INDEX(Payitem!$A$4:$E$8003, MATCH(A2456,Payitem!$A$4:$A$8003,), MATCH("B",Payitem!$A$4:$E$4,))," ")</f>
        <v xml:space="preserve"> </v>
      </c>
      <c r="E2453" s="5"/>
      <c r="F2453" s="5"/>
      <c r="H2453" s="5"/>
      <c r="I2453" s="5"/>
    </row>
    <row r="2454" spans="1:9" ht="15">
      <c r="A2454" s="349"/>
      <c r="B2454" s="81"/>
      <c r="C2454" s="133" t="str">
        <f>IF(A2454&gt;0,INDEX(Payitem!$A$4:$E$8003, MATCH(A2454,Payitem!$A$4:$A$8003,), MATCH("D",Payitem!$A$4:$E$4,))," ")</f>
        <v xml:space="preserve"> </v>
      </c>
      <c r="D2454" s="124" t="str">
        <f>IF(A2457&gt;0,INDEX(Payitem!$A$4:$E$8003, MATCH(A2457,Payitem!$A$4:$A$8003,), MATCH("B",Payitem!$A$4:$E$4,))," ")</f>
        <v xml:space="preserve"> </v>
      </c>
      <c r="E2454" s="5"/>
      <c r="F2454" s="5"/>
      <c r="H2454" s="5"/>
      <c r="I2454" s="5"/>
    </row>
    <row r="2455" spans="1:9" ht="15">
      <c r="A2455" s="349"/>
      <c r="B2455" s="81"/>
      <c r="C2455" s="133" t="str">
        <f>IF(A2455&gt;0,INDEX(Payitem!$A$4:$E$8003, MATCH(A2455,Payitem!$A$4:$A$8003,), MATCH("D",Payitem!$A$4:$E$4,))," ")</f>
        <v xml:space="preserve"> </v>
      </c>
      <c r="D2455" s="124" t="str">
        <f>IF(A2458&gt;0,INDEX(Payitem!$A$4:$E$8003, MATCH(A2458,Payitem!$A$4:$A$8003,), MATCH("B",Payitem!$A$4:$E$4,))," ")</f>
        <v xml:space="preserve"> </v>
      </c>
      <c r="E2455" s="5"/>
      <c r="F2455" s="5"/>
      <c r="H2455" s="5"/>
      <c r="I2455" s="5"/>
    </row>
    <row r="2456" spans="1:9" ht="15">
      <c r="A2456" s="349"/>
      <c r="B2456" s="81"/>
      <c r="C2456" s="133" t="str">
        <f>IF(A2456&gt;0,INDEX(Payitem!$A$4:$E$8003, MATCH(A2456,Payitem!$A$4:$A$8003,), MATCH("D",Payitem!$A$4:$E$4,))," ")</f>
        <v xml:space="preserve"> </v>
      </c>
      <c r="D2456" s="124" t="str">
        <f>IF(A2459&gt;0,INDEX(Payitem!$A$4:$E$8003, MATCH(A2459,Payitem!$A$4:$A$8003,), MATCH("B",Payitem!$A$4:$E$4,))," ")</f>
        <v xml:space="preserve"> </v>
      </c>
      <c r="E2456" s="5"/>
      <c r="F2456" s="5"/>
      <c r="H2456" s="5"/>
      <c r="I2456" s="5"/>
    </row>
    <row r="2457" spans="1:9" ht="15">
      <c r="A2457" s="349"/>
      <c r="B2457" s="81"/>
      <c r="C2457" s="133" t="str">
        <f>IF(A2457&gt;0,INDEX(Payitem!$A$4:$E$8003, MATCH(A2457,Payitem!$A$4:$A$8003,), MATCH("D",Payitem!$A$4:$E$4,))," ")</f>
        <v xml:space="preserve"> </v>
      </c>
      <c r="D2457" s="124" t="str">
        <f>IF(A2460&gt;0,INDEX(Payitem!$A$4:$E$8003, MATCH(A2460,Payitem!$A$4:$A$8003,), MATCH("B",Payitem!$A$4:$E$4,))," ")</f>
        <v xml:space="preserve"> </v>
      </c>
      <c r="E2457" s="5"/>
      <c r="F2457" s="5"/>
      <c r="H2457" s="5"/>
      <c r="I2457" s="5"/>
    </row>
    <row r="2458" spans="1:9" ht="15">
      <c r="A2458" s="349"/>
      <c r="B2458" s="81"/>
      <c r="C2458" s="133" t="str">
        <f>IF(A2458&gt;0,INDEX(Payitem!$A$4:$E$8003, MATCH(A2458,Payitem!$A$4:$A$8003,), MATCH("D",Payitem!$A$4:$E$4,))," ")</f>
        <v xml:space="preserve"> </v>
      </c>
      <c r="D2458" s="124" t="str">
        <f>IF(A2461&gt;0,INDEX(Payitem!$A$4:$E$8003, MATCH(A2461,Payitem!$A$4:$A$8003,), MATCH("B",Payitem!$A$4:$E$4,))," ")</f>
        <v xml:space="preserve"> </v>
      </c>
      <c r="E2458" s="5"/>
      <c r="F2458" s="5"/>
      <c r="H2458" s="5"/>
      <c r="I2458" s="5"/>
    </row>
    <row r="2459" spans="1:9" ht="15">
      <c r="A2459" s="349"/>
      <c r="B2459" s="81"/>
      <c r="C2459" s="133" t="str">
        <f>IF(A2459&gt;0,INDEX(Payitem!$A$4:$E$8003, MATCH(A2459,Payitem!$A$4:$A$8003,), MATCH("D",Payitem!$A$4:$E$4,))," ")</f>
        <v xml:space="preserve"> </v>
      </c>
      <c r="D2459" s="124" t="str">
        <f>IF(A2462&gt;0,INDEX(Payitem!$A$4:$E$8003, MATCH(A2462,Payitem!$A$4:$A$8003,), MATCH("B",Payitem!$A$4:$E$4,))," ")</f>
        <v xml:space="preserve"> </v>
      </c>
      <c r="E2459" s="5"/>
      <c r="F2459" s="5"/>
      <c r="H2459" s="5"/>
      <c r="I2459" s="5"/>
    </row>
    <row r="2460" spans="1:9" ht="15">
      <c r="A2460" s="349"/>
      <c r="B2460" s="81"/>
      <c r="C2460" s="133" t="str">
        <f>IF(A2460&gt;0,INDEX(Payitem!$A$4:$E$8003, MATCH(A2460,Payitem!$A$4:$A$8003,), MATCH("D",Payitem!$A$4:$E$4,))," ")</f>
        <v xml:space="preserve"> </v>
      </c>
      <c r="D2460" s="124" t="str">
        <f>IF(A2463&gt;0,INDEX(Payitem!$A$4:$E$8003, MATCH(A2463,Payitem!$A$4:$A$8003,), MATCH("B",Payitem!$A$4:$E$4,))," ")</f>
        <v xml:space="preserve"> </v>
      </c>
      <c r="E2460" s="5"/>
      <c r="F2460" s="5"/>
      <c r="H2460" s="5"/>
      <c r="I2460" s="5"/>
    </row>
    <row r="2461" spans="1:9" ht="15">
      <c r="A2461" s="349"/>
      <c r="B2461" s="81"/>
      <c r="C2461" s="133" t="str">
        <f>IF(A2461&gt;0,INDEX(Payitem!$A$4:$E$8003, MATCH(A2461,Payitem!$A$4:$A$8003,), MATCH("D",Payitem!$A$4:$E$4,))," ")</f>
        <v xml:space="preserve"> </v>
      </c>
      <c r="D2461" s="124" t="str">
        <f>IF(A2464&gt;0,INDEX(Payitem!$A$4:$E$8003, MATCH(A2464,Payitem!$A$4:$A$8003,), MATCH("B",Payitem!$A$4:$E$4,))," ")</f>
        <v xml:space="preserve"> </v>
      </c>
      <c r="E2461" s="5"/>
      <c r="F2461" s="5"/>
      <c r="H2461" s="5"/>
      <c r="I2461" s="5"/>
    </row>
    <row r="2462" spans="1:9" ht="15">
      <c r="A2462" s="349"/>
      <c r="B2462" s="81"/>
      <c r="C2462" s="133" t="str">
        <f>IF(A2462&gt;0,INDEX(Payitem!$A$4:$E$8003, MATCH(A2462,Payitem!$A$4:$A$8003,), MATCH("D",Payitem!$A$4:$E$4,))," ")</f>
        <v xml:space="preserve"> </v>
      </c>
      <c r="D2462" s="124" t="str">
        <f>IF(A2465&gt;0,INDEX(Payitem!$A$4:$E$8003, MATCH(A2465,Payitem!$A$4:$A$8003,), MATCH("B",Payitem!$A$4:$E$4,))," ")</f>
        <v xml:space="preserve"> </v>
      </c>
      <c r="E2462" s="5"/>
      <c r="F2462" s="5"/>
      <c r="H2462" s="5"/>
      <c r="I2462" s="5"/>
    </row>
    <row r="2463" spans="1:9" ht="15">
      <c r="A2463" s="349"/>
      <c r="B2463" s="81"/>
      <c r="C2463" s="133" t="str">
        <f>IF(A2463&gt;0,INDEX(Payitem!$A$4:$E$8003, MATCH(A2463,Payitem!$A$4:$A$8003,), MATCH("D",Payitem!$A$4:$E$4,))," ")</f>
        <v xml:space="preserve"> </v>
      </c>
      <c r="D2463" s="124" t="str">
        <f>IF(A2466&gt;0,INDEX(Payitem!$A$4:$E$8003, MATCH(A2466,Payitem!$A$4:$A$8003,), MATCH("B",Payitem!$A$4:$E$4,))," ")</f>
        <v xml:space="preserve"> </v>
      </c>
      <c r="E2463" s="5"/>
      <c r="F2463" s="5"/>
      <c r="H2463" s="5"/>
      <c r="I2463" s="5"/>
    </row>
    <row r="2464" spans="1:9" ht="15">
      <c r="A2464" s="349"/>
      <c r="B2464" s="81"/>
      <c r="C2464" s="133" t="str">
        <f>IF(A2464&gt;0,INDEX(Payitem!$A$4:$E$8003, MATCH(A2464,Payitem!$A$4:$A$8003,), MATCH("D",Payitem!$A$4:$E$4,))," ")</f>
        <v xml:space="preserve"> </v>
      </c>
      <c r="D2464" s="124" t="str">
        <f>IF(A2467&gt;0,INDEX(Payitem!$A$4:$E$8003, MATCH(A2467,Payitem!$A$4:$A$8003,), MATCH("B",Payitem!$A$4:$E$4,))," ")</f>
        <v xml:space="preserve"> </v>
      </c>
      <c r="E2464" s="5"/>
      <c r="F2464" s="5"/>
      <c r="H2464" s="5"/>
      <c r="I2464" s="5"/>
    </row>
    <row r="2465" spans="1:9" ht="15">
      <c r="A2465" s="349"/>
      <c r="B2465" s="81"/>
      <c r="C2465" s="133" t="str">
        <f>IF(A2465&gt;0,INDEX(Payitem!$A$4:$E$8003, MATCH(A2465,Payitem!$A$4:$A$8003,), MATCH("D",Payitem!$A$4:$E$4,))," ")</f>
        <v xml:space="preserve"> </v>
      </c>
      <c r="D2465" s="124" t="str">
        <f>IF(A2468&gt;0,INDEX(Payitem!$A$4:$E$8003, MATCH(A2468,Payitem!$A$4:$A$8003,), MATCH("B",Payitem!$A$4:$E$4,))," ")</f>
        <v xml:space="preserve"> </v>
      </c>
      <c r="E2465" s="5"/>
      <c r="F2465" s="5"/>
      <c r="H2465" s="5"/>
      <c r="I2465" s="5"/>
    </row>
    <row r="2466" spans="1:9" ht="15">
      <c r="A2466" s="349"/>
      <c r="B2466" s="81"/>
      <c r="C2466" s="133" t="str">
        <f>IF(A2466&gt;0,INDEX(Payitem!$A$4:$E$8003, MATCH(A2466,Payitem!$A$4:$A$8003,), MATCH("D",Payitem!$A$4:$E$4,))," ")</f>
        <v xml:space="preserve"> </v>
      </c>
      <c r="D2466" s="124" t="str">
        <f>IF(A2469&gt;0,INDEX(Payitem!$A$4:$E$8003, MATCH(A2469,Payitem!$A$4:$A$8003,), MATCH("B",Payitem!$A$4:$E$4,))," ")</f>
        <v xml:space="preserve"> </v>
      </c>
      <c r="E2466" s="5"/>
      <c r="F2466" s="5"/>
      <c r="H2466" s="5"/>
      <c r="I2466" s="5"/>
    </row>
    <row r="2467" spans="1:9" ht="15">
      <c r="A2467" s="349"/>
      <c r="B2467" s="81"/>
      <c r="C2467" s="133" t="str">
        <f>IF(A2467&gt;0,INDEX(Payitem!$A$4:$E$8003, MATCH(A2467,Payitem!$A$4:$A$8003,), MATCH("D",Payitem!$A$4:$E$4,))," ")</f>
        <v xml:space="preserve"> </v>
      </c>
      <c r="D2467" s="124" t="str">
        <f>IF(A2470&gt;0,INDEX(Payitem!$A$4:$E$8003, MATCH(A2470,Payitem!$A$4:$A$8003,), MATCH("B",Payitem!$A$4:$E$4,))," ")</f>
        <v xml:space="preserve"> </v>
      </c>
      <c r="E2467" s="5"/>
      <c r="F2467" s="5"/>
      <c r="H2467" s="5"/>
      <c r="I2467" s="5"/>
    </row>
    <row r="2468" spans="1:9" ht="15">
      <c r="A2468" s="349"/>
      <c r="B2468" s="81"/>
      <c r="C2468" s="133" t="str">
        <f>IF(A2468&gt;0,INDEX(Payitem!$A$4:$E$8003, MATCH(A2468,Payitem!$A$4:$A$8003,), MATCH("D",Payitem!$A$4:$E$4,))," ")</f>
        <v xml:space="preserve"> </v>
      </c>
      <c r="D2468" s="124" t="str">
        <f>IF(A2471&gt;0,INDEX(Payitem!$A$4:$E$8003, MATCH(A2471,Payitem!$A$4:$A$8003,), MATCH("B",Payitem!$A$4:$E$4,))," ")</f>
        <v xml:space="preserve"> </v>
      </c>
      <c r="E2468" s="5"/>
      <c r="F2468" s="5"/>
      <c r="H2468" s="5"/>
      <c r="I2468" s="5"/>
    </row>
    <row r="2469" spans="1:9" ht="15">
      <c r="A2469" s="349"/>
      <c r="B2469" s="81"/>
      <c r="C2469" s="133" t="str">
        <f>IF(A2469&gt;0,INDEX(Payitem!$A$4:$E$8003, MATCH(A2469,Payitem!$A$4:$A$8003,), MATCH("D",Payitem!$A$4:$E$4,))," ")</f>
        <v xml:space="preserve"> </v>
      </c>
      <c r="D2469" s="124" t="str">
        <f>IF(A2472&gt;0,INDEX(Payitem!$A$4:$E$8003, MATCH(A2472,Payitem!$A$4:$A$8003,), MATCH("B",Payitem!$A$4:$E$4,))," ")</f>
        <v xml:space="preserve"> </v>
      </c>
      <c r="E2469" s="5"/>
      <c r="F2469" s="5"/>
      <c r="H2469" s="5"/>
      <c r="I2469" s="5"/>
    </row>
    <row r="2470" spans="1:9" ht="15">
      <c r="A2470" s="349"/>
      <c r="B2470" s="81"/>
      <c r="C2470" s="133" t="str">
        <f>IF(A2470&gt;0,INDEX(Payitem!$A$4:$E$8003, MATCH(A2470,Payitem!$A$4:$A$8003,), MATCH("D",Payitem!$A$4:$E$4,))," ")</f>
        <v xml:space="preserve"> </v>
      </c>
      <c r="D2470" s="124" t="str">
        <f>IF(A2473&gt;0,INDEX(Payitem!$A$4:$E$8003, MATCH(A2473,Payitem!$A$4:$A$8003,), MATCH("B",Payitem!$A$4:$E$4,))," ")</f>
        <v xml:space="preserve"> </v>
      </c>
      <c r="E2470" s="5"/>
      <c r="F2470" s="5"/>
      <c r="H2470" s="5"/>
      <c r="I2470" s="5"/>
    </row>
    <row r="2471" spans="1:9" ht="15">
      <c r="A2471" s="349"/>
      <c r="B2471" s="81"/>
      <c r="C2471" s="133" t="str">
        <f>IF(A2471&gt;0,INDEX(Payitem!$A$4:$E$8003, MATCH(A2471,Payitem!$A$4:$A$8003,), MATCH("D",Payitem!$A$4:$E$4,))," ")</f>
        <v xml:space="preserve"> </v>
      </c>
      <c r="D2471" s="124" t="str">
        <f>IF(A2474&gt;0,INDEX(Payitem!$A$4:$E$8003, MATCH(A2474,Payitem!$A$4:$A$8003,), MATCH("B",Payitem!$A$4:$E$4,))," ")</f>
        <v xml:space="preserve"> </v>
      </c>
      <c r="E2471" s="5"/>
      <c r="F2471" s="5"/>
      <c r="H2471" s="5"/>
      <c r="I2471" s="5"/>
    </row>
    <row r="2472" spans="1:9" ht="15">
      <c r="A2472" s="349"/>
      <c r="B2472" s="81"/>
      <c r="C2472" s="133" t="str">
        <f>IF(A2472&gt;0,INDEX(Payitem!$A$4:$E$8003, MATCH(A2472,Payitem!$A$4:$A$8003,), MATCH("D",Payitem!$A$4:$E$4,))," ")</f>
        <v xml:space="preserve"> </v>
      </c>
      <c r="D2472" s="124" t="str">
        <f>IF(A2475&gt;0,INDEX(Payitem!$A$4:$E$8003, MATCH(A2475,Payitem!$A$4:$A$8003,), MATCH("B",Payitem!$A$4:$E$4,))," ")</f>
        <v xml:space="preserve"> </v>
      </c>
      <c r="E2472" s="5"/>
      <c r="F2472" s="5"/>
      <c r="H2472" s="5"/>
      <c r="I2472" s="5"/>
    </row>
    <row r="2473" spans="1:9" ht="15">
      <c r="A2473" s="349"/>
      <c r="B2473" s="81"/>
      <c r="C2473" s="133" t="str">
        <f>IF(A2473&gt;0,INDEX(Payitem!$A$4:$E$8003, MATCH(A2473,Payitem!$A$4:$A$8003,), MATCH("D",Payitem!$A$4:$E$4,))," ")</f>
        <v xml:space="preserve"> </v>
      </c>
      <c r="D2473" s="124" t="str">
        <f>IF(A2476&gt;0,INDEX(Payitem!$A$4:$E$8003, MATCH(A2476,Payitem!$A$4:$A$8003,), MATCH("B",Payitem!$A$4:$E$4,))," ")</f>
        <v xml:space="preserve"> </v>
      </c>
      <c r="E2473" s="5"/>
      <c r="F2473" s="5"/>
      <c r="H2473" s="5"/>
      <c r="I2473" s="5"/>
    </row>
    <row r="2474" spans="1:9" ht="15">
      <c r="A2474" s="349"/>
      <c r="B2474" s="81"/>
      <c r="C2474" s="133" t="str">
        <f>IF(A2474&gt;0,INDEX(Payitem!$A$4:$E$8003, MATCH(A2474,Payitem!$A$4:$A$8003,), MATCH("D",Payitem!$A$4:$E$4,))," ")</f>
        <v xml:space="preserve"> </v>
      </c>
      <c r="D2474" s="124" t="str">
        <f>IF(A2477&gt;0,INDEX(Payitem!$A$4:$E$8003, MATCH(A2477,Payitem!$A$4:$A$8003,), MATCH("B",Payitem!$A$4:$E$4,))," ")</f>
        <v xml:space="preserve"> </v>
      </c>
      <c r="E2474" s="5"/>
      <c r="F2474" s="5"/>
      <c r="H2474" s="5"/>
      <c r="I2474" s="5"/>
    </row>
    <row r="2475" spans="1:9" ht="15">
      <c r="A2475" s="349"/>
      <c r="B2475" s="81"/>
      <c r="C2475" s="133" t="str">
        <f>IF(A2475&gt;0,INDEX(Payitem!$A$4:$E$8003, MATCH(A2475,Payitem!$A$4:$A$8003,), MATCH("D",Payitem!$A$4:$E$4,))," ")</f>
        <v xml:space="preserve"> </v>
      </c>
      <c r="D2475" s="124" t="str">
        <f>IF(A2478&gt;0,INDEX(Payitem!$A$4:$E$8003, MATCH(A2478,Payitem!$A$4:$A$8003,), MATCH("B",Payitem!$A$4:$E$4,))," ")</f>
        <v xml:space="preserve"> </v>
      </c>
      <c r="E2475" s="5"/>
      <c r="F2475" s="5"/>
      <c r="H2475" s="5"/>
      <c r="I2475" s="5"/>
    </row>
    <row r="2476" spans="1:9" ht="15">
      <c r="A2476" s="349"/>
      <c r="B2476" s="81"/>
      <c r="C2476" s="133" t="str">
        <f>IF(A2476&gt;0,INDEX(Payitem!$A$4:$E$8003, MATCH(A2476,Payitem!$A$4:$A$8003,), MATCH("D",Payitem!$A$4:$E$4,))," ")</f>
        <v xml:space="preserve"> </v>
      </c>
      <c r="D2476" s="124" t="str">
        <f>IF(A2479&gt;0,INDEX(Payitem!$A$4:$E$8003, MATCH(A2479,Payitem!$A$4:$A$8003,), MATCH("B",Payitem!$A$4:$E$4,))," ")</f>
        <v xml:space="preserve"> </v>
      </c>
      <c r="E2476" s="5"/>
      <c r="F2476" s="5"/>
      <c r="H2476" s="5"/>
      <c r="I2476" s="5"/>
    </row>
    <row r="2477" spans="1:9" ht="15">
      <c r="A2477" s="349"/>
      <c r="B2477" s="81"/>
      <c r="C2477" s="133" t="str">
        <f>IF(A2477&gt;0,INDEX(Payitem!$A$4:$E$8003, MATCH(A2477,Payitem!$A$4:$A$8003,), MATCH("D",Payitem!$A$4:$E$4,))," ")</f>
        <v xml:space="preserve"> </v>
      </c>
      <c r="D2477" s="124" t="str">
        <f>IF(A2480&gt;0,INDEX(Payitem!$A$4:$E$8003, MATCH(A2480,Payitem!$A$4:$A$8003,), MATCH("B",Payitem!$A$4:$E$4,))," ")</f>
        <v xml:space="preserve"> </v>
      </c>
      <c r="E2477" s="5"/>
      <c r="F2477" s="5"/>
      <c r="H2477" s="5"/>
      <c r="I2477" s="5"/>
    </row>
    <row r="2478" spans="1:9" ht="15">
      <c r="A2478" s="349"/>
      <c r="B2478" s="81"/>
      <c r="C2478" s="133" t="str">
        <f>IF(A2478&gt;0,INDEX(Payitem!$A$4:$E$8003, MATCH(A2478,Payitem!$A$4:$A$8003,), MATCH("D",Payitem!$A$4:$E$4,))," ")</f>
        <v xml:space="preserve"> </v>
      </c>
      <c r="D2478" s="124" t="str">
        <f>IF(A2481&gt;0,INDEX(Payitem!$A$4:$E$8003, MATCH(A2481,Payitem!$A$4:$A$8003,), MATCH("B",Payitem!$A$4:$E$4,))," ")</f>
        <v xml:space="preserve"> </v>
      </c>
      <c r="E2478" s="5"/>
      <c r="F2478" s="5"/>
      <c r="H2478" s="5"/>
      <c r="I2478" s="5"/>
    </row>
    <row r="2479" spans="1:9" ht="15">
      <c r="A2479" s="349"/>
      <c r="B2479" s="81"/>
      <c r="C2479" s="133" t="str">
        <f>IF(A2479&gt;0,INDEX(Payitem!$A$4:$E$8003, MATCH(A2479,Payitem!$A$4:$A$8003,), MATCH("D",Payitem!$A$4:$E$4,))," ")</f>
        <v xml:space="preserve"> </v>
      </c>
      <c r="D2479" s="124" t="str">
        <f>IF(A2482&gt;0,INDEX(Payitem!$A$4:$E$8003, MATCH(A2482,Payitem!$A$4:$A$8003,), MATCH("B",Payitem!$A$4:$E$4,))," ")</f>
        <v xml:space="preserve"> </v>
      </c>
      <c r="E2479" s="5"/>
      <c r="F2479" s="5"/>
      <c r="H2479" s="5"/>
      <c r="I2479" s="5"/>
    </row>
    <row r="2480" spans="1:9" ht="15">
      <c r="A2480" s="349"/>
      <c r="B2480" s="81"/>
      <c r="C2480" s="133" t="str">
        <f>IF(A2480&gt;0,INDEX(Payitem!$A$4:$E$8003, MATCH(A2480,Payitem!$A$4:$A$8003,), MATCH("D",Payitem!$A$4:$E$4,))," ")</f>
        <v xml:space="preserve"> </v>
      </c>
      <c r="D2480" s="124" t="str">
        <f>IF(A2483&gt;0,INDEX(Payitem!$A$4:$E$8003, MATCH(A2483,Payitem!$A$4:$A$8003,), MATCH("B",Payitem!$A$4:$E$4,))," ")</f>
        <v xml:space="preserve"> </v>
      </c>
      <c r="E2480" s="5"/>
      <c r="F2480" s="5"/>
      <c r="H2480" s="5"/>
      <c r="I2480" s="5"/>
    </row>
    <row r="2481" spans="1:9" ht="15">
      <c r="A2481" s="349"/>
      <c r="B2481" s="81"/>
      <c r="C2481" s="133" t="str">
        <f>IF(A2481&gt;0,INDEX(Payitem!$A$4:$E$8003, MATCH(A2481,Payitem!$A$4:$A$8003,), MATCH("D",Payitem!$A$4:$E$4,))," ")</f>
        <v xml:space="preserve"> </v>
      </c>
      <c r="D2481" s="124" t="str">
        <f>IF(A2484&gt;0,INDEX(Payitem!$A$4:$E$8003, MATCH(A2484,Payitem!$A$4:$A$8003,), MATCH("B",Payitem!$A$4:$E$4,))," ")</f>
        <v xml:space="preserve"> </v>
      </c>
      <c r="E2481" s="5"/>
      <c r="F2481" s="5"/>
      <c r="H2481" s="5"/>
      <c r="I2481" s="5"/>
    </row>
    <row r="2482" spans="1:9" ht="15">
      <c r="A2482" s="349"/>
      <c r="B2482" s="81"/>
      <c r="C2482" s="133" t="str">
        <f>IF(A2482&gt;0,INDEX(Payitem!$A$4:$E$8003, MATCH(A2482,Payitem!$A$4:$A$8003,), MATCH("D",Payitem!$A$4:$E$4,))," ")</f>
        <v xml:space="preserve"> </v>
      </c>
      <c r="D2482" s="124" t="str">
        <f>IF(A2485&gt;0,INDEX(Payitem!$A$4:$E$8003, MATCH(A2485,Payitem!$A$4:$A$8003,), MATCH("B",Payitem!$A$4:$E$4,))," ")</f>
        <v xml:space="preserve"> </v>
      </c>
      <c r="E2482" s="5"/>
      <c r="F2482" s="5"/>
      <c r="H2482" s="5"/>
      <c r="I2482" s="5"/>
    </row>
    <row r="2483" spans="1:9" ht="15">
      <c r="A2483" s="349"/>
      <c r="B2483" s="81"/>
      <c r="C2483" s="133" t="str">
        <f>IF(A2483&gt;0,INDEX(Payitem!$A$4:$E$8003, MATCH(A2483,Payitem!$A$4:$A$8003,), MATCH("D",Payitem!$A$4:$E$4,))," ")</f>
        <v xml:space="preserve"> </v>
      </c>
      <c r="D2483" s="124" t="str">
        <f>IF(A2486&gt;0,INDEX(Payitem!$A$4:$E$8003, MATCH(A2486,Payitem!$A$4:$A$8003,), MATCH("B",Payitem!$A$4:$E$4,))," ")</f>
        <v xml:space="preserve"> </v>
      </c>
      <c r="E2483" s="5"/>
      <c r="F2483" s="5"/>
      <c r="H2483" s="5"/>
      <c r="I2483" s="5"/>
    </row>
    <row r="2484" spans="1:9" ht="15">
      <c r="A2484" s="349"/>
      <c r="B2484" s="81"/>
      <c r="C2484" s="133" t="str">
        <f>IF(A2484&gt;0,INDEX(Payitem!$A$4:$E$8003, MATCH(A2484,Payitem!$A$4:$A$8003,), MATCH("D",Payitem!$A$4:$E$4,))," ")</f>
        <v xml:space="preserve"> </v>
      </c>
      <c r="D2484" s="124" t="str">
        <f>IF(A2487&gt;0,INDEX(Payitem!$A$4:$E$8003, MATCH(A2487,Payitem!$A$4:$A$8003,), MATCH("B",Payitem!$A$4:$E$4,))," ")</f>
        <v xml:space="preserve"> </v>
      </c>
      <c r="E2484" s="5"/>
      <c r="F2484" s="5"/>
      <c r="H2484" s="5"/>
      <c r="I2484" s="5"/>
    </row>
    <row r="2485" spans="1:9" ht="15">
      <c r="A2485" s="349"/>
      <c r="B2485" s="81"/>
      <c r="C2485" s="133" t="str">
        <f>IF(A2485&gt;0,INDEX(Payitem!$A$4:$E$8003, MATCH(A2485,Payitem!$A$4:$A$8003,), MATCH("D",Payitem!$A$4:$E$4,))," ")</f>
        <v xml:space="preserve"> </v>
      </c>
      <c r="D2485" s="124" t="str">
        <f>IF(A2488&gt;0,INDEX(Payitem!$A$4:$E$8003, MATCH(A2488,Payitem!$A$4:$A$8003,), MATCH("B",Payitem!$A$4:$E$4,))," ")</f>
        <v xml:space="preserve"> </v>
      </c>
      <c r="E2485" s="5"/>
      <c r="F2485" s="5"/>
      <c r="H2485" s="5"/>
      <c r="I2485" s="5"/>
    </row>
    <row r="2486" spans="1:9" ht="15">
      <c r="A2486" s="349"/>
      <c r="B2486" s="81"/>
      <c r="C2486" s="133" t="str">
        <f>IF(A2486&gt;0,INDEX(Payitem!$A$4:$E$8003, MATCH(A2486,Payitem!$A$4:$A$8003,), MATCH("D",Payitem!$A$4:$E$4,))," ")</f>
        <v xml:space="preserve"> </v>
      </c>
      <c r="D2486" s="124" t="str">
        <f>IF(A2489&gt;0,INDEX(Payitem!$A$4:$E$8003, MATCH(A2489,Payitem!$A$4:$A$8003,), MATCH("B",Payitem!$A$4:$E$4,))," ")</f>
        <v xml:space="preserve"> </v>
      </c>
      <c r="E2486" s="5"/>
      <c r="F2486" s="5"/>
      <c r="H2486" s="5"/>
      <c r="I2486" s="5"/>
    </row>
    <row r="2487" spans="1:9" ht="15">
      <c r="A2487" s="349"/>
      <c r="B2487" s="81"/>
      <c r="C2487" s="133" t="str">
        <f>IF(A2487&gt;0,INDEX(Payitem!$A$4:$E$8003, MATCH(A2487,Payitem!$A$4:$A$8003,), MATCH("D",Payitem!$A$4:$E$4,))," ")</f>
        <v xml:space="preserve"> </v>
      </c>
      <c r="D2487" s="124" t="str">
        <f>IF(A2490&gt;0,INDEX(Payitem!$A$4:$E$8003, MATCH(A2490,Payitem!$A$4:$A$8003,), MATCH("B",Payitem!$A$4:$E$4,))," ")</f>
        <v xml:space="preserve"> </v>
      </c>
      <c r="E2487" s="5"/>
      <c r="F2487" s="5"/>
      <c r="H2487" s="5"/>
      <c r="I2487" s="5"/>
    </row>
    <row r="2488" spans="1:9" ht="15">
      <c r="A2488" s="349"/>
      <c r="B2488" s="81"/>
      <c r="C2488" s="133" t="str">
        <f>IF(A2488&gt;0,INDEX(Payitem!$A$4:$E$8003, MATCH(A2488,Payitem!$A$4:$A$8003,), MATCH("D",Payitem!$A$4:$E$4,))," ")</f>
        <v xml:space="preserve"> </v>
      </c>
      <c r="D2488" s="124" t="str">
        <f>IF(A2491&gt;0,INDEX(Payitem!$A$4:$E$8003, MATCH(A2491,Payitem!$A$4:$A$8003,), MATCH("B",Payitem!$A$4:$E$4,))," ")</f>
        <v xml:space="preserve"> </v>
      </c>
      <c r="E2488" s="5"/>
      <c r="F2488" s="5"/>
      <c r="H2488" s="5"/>
      <c r="I2488" s="5"/>
    </row>
    <row r="2489" spans="1:9" ht="15">
      <c r="A2489" s="349"/>
      <c r="B2489" s="81"/>
      <c r="C2489" s="133" t="str">
        <f>IF(A2489&gt;0,INDEX(Payitem!$A$4:$E$8003, MATCH(A2489,Payitem!$A$4:$A$8003,), MATCH("D",Payitem!$A$4:$E$4,))," ")</f>
        <v xml:space="preserve"> </v>
      </c>
      <c r="D2489" s="124" t="str">
        <f>IF(A2492&gt;0,INDEX(Payitem!$A$4:$E$8003, MATCH(A2492,Payitem!$A$4:$A$8003,), MATCH("B",Payitem!$A$4:$E$4,))," ")</f>
        <v xml:space="preserve"> </v>
      </c>
      <c r="E2489" s="5"/>
      <c r="F2489" s="5"/>
      <c r="H2489" s="5"/>
      <c r="I2489" s="5"/>
    </row>
    <row r="2490" spans="1:9" ht="15">
      <c r="A2490" s="349"/>
      <c r="B2490" s="81"/>
      <c r="C2490" s="133" t="str">
        <f>IF(A2490&gt;0,INDEX(Payitem!$A$4:$E$8003, MATCH(A2490,Payitem!$A$4:$A$8003,), MATCH("D",Payitem!$A$4:$E$4,))," ")</f>
        <v xml:space="preserve"> </v>
      </c>
      <c r="D2490" s="124" t="str">
        <f>IF(A2493&gt;0,INDEX(Payitem!$A$4:$E$8003, MATCH(A2493,Payitem!$A$4:$A$8003,), MATCH("B",Payitem!$A$4:$E$4,))," ")</f>
        <v xml:space="preserve"> </v>
      </c>
      <c r="E2490" s="5"/>
      <c r="F2490" s="5"/>
      <c r="H2490" s="5"/>
      <c r="I2490" s="5"/>
    </row>
    <row r="2491" spans="1:9" ht="15">
      <c r="A2491" s="349"/>
      <c r="B2491" s="81"/>
      <c r="C2491" s="133" t="str">
        <f>IF(A2491&gt;0,INDEX(Payitem!$A$4:$E$8003, MATCH(A2491,Payitem!$A$4:$A$8003,), MATCH("D",Payitem!$A$4:$E$4,))," ")</f>
        <v xml:space="preserve"> </v>
      </c>
      <c r="D2491" s="124" t="str">
        <f>IF(A2494&gt;0,INDEX(Payitem!$A$4:$E$8003, MATCH(A2494,Payitem!$A$4:$A$8003,), MATCH("B",Payitem!$A$4:$E$4,))," ")</f>
        <v xml:space="preserve"> </v>
      </c>
      <c r="E2491" s="5"/>
      <c r="F2491" s="5"/>
      <c r="H2491" s="5"/>
      <c r="I2491" s="5"/>
    </row>
    <row r="2492" spans="1:9" ht="15">
      <c r="A2492" s="349"/>
      <c r="B2492" s="81"/>
      <c r="C2492" s="133" t="str">
        <f>IF(A2492&gt;0,INDEX(Payitem!$A$4:$E$8003, MATCH(A2492,Payitem!$A$4:$A$8003,), MATCH("D",Payitem!$A$4:$E$4,))," ")</f>
        <v xml:space="preserve"> </v>
      </c>
      <c r="D2492" s="124" t="str">
        <f>IF(A2495&gt;0,INDEX(Payitem!$A$4:$E$8003, MATCH(A2495,Payitem!$A$4:$A$8003,), MATCH("B",Payitem!$A$4:$E$4,))," ")</f>
        <v xml:space="preserve"> </v>
      </c>
      <c r="E2492" s="5"/>
      <c r="F2492" s="5"/>
      <c r="H2492" s="5"/>
      <c r="I2492" s="5"/>
    </row>
    <row r="2493" spans="1:9" ht="15">
      <c r="A2493" s="349"/>
      <c r="B2493" s="81"/>
      <c r="C2493" s="133" t="str">
        <f>IF(A2493&gt;0,INDEX(Payitem!$A$4:$E$8003, MATCH(A2493,Payitem!$A$4:$A$8003,), MATCH("D",Payitem!$A$4:$E$4,))," ")</f>
        <v xml:space="preserve"> </v>
      </c>
      <c r="D2493" s="124" t="str">
        <f>IF(A2496&gt;0,INDEX(Payitem!$A$4:$E$8003, MATCH(A2496,Payitem!$A$4:$A$8003,), MATCH("B",Payitem!$A$4:$E$4,))," ")</f>
        <v xml:space="preserve"> </v>
      </c>
      <c r="E2493" s="5"/>
      <c r="F2493" s="5"/>
      <c r="H2493" s="5"/>
      <c r="I2493" s="5"/>
    </row>
    <row r="2494" spans="1:9" ht="15">
      <c r="A2494" s="349"/>
      <c r="B2494" s="81"/>
      <c r="C2494" s="133" t="str">
        <f>IF(A2494&gt;0,INDEX(Payitem!$A$4:$E$8003, MATCH(A2494,Payitem!$A$4:$A$8003,), MATCH("D",Payitem!$A$4:$E$4,))," ")</f>
        <v xml:space="preserve"> </v>
      </c>
      <c r="D2494" s="124" t="str">
        <f>IF(A2497&gt;0,INDEX(Payitem!$A$4:$E$8003, MATCH(A2497,Payitem!$A$4:$A$8003,), MATCH("B",Payitem!$A$4:$E$4,))," ")</f>
        <v xml:space="preserve"> </v>
      </c>
      <c r="E2494" s="5"/>
      <c r="F2494" s="5"/>
      <c r="H2494" s="5"/>
      <c r="I2494" s="5"/>
    </row>
    <row r="2495" spans="1:9" ht="15">
      <c r="A2495" s="349"/>
      <c r="B2495" s="81"/>
      <c r="C2495" s="133" t="str">
        <f>IF(A2495&gt;0,INDEX(Payitem!$A$4:$E$8003, MATCH(A2495,Payitem!$A$4:$A$8003,), MATCH("D",Payitem!$A$4:$E$4,))," ")</f>
        <v xml:space="preserve"> </v>
      </c>
      <c r="D2495" s="124" t="str">
        <f>IF(A2498&gt;0,INDEX(Payitem!$A$4:$E$8003, MATCH(A2498,Payitem!$A$4:$A$8003,), MATCH("B",Payitem!$A$4:$E$4,))," ")</f>
        <v xml:space="preserve"> </v>
      </c>
      <c r="E2495" s="5"/>
      <c r="F2495" s="5"/>
      <c r="H2495" s="5"/>
      <c r="I2495" s="5"/>
    </row>
    <row r="2496" spans="1:9" ht="15">
      <c r="A2496" s="349"/>
      <c r="B2496" s="81"/>
      <c r="C2496" s="133" t="str">
        <f>IF(A2496&gt;0,INDEX(Payitem!$A$4:$E$8003, MATCH(A2496,Payitem!$A$4:$A$8003,), MATCH("D",Payitem!$A$4:$E$4,))," ")</f>
        <v xml:space="preserve"> </v>
      </c>
      <c r="D2496" s="124" t="str">
        <f>IF(A2499&gt;0,INDEX(Payitem!$A$4:$E$8003, MATCH(A2499,Payitem!$A$4:$A$8003,), MATCH("B",Payitem!$A$4:$E$4,))," ")</f>
        <v xml:space="preserve"> </v>
      </c>
      <c r="E2496" s="5"/>
      <c r="F2496" s="5"/>
      <c r="H2496" s="5"/>
      <c r="I2496" s="5"/>
    </row>
    <row r="2497" spans="1:9" ht="15">
      <c r="A2497" s="349"/>
      <c r="B2497" s="81"/>
      <c r="C2497" s="133" t="str">
        <f>IF(A2497&gt;0,INDEX(Payitem!$A$4:$E$8003, MATCH(A2497,Payitem!$A$4:$A$8003,), MATCH("D",Payitem!$A$4:$E$4,))," ")</f>
        <v xml:space="preserve"> </v>
      </c>
      <c r="D2497" s="124" t="str">
        <f>IF(A2500&gt;0,INDEX(Payitem!$A$4:$E$8003, MATCH(A2500,Payitem!$A$4:$A$8003,), MATCH("B",Payitem!$A$4:$E$4,))," ")</f>
        <v xml:space="preserve"> </v>
      </c>
      <c r="E2497" s="5"/>
      <c r="F2497" s="5"/>
      <c r="H2497" s="5"/>
      <c r="I2497" s="5"/>
    </row>
    <row r="2498" spans="1:9" ht="15">
      <c r="A2498" s="349"/>
      <c r="B2498" s="81"/>
      <c r="C2498" s="133" t="str">
        <f>IF(A2498&gt;0,INDEX(Payitem!$A$4:$E$8003, MATCH(A2498,Payitem!$A$4:$A$8003,), MATCH("D",Payitem!$A$4:$E$4,))," ")</f>
        <v xml:space="preserve"> </v>
      </c>
      <c r="D2498" s="124" t="str">
        <f>IF(A2501&gt;0,INDEX(Payitem!$A$4:$E$8003, MATCH(A2501,Payitem!$A$4:$A$8003,), MATCH("B",Payitem!$A$4:$E$4,))," ")</f>
        <v xml:space="preserve"> </v>
      </c>
      <c r="E2498" s="5"/>
      <c r="F2498" s="5"/>
      <c r="H2498" s="5"/>
      <c r="I2498" s="5"/>
    </row>
    <row r="2499" spans="1:9" ht="15">
      <c r="A2499" s="349"/>
      <c r="B2499" s="81"/>
      <c r="C2499" s="133" t="str">
        <f>IF(A2499&gt;0,INDEX(Payitem!$A$4:$E$8003, MATCH(A2499,Payitem!$A$4:$A$8003,), MATCH("D",Payitem!$A$4:$E$4,))," ")</f>
        <v xml:space="preserve"> </v>
      </c>
      <c r="D2499" s="124" t="str">
        <f>IF(A2502&gt;0,INDEX(Payitem!$A$4:$E$8003, MATCH(A2502,Payitem!$A$4:$A$8003,), MATCH("B",Payitem!$A$4:$E$4,))," ")</f>
        <v xml:space="preserve"> </v>
      </c>
      <c r="E2499" s="5"/>
      <c r="F2499" s="5"/>
      <c r="H2499" s="5"/>
      <c r="I2499" s="5"/>
    </row>
    <row r="2500" spans="1:9" ht="15">
      <c r="A2500" s="349"/>
      <c r="B2500" s="81"/>
      <c r="C2500" s="133" t="str">
        <f>IF(A2500&gt;0,INDEX(Payitem!$A$4:$E$8003, MATCH(A2500,Payitem!$A$4:$A$8003,), MATCH("D",Payitem!$A$4:$E$4,))," ")</f>
        <v xml:space="preserve"> </v>
      </c>
      <c r="D2500" s="124" t="str">
        <f>IF(A2503&gt;0,INDEX(Payitem!$A$4:$E$8003, MATCH(A2503,Payitem!$A$4:$A$8003,), MATCH("B",Payitem!$A$4:$E$4,))," ")</f>
        <v xml:space="preserve"> </v>
      </c>
      <c r="E2500" s="5"/>
      <c r="F2500" s="5"/>
      <c r="H2500" s="5"/>
      <c r="I2500" s="5"/>
    </row>
    <row r="2501" spans="1:9" ht="15">
      <c r="A2501" s="349"/>
      <c r="B2501" s="81"/>
      <c r="C2501" s="133" t="str">
        <f>IF(A2501&gt;0,INDEX(Payitem!$A$4:$E$8003, MATCH(A2501,Payitem!$A$4:$A$8003,), MATCH("D",Payitem!$A$4:$E$4,))," ")</f>
        <v xml:space="preserve"> </v>
      </c>
      <c r="D2501" s="124" t="str">
        <f>IF(A2504&gt;0,INDEX(Payitem!$A$4:$E$8003, MATCH(A2504,Payitem!$A$4:$A$8003,), MATCH("B",Payitem!$A$4:$E$4,))," ")</f>
        <v xml:space="preserve"> </v>
      </c>
      <c r="E2501" s="5"/>
      <c r="F2501" s="5"/>
      <c r="H2501" s="5"/>
      <c r="I2501" s="5"/>
    </row>
    <row r="2502" spans="1:9" ht="15">
      <c r="A2502" s="349"/>
      <c r="B2502" s="81"/>
      <c r="C2502" s="133" t="str">
        <f>IF(A2502&gt;0,INDEX(Payitem!$A$4:$E$8003, MATCH(A2502,Payitem!$A$4:$A$8003,), MATCH("D",Payitem!$A$4:$E$4,))," ")</f>
        <v xml:space="preserve"> </v>
      </c>
      <c r="D2502" s="124" t="str">
        <f>IF(A2505&gt;0,INDEX(Payitem!$A$4:$E$8003, MATCH(A2505,Payitem!$A$4:$A$8003,), MATCH("B",Payitem!$A$4:$E$4,))," ")</f>
        <v xml:space="preserve"> </v>
      </c>
      <c r="E2502" s="5"/>
      <c r="F2502" s="5"/>
      <c r="H2502" s="5"/>
      <c r="I2502" s="5"/>
    </row>
    <row r="2503" spans="1:9" ht="15">
      <c r="A2503" s="349"/>
      <c r="B2503" s="81"/>
      <c r="C2503" s="133" t="str">
        <f>IF(A2503&gt;0,INDEX(Payitem!$A$4:$E$8003, MATCH(A2503,Payitem!$A$4:$A$8003,), MATCH("D",Payitem!$A$4:$E$4,))," ")</f>
        <v xml:space="preserve"> </v>
      </c>
      <c r="D2503" s="124" t="str">
        <f>IF(A2506&gt;0,INDEX(Payitem!$A$4:$E$8003, MATCH(A2506,Payitem!$A$4:$A$8003,), MATCH("B",Payitem!$A$4:$E$4,))," ")</f>
        <v xml:space="preserve"> </v>
      </c>
      <c r="E2503" s="5"/>
      <c r="F2503" s="5"/>
      <c r="H2503" s="5"/>
      <c r="I2503" s="5"/>
    </row>
    <row r="2504" spans="1:9" ht="15">
      <c r="A2504" s="349"/>
      <c r="B2504" s="81"/>
      <c r="C2504" s="133" t="str">
        <f>IF(A2504&gt;0,INDEX(Payitem!$A$4:$E$8003, MATCH(A2504,Payitem!$A$4:$A$8003,), MATCH("D",Payitem!$A$4:$E$4,))," ")</f>
        <v xml:space="preserve"> </v>
      </c>
      <c r="D2504" s="124" t="str">
        <f>IF(A2507&gt;0,INDEX(Payitem!$A$4:$E$8003, MATCH(A2507,Payitem!$A$4:$A$8003,), MATCH("B",Payitem!$A$4:$E$4,))," ")</f>
        <v xml:space="preserve"> </v>
      </c>
      <c r="E2504" s="5"/>
      <c r="F2504" s="5"/>
      <c r="H2504" s="5"/>
      <c r="I2504" s="5"/>
    </row>
    <row r="2505" spans="1:9" ht="15">
      <c r="A2505" s="349"/>
      <c r="B2505" s="81"/>
      <c r="C2505" s="133" t="str">
        <f>IF(A2505&gt;0,INDEX(Payitem!$A$4:$E$8003, MATCH(A2505,Payitem!$A$4:$A$8003,), MATCH("D",Payitem!$A$4:$E$4,))," ")</f>
        <v xml:space="preserve"> </v>
      </c>
      <c r="D2505" s="124" t="str">
        <f>IF(A2508&gt;0,INDEX(Payitem!$A$4:$E$8003, MATCH(A2508,Payitem!$A$4:$A$8003,), MATCH("B",Payitem!$A$4:$E$4,))," ")</f>
        <v xml:space="preserve"> </v>
      </c>
      <c r="E2505" s="5"/>
      <c r="F2505" s="5"/>
      <c r="H2505" s="5"/>
      <c r="I2505" s="5"/>
    </row>
    <row r="2506" spans="1:9" ht="15">
      <c r="A2506" s="349"/>
      <c r="B2506" s="81"/>
      <c r="C2506" s="133" t="str">
        <f>IF(A2506&gt;0,INDEX(Payitem!$A$4:$E$8003, MATCH(A2506,Payitem!$A$4:$A$8003,), MATCH("D",Payitem!$A$4:$E$4,))," ")</f>
        <v xml:space="preserve"> </v>
      </c>
      <c r="D2506" s="124" t="str">
        <f>IF(A2509&gt;0,INDEX(Payitem!$A$4:$E$8003, MATCH(A2509,Payitem!$A$4:$A$8003,), MATCH("B",Payitem!$A$4:$E$4,))," ")</f>
        <v xml:space="preserve"> </v>
      </c>
      <c r="E2506" s="5"/>
      <c r="F2506" s="5"/>
      <c r="H2506" s="5"/>
      <c r="I2506" s="5"/>
    </row>
    <row r="2507" spans="1:9" ht="15">
      <c r="A2507" s="349"/>
      <c r="B2507" s="81"/>
      <c r="C2507" s="133" t="str">
        <f>IF(A2507&gt;0,INDEX(Payitem!$A$4:$E$8003, MATCH(A2507,Payitem!$A$4:$A$8003,), MATCH("D",Payitem!$A$4:$E$4,))," ")</f>
        <v xml:space="preserve"> </v>
      </c>
      <c r="D2507" s="124" t="str">
        <f>IF(A2510&gt;0,INDEX(Payitem!$A$4:$E$8003, MATCH(A2510,Payitem!$A$4:$A$8003,), MATCH("B",Payitem!$A$4:$E$4,))," ")</f>
        <v xml:space="preserve"> </v>
      </c>
      <c r="E2507" s="5"/>
      <c r="F2507" s="5"/>
      <c r="H2507" s="5"/>
      <c r="I2507" s="5"/>
    </row>
    <row r="2508" spans="1:9" ht="15">
      <c r="A2508" s="349"/>
      <c r="B2508" s="81"/>
      <c r="C2508" s="133" t="str">
        <f>IF(A2508&gt;0,INDEX(Payitem!$A$4:$E$8003, MATCH(A2508,Payitem!$A$4:$A$8003,), MATCH("D",Payitem!$A$4:$E$4,))," ")</f>
        <v xml:space="preserve"> </v>
      </c>
      <c r="D2508" s="124" t="str">
        <f>IF(A2511&gt;0,INDEX(Payitem!$A$4:$E$8003, MATCH(A2511,Payitem!$A$4:$A$8003,), MATCH("B",Payitem!$A$4:$E$4,))," ")</f>
        <v xml:space="preserve"> </v>
      </c>
      <c r="E2508" s="5"/>
      <c r="F2508" s="5"/>
      <c r="H2508" s="5"/>
      <c r="I2508" s="5"/>
    </row>
    <row r="2509" spans="1:9" ht="15">
      <c r="A2509" s="349"/>
      <c r="B2509" s="81"/>
      <c r="C2509" s="133" t="str">
        <f>IF(A2509&gt;0,INDEX(Payitem!$A$4:$E$8003, MATCH(A2509,Payitem!$A$4:$A$8003,), MATCH("D",Payitem!$A$4:$E$4,))," ")</f>
        <v xml:space="preserve"> </v>
      </c>
      <c r="D2509" s="124" t="str">
        <f>IF(A2512&gt;0,INDEX(Payitem!$A$4:$E$8003, MATCH(A2512,Payitem!$A$4:$A$8003,), MATCH("B",Payitem!$A$4:$E$4,))," ")</f>
        <v xml:space="preserve"> </v>
      </c>
      <c r="E2509" s="5"/>
      <c r="F2509" s="5"/>
      <c r="H2509" s="5"/>
      <c r="I2509" s="5"/>
    </row>
    <row r="2510" spans="1:9" ht="15">
      <c r="A2510" s="349"/>
      <c r="B2510" s="81"/>
      <c r="C2510" s="133" t="str">
        <f>IF(A2510&gt;0,INDEX(Payitem!$A$4:$E$8003, MATCH(A2510,Payitem!$A$4:$A$8003,), MATCH("D",Payitem!$A$4:$E$4,))," ")</f>
        <v xml:space="preserve"> </v>
      </c>
      <c r="D2510" s="124" t="str">
        <f>IF(A2513&gt;0,INDEX(Payitem!$A$4:$E$8003, MATCH(A2513,Payitem!$A$4:$A$8003,), MATCH("B",Payitem!$A$4:$E$4,))," ")</f>
        <v xml:space="preserve"> </v>
      </c>
      <c r="E2510" s="5"/>
      <c r="F2510" s="5"/>
      <c r="H2510" s="5"/>
      <c r="I2510" s="5"/>
    </row>
    <row r="2511" spans="1:9" ht="15">
      <c r="A2511" s="349"/>
      <c r="B2511" s="81"/>
      <c r="C2511" s="133" t="str">
        <f>IF(A2511&gt;0,INDEX(Payitem!$A$4:$E$8003, MATCH(A2511,Payitem!$A$4:$A$8003,), MATCH("D",Payitem!$A$4:$E$4,))," ")</f>
        <v xml:space="preserve"> </v>
      </c>
      <c r="D2511" s="124" t="str">
        <f>IF(A2514&gt;0,INDEX(Payitem!$A$4:$E$8003, MATCH(A2514,Payitem!$A$4:$A$8003,), MATCH("B",Payitem!$A$4:$E$4,))," ")</f>
        <v xml:space="preserve"> </v>
      </c>
      <c r="E2511" s="5"/>
      <c r="F2511" s="5"/>
      <c r="H2511" s="5"/>
      <c r="I2511" s="5"/>
    </row>
    <row r="2512" spans="1:9" ht="15">
      <c r="A2512" s="349"/>
      <c r="B2512" s="81"/>
      <c r="C2512" s="133" t="str">
        <f>IF(A2512&gt;0,INDEX(Payitem!$A$4:$E$8003, MATCH(A2512,Payitem!$A$4:$A$8003,), MATCH("D",Payitem!$A$4:$E$4,))," ")</f>
        <v xml:space="preserve"> </v>
      </c>
      <c r="D2512" s="124" t="str">
        <f>IF(A2515&gt;0,INDEX(Payitem!$A$4:$E$8003, MATCH(A2515,Payitem!$A$4:$A$8003,), MATCH("B",Payitem!$A$4:$E$4,))," ")</f>
        <v xml:space="preserve"> </v>
      </c>
      <c r="E2512" s="5"/>
      <c r="F2512" s="5"/>
      <c r="H2512" s="5"/>
      <c r="I2512" s="5"/>
    </row>
    <row r="2513" spans="1:9" ht="15">
      <c r="A2513" s="349"/>
      <c r="B2513" s="81"/>
      <c r="C2513" s="133" t="str">
        <f>IF(A2513&gt;0,INDEX(Payitem!$A$4:$E$8003, MATCH(A2513,Payitem!$A$4:$A$8003,), MATCH("D",Payitem!$A$4:$E$4,))," ")</f>
        <v xml:space="preserve"> </v>
      </c>
      <c r="D2513" s="124" t="str">
        <f>IF(A2516&gt;0,INDEX(Payitem!$A$4:$E$8003, MATCH(A2516,Payitem!$A$4:$A$8003,), MATCH("B",Payitem!$A$4:$E$4,))," ")</f>
        <v xml:space="preserve"> </v>
      </c>
      <c r="E2513" s="5"/>
      <c r="F2513" s="5"/>
      <c r="H2513" s="5"/>
      <c r="I2513" s="5"/>
    </row>
    <row r="2514" spans="1:9" ht="15">
      <c r="A2514" s="349"/>
      <c r="B2514" s="81"/>
      <c r="C2514" s="133" t="str">
        <f>IF(A2514&gt;0,INDEX(Payitem!$A$4:$E$8003, MATCH(A2514,Payitem!$A$4:$A$8003,), MATCH("D",Payitem!$A$4:$E$4,))," ")</f>
        <v xml:space="preserve"> </v>
      </c>
      <c r="D2514" s="124" t="str">
        <f>IF(A2517&gt;0,INDEX(Payitem!$A$4:$E$8003, MATCH(A2517,Payitem!$A$4:$A$8003,), MATCH("B",Payitem!$A$4:$E$4,))," ")</f>
        <v xml:space="preserve"> </v>
      </c>
      <c r="E2514" s="5"/>
      <c r="F2514" s="5"/>
      <c r="H2514" s="5"/>
      <c r="I2514" s="5"/>
    </row>
    <row r="2515" spans="1:9" ht="15">
      <c r="A2515" s="349"/>
      <c r="B2515" s="81"/>
      <c r="C2515" s="133" t="str">
        <f>IF(A2515&gt;0,INDEX(Payitem!$A$4:$E$8003, MATCH(A2515,Payitem!$A$4:$A$8003,), MATCH("D",Payitem!$A$4:$E$4,))," ")</f>
        <v xml:space="preserve"> </v>
      </c>
      <c r="D2515" s="124" t="str">
        <f>IF(A2518&gt;0,INDEX(Payitem!$A$4:$E$8003, MATCH(A2518,Payitem!$A$4:$A$8003,), MATCH("B",Payitem!$A$4:$E$4,))," ")</f>
        <v xml:space="preserve"> </v>
      </c>
      <c r="E2515" s="5"/>
      <c r="F2515" s="5"/>
      <c r="H2515" s="5"/>
      <c r="I2515" s="5"/>
    </row>
    <row r="2516" spans="1:9" ht="15">
      <c r="A2516" s="349"/>
      <c r="B2516" s="81"/>
      <c r="C2516" s="133" t="str">
        <f>IF(A2516&gt;0,INDEX(Payitem!$A$4:$E$8003, MATCH(A2516,Payitem!$A$4:$A$8003,), MATCH("D",Payitem!$A$4:$E$4,))," ")</f>
        <v xml:space="preserve"> </v>
      </c>
      <c r="D2516" s="124" t="str">
        <f>IF(A2519&gt;0,INDEX(Payitem!$A$4:$E$8003, MATCH(A2519,Payitem!$A$4:$A$8003,), MATCH("B",Payitem!$A$4:$E$4,))," ")</f>
        <v xml:space="preserve"> </v>
      </c>
      <c r="E2516" s="5"/>
      <c r="F2516" s="5"/>
      <c r="H2516" s="5"/>
      <c r="I2516" s="5"/>
    </row>
    <row r="2517" spans="1:9" ht="15">
      <c r="A2517" s="349"/>
      <c r="B2517" s="81"/>
      <c r="C2517" s="133" t="str">
        <f>IF(A2517&gt;0,INDEX(Payitem!$A$4:$E$8003, MATCH(A2517,Payitem!$A$4:$A$8003,), MATCH("D",Payitem!$A$4:$E$4,))," ")</f>
        <v xml:space="preserve"> </v>
      </c>
      <c r="D2517" s="124" t="str">
        <f>IF(A2520&gt;0,INDEX(Payitem!$A$4:$E$8003, MATCH(A2520,Payitem!$A$4:$A$8003,), MATCH("B",Payitem!$A$4:$E$4,))," ")</f>
        <v xml:space="preserve"> </v>
      </c>
      <c r="E2517" s="5"/>
      <c r="F2517" s="5"/>
      <c r="H2517" s="5"/>
      <c r="I2517" s="5"/>
    </row>
    <row r="2518" spans="1:9" ht="15">
      <c r="A2518" s="349"/>
      <c r="B2518" s="81"/>
      <c r="C2518" s="133" t="str">
        <f>IF(A2518&gt;0,INDEX(Payitem!$A$4:$E$8003, MATCH(A2518,Payitem!$A$4:$A$8003,), MATCH("D",Payitem!$A$4:$E$4,))," ")</f>
        <v xml:space="preserve"> </v>
      </c>
      <c r="D2518" s="124" t="str">
        <f>IF(A2521&gt;0,INDEX(Payitem!$A$4:$E$8003, MATCH(A2521,Payitem!$A$4:$A$8003,), MATCH("B",Payitem!$A$4:$E$4,))," ")</f>
        <v xml:space="preserve"> </v>
      </c>
      <c r="E2518" s="5"/>
      <c r="F2518" s="5"/>
      <c r="H2518" s="5"/>
      <c r="I2518" s="5"/>
    </row>
    <row r="2519" spans="1:9" ht="15">
      <c r="A2519" s="349"/>
      <c r="B2519" s="81"/>
      <c r="C2519" s="133" t="str">
        <f>IF(A2519&gt;0,INDEX(Payitem!$A$4:$E$8003, MATCH(A2519,Payitem!$A$4:$A$8003,), MATCH("D",Payitem!$A$4:$E$4,))," ")</f>
        <v xml:space="preserve"> </v>
      </c>
      <c r="D2519" s="124" t="str">
        <f>IF(A2522&gt;0,INDEX(Payitem!$A$4:$E$8003, MATCH(A2522,Payitem!$A$4:$A$8003,), MATCH("B",Payitem!$A$4:$E$4,))," ")</f>
        <v xml:space="preserve"> </v>
      </c>
      <c r="E2519" s="5"/>
      <c r="F2519" s="5"/>
      <c r="H2519" s="5"/>
      <c r="I2519" s="5"/>
    </row>
    <row r="2520" spans="1:9" ht="15">
      <c r="A2520" s="349"/>
      <c r="B2520" s="81"/>
      <c r="C2520" s="133" t="str">
        <f>IF(A2520&gt;0,INDEX(Payitem!$A$4:$E$8003, MATCH(A2520,Payitem!$A$4:$A$8003,), MATCH("D",Payitem!$A$4:$E$4,))," ")</f>
        <v xml:space="preserve"> </v>
      </c>
      <c r="D2520" s="124" t="str">
        <f>IF(A2523&gt;0,INDEX(Payitem!$A$4:$E$8003, MATCH(A2523,Payitem!$A$4:$A$8003,), MATCH("B",Payitem!$A$4:$E$4,))," ")</f>
        <v xml:space="preserve"> </v>
      </c>
      <c r="E2520" s="5"/>
      <c r="F2520" s="5"/>
      <c r="H2520" s="5"/>
      <c r="I2520" s="5"/>
    </row>
    <row r="2521" spans="1:9" ht="15">
      <c r="A2521" s="349"/>
      <c r="B2521" s="81"/>
      <c r="C2521" s="133" t="str">
        <f>IF(A2521&gt;0,INDEX(Payitem!$A$4:$E$8003, MATCH(A2521,Payitem!$A$4:$A$8003,), MATCH("D",Payitem!$A$4:$E$4,))," ")</f>
        <v xml:space="preserve"> </v>
      </c>
      <c r="D2521" s="124" t="str">
        <f>IF(A2524&gt;0,INDEX(Payitem!$A$4:$E$8003, MATCH(A2524,Payitem!$A$4:$A$8003,), MATCH("B",Payitem!$A$4:$E$4,))," ")</f>
        <v xml:space="preserve"> </v>
      </c>
      <c r="E2521" s="5"/>
      <c r="F2521" s="5"/>
      <c r="H2521" s="5"/>
      <c r="I2521" s="5"/>
    </row>
    <row r="2522" spans="1:9" ht="15">
      <c r="A2522" s="349"/>
      <c r="B2522" s="81"/>
      <c r="C2522" s="133" t="str">
        <f>IF(A2522&gt;0,INDEX(Payitem!$A$4:$E$8003, MATCH(A2522,Payitem!$A$4:$A$8003,), MATCH("D",Payitem!$A$4:$E$4,))," ")</f>
        <v xml:space="preserve"> </v>
      </c>
      <c r="D2522" s="124" t="str">
        <f>IF(A2525&gt;0,INDEX(Payitem!$A$4:$E$8003, MATCH(A2525,Payitem!$A$4:$A$8003,), MATCH("B",Payitem!$A$4:$E$4,))," ")</f>
        <v xml:space="preserve"> </v>
      </c>
      <c r="E2522" s="5"/>
      <c r="F2522" s="5"/>
      <c r="H2522" s="5"/>
      <c r="I2522" s="5"/>
    </row>
    <row r="2523" spans="1:9" ht="15">
      <c r="A2523" s="349"/>
      <c r="B2523" s="81"/>
      <c r="C2523" s="133" t="str">
        <f>IF(A2523&gt;0,INDEX(Payitem!$A$4:$E$8003, MATCH(A2523,Payitem!$A$4:$A$8003,), MATCH("D",Payitem!$A$4:$E$4,))," ")</f>
        <v xml:space="preserve"> </v>
      </c>
      <c r="D2523" s="124" t="str">
        <f>IF(A2526&gt;0,INDEX(Payitem!$A$4:$E$8003, MATCH(A2526,Payitem!$A$4:$A$8003,), MATCH("B",Payitem!$A$4:$E$4,))," ")</f>
        <v xml:space="preserve"> </v>
      </c>
      <c r="E2523" s="5"/>
      <c r="F2523" s="5"/>
      <c r="H2523" s="5"/>
      <c r="I2523" s="5"/>
    </row>
    <row r="2524" spans="1:9" ht="15">
      <c r="A2524" s="349"/>
      <c r="B2524" s="81"/>
      <c r="C2524" s="133" t="str">
        <f>IF(A2524&gt;0,INDEX(Payitem!$A$4:$E$8003, MATCH(A2524,Payitem!$A$4:$A$8003,), MATCH("D",Payitem!$A$4:$E$4,))," ")</f>
        <v xml:space="preserve"> </v>
      </c>
      <c r="D2524" s="124" t="str">
        <f>IF(A2527&gt;0,INDEX(Payitem!$A$4:$E$8003, MATCH(A2527,Payitem!$A$4:$A$8003,), MATCH("B",Payitem!$A$4:$E$4,))," ")</f>
        <v xml:space="preserve"> </v>
      </c>
      <c r="E2524" s="5"/>
      <c r="F2524" s="5"/>
      <c r="H2524" s="5"/>
      <c r="I2524" s="5"/>
    </row>
    <row r="2525" spans="1:9" ht="15">
      <c r="A2525" s="349"/>
      <c r="B2525" s="81"/>
      <c r="C2525" s="133" t="str">
        <f>IF(A2525&gt;0,INDEX(Payitem!$A$4:$E$8003, MATCH(A2525,Payitem!$A$4:$A$8003,), MATCH("D",Payitem!$A$4:$E$4,))," ")</f>
        <v xml:space="preserve"> </v>
      </c>
      <c r="D2525" s="124" t="str">
        <f>IF(A2528&gt;0,INDEX(Payitem!$A$4:$E$8003, MATCH(A2528,Payitem!$A$4:$A$8003,), MATCH("B",Payitem!$A$4:$E$4,))," ")</f>
        <v xml:space="preserve"> </v>
      </c>
      <c r="E2525" s="5"/>
      <c r="F2525" s="5"/>
      <c r="H2525" s="5"/>
      <c r="I2525" s="5"/>
    </row>
    <row r="2526" spans="1:9" ht="15">
      <c r="A2526" s="349"/>
      <c r="B2526" s="81"/>
      <c r="C2526" s="133" t="str">
        <f>IF(A2526&gt;0,INDEX(Payitem!$A$4:$E$8003, MATCH(A2526,Payitem!$A$4:$A$8003,), MATCH("D",Payitem!$A$4:$E$4,))," ")</f>
        <v xml:space="preserve"> </v>
      </c>
      <c r="D2526" s="124" t="str">
        <f>IF(A2529&gt;0,INDEX(Payitem!$A$4:$E$8003, MATCH(A2529,Payitem!$A$4:$A$8003,), MATCH("B",Payitem!$A$4:$E$4,))," ")</f>
        <v xml:space="preserve"> </v>
      </c>
      <c r="E2526" s="5"/>
      <c r="F2526" s="5"/>
      <c r="H2526" s="5"/>
      <c r="I2526" s="5"/>
    </row>
    <row r="2527" spans="1:9" ht="15">
      <c r="A2527" s="349"/>
      <c r="B2527" s="81"/>
      <c r="C2527" s="133" t="str">
        <f>IF(A2527&gt;0,INDEX(Payitem!$A$4:$E$8003, MATCH(A2527,Payitem!$A$4:$A$8003,), MATCH("D",Payitem!$A$4:$E$4,))," ")</f>
        <v xml:space="preserve"> </v>
      </c>
      <c r="D2527" s="124" t="str">
        <f>IF(A2530&gt;0,INDEX(Payitem!$A$4:$E$8003, MATCH(A2530,Payitem!$A$4:$A$8003,), MATCH("B",Payitem!$A$4:$E$4,))," ")</f>
        <v xml:space="preserve"> </v>
      </c>
      <c r="E2527" s="5"/>
      <c r="F2527" s="5"/>
      <c r="H2527" s="5"/>
      <c r="I2527" s="5"/>
    </row>
    <row r="2528" spans="1:9" ht="15">
      <c r="A2528" s="349"/>
      <c r="B2528" s="81"/>
      <c r="C2528" s="133" t="str">
        <f>IF(A2528&gt;0,INDEX(Payitem!$A$4:$E$8003, MATCH(A2528,Payitem!$A$4:$A$8003,), MATCH("D",Payitem!$A$4:$E$4,))," ")</f>
        <v xml:space="preserve"> </v>
      </c>
      <c r="D2528" s="124" t="str">
        <f>IF(A2531&gt;0,INDEX(Payitem!$A$4:$E$8003, MATCH(A2531,Payitem!$A$4:$A$8003,), MATCH("B",Payitem!$A$4:$E$4,))," ")</f>
        <v xml:space="preserve"> </v>
      </c>
      <c r="E2528" s="5"/>
      <c r="F2528" s="5"/>
      <c r="H2528" s="5"/>
      <c r="I2528" s="5"/>
    </row>
    <row r="2529" spans="1:9" ht="15">
      <c r="A2529" s="349"/>
      <c r="B2529" s="81"/>
      <c r="C2529" s="133" t="str">
        <f>IF(A2529&gt;0,INDEX(Payitem!$A$4:$E$8003, MATCH(A2529,Payitem!$A$4:$A$8003,), MATCH("D",Payitem!$A$4:$E$4,))," ")</f>
        <v xml:space="preserve"> </v>
      </c>
      <c r="D2529" s="124" t="str">
        <f>IF(A2532&gt;0,INDEX(Payitem!$A$4:$E$8003, MATCH(A2532,Payitem!$A$4:$A$8003,), MATCH("B",Payitem!$A$4:$E$4,))," ")</f>
        <v xml:space="preserve"> </v>
      </c>
      <c r="E2529" s="5"/>
      <c r="F2529" s="5"/>
      <c r="H2529" s="5"/>
      <c r="I2529" s="5"/>
    </row>
    <row r="2530" spans="1:9" ht="15">
      <c r="A2530" s="349"/>
      <c r="B2530" s="81"/>
      <c r="C2530" s="133" t="str">
        <f>IF(A2530&gt;0,INDEX(Payitem!$A$4:$E$8003, MATCH(A2530,Payitem!$A$4:$A$8003,), MATCH("D",Payitem!$A$4:$E$4,))," ")</f>
        <v xml:space="preserve"> </v>
      </c>
      <c r="D2530" s="124" t="str">
        <f>IF(A2533&gt;0,INDEX(Payitem!$A$4:$E$8003, MATCH(A2533,Payitem!$A$4:$A$8003,), MATCH("B",Payitem!$A$4:$E$4,))," ")</f>
        <v xml:space="preserve"> </v>
      </c>
      <c r="E2530" s="5"/>
      <c r="F2530" s="5"/>
      <c r="H2530" s="5"/>
      <c r="I2530" s="5"/>
    </row>
    <row r="2531" spans="1:9" ht="15">
      <c r="A2531" s="349"/>
      <c r="B2531" s="81"/>
      <c r="C2531" s="133" t="str">
        <f>IF(A2531&gt;0,INDEX(Payitem!$A$4:$E$8003, MATCH(A2531,Payitem!$A$4:$A$8003,), MATCH("D",Payitem!$A$4:$E$4,))," ")</f>
        <v xml:space="preserve"> </v>
      </c>
      <c r="D2531" s="124" t="str">
        <f>IF(A2534&gt;0,INDEX(Payitem!$A$4:$E$8003, MATCH(A2534,Payitem!$A$4:$A$8003,), MATCH("B",Payitem!$A$4:$E$4,))," ")</f>
        <v xml:space="preserve"> </v>
      </c>
      <c r="E2531" s="5"/>
      <c r="F2531" s="5"/>
      <c r="H2531" s="5"/>
      <c r="I2531" s="5"/>
    </row>
    <row r="2532" spans="1:9" ht="15">
      <c r="A2532" s="349"/>
      <c r="B2532" s="81"/>
      <c r="C2532" s="133" t="str">
        <f>IF(A2532&gt;0,INDEX(Payitem!$A$4:$E$8003, MATCH(A2532,Payitem!$A$4:$A$8003,), MATCH("D",Payitem!$A$4:$E$4,))," ")</f>
        <v xml:space="preserve"> </v>
      </c>
      <c r="D2532" s="124" t="str">
        <f>IF(A2535&gt;0,INDEX(Payitem!$A$4:$E$8003, MATCH(A2535,Payitem!$A$4:$A$8003,), MATCH("B",Payitem!$A$4:$E$4,))," ")</f>
        <v xml:space="preserve"> </v>
      </c>
      <c r="E2532" s="5"/>
      <c r="F2532" s="5"/>
      <c r="H2532" s="5"/>
      <c r="I2532" s="5"/>
    </row>
    <row r="2533" spans="1:9" ht="15">
      <c r="A2533" s="349"/>
      <c r="B2533" s="81"/>
      <c r="C2533" s="133" t="str">
        <f>IF(A2533&gt;0,INDEX(Payitem!$A$4:$E$8003, MATCH(A2533,Payitem!$A$4:$A$8003,), MATCH("D",Payitem!$A$4:$E$4,))," ")</f>
        <v xml:space="preserve"> </v>
      </c>
      <c r="D2533" s="124" t="str">
        <f>IF(A2536&gt;0,INDEX(Payitem!$A$4:$E$8003, MATCH(A2536,Payitem!$A$4:$A$8003,), MATCH("B",Payitem!$A$4:$E$4,))," ")</f>
        <v xml:space="preserve"> </v>
      </c>
      <c r="E2533" s="5"/>
      <c r="F2533" s="5"/>
      <c r="H2533" s="5"/>
      <c r="I2533" s="5"/>
    </row>
    <row r="2534" spans="1:9" ht="15">
      <c r="A2534" s="349"/>
      <c r="B2534" s="81"/>
      <c r="C2534" s="133" t="str">
        <f>IF(A2534&gt;0,INDEX(Payitem!$A$4:$E$8003, MATCH(A2534,Payitem!$A$4:$A$8003,), MATCH("D",Payitem!$A$4:$E$4,))," ")</f>
        <v xml:space="preserve"> </v>
      </c>
      <c r="D2534" s="124" t="str">
        <f>IF(A2537&gt;0,INDEX(Payitem!$A$4:$E$8003, MATCH(A2537,Payitem!$A$4:$A$8003,), MATCH("B",Payitem!$A$4:$E$4,))," ")</f>
        <v xml:space="preserve"> </v>
      </c>
      <c r="E2534" s="5"/>
      <c r="F2534" s="5"/>
      <c r="H2534" s="5"/>
      <c r="I2534" s="5"/>
    </row>
    <row r="2535" spans="1:9" ht="15">
      <c r="A2535" s="349"/>
      <c r="B2535" s="81"/>
      <c r="C2535" s="133" t="str">
        <f>IF(A2535&gt;0,INDEX(Payitem!$A$4:$E$8003, MATCH(A2535,Payitem!$A$4:$A$8003,), MATCH("D",Payitem!$A$4:$E$4,))," ")</f>
        <v xml:space="preserve"> </v>
      </c>
      <c r="D2535" s="124" t="str">
        <f>IF(A2538&gt;0,INDEX(Payitem!$A$4:$E$8003, MATCH(A2538,Payitem!$A$4:$A$8003,), MATCH("B",Payitem!$A$4:$E$4,))," ")</f>
        <v xml:space="preserve"> </v>
      </c>
      <c r="E2535" s="5"/>
      <c r="F2535" s="5"/>
      <c r="H2535" s="5"/>
      <c r="I2535" s="5"/>
    </row>
    <row r="2536" spans="1:9" ht="15">
      <c r="A2536" s="349"/>
      <c r="B2536" s="81"/>
      <c r="C2536" s="133" t="str">
        <f>IF(A2536&gt;0,INDEX(Payitem!$A$4:$E$8003, MATCH(A2536,Payitem!$A$4:$A$8003,), MATCH("D",Payitem!$A$4:$E$4,))," ")</f>
        <v xml:space="preserve"> </v>
      </c>
      <c r="D2536" s="124" t="str">
        <f>IF(A2539&gt;0,INDEX(Payitem!$A$4:$E$8003, MATCH(A2539,Payitem!$A$4:$A$8003,), MATCH("B",Payitem!$A$4:$E$4,))," ")</f>
        <v xml:space="preserve"> </v>
      </c>
      <c r="E2536" s="5"/>
      <c r="F2536" s="5"/>
      <c r="H2536" s="5"/>
      <c r="I2536" s="5"/>
    </row>
    <row r="2537" spans="1:9" ht="15">
      <c r="A2537" s="349"/>
      <c r="B2537" s="81"/>
      <c r="C2537" s="133" t="str">
        <f>IF(A2537&gt;0,INDEX(Payitem!$A$4:$E$8003, MATCH(A2537,Payitem!$A$4:$A$8003,), MATCH("D",Payitem!$A$4:$E$4,))," ")</f>
        <v xml:space="preserve"> </v>
      </c>
      <c r="D2537" s="124" t="str">
        <f>IF(A2540&gt;0,INDEX(Payitem!$A$4:$E$8003, MATCH(A2540,Payitem!$A$4:$A$8003,), MATCH("B",Payitem!$A$4:$E$4,))," ")</f>
        <v xml:space="preserve"> </v>
      </c>
      <c r="E2537" s="5"/>
      <c r="F2537" s="5"/>
      <c r="H2537" s="5"/>
      <c r="I2537" s="5"/>
    </row>
    <row r="2538" spans="1:9" ht="15">
      <c r="A2538" s="349"/>
      <c r="B2538" s="81"/>
      <c r="C2538" s="133" t="str">
        <f>IF(A2538&gt;0,INDEX(Payitem!$A$4:$E$8003, MATCH(A2538,Payitem!$A$4:$A$8003,), MATCH("D",Payitem!$A$4:$E$4,))," ")</f>
        <v xml:space="preserve"> </v>
      </c>
      <c r="D2538" s="124" t="str">
        <f>IF(A2541&gt;0,INDEX(Payitem!$A$4:$E$8003, MATCH(A2541,Payitem!$A$4:$A$8003,), MATCH("B",Payitem!$A$4:$E$4,))," ")</f>
        <v xml:space="preserve"> </v>
      </c>
      <c r="E2538" s="5"/>
      <c r="F2538" s="5"/>
      <c r="H2538" s="5"/>
      <c r="I2538" s="5"/>
    </row>
    <row r="2539" spans="1:9" ht="15">
      <c r="A2539" s="349"/>
      <c r="B2539" s="81"/>
      <c r="C2539" s="133" t="str">
        <f>IF(A2539&gt;0,INDEX(Payitem!$A$4:$E$8003, MATCH(A2539,Payitem!$A$4:$A$8003,), MATCH("D",Payitem!$A$4:$E$4,))," ")</f>
        <v xml:space="preserve"> </v>
      </c>
      <c r="D2539" s="124" t="str">
        <f>IF(A2542&gt;0,INDEX(Payitem!$A$4:$E$8003, MATCH(A2542,Payitem!$A$4:$A$8003,), MATCH("B",Payitem!$A$4:$E$4,))," ")</f>
        <v xml:space="preserve"> </v>
      </c>
      <c r="E2539" s="5"/>
      <c r="F2539" s="5"/>
      <c r="H2539" s="5"/>
      <c r="I2539" s="5"/>
    </row>
    <row r="2540" spans="1:9" ht="15">
      <c r="A2540" s="349"/>
      <c r="B2540" s="81"/>
      <c r="C2540" s="133" t="str">
        <f>IF(A2540&gt;0,INDEX(Payitem!$A$4:$E$8003, MATCH(A2540,Payitem!$A$4:$A$8003,), MATCH("D",Payitem!$A$4:$E$4,))," ")</f>
        <v xml:space="preserve"> </v>
      </c>
      <c r="D2540" s="124" t="str">
        <f>IF(A2543&gt;0,INDEX(Payitem!$A$4:$E$8003, MATCH(A2543,Payitem!$A$4:$A$8003,), MATCH("B",Payitem!$A$4:$E$4,))," ")</f>
        <v xml:space="preserve"> </v>
      </c>
      <c r="E2540" s="5"/>
      <c r="F2540" s="5"/>
      <c r="H2540" s="5"/>
      <c r="I2540" s="5"/>
    </row>
    <row r="2541" spans="1:9" ht="15">
      <c r="A2541" s="349"/>
      <c r="B2541" s="81"/>
      <c r="C2541" s="133" t="str">
        <f>IF(A2541&gt;0,INDEX(Payitem!$A$4:$E$8003, MATCH(A2541,Payitem!$A$4:$A$8003,), MATCH("D",Payitem!$A$4:$E$4,))," ")</f>
        <v xml:space="preserve"> </v>
      </c>
      <c r="D2541" s="124" t="str">
        <f>IF(A2544&gt;0,INDEX(Payitem!$A$4:$E$8003, MATCH(A2544,Payitem!$A$4:$A$8003,), MATCH("B",Payitem!$A$4:$E$4,))," ")</f>
        <v xml:space="preserve"> </v>
      </c>
      <c r="E2541" s="5"/>
      <c r="F2541" s="5"/>
      <c r="H2541" s="5"/>
      <c r="I2541" s="5"/>
    </row>
    <row r="2542" spans="1:9" ht="15">
      <c r="A2542" s="349"/>
      <c r="B2542" s="81"/>
      <c r="C2542" s="133" t="str">
        <f>IF(A2542&gt;0,INDEX(Payitem!$A$4:$E$8003, MATCH(A2542,Payitem!$A$4:$A$8003,), MATCH("D",Payitem!$A$4:$E$4,))," ")</f>
        <v xml:space="preserve"> </v>
      </c>
      <c r="D2542" s="124" t="str">
        <f>IF(A2545&gt;0,INDEX(Payitem!$A$4:$E$8003, MATCH(A2545,Payitem!$A$4:$A$8003,), MATCH("B",Payitem!$A$4:$E$4,))," ")</f>
        <v xml:space="preserve"> </v>
      </c>
      <c r="E2542" s="5"/>
      <c r="F2542" s="5"/>
      <c r="H2542" s="5"/>
      <c r="I2542" s="5"/>
    </row>
    <row r="2543" spans="1:9" ht="15">
      <c r="A2543" s="349"/>
      <c r="B2543" s="81"/>
      <c r="C2543" s="133" t="str">
        <f>IF(A2543&gt;0,INDEX(Payitem!$A$4:$E$8003, MATCH(A2543,Payitem!$A$4:$A$8003,), MATCH("D",Payitem!$A$4:$E$4,))," ")</f>
        <v xml:space="preserve"> </v>
      </c>
      <c r="D2543" s="124" t="str">
        <f>IF(A2546&gt;0,INDEX(Payitem!$A$4:$E$8003, MATCH(A2546,Payitem!$A$4:$A$8003,), MATCH("B",Payitem!$A$4:$E$4,))," ")</f>
        <v xml:space="preserve"> </v>
      </c>
      <c r="E2543" s="5"/>
      <c r="F2543" s="5"/>
      <c r="H2543" s="5"/>
      <c r="I2543" s="5"/>
    </row>
    <row r="2544" spans="1:9" ht="15">
      <c r="A2544" s="349"/>
      <c r="B2544" s="81"/>
      <c r="C2544" s="133" t="str">
        <f>IF(A2544&gt;0,INDEX(Payitem!$A$4:$E$8003, MATCH(A2544,Payitem!$A$4:$A$8003,), MATCH("D",Payitem!$A$4:$E$4,))," ")</f>
        <v xml:space="preserve"> </v>
      </c>
      <c r="D2544" s="124" t="str">
        <f>IF(A2547&gt;0,INDEX(Payitem!$A$4:$E$8003, MATCH(A2547,Payitem!$A$4:$A$8003,), MATCH("B",Payitem!$A$4:$E$4,))," ")</f>
        <v xml:space="preserve"> </v>
      </c>
      <c r="E2544" s="5"/>
      <c r="F2544" s="5"/>
      <c r="H2544" s="5"/>
      <c r="I2544" s="5"/>
    </row>
    <row r="2545" spans="1:9" ht="15">
      <c r="A2545" s="349"/>
      <c r="B2545" s="81"/>
      <c r="C2545" s="133" t="str">
        <f>IF(A2545&gt;0,INDEX(Payitem!$A$4:$E$8003, MATCH(A2545,Payitem!$A$4:$A$8003,), MATCH("D",Payitem!$A$4:$E$4,))," ")</f>
        <v xml:space="preserve"> </v>
      </c>
      <c r="D2545" s="124" t="str">
        <f>IF(A2548&gt;0,INDEX(Payitem!$A$4:$E$8003, MATCH(A2548,Payitem!$A$4:$A$8003,), MATCH("B",Payitem!$A$4:$E$4,))," ")</f>
        <v xml:space="preserve"> </v>
      </c>
      <c r="E2545" s="5"/>
      <c r="F2545" s="5"/>
      <c r="H2545" s="5"/>
      <c r="I2545" s="5"/>
    </row>
    <row r="2546" spans="1:9" ht="15">
      <c r="A2546" s="349"/>
      <c r="B2546" s="81"/>
      <c r="C2546" s="133" t="str">
        <f>IF(A2546&gt;0,INDEX(Payitem!$A$4:$E$8003, MATCH(A2546,Payitem!$A$4:$A$8003,), MATCH("D",Payitem!$A$4:$E$4,))," ")</f>
        <v xml:space="preserve"> </v>
      </c>
      <c r="D2546" s="124" t="str">
        <f>IF(A2549&gt;0,INDEX(Payitem!$A$4:$E$8003, MATCH(A2549,Payitem!$A$4:$A$8003,), MATCH("B",Payitem!$A$4:$E$4,))," ")</f>
        <v xml:space="preserve"> </v>
      </c>
      <c r="E2546" s="5"/>
      <c r="F2546" s="5"/>
      <c r="H2546" s="5"/>
      <c r="I2546" s="5"/>
    </row>
    <row r="2547" spans="1:9" ht="15">
      <c r="A2547" s="349"/>
      <c r="B2547" s="81"/>
      <c r="C2547" s="133" t="str">
        <f>IF(A2547&gt;0,INDEX(Payitem!$A$4:$E$8003, MATCH(A2547,Payitem!$A$4:$A$8003,), MATCH("D",Payitem!$A$4:$E$4,))," ")</f>
        <v xml:space="preserve"> </v>
      </c>
      <c r="D2547" s="124" t="str">
        <f>IF(A2550&gt;0,INDEX(Payitem!$A$4:$E$8003, MATCH(A2550,Payitem!$A$4:$A$8003,), MATCH("B",Payitem!$A$4:$E$4,))," ")</f>
        <v xml:space="preserve"> </v>
      </c>
      <c r="E2547" s="5"/>
      <c r="F2547" s="5"/>
      <c r="H2547" s="5"/>
      <c r="I2547" s="5"/>
    </row>
    <row r="2548" spans="1:9" ht="15">
      <c r="A2548" s="349"/>
      <c r="B2548" s="81"/>
      <c r="C2548" s="133" t="str">
        <f>IF(A2548&gt;0,INDEX(Payitem!$A$4:$E$8003, MATCH(A2548,Payitem!$A$4:$A$8003,), MATCH("D",Payitem!$A$4:$E$4,))," ")</f>
        <v xml:space="preserve"> </v>
      </c>
      <c r="D2548" s="124" t="str">
        <f>IF(A2551&gt;0,INDEX(Payitem!$A$4:$E$8003, MATCH(A2551,Payitem!$A$4:$A$8003,), MATCH("B",Payitem!$A$4:$E$4,))," ")</f>
        <v xml:space="preserve"> </v>
      </c>
      <c r="E2548" s="5"/>
      <c r="F2548" s="5"/>
      <c r="H2548" s="5"/>
      <c r="I2548" s="5"/>
    </row>
    <row r="2549" spans="1:9" ht="15">
      <c r="A2549" s="349"/>
      <c r="B2549" s="81"/>
      <c r="C2549" s="133" t="str">
        <f>IF(A2549&gt;0,INDEX(Payitem!$A$4:$E$8003, MATCH(A2549,Payitem!$A$4:$A$8003,), MATCH("D",Payitem!$A$4:$E$4,))," ")</f>
        <v xml:space="preserve"> </v>
      </c>
      <c r="D2549" s="124" t="str">
        <f>IF(A2552&gt;0,INDEX(Payitem!$A$4:$E$8003, MATCH(A2552,Payitem!$A$4:$A$8003,), MATCH("B",Payitem!$A$4:$E$4,))," ")</f>
        <v xml:space="preserve"> </v>
      </c>
      <c r="E2549" s="5"/>
      <c r="F2549" s="5"/>
      <c r="H2549" s="5"/>
      <c r="I2549" s="5"/>
    </row>
    <row r="2550" spans="1:9" ht="15">
      <c r="A2550" s="349"/>
      <c r="B2550" s="81"/>
      <c r="C2550" s="133" t="str">
        <f>IF(A2550&gt;0,INDEX(Payitem!$A$4:$E$8003, MATCH(A2550,Payitem!$A$4:$A$8003,), MATCH("D",Payitem!$A$4:$E$4,))," ")</f>
        <v xml:space="preserve"> </v>
      </c>
      <c r="D2550" s="124" t="str">
        <f>IF(A2553&gt;0,INDEX(Payitem!$A$4:$E$8003, MATCH(A2553,Payitem!$A$4:$A$8003,), MATCH("B",Payitem!$A$4:$E$4,))," ")</f>
        <v xml:space="preserve"> </v>
      </c>
      <c r="E2550" s="5"/>
      <c r="F2550" s="5"/>
      <c r="H2550" s="5"/>
      <c r="I2550" s="5"/>
    </row>
    <row r="2551" spans="1:9" ht="15">
      <c r="A2551" s="349"/>
      <c r="B2551" s="81"/>
      <c r="C2551" s="133" t="str">
        <f>IF(A2551&gt;0,INDEX(Payitem!$A$4:$E$8003, MATCH(A2551,Payitem!$A$4:$A$8003,), MATCH("D",Payitem!$A$4:$E$4,))," ")</f>
        <v xml:space="preserve"> </v>
      </c>
      <c r="D2551" s="124" t="str">
        <f>IF(A2554&gt;0,INDEX(Payitem!$A$4:$E$8003, MATCH(A2554,Payitem!$A$4:$A$8003,), MATCH("B",Payitem!$A$4:$E$4,))," ")</f>
        <v xml:space="preserve"> </v>
      </c>
      <c r="E2551" s="5"/>
      <c r="F2551" s="5"/>
      <c r="H2551" s="5"/>
      <c r="I2551" s="5"/>
    </row>
    <row r="2552" spans="1:9" ht="15">
      <c r="A2552" s="349"/>
      <c r="B2552" s="81"/>
      <c r="C2552" s="133" t="str">
        <f>IF(A2552&gt;0,INDEX(Payitem!$A$4:$E$8003, MATCH(A2552,Payitem!$A$4:$A$8003,), MATCH("D",Payitem!$A$4:$E$4,))," ")</f>
        <v xml:space="preserve"> </v>
      </c>
      <c r="D2552" s="124" t="str">
        <f>IF(A2555&gt;0,INDEX(Payitem!$A$4:$E$8003, MATCH(A2555,Payitem!$A$4:$A$8003,), MATCH("B",Payitem!$A$4:$E$4,))," ")</f>
        <v xml:space="preserve"> </v>
      </c>
      <c r="E2552" s="5"/>
      <c r="F2552" s="5"/>
      <c r="H2552" s="5"/>
      <c r="I2552" s="5"/>
    </row>
    <row r="2553" spans="1:9" ht="15">
      <c r="A2553" s="349"/>
      <c r="B2553" s="81"/>
      <c r="C2553" s="133" t="str">
        <f>IF(A2553&gt;0,INDEX(Payitem!$A$4:$E$8003, MATCH(A2553,Payitem!$A$4:$A$8003,), MATCH("D",Payitem!$A$4:$E$4,))," ")</f>
        <v xml:space="preserve"> </v>
      </c>
      <c r="D2553" s="124" t="str">
        <f>IF(A2556&gt;0,INDEX(Payitem!$A$4:$E$8003, MATCH(A2556,Payitem!$A$4:$A$8003,), MATCH("B",Payitem!$A$4:$E$4,))," ")</f>
        <v xml:space="preserve"> </v>
      </c>
      <c r="E2553" s="5"/>
      <c r="F2553" s="5"/>
      <c r="H2553" s="5"/>
      <c r="I2553" s="5"/>
    </row>
    <row r="2554" spans="1:9" ht="15">
      <c r="A2554" s="349"/>
      <c r="B2554" s="81"/>
      <c r="C2554" s="133" t="str">
        <f>IF(A2554&gt;0,INDEX(Payitem!$A$4:$E$8003, MATCH(A2554,Payitem!$A$4:$A$8003,), MATCH("D",Payitem!$A$4:$E$4,))," ")</f>
        <v xml:space="preserve"> </v>
      </c>
      <c r="D2554" s="124" t="str">
        <f>IF(A2557&gt;0,INDEX(Payitem!$A$4:$E$8003, MATCH(A2557,Payitem!$A$4:$A$8003,), MATCH("B",Payitem!$A$4:$E$4,))," ")</f>
        <v xml:space="preserve"> </v>
      </c>
      <c r="E2554" s="5"/>
      <c r="F2554" s="5"/>
      <c r="H2554" s="5"/>
      <c r="I2554" s="5"/>
    </row>
    <row r="2555" spans="1:9" ht="15">
      <c r="A2555" s="349"/>
      <c r="B2555" s="81"/>
      <c r="C2555" s="133" t="str">
        <f>IF(A2555&gt;0,INDEX(Payitem!$A$4:$E$8003, MATCH(A2555,Payitem!$A$4:$A$8003,), MATCH("D",Payitem!$A$4:$E$4,))," ")</f>
        <v xml:space="preserve"> </v>
      </c>
      <c r="D2555" s="124" t="str">
        <f>IF(A2558&gt;0,INDEX(Payitem!$A$4:$E$8003, MATCH(A2558,Payitem!$A$4:$A$8003,), MATCH("B",Payitem!$A$4:$E$4,))," ")</f>
        <v xml:space="preserve"> </v>
      </c>
      <c r="E2555" s="5"/>
      <c r="F2555" s="5"/>
      <c r="H2555" s="5"/>
      <c r="I2555" s="5"/>
    </row>
    <row r="2556" spans="1:9" ht="15">
      <c r="A2556" s="349"/>
      <c r="B2556" s="81"/>
      <c r="C2556" s="133" t="str">
        <f>IF(A2556&gt;0,INDEX(Payitem!$A$4:$E$8003, MATCH(A2556,Payitem!$A$4:$A$8003,), MATCH("D",Payitem!$A$4:$E$4,))," ")</f>
        <v xml:space="preserve"> </v>
      </c>
      <c r="D2556" s="124" t="str">
        <f>IF(A2559&gt;0,INDEX(Payitem!$A$4:$E$8003, MATCH(A2559,Payitem!$A$4:$A$8003,), MATCH("B",Payitem!$A$4:$E$4,))," ")</f>
        <v xml:space="preserve"> </v>
      </c>
      <c r="E2556" s="5"/>
      <c r="F2556" s="5"/>
      <c r="H2556" s="5"/>
      <c r="I2556" s="5"/>
    </row>
    <row r="2557" spans="1:9" ht="15">
      <c r="A2557" s="349"/>
      <c r="B2557" s="81"/>
      <c r="C2557" s="133" t="str">
        <f>IF(A2557&gt;0,INDEX(Payitem!$A$4:$E$8003, MATCH(A2557,Payitem!$A$4:$A$8003,), MATCH("D",Payitem!$A$4:$E$4,))," ")</f>
        <v xml:space="preserve"> </v>
      </c>
      <c r="D2557" s="124" t="str">
        <f>IF(A2560&gt;0,INDEX(Payitem!$A$4:$E$8003, MATCH(A2560,Payitem!$A$4:$A$8003,), MATCH("B",Payitem!$A$4:$E$4,))," ")</f>
        <v xml:space="preserve"> </v>
      </c>
      <c r="E2557" s="5"/>
      <c r="F2557" s="5"/>
      <c r="H2557" s="5"/>
      <c r="I2557" s="5"/>
    </row>
    <row r="2558" spans="1:9" ht="15">
      <c r="A2558" s="349"/>
      <c r="B2558" s="81"/>
      <c r="C2558" s="133" t="str">
        <f>IF(A2558&gt;0,INDEX(Payitem!$A$4:$E$8003, MATCH(A2558,Payitem!$A$4:$A$8003,), MATCH("D",Payitem!$A$4:$E$4,))," ")</f>
        <v xml:space="preserve"> </v>
      </c>
      <c r="D2558" s="124" t="str">
        <f>IF(A2561&gt;0,INDEX(Payitem!$A$4:$E$8003, MATCH(A2561,Payitem!$A$4:$A$8003,), MATCH("B",Payitem!$A$4:$E$4,))," ")</f>
        <v xml:space="preserve"> </v>
      </c>
      <c r="E2558" s="5"/>
      <c r="F2558" s="5"/>
      <c r="H2558" s="5"/>
      <c r="I2558" s="5"/>
    </row>
    <row r="2559" spans="1:9" ht="15">
      <c r="A2559" s="349"/>
      <c r="B2559" s="81"/>
      <c r="C2559" s="133" t="str">
        <f>IF(A2559&gt;0,INDEX(Payitem!$A$4:$E$8003, MATCH(A2559,Payitem!$A$4:$A$8003,), MATCH("D",Payitem!$A$4:$E$4,))," ")</f>
        <v xml:space="preserve"> </v>
      </c>
      <c r="D2559" s="124" t="str">
        <f>IF(A2562&gt;0,INDEX(Payitem!$A$4:$E$8003, MATCH(A2562,Payitem!$A$4:$A$8003,), MATCH("B",Payitem!$A$4:$E$4,))," ")</f>
        <v xml:space="preserve"> </v>
      </c>
      <c r="E2559" s="5"/>
      <c r="F2559" s="5"/>
      <c r="H2559" s="5"/>
      <c r="I2559" s="5"/>
    </row>
    <row r="2560" spans="1:9" ht="15">
      <c r="A2560" s="349"/>
      <c r="B2560" s="81"/>
      <c r="C2560" s="133" t="str">
        <f>IF(A2560&gt;0,INDEX(Payitem!$A$4:$E$8003, MATCH(A2560,Payitem!$A$4:$A$8003,), MATCH("D",Payitem!$A$4:$E$4,))," ")</f>
        <v xml:space="preserve"> </v>
      </c>
      <c r="D2560" s="124" t="str">
        <f>IF(A2563&gt;0,INDEX(Payitem!$A$4:$E$8003, MATCH(A2563,Payitem!$A$4:$A$8003,), MATCH("B",Payitem!$A$4:$E$4,))," ")</f>
        <v xml:space="preserve"> </v>
      </c>
      <c r="E2560" s="5"/>
      <c r="F2560" s="5"/>
      <c r="H2560" s="5"/>
      <c r="I2560" s="5"/>
    </row>
    <row r="2561" spans="1:9" ht="15">
      <c r="A2561" s="349"/>
      <c r="B2561" s="81"/>
      <c r="C2561" s="133" t="str">
        <f>IF(A2561&gt;0,INDEX(Payitem!$A$4:$E$8003, MATCH(A2561,Payitem!$A$4:$A$8003,), MATCH("D",Payitem!$A$4:$E$4,))," ")</f>
        <v xml:space="preserve"> </v>
      </c>
      <c r="D2561" s="124" t="str">
        <f>IF(A2564&gt;0,INDEX(Payitem!$A$4:$E$8003, MATCH(A2564,Payitem!$A$4:$A$8003,), MATCH("B",Payitem!$A$4:$E$4,))," ")</f>
        <v xml:space="preserve"> </v>
      </c>
      <c r="E2561" s="5"/>
      <c r="F2561" s="5"/>
      <c r="H2561" s="5"/>
      <c r="I2561" s="5"/>
    </row>
    <row r="2562" spans="1:9" ht="15">
      <c r="A2562" s="349"/>
      <c r="B2562" s="81"/>
      <c r="C2562" s="133" t="str">
        <f>IF(A2562&gt;0,INDEX(Payitem!$A$4:$E$8003, MATCH(A2562,Payitem!$A$4:$A$8003,), MATCH("D",Payitem!$A$4:$E$4,))," ")</f>
        <v xml:space="preserve"> </v>
      </c>
      <c r="D2562" s="124" t="str">
        <f>IF(A2565&gt;0,INDEX(Payitem!$A$4:$E$8003, MATCH(A2565,Payitem!$A$4:$A$8003,), MATCH("B",Payitem!$A$4:$E$4,))," ")</f>
        <v xml:space="preserve"> </v>
      </c>
      <c r="E2562" s="5"/>
      <c r="F2562" s="5"/>
      <c r="H2562" s="5"/>
      <c r="I2562" s="5"/>
    </row>
    <row r="2563" spans="1:9" ht="15">
      <c r="A2563" s="349"/>
      <c r="B2563" s="81"/>
      <c r="C2563" s="133" t="str">
        <f>IF(A2563&gt;0,INDEX(Payitem!$A$4:$E$8003, MATCH(A2563,Payitem!$A$4:$A$8003,), MATCH("D",Payitem!$A$4:$E$4,))," ")</f>
        <v xml:space="preserve"> </v>
      </c>
      <c r="D2563" s="124" t="str">
        <f>IF(A2566&gt;0,INDEX(Payitem!$A$4:$E$8003, MATCH(A2566,Payitem!$A$4:$A$8003,), MATCH("B",Payitem!$A$4:$E$4,))," ")</f>
        <v xml:space="preserve"> </v>
      </c>
      <c r="E2563" s="5"/>
      <c r="F2563" s="5"/>
      <c r="H2563" s="5"/>
      <c r="I2563" s="5"/>
    </row>
    <row r="2564" spans="1:9" ht="15">
      <c r="A2564" s="349"/>
      <c r="B2564" s="81"/>
      <c r="C2564" s="133" t="str">
        <f>IF(A2564&gt;0,INDEX(Payitem!$A$4:$E$8003, MATCH(A2564,Payitem!$A$4:$A$8003,), MATCH("D",Payitem!$A$4:$E$4,))," ")</f>
        <v xml:space="preserve"> </v>
      </c>
      <c r="D2564" s="124" t="str">
        <f>IF(A2567&gt;0,INDEX(Payitem!$A$4:$E$8003, MATCH(A2567,Payitem!$A$4:$A$8003,), MATCH("B",Payitem!$A$4:$E$4,))," ")</f>
        <v xml:space="preserve"> </v>
      </c>
      <c r="E2564" s="5"/>
      <c r="F2564" s="5"/>
      <c r="H2564" s="5"/>
      <c r="I2564" s="5"/>
    </row>
    <row r="2565" spans="1:9" ht="15">
      <c r="A2565" s="349"/>
      <c r="B2565" s="81"/>
      <c r="C2565" s="133" t="str">
        <f>IF(A2565&gt;0,INDEX(Payitem!$A$4:$E$8003, MATCH(A2565,Payitem!$A$4:$A$8003,), MATCH("D",Payitem!$A$4:$E$4,))," ")</f>
        <v xml:space="preserve"> </v>
      </c>
      <c r="D2565" s="124" t="str">
        <f>IF(A2568&gt;0,INDEX(Payitem!$A$4:$E$8003, MATCH(A2568,Payitem!$A$4:$A$8003,), MATCH("B",Payitem!$A$4:$E$4,))," ")</f>
        <v xml:space="preserve"> </v>
      </c>
      <c r="E2565" s="5"/>
      <c r="F2565" s="5"/>
      <c r="H2565" s="5"/>
      <c r="I2565" s="5"/>
    </row>
    <row r="2566" spans="1:9" ht="15">
      <c r="A2566" s="349"/>
      <c r="B2566" s="81"/>
      <c r="C2566" s="133" t="str">
        <f>IF(A2566&gt;0,INDEX(Payitem!$A$4:$E$8003, MATCH(A2566,Payitem!$A$4:$A$8003,), MATCH("D",Payitem!$A$4:$E$4,))," ")</f>
        <v xml:space="preserve"> </v>
      </c>
      <c r="D2566" s="124" t="str">
        <f>IF(A2569&gt;0,INDEX(Payitem!$A$4:$E$8003, MATCH(A2569,Payitem!$A$4:$A$8003,), MATCH("B",Payitem!$A$4:$E$4,))," ")</f>
        <v xml:space="preserve"> </v>
      </c>
      <c r="E2566" s="5"/>
      <c r="F2566" s="5"/>
      <c r="H2566" s="5"/>
      <c r="I2566" s="5"/>
    </row>
    <row r="2567" spans="1:9" ht="15">
      <c r="A2567" s="349"/>
      <c r="B2567" s="81"/>
      <c r="C2567" s="133" t="str">
        <f>IF(A2567&gt;0,INDEX(Payitem!$A$4:$E$8003, MATCH(A2567,Payitem!$A$4:$A$8003,), MATCH("D",Payitem!$A$4:$E$4,))," ")</f>
        <v xml:space="preserve"> </v>
      </c>
      <c r="D2567" s="124" t="str">
        <f>IF(A2570&gt;0,INDEX(Payitem!$A$4:$E$8003, MATCH(A2570,Payitem!$A$4:$A$8003,), MATCH("B",Payitem!$A$4:$E$4,))," ")</f>
        <v xml:space="preserve"> </v>
      </c>
      <c r="E2567" s="5"/>
      <c r="F2567" s="5"/>
      <c r="H2567" s="5"/>
      <c r="I2567" s="5"/>
    </row>
    <row r="2568" spans="1:9" ht="15">
      <c r="A2568" s="349"/>
      <c r="B2568" s="81"/>
      <c r="C2568" s="133" t="str">
        <f>IF(A2568&gt;0,INDEX(Payitem!$A$4:$E$8003, MATCH(A2568,Payitem!$A$4:$A$8003,), MATCH("D",Payitem!$A$4:$E$4,))," ")</f>
        <v xml:space="preserve"> </v>
      </c>
      <c r="D2568" s="124" t="str">
        <f>IF(A2571&gt;0,INDEX(Payitem!$A$4:$E$8003, MATCH(A2571,Payitem!$A$4:$A$8003,), MATCH("B",Payitem!$A$4:$E$4,))," ")</f>
        <v xml:space="preserve"> </v>
      </c>
      <c r="E2568" s="5"/>
      <c r="F2568" s="5"/>
      <c r="H2568" s="5"/>
      <c r="I2568" s="5"/>
    </row>
    <row r="2569" spans="1:9" ht="15">
      <c r="A2569" s="349"/>
      <c r="B2569" s="81"/>
      <c r="C2569" s="133" t="str">
        <f>IF(A2569&gt;0,INDEX(Payitem!$A$4:$E$8003, MATCH(A2569,Payitem!$A$4:$A$8003,), MATCH("D",Payitem!$A$4:$E$4,))," ")</f>
        <v xml:space="preserve"> </v>
      </c>
      <c r="D2569" s="124" t="str">
        <f>IF(A2572&gt;0,INDEX(Payitem!$A$4:$E$8003, MATCH(A2572,Payitem!$A$4:$A$8003,), MATCH("B",Payitem!$A$4:$E$4,))," ")</f>
        <v xml:space="preserve"> </v>
      </c>
      <c r="E2569" s="5"/>
      <c r="F2569" s="5"/>
      <c r="H2569" s="5"/>
      <c r="I2569" s="5"/>
    </row>
    <row r="2570" spans="1:9" ht="15">
      <c r="A2570" s="349"/>
      <c r="B2570" s="81"/>
      <c r="C2570" s="133" t="str">
        <f>IF(A2570&gt;0,INDEX(Payitem!$A$4:$E$8003, MATCH(A2570,Payitem!$A$4:$A$8003,), MATCH("D",Payitem!$A$4:$E$4,))," ")</f>
        <v xml:space="preserve"> </v>
      </c>
      <c r="D2570" s="124" t="str">
        <f>IF(A2573&gt;0,INDEX(Payitem!$A$4:$E$8003, MATCH(A2573,Payitem!$A$4:$A$8003,), MATCH("B",Payitem!$A$4:$E$4,))," ")</f>
        <v xml:space="preserve"> </v>
      </c>
      <c r="E2570" s="5"/>
      <c r="F2570" s="5"/>
      <c r="H2570" s="5"/>
      <c r="I2570" s="5"/>
    </row>
    <row r="2571" spans="1:9" ht="15">
      <c r="A2571" s="349"/>
      <c r="B2571" s="81"/>
      <c r="C2571" s="133" t="str">
        <f>IF(A2571&gt;0,INDEX(Payitem!$A$4:$E$8003, MATCH(A2571,Payitem!$A$4:$A$8003,), MATCH("D",Payitem!$A$4:$E$4,))," ")</f>
        <v xml:space="preserve"> </v>
      </c>
      <c r="D2571" s="124" t="str">
        <f>IF(A2574&gt;0,INDEX(Payitem!$A$4:$E$8003, MATCH(A2574,Payitem!$A$4:$A$8003,), MATCH("B",Payitem!$A$4:$E$4,))," ")</f>
        <v xml:space="preserve"> </v>
      </c>
      <c r="E2571" s="5"/>
      <c r="F2571" s="5"/>
      <c r="H2571" s="5"/>
      <c r="I2571" s="5"/>
    </row>
    <row r="2572" spans="1:9" ht="15">
      <c r="A2572" s="349"/>
      <c r="B2572" s="81"/>
      <c r="C2572" s="133" t="str">
        <f>IF(A2572&gt;0,INDEX(Payitem!$A$4:$E$8003, MATCH(A2572,Payitem!$A$4:$A$8003,), MATCH("D",Payitem!$A$4:$E$4,))," ")</f>
        <v xml:space="preserve"> </v>
      </c>
      <c r="D2572" s="124" t="str">
        <f>IF(A2575&gt;0,INDEX(Payitem!$A$4:$E$8003, MATCH(A2575,Payitem!$A$4:$A$8003,), MATCH("B",Payitem!$A$4:$E$4,))," ")</f>
        <v xml:space="preserve"> </v>
      </c>
      <c r="E2572" s="5"/>
      <c r="F2572" s="5"/>
      <c r="H2572" s="5"/>
      <c r="I2572" s="5"/>
    </row>
    <row r="2573" spans="1:9" ht="15">
      <c r="A2573" s="349"/>
      <c r="B2573" s="81"/>
      <c r="C2573" s="133" t="str">
        <f>IF(A2573&gt;0,INDEX(Payitem!$A$4:$E$8003, MATCH(A2573,Payitem!$A$4:$A$8003,), MATCH("D",Payitem!$A$4:$E$4,))," ")</f>
        <v xml:space="preserve"> </v>
      </c>
      <c r="D2573" s="124" t="str">
        <f>IF(A2576&gt;0,INDEX(Payitem!$A$4:$E$8003, MATCH(A2576,Payitem!$A$4:$A$8003,), MATCH("B",Payitem!$A$4:$E$4,))," ")</f>
        <v xml:space="preserve"> </v>
      </c>
      <c r="E2573" s="5"/>
      <c r="F2573" s="5"/>
      <c r="H2573" s="5"/>
      <c r="I2573" s="5"/>
    </row>
    <row r="2574" spans="1:9" ht="15">
      <c r="A2574" s="349"/>
      <c r="B2574" s="81"/>
      <c r="C2574" s="133" t="str">
        <f>IF(A2574&gt;0,INDEX(Payitem!$A$4:$E$8003, MATCH(A2574,Payitem!$A$4:$A$8003,), MATCH("D",Payitem!$A$4:$E$4,))," ")</f>
        <v xml:space="preserve"> </v>
      </c>
      <c r="D2574" s="124" t="str">
        <f>IF(A2577&gt;0,INDEX(Payitem!$A$4:$E$8003, MATCH(A2577,Payitem!$A$4:$A$8003,), MATCH("B",Payitem!$A$4:$E$4,))," ")</f>
        <v xml:space="preserve"> </v>
      </c>
      <c r="E2574" s="5"/>
      <c r="F2574" s="5"/>
      <c r="H2574" s="5"/>
      <c r="I2574" s="5"/>
    </row>
    <row r="2575" spans="1:9" ht="15">
      <c r="A2575" s="349"/>
      <c r="B2575" s="81"/>
      <c r="C2575" s="133" t="str">
        <f>IF(A2575&gt;0,INDEX(Payitem!$A$4:$E$8003, MATCH(A2575,Payitem!$A$4:$A$8003,), MATCH("D",Payitem!$A$4:$E$4,))," ")</f>
        <v xml:space="preserve"> </v>
      </c>
      <c r="D2575" s="124" t="str">
        <f>IF(A2578&gt;0,INDEX(Payitem!$A$4:$E$8003, MATCH(A2578,Payitem!$A$4:$A$8003,), MATCH("B",Payitem!$A$4:$E$4,))," ")</f>
        <v xml:space="preserve"> </v>
      </c>
      <c r="E2575" s="5"/>
      <c r="F2575" s="5"/>
      <c r="H2575" s="5"/>
      <c r="I2575" s="5"/>
    </row>
    <row r="2576" spans="1:9" ht="15">
      <c r="A2576" s="349"/>
      <c r="B2576" s="81"/>
      <c r="C2576" s="133" t="str">
        <f>IF(A2576&gt;0,INDEX(Payitem!$A$4:$E$8003, MATCH(A2576,Payitem!$A$4:$A$8003,), MATCH("D",Payitem!$A$4:$E$4,))," ")</f>
        <v xml:space="preserve"> </v>
      </c>
      <c r="D2576" s="124" t="str">
        <f>IF(A2579&gt;0,INDEX(Payitem!$A$4:$E$8003, MATCH(A2579,Payitem!$A$4:$A$8003,), MATCH("B",Payitem!$A$4:$E$4,))," ")</f>
        <v xml:space="preserve"> </v>
      </c>
      <c r="E2576" s="5"/>
      <c r="F2576" s="5"/>
      <c r="H2576" s="5"/>
      <c r="I2576" s="5"/>
    </row>
    <row r="2577" spans="1:9" ht="15">
      <c r="A2577" s="349"/>
      <c r="B2577" s="81"/>
      <c r="C2577" s="133" t="str">
        <f>IF(A2577&gt;0,INDEX(Payitem!$A$4:$E$8003, MATCH(A2577,Payitem!$A$4:$A$8003,), MATCH("D",Payitem!$A$4:$E$4,))," ")</f>
        <v xml:space="preserve"> </v>
      </c>
      <c r="D2577" s="124" t="str">
        <f>IF(A2580&gt;0,INDEX(Payitem!$A$4:$E$8003, MATCH(A2580,Payitem!$A$4:$A$8003,), MATCH("B",Payitem!$A$4:$E$4,))," ")</f>
        <v xml:space="preserve"> </v>
      </c>
      <c r="E2577" s="5"/>
      <c r="F2577" s="5"/>
      <c r="H2577" s="5"/>
      <c r="I2577" s="5"/>
    </row>
    <row r="2578" spans="1:9" ht="15">
      <c r="A2578" s="349"/>
      <c r="B2578" s="81"/>
      <c r="C2578" s="133" t="str">
        <f>IF(A2578&gt;0,INDEX(Payitem!$A$4:$E$8003, MATCH(A2578,Payitem!$A$4:$A$8003,), MATCH("D",Payitem!$A$4:$E$4,))," ")</f>
        <v xml:space="preserve"> </v>
      </c>
      <c r="D2578" s="124" t="str">
        <f>IF(A2581&gt;0,INDEX(Payitem!$A$4:$E$8003, MATCH(A2581,Payitem!$A$4:$A$8003,), MATCH("B",Payitem!$A$4:$E$4,))," ")</f>
        <v xml:space="preserve"> </v>
      </c>
      <c r="E2578" s="5"/>
      <c r="F2578" s="5"/>
      <c r="H2578" s="5"/>
      <c r="I2578" s="5"/>
    </row>
    <row r="2579" spans="1:9" ht="15">
      <c r="A2579" s="349"/>
      <c r="B2579" s="81"/>
      <c r="C2579" s="133" t="str">
        <f>IF(A2579&gt;0,INDEX(Payitem!$A$4:$E$8003, MATCH(A2579,Payitem!$A$4:$A$8003,), MATCH("D",Payitem!$A$4:$E$4,))," ")</f>
        <v xml:space="preserve"> </v>
      </c>
      <c r="D2579" s="124" t="str">
        <f>IF(A2582&gt;0,INDEX(Payitem!$A$4:$E$8003, MATCH(A2582,Payitem!$A$4:$A$8003,), MATCH("B",Payitem!$A$4:$E$4,))," ")</f>
        <v xml:space="preserve"> </v>
      </c>
      <c r="E2579" s="5"/>
      <c r="F2579" s="5"/>
      <c r="H2579" s="5"/>
      <c r="I2579" s="5"/>
    </row>
    <row r="2580" spans="1:9" ht="15">
      <c r="A2580" s="349"/>
      <c r="B2580" s="81"/>
      <c r="C2580" s="133" t="str">
        <f>IF(A2580&gt;0,INDEX(Payitem!$A$4:$E$8003, MATCH(A2580,Payitem!$A$4:$A$8003,), MATCH("D",Payitem!$A$4:$E$4,))," ")</f>
        <v xml:space="preserve"> </v>
      </c>
      <c r="D2580" s="124" t="str">
        <f>IF(A2583&gt;0,INDEX(Payitem!$A$4:$E$8003, MATCH(A2583,Payitem!$A$4:$A$8003,), MATCH("B",Payitem!$A$4:$E$4,))," ")</f>
        <v xml:space="preserve"> </v>
      </c>
      <c r="E2580" s="5"/>
      <c r="F2580" s="5"/>
      <c r="H2580" s="5"/>
      <c r="I2580" s="5"/>
    </row>
    <row r="2581" spans="1:9" ht="15">
      <c r="A2581" s="349"/>
      <c r="B2581" s="81"/>
      <c r="C2581" s="133" t="str">
        <f>IF(A2581&gt;0,INDEX(Payitem!$A$4:$E$8003, MATCH(A2581,Payitem!$A$4:$A$8003,), MATCH("D",Payitem!$A$4:$E$4,))," ")</f>
        <v xml:space="preserve"> </v>
      </c>
      <c r="D2581" s="124" t="str">
        <f>IF(A2584&gt;0,INDEX(Payitem!$A$4:$E$8003, MATCH(A2584,Payitem!$A$4:$A$8003,), MATCH("B",Payitem!$A$4:$E$4,))," ")</f>
        <v xml:space="preserve"> </v>
      </c>
      <c r="E2581" s="5"/>
      <c r="F2581" s="5"/>
      <c r="H2581" s="5"/>
      <c r="I2581" s="5"/>
    </row>
    <row r="2582" spans="1:9" ht="15">
      <c r="A2582" s="349"/>
      <c r="B2582" s="81"/>
      <c r="C2582" s="133" t="str">
        <f>IF(A2582&gt;0,INDEX(Payitem!$A$4:$E$8003, MATCH(A2582,Payitem!$A$4:$A$8003,), MATCH("D",Payitem!$A$4:$E$4,))," ")</f>
        <v xml:space="preserve"> </v>
      </c>
      <c r="D2582" s="124" t="str">
        <f>IF(A2585&gt;0,INDEX(Payitem!$A$4:$E$8003, MATCH(A2585,Payitem!$A$4:$A$8003,), MATCH("B",Payitem!$A$4:$E$4,))," ")</f>
        <v xml:space="preserve"> </v>
      </c>
      <c r="E2582" s="5"/>
      <c r="F2582" s="5"/>
      <c r="H2582" s="5"/>
      <c r="I2582" s="5"/>
    </row>
    <row r="2583" spans="1:9" ht="15">
      <c r="A2583" s="349"/>
      <c r="B2583" s="81"/>
      <c r="C2583" s="133" t="str">
        <f>IF(A2583&gt;0,INDEX(Payitem!$A$4:$E$8003, MATCH(A2583,Payitem!$A$4:$A$8003,), MATCH("D",Payitem!$A$4:$E$4,))," ")</f>
        <v xml:space="preserve"> </v>
      </c>
      <c r="D2583" s="124" t="str">
        <f>IF(A2586&gt;0,INDEX(Payitem!$A$4:$E$8003, MATCH(A2586,Payitem!$A$4:$A$8003,), MATCH("B",Payitem!$A$4:$E$4,))," ")</f>
        <v xml:space="preserve"> </v>
      </c>
      <c r="E2583" s="5"/>
      <c r="F2583" s="5"/>
      <c r="H2583" s="5"/>
      <c r="I2583" s="5"/>
    </row>
    <row r="2584" spans="1:9" ht="15">
      <c r="A2584" s="349"/>
      <c r="B2584" s="81"/>
      <c r="C2584" s="133" t="str">
        <f>IF(A2584&gt;0,INDEX(Payitem!$A$4:$E$8003, MATCH(A2584,Payitem!$A$4:$A$8003,), MATCH("D",Payitem!$A$4:$E$4,))," ")</f>
        <v xml:space="preserve"> </v>
      </c>
      <c r="D2584" s="124" t="str">
        <f>IF(A2587&gt;0,INDEX(Payitem!$A$4:$E$8003, MATCH(A2587,Payitem!$A$4:$A$8003,), MATCH("B",Payitem!$A$4:$E$4,))," ")</f>
        <v xml:space="preserve"> </v>
      </c>
      <c r="E2584" s="5"/>
      <c r="F2584" s="5"/>
      <c r="H2584" s="5"/>
      <c r="I2584" s="5"/>
    </row>
    <row r="2585" spans="1:9" ht="15">
      <c r="A2585" s="349"/>
      <c r="B2585" s="81"/>
      <c r="C2585" s="133" t="str">
        <f>IF(A2585&gt;0,INDEX(Payitem!$A$4:$E$8003, MATCH(A2585,Payitem!$A$4:$A$8003,), MATCH("D",Payitem!$A$4:$E$4,))," ")</f>
        <v xml:space="preserve"> </v>
      </c>
      <c r="D2585" s="124" t="str">
        <f>IF(A2588&gt;0,INDEX(Payitem!$A$4:$E$8003, MATCH(A2588,Payitem!$A$4:$A$8003,), MATCH("B",Payitem!$A$4:$E$4,))," ")</f>
        <v xml:space="preserve"> </v>
      </c>
      <c r="E2585" s="5"/>
      <c r="F2585" s="5"/>
      <c r="H2585" s="5"/>
      <c r="I2585" s="5"/>
    </row>
    <row r="2586" spans="1:9" ht="15">
      <c r="A2586" s="349"/>
      <c r="B2586" s="81"/>
      <c r="C2586" s="133" t="str">
        <f>IF(A2586&gt;0,INDEX(Payitem!$A$4:$E$8003, MATCH(A2586,Payitem!$A$4:$A$8003,), MATCH("D",Payitem!$A$4:$E$4,))," ")</f>
        <v xml:space="preserve"> </v>
      </c>
      <c r="D2586" s="124" t="str">
        <f>IF(A2589&gt;0,INDEX(Payitem!$A$4:$E$8003, MATCH(A2589,Payitem!$A$4:$A$8003,), MATCH("B",Payitem!$A$4:$E$4,))," ")</f>
        <v xml:space="preserve"> </v>
      </c>
      <c r="E2586" s="5"/>
      <c r="F2586" s="5"/>
      <c r="H2586" s="5"/>
      <c r="I2586" s="5"/>
    </row>
    <row r="2587" spans="1:9" ht="15">
      <c r="A2587" s="349"/>
      <c r="B2587" s="81"/>
      <c r="C2587" s="133" t="str">
        <f>IF(A2587&gt;0,INDEX(Payitem!$A$4:$E$8003, MATCH(A2587,Payitem!$A$4:$A$8003,), MATCH("D",Payitem!$A$4:$E$4,))," ")</f>
        <v xml:space="preserve"> </v>
      </c>
      <c r="D2587" s="124" t="str">
        <f>IF(A2590&gt;0,INDEX(Payitem!$A$4:$E$8003, MATCH(A2590,Payitem!$A$4:$A$8003,), MATCH("B",Payitem!$A$4:$E$4,))," ")</f>
        <v xml:space="preserve"> </v>
      </c>
      <c r="E2587" s="5"/>
      <c r="F2587" s="5"/>
      <c r="H2587" s="5"/>
      <c r="I2587" s="5"/>
    </row>
    <row r="2588" spans="1:9" ht="15">
      <c r="A2588" s="349"/>
      <c r="B2588" s="81"/>
      <c r="C2588" s="133" t="str">
        <f>IF(A2588&gt;0,INDEX(Payitem!$A$4:$E$8003, MATCH(A2588,Payitem!$A$4:$A$8003,), MATCH("D",Payitem!$A$4:$E$4,))," ")</f>
        <v xml:space="preserve"> </v>
      </c>
      <c r="D2588" s="124" t="str">
        <f>IF(A2591&gt;0,INDEX(Payitem!$A$4:$E$8003, MATCH(A2591,Payitem!$A$4:$A$8003,), MATCH("B",Payitem!$A$4:$E$4,))," ")</f>
        <v xml:space="preserve"> </v>
      </c>
      <c r="E2588" s="5"/>
      <c r="F2588" s="5"/>
      <c r="H2588" s="5"/>
      <c r="I2588" s="5"/>
    </row>
    <row r="2589" spans="1:9" ht="15">
      <c r="A2589" s="349"/>
      <c r="B2589" s="81"/>
      <c r="C2589" s="133" t="str">
        <f>IF(A2589&gt;0,INDEX(Payitem!$A$4:$E$8003, MATCH(A2589,Payitem!$A$4:$A$8003,), MATCH("D",Payitem!$A$4:$E$4,))," ")</f>
        <v xml:space="preserve"> </v>
      </c>
      <c r="D2589" s="124" t="str">
        <f>IF(A2592&gt;0,INDEX(Payitem!$A$4:$E$8003, MATCH(A2592,Payitem!$A$4:$A$8003,), MATCH("B",Payitem!$A$4:$E$4,))," ")</f>
        <v xml:space="preserve"> </v>
      </c>
      <c r="E2589" s="5"/>
      <c r="F2589" s="5"/>
      <c r="H2589" s="5"/>
      <c r="I2589" s="5"/>
    </row>
    <row r="2590" spans="1:9" ht="15">
      <c r="A2590" s="349"/>
      <c r="B2590" s="81"/>
      <c r="C2590" s="133" t="str">
        <f>IF(A2590&gt;0,INDEX(Payitem!$A$4:$E$8003, MATCH(A2590,Payitem!$A$4:$A$8003,), MATCH("D",Payitem!$A$4:$E$4,))," ")</f>
        <v xml:space="preserve"> </v>
      </c>
      <c r="D2590" s="124" t="str">
        <f>IF(A2593&gt;0,INDEX(Payitem!$A$4:$E$8003, MATCH(A2593,Payitem!$A$4:$A$8003,), MATCH("B",Payitem!$A$4:$E$4,))," ")</f>
        <v xml:space="preserve"> </v>
      </c>
      <c r="E2590" s="5"/>
      <c r="F2590" s="5"/>
      <c r="H2590" s="5"/>
      <c r="I2590" s="5"/>
    </row>
    <row r="2591" spans="1:9" ht="15">
      <c r="A2591" s="349"/>
      <c r="B2591" s="81"/>
      <c r="C2591" s="133" t="str">
        <f>IF(A2591&gt;0,INDEX(Payitem!$A$4:$E$8003, MATCH(A2591,Payitem!$A$4:$A$8003,), MATCH("D",Payitem!$A$4:$E$4,))," ")</f>
        <v xml:space="preserve"> </v>
      </c>
      <c r="D2591" s="124" t="str">
        <f>IF(A2594&gt;0,INDEX(Payitem!$A$4:$E$8003, MATCH(A2594,Payitem!$A$4:$A$8003,), MATCH("B",Payitem!$A$4:$E$4,))," ")</f>
        <v xml:space="preserve"> </v>
      </c>
      <c r="E2591" s="5"/>
      <c r="F2591" s="5"/>
      <c r="H2591" s="5"/>
      <c r="I2591" s="5"/>
    </row>
    <row r="2592" spans="1:9" ht="15">
      <c r="A2592" s="349"/>
      <c r="B2592" s="81"/>
      <c r="C2592" s="133" t="str">
        <f>IF(A2592&gt;0,INDEX(Payitem!$A$4:$E$8003, MATCH(A2592,Payitem!$A$4:$A$8003,), MATCH("D",Payitem!$A$4:$E$4,))," ")</f>
        <v xml:space="preserve"> </v>
      </c>
      <c r="D2592" s="124" t="str">
        <f>IF(A2595&gt;0,INDEX(Payitem!$A$4:$E$8003, MATCH(A2595,Payitem!$A$4:$A$8003,), MATCH("B",Payitem!$A$4:$E$4,))," ")</f>
        <v xml:space="preserve"> </v>
      </c>
      <c r="E2592" s="5"/>
      <c r="F2592" s="5"/>
      <c r="H2592" s="5"/>
      <c r="I2592" s="5"/>
    </row>
    <row r="2593" spans="1:9" ht="15">
      <c r="A2593" s="349"/>
      <c r="B2593" s="81"/>
      <c r="C2593" s="133" t="str">
        <f>IF(A2593&gt;0,INDEX(Payitem!$A$4:$E$8003, MATCH(A2593,Payitem!$A$4:$A$8003,), MATCH("D",Payitem!$A$4:$E$4,))," ")</f>
        <v xml:space="preserve"> </v>
      </c>
      <c r="D2593" s="124" t="str">
        <f>IF(A2596&gt;0,INDEX(Payitem!$A$4:$E$8003, MATCH(A2596,Payitem!$A$4:$A$8003,), MATCH("B",Payitem!$A$4:$E$4,))," ")</f>
        <v xml:space="preserve"> </v>
      </c>
      <c r="E2593" s="5"/>
      <c r="F2593" s="5"/>
      <c r="H2593" s="5"/>
      <c r="I2593" s="5"/>
    </row>
    <row r="2594" spans="1:9" ht="15">
      <c r="A2594" s="349"/>
      <c r="B2594" s="81"/>
      <c r="C2594" s="133" t="str">
        <f>IF(A2594&gt;0,INDEX(Payitem!$A$4:$E$8003, MATCH(A2594,Payitem!$A$4:$A$8003,), MATCH("D",Payitem!$A$4:$E$4,))," ")</f>
        <v xml:space="preserve"> </v>
      </c>
      <c r="D2594" s="124" t="str">
        <f>IF(A2597&gt;0,INDEX(Payitem!$A$4:$E$8003, MATCH(A2597,Payitem!$A$4:$A$8003,), MATCH("B",Payitem!$A$4:$E$4,))," ")</f>
        <v xml:space="preserve"> </v>
      </c>
      <c r="E2594" s="5"/>
      <c r="F2594" s="5"/>
      <c r="H2594" s="5"/>
      <c r="I2594" s="5"/>
    </row>
    <row r="2595" spans="1:9" ht="15">
      <c r="A2595" s="349"/>
      <c r="B2595" s="81"/>
      <c r="C2595" s="133" t="str">
        <f>IF(A2595&gt;0,INDEX(Payitem!$A$4:$E$8003, MATCH(A2595,Payitem!$A$4:$A$8003,), MATCH("D",Payitem!$A$4:$E$4,))," ")</f>
        <v xml:space="preserve"> </v>
      </c>
      <c r="D2595" s="124" t="str">
        <f>IF(A2598&gt;0,INDEX(Payitem!$A$4:$E$8003, MATCH(A2598,Payitem!$A$4:$A$8003,), MATCH("B",Payitem!$A$4:$E$4,))," ")</f>
        <v xml:space="preserve"> </v>
      </c>
      <c r="E2595" s="5"/>
      <c r="F2595" s="5"/>
      <c r="H2595" s="5"/>
      <c r="I2595" s="5"/>
    </row>
    <row r="2596" spans="1:9" ht="15">
      <c r="A2596" s="349"/>
      <c r="B2596" s="81"/>
      <c r="C2596" s="133" t="str">
        <f>IF(A2596&gt;0,INDEX(Payitem!$A$4:$E$8003, MATCH(A2596,Payitem!$A$4:$A$8003,), MATCH("D",Payitem!$A$4:$E$4,))," ")</f>
        <v xml:space="preserve"> </v>
      </c>
      <c r="D2596" s="124" t="str">
        <f>IF(A2599&gt;0,INDEX(Payitem!$A$4:$E$8003, MATCH(A2599,Payitem!$A$4:$A$8003,), MATCH("B",Payitem!$A$4:$E$4,))," ")</f>
        <v xml:space="preserve"> </v>
      </c>
      <c r="E2596" s="5"/>
      <c r="F2596" s="5"/>
      <c r="H2596" s="5"/>
      <c r="I2596" s="5"/>
    </row>
    <row r="2597" spans="1:9" ht="15">
      <c r="A2597" s="349"/>
      <c r="B2597" s="81"/>
      <c r="C2597" s="133" t="str">
        <f>IF(A2597&gt;0,INDEX(Payitem!$A$4:$E$8003, MATCH(A2597,Payitem!$A$4:$A$8003,), MATCH("D",Payitem!$A$4:$E$4,))," ")</f>
        <v xml:space="preserve"> </v>
      </c>
      <c r="D2597" s="124" t="str">
        <f>IF(A2600&gt;0,INDEX(Payitem!$A$4:$E$8003, MATCH(A2600,Payitem!$A$4:$A$8003,), MATCH("B",Payitem!$A$4:$E$4,))," ")</f>
        <v xml:space="preserve"> </v>
      </c>
      <c r="E2597" s="5"/>
      <c r="F2597" s="5"/>
      <c r="H2597" s="5"/>
      <c r="I2597" s="5"/>
    </row>
    <row r="2598" spans="1:9" ht="15">
      <c r="A2598" s="349"/>
      <c r="B2598" s="81"/>
      <c r="C2598" s="133" t="str">
        <f>IF(A2598&gt;0,INDEX(Payitem!$A$4:$E$8003, MATCH(A2598,Payitem!$A$4:$A$8003,), MATCH("D",Payitem!$A$4:$E$4,))," ")</f>
        <v xml:space="preserve"> </v>
      </c>
      <c r="D2598" s="124" t="str">
        <f>IF(A2601&gt;0,INDEX(Payitem!$A$4:$E$8003, MATCH(A2601,Payitem!$A$4:$A$8003,), MATCH("B",Payitem!$A$4:$E$4,))," ")</f>
        <v xml:space="preserve"> </v>
      </c>
      <c r="E2598" s="5"/>
      <c r="F2598" s="5"/>
      <c r="H2598" s="5"/>
      <c r="I2598" s="5"/>
    </row>
    <row r="2599" spans="1:9" ht="15">
      <c r="A2599" s="349"/>
      <c r="B2599" s="81"/>
      <c r="C2599" s="133" t="str">
        <f>IF(A2599&gt;0,INDEX(Payitem!$A$4:$E$8003, MATCH(A2599,Payitem!$A$4:$A$8003,), MATCH("D",Payitem!$A$4:$E$4,))," ")</f>
        <v xml:space="preserve"> </v>
      </c>
      <c r="D2599" s="124" t="str">
        <f>IF(A2602&gt;0,INDEX(Payitem!$A$4:$E$8003, MATCH(A2602,Payitem!$A$4:$A$8003,), MATCH("B",Payitem!$A$4:$E$4,))," ")</f>
        <v xml:space="preserve"> </v>
      </c>
      <c r="E2599" s="5"/>
      <c r="F2599" s="5"/>
      <c r="H2599" s="5"/>
      <c r="I2599" s="5"/>
    </row>
    <row r="2600" spans="1:9" ht="15">
      <c r="A2600" s="349"/>
      <c r="B2600" s="81"/>
      <c r="C2600" s="133" t="str">
        <f>IF(A2600&gt;0,INDEX(Payitem!$A$4:$E$8003, MATCH(A2600,Payitem!$A$4:$A$8003,), MATCH("D",Payitem!$A$4:$E$4,))," ")</f>
        <v xml:space="preserve"> </v>
      </c>
      <c r="D2600" s="124" t="str">
        <f>IF(A2603&gt;0,INDEX(Payitem!$A$4:$E$8003, MATCH(A2603,Payitem!$A$4:$A$8003,), MATCH("B",Payitem!$A$4:$E$4,))," ")</f>
        <v xml:space="preserve"> </v>
      </c>
      <c r="E2600" s="5"/>
      <c r="F2600" s="5"/>
      <c r="H2600" s="5"/>
      <c r="I2600" s="5"/>
    </row>
    <row r="2601" spans="1:9" ht="15">
      <c r="A2601" s="349"/>
      <c r="B2601" s="81"/>
      <c r="C2601" s="133" t="str">
        <f>IF(A2601&gt;0,INDEX(Payitem!$A$4:$E$8003, MATCH(A2601,Payitem!$A$4:$A$8003,), MATCH("D",Payitem!$A$4:$E$4,))," ")</f>
        <v xml:space="preserve"> </v>
      </c>
      <c r="D2601" s="124" t="str">
        <f>IF(A2604&gt;0,INDEX(Payitem!$A$4:$E$8003, MATCH(A2604,Payitem!$A$4:$A$8003,), MATCH("B",Payitem!$A$4:$E$4,))," ")</f>
        <v xml:space="preserve"> </v>
      </c>
      <c r="E2601" s="5"/>
      <c r="F2601" s="5"/>
      <c r="H2601" s="5"/>
      <c r="I2601" s="5"/>
    </row>
    <row r="2602" spans="1:9" ht="15">
      <c r="A2602" s="349"/>
      <c r="B2602" s="81"/>
      <c r="C2602" s="133" t="str">
        <f>IF(A2602&gt;0,INDEX(Payitem!$A$4:$E$8003, MATCH(A2602,Payitem!$A$4:$A$8003,), MATCH("D",Payitem!$A$4:$E$4,))," ")</f>
        <v xml:space="preserve"> </v>
      </c>
      <c r="D2602" s="124" t="str">
        <f>IF(A2605&gt;0,INDEX(Payitem!$A$4:$E$8003, MATCH(A2605,Payitem!$A$4:$A$8003,), MATCH("B",Payitem!$A$4:$E$4,))," ")</f>
        <v xml:space="preserve"> </v>
      </c>
      <c r="E2602" s="5"/>
      <c r="F2602" s="5"/>
      <c r="H2602" s="5"/>
      <c r="I2602" s="5"/>
    </row>
    <row r="2603" spans="1:9" ht="15">
      <c r="A2603" s="349"/>
      <c r="B2603" s="81"/>
      <c r="C2603" s="133" t="str">
        <f>IF(A2603&gt;0,INDEX(Payitem!$A$4:$E$8003, MATCH(A2603,Payitem!$A$4:$A$8003,), MATCH("D",Payitem!$A$4:$E$4,))," ")</f>
        <v xml:space="preserve"> </v>
      </c>
      <c r="D2603" s="124" t="str">
        <f>IF(A2606&gt;0,INDEX(Payitem!$A$4:$E$8003, MATCH(A2606,Payitem!$A$4:$A$8003,), MATCH("B",Payitem!$A$4:$E$4,))," ")</f>
        <v xml:space="preserve"> </v>
      </c>
      <c r="E2603" s="5"/>
      <c r="F2603" s="5"/>
      <c r="H2603" s="5"/>
      <c r="I2603" s="5"/>
    </row>
    <row r="2604" spans="1:9" ht="15">
      <c r="A2604" s="349"/>
      <c r="B2604" s="81"/>
      <c r="C2604" s="133" t="str">
        <f>IF(A2604&gt;0,INDEX(Payitem!$A$4:$E$8003, MATCH(A2604,Payitem!$A$4:$A$8003,), MATCH("D",Payitem!$A$4:$E$4,))," ")</f>
        <v xml:space="preserve"> </v>
      </c>
      <c r="D2604" s="124" t="str">
        <f>IF(A2607&gt;0,INDEX(Payitem!$A$4:$E$8003, MATCH(A2607,Payitem!$A$4:$A$8003,), MATCH("B",Payitem!$A$4:$E$4,))," ")</f>
        <v xml:space="preserve"> </v>
      </c>
      <c r="E2604" s="5"/>
      <c r="F2604" s="5"/>
      <c r="H2604" s="5"/>
      <c r="I2604" s="5"/>
    </row>
    <row r="2605" spans="1:9" ht="15">
      <c r="A2605" s="349"/>
      <c r="B2605" s="81"/>
      <c r="C2605" s="133" t="str">
        <f>IF(A2605&gt;0,INDEX(Payitem!$A$4:$E$8003, MATCH(A2605,Payitem!$A$4:$A$8003,), MATCH("D",Payitem!$A$4:$E$4,))," ")</f>
        <v xml:space="preserve"> </v>
      </c>
      <c r="D2605" s="124" t="str">
        <f>IF(A2608&gt;0,INDEX(Payitem!$A$4:$E$8003, MATCH(A2608,Payitem!$A$4:$A$8003,), MATCH("B",Payitem!$A$4:$E$4,))," ")</f>
        <v xml:space="preserve"> </v>
      </c>
      <c r="E2605" s="5"/>
      <c r="F2605" s="5"/>
      <c r="H2605" s="5"/>
      <c r="I2605" s="5"/>
    </row>
    <row r="2606" spans="1:9" ht="15">
      <c r="A2606" s="349"/>
      <c r="B2606" s="81"/>
      <c r="C2606" s="133" t="str">
        <f>IF(A2606&gt;0,INDEX(Payitem!$A$4:$E$8003, MATCH(A2606,Payitem!$A$4:$A$8003,), MATCH("D",Payitem!$A$4:$E$4,))," ")</f>
        <v xml:space="preserve"> </v>
      </c>
      <c r="D2606" s="124" t="str">
        <f>IF(A2609&gt;0,INDEX(Payitem!$A$4:$E$8003, MATCH(A2609,Payitem!$A$4:$A$8003,), MATCH("B",Payitem!$A$4:$E$4,))," ")</f>
        <v xml:space="preserve"> </v>
      </c>
      <c r="E2606" s="5"/>
      <c r="F2606" s="5"/>
      <c r="H2606" s="5"/>
      <c r="I2606" s="5"/>
    </row>
    <row r="2607" spans="1:9" ht="15">
      <c r="A2607" s="349"/>
      <c r="B2607" s="81"/>
      <c r="C2607" s="133" t="str">
        <f>IF(A2607&gt;0,INDEX(Payitem!$A$4:$E$8003, MATCH(A2607,Payitem!$A$4:$A$8003,), MATCH("D",Payitem!$A$4:$E$4,))," ")</f>
        <v xml:space="preserve"> </v>
      </c>
      <c r="D2607" s="124" t="str">
        <f>IF(A2610&gt;0,INDEX(Payitem!$A$4:$E$8003, MATCH(A2610,Payitem!$A$4:$A$8003,), MATCH("B",Payitem!$A$4:$E$4,))," ")</f>
        <v xml:space="preserve"> </v>
      </c>
      <c r="E2607" s="5"/>
      <c r="F2607" s="5"/>
      <c r="H2607" s="5"/>
      <c r="I2607" s="5"/>
    </row>
    <row r="2608" spans="1:9" ht="15">
      <c r="A2608" s="349"/>
      <c r="B2608" s="81"/>
      <c r="C2608" s="133" t="str">
        <f>IF(A2608&gt;0,INDEX(Payitem!$A$4:$E$8003, MATCH(A2608,Payitem!$A$4:$A$8003,), MATCH("D",Payitem!$A$4:$E$4,))," ")</f>
        <v xml:space="preserve"> </v>
      </c>
      <c r="D2608" s="124" t="str">
        <f>IF(A2611&gt;0,INDEX(Payitem!$A$4:$E$8003, MATCH(A2611,Payitem!$A$4:$A$8003,), MATCH("B",Payitem!$A$4:$E$4,))," ")</f>
        <v xml:space="preserve"> </v>
      </c>
      <c r="E2608" s="5"/>
      <c r="F2608" s="5"/>
      <c r="H2608" s="5"/>
      <c r="I2608" s="5"/>
    </row>
    <row r="2609" spans="1:9" ht="15">
      <c r="A2609" s="349"/>
      <c r="B2609" s="81"/>
      <c r="C2609" s="133" t="str">
        <f>IF(A2609&gt;0,INDEX(Payitem!$A$4:$E$8003, MATCH(A2609,Payitem!$A$4:$A$8003,), MATCH("D",Payitem!$A$4:$E$4,))," ")</f>
        <v xml:space="preserve"> </v>
      </c>
      <c r="D2609" s="124" t="str">
        <f>IF(A2612&gt;0,INDEX(Payitem!$A$4:$E$8003, MATCH(A2612,Payitem!$A$4:$A$8003,), MATCH("B",Payitem!$A$4:$E$4,))," ")</f>
        <v xml:space="preserve"> </v>
      </c>
      <c r="E2609" s="5"/>
      <c r="F2609" s="5"/>
      <c r="H2609" s="5"/>
      <c r="I2609" s="5"/>
    </row>
    <row r="2610" spans="1:9" ht="15">
      <c r="A2610" s="349"/>
      <c r="B2610" s="81"/>
      <c r="C2610" s="133" t="str">
        <f>IF(A2610&gt;0,INDEX(Payitem!$A$4:$E$8003, MATCH(A2610,Payitem!$A$4:$A$8003,), MATCH("D",Payitem!$A$4:$E$4,))," ")</f>
        <v xml:space="preserve"> </v>
      </c>
      <c r="D2610" s="124" t="str">
        <f>IF(A2613&gt;0,INDEX(Payitem!$A$4:$E$8003, MATCH(A2613,Payitem!$A$4:$A$8003,), MATCH("B",Payitem!$A$4:$E$4,))," ")</f>
        <v xml:space="preserve"> </v>
      </c>
      <c r="E2610" s="5"/>
      <c r="F2610" s="5"/>
      <c r="H2610" s="5"/>
      <c r="I2610" s="5"/>
    </row>
    <row r="2611" spans="1:9" ht="15">
      <c r="A2611" s="349"/>
      <c r="B2611" s="81"/>
      <c r="C2611" s="133" t="str">
        <f>IF(A2611&gt;0,INDEX(Payitem!$A$4:$E$8003, MATCH(A2611,Payitem!$A$4:$A$8003,), MATCH("D",Payitem!$A$4:$E$4,))," ")</f>
        <v xml:space="preserve"> </v>
      </c>
      <c r="D2611" s="124" t="str">
        <f>IF(A2614&gt;0,INDEX(Payitem!$A$4:$E$8003, MATCH(A2614,Payitem!$A$4:$A$8003,), MATCH("B",Payitem!$A$4:$E$4,))," ")</f>
        <v xml:space="preserve"> </v>
      </c>
      <c r="E2611" s="5"/>
      <c r="F2611" s="5"/>
      <c r="H2611" s="5"/>
      <c r="I2611" s="5"/>
    </row>
    <row r="2612" spans="1:9" ht="15">
      <c r="A2612" s="349"/>
      <c r="B2612" s="81"/>
      <c r="C2612" s="133" t="str">
        <f>IF(A2612&gt;0,INDEX(Payitem!$A$4:$E$8003, MATCH(A2612,Payitem!$A$4:$A$8003,), MATCH("D",Payitem!$A$4:$E$4,))," ")</f>
        <v xml:space="preserve"> </v>
      </c>
      <c r="D2612" s="124" t="str">
        <f>IF(A2615&gt;0,INDEX(Payitem!$A$4:$E$8003, MATCH(A2615,Payitem!$A$4:$A$8003,), MATCH("B",Payitem!$A$4:$E$4,))," ")</f>
        <v xml:space="preserve"> </v>
      </c>
      <c r="E2612" s="5"/>
      <c r="F2612" s="5"/>
      <c r="H2612" s="5"/>
      <c r="I2612" s="5"/>
    </row>
    <row r="2613" spans="1:9" ht="15">
      <c r="A2613" s="349"/>
      <c r="B2613" s="81"/>
      <c r="C2613" s="133" t="str">
        <f>IF(A2613&gt;0,INDEX(Payitem!$A$4:$E$8003, MATCH(A2613,Payitem!$A$4:$A$8003,), MATCH("D",Payitem!$A$4:$E$4,))," ")</f>
        <v xml:space="preserve"> </v>
      </c>
      <c r="D2613" s="124" t="str">
        <f>IF(A2616&gt;0,INDEX(Payitem!$A$4:$E$8003, MATCH(A2616,Payitem!$A$4:$A$8003,), MATCH("B",Payitem!$A$4:$E$4,))," ")</f>
        <v xml:space="preserve"> </v>
      </c>
      <c r="E2613" s="5"/>
      <c r="F2613" s="5"/>
      <c r="H2613" s="5"/>
      <c r="I2613" s="5"/>
    </row>
    <row r="2614" spans="1:9" ht="15">
      <c r="A2614" s="349"/>
      <c r="B2614" s="81"/>
      <c r="C2614" s="133" t="str">
        <f>IF(A2614&gt;0,INDEX(Payitem!$A$4:$E$8003, MATCH(A2614,Payitem!$A$4:$A$8003,), MATCH("D",Payitem!$A$4:$E$4,))," ")</f>
        <v xml:space="preserve"> </v>
      </c>
      <c r="D2614" s="124" t="str">
        <f>IF(A2617&gt;0,INDEX(Payitem!$A$4:$E$8003, MATCH(A2617,Payitem!$A$4:$A$8003,), MATCH("B",Payitem!$A$4:$E$4,))," ")</f>
        <v xml:space="preserve"> </v>
      </c>
      <c r="E2614" s="5"/>
      <c r="F2614" s="5"/>
      <c r="H2614" s="5"/>
      <c r="I2614" s="5"/>
    </row>
    <row r="2615" spans="1:9" ht="15">
      <c r="A2615" s="349"/>
      <c r="B2615" s="81"/>
      <c r="C2615" s="133" t="str">
        <f>IF(A2615&gt;0,INDEX(Payitem!$A$4:$E$8003, MATCH(A2615,Payitem!$A$4:$A$8003,), MATCH("D",Payitem!$A$4:$E$4,))," ")</f>
        <v xml:space="preserve"> </v>
      </c>
      <c r="D2615" s="124" t="str">
        <f>IF(A2618&gt;0,INDEX(Payitem!$A$4:$E$8003, MATCH(A2618,Payitem!$A$4:$A$8003,), MATCH("B",Payitem!$A$4:$E$4,))," ")</f>
        <v xml:space="preserve"> </v>
      </c>
      <c r="E2615" s="5"/>
      <c r="F2615" s="5"/>
      <c r="H2615" s="5"/>
      <c r="I2615" s="5"/>
    </row>
    <row r="2616" spans="1:9" ht="15">
      <c r="A2616" s="349"/>
      <c r="B2616" s="81"/>
      <c r="C2616" s="133" t="str">
        <f>IF(A2616&gt;0,INDEX(Payitem!$A$4:$E$8003, MATCH(A2616,Payitem!$A$4:$A$8003,), MATCH("D",Payitem!$A$4:$E$4,))," ")</f>
        <v xml:space="preserve"> </v>
      </c>
      <c r="D2616" s="124" t="str">
        <f>IF(A2619&gt;0,INDEX(Payitem!$A$4:$E$8003, MATCH(A2619,Payitem!$A$4:$A$8003,), MATCH("B",Payitem!$A$4:$E$4,))," ")</f>
        <v xml:space="preserve"> </v>
      </c>
      <c r="E2616" s="5"/>
      <c r="F2616" s="5"/>
      <c r="H2616" s="5"/>
      <c r="I2616" s="5"/>
    </row>
    <row r="2617" spans="1:9" ht="15">
      <c r="A2617" s="349"/>
      <c r="B2617" s="81"/>
      <c r="C2617" s="133" t="str">
        <f>IF(A2617&gt;0,INDEX(Payitem!$A$4:$E$8003, MATCH(A2617,Payitem!$A$4:$A$8003,), MATCH("D",Payitem!$A$4:$E$4,))," ")</f>
        <v xml:space="preserve"> </v>
      </c>
      <c r="D2617" s="124" t="str">
        <f>IF(A2620&gt;0,INDEX(Payitem!$A$4:$E$8003, MATCH(A2620,Payitem!$A$4:$A$8003,), MATCH("B",Payitem!$A$4:$E$4,))," ")</f>
        <v xml:space="preserve"> </v>
      </c>
      <c r="E2617" s="5"/>
      <c r="F2617" s="5"/>
      <c r="H2617" s="5"/>
      <c r="I2617" s="5"/>
    </row>
    <row r="2618" spans="1:9" ht="15">
      <c r="A2618" s="349"/>
      <c r="B2618" s="81"/>
      <c r="C2618" s="133" t="str">
        <f>IF(A2618&gt;0,INDEX(Payitem!$A$4:$E$8003, MATCH(A2618,Payitem!$A$4:$A$8003,), MATCH("D",Payitem!$A$4:$E$4,))," ")</f>
        <v xml:space="preserve"> </v>
      </c>
      <c r="D2618" s="124" t="str">
        <f>IF(A2621&gt;0,INDEX(Payitem!$A$4:$E$8003, MATCH(A2621,Payitem!$A$4:$A$8003,), MATCH("B",Payitem!$A$4:$E$4,))," ")</f>
        <v xml:space="preserve"> </v>
      </c>
      <c r="E2618" s="5"/>
      <c r="F2618" s="5"/>
      <c r="H2618" s="5"/>
      <c r="I2618" s="5"/>
    </row>
    <row r="2619" spans="1:9" ht="15">
      <c r="A2619" s="349"/>
      <c r="B2619" s="81"/>
      <c r="C2619" s="133" t="str">
        <f>IF(A2619&gt;0,INDEX(Payitem!$A$4:$E$8003, MATCH(A2619,Payitem!$A$4:$A$8003,), MATCH("D",Payitem!$A$4:$E$4,))," ")</f>
        <v xml:space="preserve"> </v>
      </c>
      <c r="D2619" s="124" t="str">
        <f>IF(A2622&gt;0,INDEX(Payitem!$A$4:$E$8003, MATCH(A2622,Payitem!$A$4:$A$8003,), MATCH("B",Payitem!$A$4:$E$4,))," ")</f>
        <v xml:space="preserve"> </v>
      </c>
      <c r="E2619" s="5"/>
      <c r="F2619" s="5"/>
      <c r="H2619" s="5"/>
      <c r="I2619" s="5"/>
    </row>
    <row r="2620" spans="1:9" ht="15">
      <c r="A2620" s="349"/>
      <c r="B2620" s="81"/>
      <c r="C2620" s="133" t="str">
        <f>IF(A2620&gt;0,INDEX(Payitem!$A$4:$E$8003, MATCH(A2620,Payitem!$A$4:$A$8003,), MATCH("D",Payitem!$A$4:$E$4,))," ")</f>
        <v xml:space="preserve"> </v>
      </c>
      <c r="D2620" s="124" t="str">
        <f>IF(A2623&gt;0,INDEX(Payitem!$A$4:$E$8003, MATCH(A2623,Payitem!$A$4:$A$8003,), MATCH("B",Payitem!$A$4:$E$4,))," ")</f>
        <v xml:space="preserve"> </v>
      </c>
      <c r="E2620" s="5"/>
      <c r="F2620" s="5"/>
      <c r="H2620" s="5"/>
      <c r="I2620" s="5"/>
    </row>
    <row r="2621" spans="1:9" ht="15">
      <c r="A2621" s="349"/>
      <c r="B2621" s="81"/>
      <c r="C2621" s="133" t="str">
        <f>IF(A2621&gt;0,INDEX(Payitem!$A$4:$E$8003, MATCH(A2621,Payitem!$A$4:$A$8003,), MATCH("D",Payitem!$A$4:$E$4,))," ")</f>
        <v xml:space="preserve"> </v>
      </c>
      <c r="D2621" s="124" t="str">
        <f>IF(A2624&gt;0,INDEX(Payitem!$A$4:$E$8003, MATCH(A2624,Payitem!$A$4:$A$8003,), MATCH("B",Payitem!$A$4:$E$4,))," ")</f>
        <v xml:space="preserve"> </v>
      </c>
      <c r="E2621" s="5"/>
      <c r="F2621" s="5"/>
      <c r="H2621" s="5"/>
      <c r="I2621" s="5"/>
    </row>
    <row r="2622" spans="1:9" ht="15">
      <c r="A2622" s="349"/>
      <c r="B2622" s="81"/>
      <c r="C2622" s="133" t="str">
        <f>IF(A2622&gt;0,INDEX(Payitem!$A$4:$E$8003, MATCH(A2622,Payitem!$A$4:$A$8003,), MATCH("D",Payitem!$A$4:$E$4,))," ")</f>
        <v xml:space="preserve"> </v>
      </c>
      <c r="D2622" s="124" t="str">
        <f>IF(A2625&gt;0,INDEX(Payitem!$A$4:$E$8003, MATCH(A2625,Payitem!$A$4:$A$8003,), MATCH("B",Payitem!$A$4:$E$4,))," ")</f>
        <v xml:space="preserve"> </v>
      </c>
      <c r="E2622" s="5"/>
      <c r="F2622" s="5"/>
      <c r="H2622" s="5"/>
      <c r="I2622" s="5"/>
    </row>
    <row r="2623" spans="1:9" ht="15">
      <c r="A2623" s="349"/>
      <c r="B2623" s="81"/>
      <c r="C2623" s="133" t="str">
        <f>IF(A2623&gt;0,INDEX(Payitem!$A$4:$E$8003, MATCH(A2623,Payitem!$A$4:$A$8003,), MATCH("D",Payitem!$A$4:$E$4,))," ")</f>
        <v xml:space="preserve"> </v>
      </c>
      <c r="D2623" s="124" t="str">
        <f>IF(A2626&gt;0,INDEX(Payitem!$A$4:$E$8003, MATCH(A2626,Payitem!$A$4:$A$8003,), MATCH("B",Payitem!$A$4:$E$4,))," ")</f>
        <v xml:space="preserve"> </v>
      </c>
      <c r="E2623" s="5"/>
      <c r="F2623" s="5"/>
      <c r="H2623" s="5"/>
      <c r="I2623" s="5"/>
    </row>
    <row r="2624" spans="1:9" ht="15">
      <c r="A2624" s="349"/>
      <c r="B2624" s="81"/>
      <c r="C2624" s="133" t="str">
        <f>IF(A2624&gt;0,INDEX(Payitem!$A$4:$E$8003, MATCH(A2624,Payitem!$A$4:$A$8003,), MATCH("D",Payitem!$A$4:$E$4,))," ")</f>
        <v xml:space="preserve"> </v>
      </c>
      <c r="D2624" s="124" t="str">
        <f>IF(A2627&gt;0,INDEX(Payitem!$A$4:$E$8003, MATCH(A2627,Payitem!$A$4:$A$8003,), MATCH("B",Payitem!$A$4:$E$4,))," ")</f>
        <v xml:space="preserve"> </v>
      </c>
      <c r="E2624" s="5"/>
      <c r="F2624" s="5"/>
      <c r="H2624" s="5"/>
      <c r="I2624" s="5"/>
    </row>
    <row r="2625" spans="1:9" ht="15">
      <c r="A2625" s="349"/>
      <c r="B2625" s="81"/>
      <c r="C2625" s="133" t="str">
        <f>IF(A2625&gt;0,INDEX(Payitem!$A$4:$E$8003, MATCH(A2625,Payitem!$A$4:$A$8003,), MATCH("D",Payitem!$A$4:$E$4,))," ")</f>
        <v xml:space="preserve"> </v>
      </c>
      <c r="D2625" s="124" t="str">
        <f>IF(A2628&gt;0,INDEX(Payitem!$A$4:$E$8003, MATCH(A2628,Payitem!$A$4:$A$8003,), MATCH("B",Payitem!$A$4:$E$4,))," ")</f>
        <v xml:space="preserve"> </v>
      </c>
      <c r="E2625" s="5"/>
      <c r="F2625" s="5"/>
      <c r="H2625" s="5"/>
      <c r="I2625" s="5"/>
    </row>
    <row r="2626" spans="1:9" ht="15">
      <c r="A2626" s="349"/>
      <c r="B2626" s="81"/>
      <c r="C2626" s="133" t="str">
        <f>IF(A2626&gt;0,INDEX(Payitem!$A$4:$E$8003, MATCH(A2626,Payitem!$A$4:$A$8003,), MATCH("D",Payitem!$A$4:$E$4,))," ")</f>
        <v xml:space="preserve"> </v>
      </c>
      <c r="D2626" s="124" t="str">
        <f>IF(A2629&gt;0,INDEX(Payitem!$A$4:$E$8003, MATCH(A2629,Payitem!$A$4:$A$8003,), MATCH("B",Payitem!$A$4:$E$4,))," ")</f>
        <v xml:space="preserve"> </v>
      </c>
      <c r="E2626" s="5"/>
      <c r="F2626" s="5"/>
      <c r="H2626" s="5"/>
      <c r="I2626" s="5"/>
    </row>
    <row r="2627" spans="1:9" ht="15">
      <c r="A2627" s="349"/>
      <c r="B2627" s="81"/>
      <c r="C2627" s="133" t="str">
        <f>IF(A2627&gt;0,INDEX(Payitem!$A$4:$E$8003, MATCH(A2627,Payitem!$A$4:$A$8003,), MATCH("D",Payitem!$A$4:$E$4,))," ")</f>
        <v xml:space="preserve"> </v>
      </c>
      <c r="D2627" s="124" t="str">
        <f>IF(A2630&gt;0,INDEX(Payitem!$A$4:$E$8003, MATCH(A2630,Payitem!$A$4:$A$8003,), MATCH("B",Payitem!$A$4:$E$4,))," ")</f>
        <v xml:space="preserve"> </v>
      </c>
      <c r="E2627" s="5"/>
      <c r="F2627" s="5"/>
      <c r="H2627" s="5"/>
      <c r="I2627" s="5"/>
    </row>
    <row r="2628" spans="1:9" ht="15">
      <c r="A2628" s="349"/>
      <c r="B2628" s="81"/>
      <c r="C2628" s="133" t="str">
        <f>IF(A2628&gt;0,INDEX(Payitem!$A$4:$E$8003, MATCH(A2628,Payitem!$A$4:$A$8003,), MATCH("D",Payitem!$A$4:$E$4,))," ")</f>
        <v xml:space="preserve"> </v>
      </c>
      <c r="D2628" s="124" t="str">
        <f>IF(A2631&gt;0,INDEX(Payitem!$A$4:$E$8003, MATCH(A2631,Payitem!$A$4:$A$8003,), MATCH("B",Payitem!$A$4:$E$4,))," ")</f>
        <v xml:space="preserve"> </v>
      </c>
      <c r="E2628" s="5"/>
      <c r="F2628" s="5"/>
      <c r="H2628" s="5"/>
      <c r="I2628" s="5"/>
    </row>
    <row r="2629" spans="1:9" ht="15">
      <c r="A2629" s="349"/>
      <c r="B2629" s="81"/>
      <c r="C2629" s="133" t="str">
        <f>IF(A2629&gt;0,INDEX(Payitem!$A$4:$E$8003, MATCH(A2629,Payitem!$A$4:$A$8003,), MATCH("D",Payitem!$A$4:$E$4,))," ")</f>
        <v xml:space="preserve"> </v>
      </c>
      <c r="D2629" s="124" t="str">
        <f>IF(A2632&gt;0,INDEX(Payitem!$A$4:$E$8003, MATCH(A2632,Payitem!$A$4:$A$8003,), MATCH("B",Payitem!$A$4:$E$4,))," ")</f>
        <v xml:space="preserve"> </v>
      </c>
      <c r="E2629" s="5"/>
      <c r="F2629" s="5"/>
      <c r="H2629" s="5"/>
      <c r="I2629" s="5"/>
    </row>
    <row r="2630" spans="1:9" ht="15">
      <c r="A2630" s="349"/>
      <c r="B2630" s="81"/>
      <c r="C2630" s="133" t="str">
        <f>IF(A2630&gt;0,INDEX(Payitem!$A$4:$E$8003, MATCH(A2630,Payitem!$A$4:$A$8003,), MATCH("D",Payitem!$A$4:$E$4,))," ")</f>
        <v xml:space="preserve"> </v>
      </c>
      <c r="D2630" s="124" t="str">
        <f>IF(A2633&gt;0,INDEX(Payitem!$A$4:$E$8003, MATCH(A2633,Payitem!$A$4:$A$8003,), MATCH("B",Payitem!$A$4:$E$4,))," ")</f>
        <v xml:space="preserve"> </v>
      </c>
      <c r="E2630" s="5"/>
      <c r="F2630" s="5"/>
      <c r="H2630" s="5"/>
      <c r="I2630" s="5"/>
    </row>
    <row r="2631" spans="1:9" ht="15">
      <c r="A2631" s="349"/>
      <c r="B2631" s="81"/>
      <c r="C2631" s="133" t="str">
        <f>IF(A2631&gt;0,INDEX(Payitem!$A$4:$E$8003, MATCH(A2631,Payitem!$A$4:$A$8003,), MATCH("D",Payitem!$A$4:$E$4,))," ")</f>
        <v xml:space="preserve"> </v>
      </c>
      <c r="D2631" s="124" t="str">
        <f>IF(A2634&gt;0,INDEX(Payitem!$A$4:$E$8003, MATCH(A2634,Payitem!$A$4:$A$8003,), MATCH("B",Payitem!$A$4:$E$4,))," ")</f>
        <v xml:space="preserve"> </v>
      </c>
      <c r="E2631" s="5"/>
      <c r="F2631" s="5"/>
      <c r="H2631" s="5"/>
      <c r="I2631" s="5"/>
    </row>
    <row r="2632" spans="1:9" ht="15">
      <c r="A2632" s="349"/>
      <c r="B2632" s="81"/>
      <c r="C2632" s="133" t="str">
        <f>IF(A2632&gt;0,INDEX(Payitem!$A$4:$E$8003, MATCH(A2632,Payitem!$A$4:$A$8003,), MATCH("D",Payitem!$A$4:$E$4,))," ")</f>
        <v xml:space="preserve"> </v>
      </c>
      <c r="D2632" s="124" t="str">
        <f>IF(A2635&gt;0,INDEX(Payitem!$A$4:$E$8003, MATCH(A2635,Payitem!$A$4:$A$8003,), MATCH("B",Payitem!$A$4:$E$4,))," ")</f>
        <v xml:space="preserve"> </v>
      </c>
      <c r="E2632" s="5"/>
      <c r="F2632" s="5"/>
      <c r="H2632" s="5"/>
      <c r="I2632" s="5"/>
    </row>
    <row r="2633" spans="1:9" ht="15">
      <c r="A2633" s="349"/>
      <c r="B2633" s="81"/>
      <c r="C2633" s="133" t="str">
        <f>IF(A2633&gt;0,INDEX(Payitem!$A$4:$E$8003, MATCH(A2633,Payitem!$A$4:$A$8003,), MATCH("D",Payitem!$A$4:$E$4,))," ")</f>
        <v xml:space="preserve"> </v>
      </c>
      <c r="D2633" s="124" t="str">
        <f>IF(A2636&gt;0,INDEX(Payitem!$A$4:$E$8003, MATCH(A2636,Payitem!$A$4:$A$8003,), MATCH("B",Payitem!$A$4:$E$4,))," ")</f>
        <v xml:space="preserve"> </v>
      </c>
      <c r="E2633" s="5"/>
      <c r="F2633" s="5"/>
      <c r="H2633" s="5"/>
      <c r="I2633" s="5"/>
    </row>
    <row r="2634" spans="1:9" ht="15">
      <c r="A2634" s="349"/>
      <c r="B2634" s="81"/>
      <c r="C2634" s="133" t="str">
        <f>IF(A2634&gt;0,INDEX(Payitem!$A$4:$E$8003, MATCH(A2634,Payitem!$A$4:$A$8003,), MATCH("D",Payitem!$A$4:$E$4,))," ")</f>
        <v xml:space="preserve"> </v>
      </c>
      <c r="D2634" s="124" t="str">
        <f>IF(A2637&gt;0,INDEX(Payitem!$A$4:$E$8003, MATCH(A2637,Payitem!$A$4:$A$8003,), MATCH("B",Payitem!$A$4:$E$4,))," ")</f>
        <v xml:space="preserve"> </v>
      </c>
      <c r="E2634" s="5"/>
      <c r="F2634" s="5"/>
      <c r="H2634" s="5"/>
      <c r="I2634" s="5"/>
    </row>
    <row r="2635" spans="1:9" ht="15">
      <c r="A2635" s="349"/>
      <c r="B2635" s="81"/>
      <c r="C2635" s="133" t="str">
        <f>IF(A2635&gt;0,INDEX(Payitem!$A$4:$E$8003, MATCH(A2635,Payitem!$A$4:$A$8003,), MATCH("D",Payitem!$A$4:$E$4,))," ")</f>
        <v xml:space="preserve"> </v>
      </c>
      <c r="D2635" s="124" t="str">
        <f>IF(A2638&gt;0,INDEX(Payitem!$A$4:$E$8003, MATCH(A2638,Payitem!$A$4:$A$8003,), MATCH("B",Payitem!$A$4:$E$4,))," ")</f>
        <v xml:space="preserve"> </v>
      </c>
      <c r="E2635" s="5"/>
      <c r="F2635" s="5"/>
      <c r="H2635" s="5"/>
      <c r="I2635" s="5"/>
    </row>
    <row r="2636" spans="1:9" ht="15">
      <c r="A2636" s="349"/>
      <c r="B2636" s="81"/>
      <c r="C2636" s="133" t="str">
        <f>IF(A2636&gt;0,INDEX(Payitem!$A$4:$E$8003, MATCH(A2636,Payitem!$A$4:$A$8003,), MATCH("D",Payitem!$A$4:$E$4,))," ")</f>
        <v xml:space="preserve"> </v>
      </c>
      <c r="D2636" s="124" t="str">
        <f>IF(A2639&gt;0,INDEX(Payitem!$A$4:$E$8003, MATCH(A2639,Payitem!$A$4:$A$8003,), MATCH("B",Payitem!$A$4:$E$4,))," ")</f>
        <v xml:space="preserve"> </v>
      </c>
      <c r="E2636" s="5"/>
      <c r="F2636" s="5"/>
      <c r="H2636" s="5"/>
      <c r="I2636" s="5"/>
    </row>
    <row r="2637" spans="1:9" ht="15">
      <c r="A2637" s="349"/>
      <c r="B2637" s="81"/>
      <c r="C2637" s="133" t="str">
        <f>IF(A2637&gt;0,INDEX(Payitem!$A$4:$E$8003, MATCH(A2637,Payitem!$A$4:$A$8003,), MATCH("D",Payitem!$A$4:$E$4,))," ")</f>
        <v xml:space="preserve"> </v>
      </c>
      <c r="D2637" s="124" t="str">
        <f>IF(A2640&gt;0,INDEX(Payitem!$A$4:$E$8003, MATCH(A2640,Payitem!$A$4:$A$8003,), MATCH("B",Payitem!$A$4:$E$4,))," ")</f>
        <v xml:space="preserve"> </v>
      </c>
      <c r="E2637" s="5"/>
      <c r="F2637" s="5"/>
      <c r="H2637" s="5"/>
      <c r="I2637" s="5"/>
    </row>
    <row r="2638" spans="1:9" ht="15">
      <c r="A2638" s="349"/>
      <c r="B2638" s="81"/>
      <c r="C2638" s="133" t="str">
        <f>IF(A2638&gt;0,INDEX(Payitem!$A$4:$E$8003, MATCH(A2638,Payitem!$A$4:$A$8003,), MATCH("D",Payitem!$A$4:$E$4,))," ")</f>
        <v xml:space="preserve"> </v>
      </c>
      <c r="D2638" s="124" t="str">
        <f>IF(A2641&gt;0,INDEX(Payitem!$A$4:$E$8003, MATCH(A2641,Payitem!$A$4:$A$8003,), MATCH("B",Payitem!$A$4:$E$4,))," ")</f>
        <v xml:space="preserve"> </v>
      </c>
      <c r="E2638" s="5"/>
      <c r="F2638" s="5"/>
      <c r="H2638" s="5"/>
      <c r="I2638" s="5"/>
    </row>
    <row r="2639" spans="1:9" ht="15">
      <c r="A2639" s="349"/>
      <c r="B2639" s="81"/>
      <c r="C2639" s="133" t="str">
        <f>IF(A2639&gt;0,INDEX(Payitem!$A$4:$E$8003, MATCH(A2639,Payitem!$A$4:$A$8003,), MATCH("D",Payitem!$A$4:$E$4,))," ")</f>
        <v xml:space="preserve"> </v>
      </c>
      <c r="D2639" s="124" t="str">
        <f>IF(A2642&gt;0,INDEX(Payitem!$A$4:$E$8003, MATCH(A2642,Payitem!$A$4:$A$8003,), MATCH("B",Payitem!$A$4:$E$4,))," ")</f>
        <v xml:space="preserve"> </v>
      </c>
      <c r="E2639" s="5"/>
      <c r="F2639" s="5"/>
      <c r="H2639" s="5"/>
      <c r="I2639" s="5"/>
    </row>
    <row r="2640" spans="1:9" ht="15">
      <c r="A2640" s="349"/>
      <c r="B2640" s="81"/>
      <c r="C2640" s="133" t="str">
        <f>IF(A2640&gt;0,INDEX(Payitem!$A$4:$E$8003, MATCH(A2640,Payitem!$A$4:$A$8003,), MATCH("D",Payitem!$A$4:$E$4,))," ")</f>
        <v xml:space="preserve"> </v>
      </c>
      <c r="D2640" s="124" t="str">
        <f>IF(A2643&gt;0,INDEX(Payitem!$A$4:$E$8003, MATCH(A2643,Payitem!$A$4:$A$8003,), MATCH("B",Payitem!$A$4:$E$4,))," ")</f>
        <v xml:space="preserve"> </v>
      </c>
      <c r="E2640" s="5"/>
      <c r="F2640" s="5"/>
      <c r="H2640" s="5"/>
      <c r="I2640" s="5"/>
    </row>
    <row r="2641" spans="1:9" ht="15">
      <c r="A2641" s="349"/>
      <c r="B2641" s="81"/>
      <c r="C2641" s="133" t="str">
        <f>IF(A2641&gt;0,INDEX(Payitem!$A$4:$E$8003, MATCH(A2641,Payitem!$A$4:$A$8003,), MATCH("D",Payitem!$A$4:$E$4,))," ")</f>
        <v xml:space="preserve"> </v>
      </c>
      <c r="D2641" s="124" t="str">
        <f>IF(A2644&gt;0,INDEX(Payitem!$A$4:$E$8003, MATCH(A2644,Payitem!$A$4:$A$8003,), MATCH("B",Payitem!$A$4:$E$4,))," ")</f>
        <v xml:space="preserve"> </v>
      </c>
      <c r="E2641" s="5"/>
      <c r="F2641" s="5"/>
      <c r="H2641" s="5"/>
      <c r="I2641" s="5"/>
    </row>
    <row r="2642" spans="1:9" ht="15">
      <c r="A2642" s="349"/>
      <c r="B2642" s="81"/>
      <c r="C2642" s="133" t="str">
        <f>IF(A2642&gt;0,INDEX(Payitem!$A$4:$E$8003, MATCH(A2642,Payitem!$A$4:$A$8003,), MATCH("D",Payitem!$A$4:$E$4,))," ")</f>
        <v xml:space="preserve"> </v>
      </c>
      <c r="D2642" s="124" t="str">
        <f>IF(A2645&gt;0,INDEX(Payitem!$A$4:$E$8003, MATCH(A2645,Payitem!$A$4:$A$8003,), MATCH("B",Payitem!$A$4:$E$4,))," ")</f>
        <v xml:space="preserve"> </v>
      </c>
      <c r="E2642" s="5"/>
      <c r="F2642" s="5"/>
      <c r="H2642" s="5"/>
      <c r="I2642" s="5"/>
    </row>
    <row r="2643" spans="1:9" ht="15">
      <c r="A2643" s="349"/>
      <c r="B2643" s="81"/>
      <c r="C2643" s="133" t="str">
        <f>IF(A2643&gt;0,INDEX(Payitem!$A$4:$E$8003, MATCH(A2643,Payitem!$A$4:$A$8003,), MATCH("D",Payitem!$A$4:$E$4,))," ")</f>
        <v xml:space="preserve"> </v>
      </c>
      <c r="D2643" s="124" t="str">
        <f>IF(A2646&gt;0,INDEX(Payitem!$A$4:$E$8003, MATCH(A2646,Payitem!$A$4:$A$8003,), MATCH("B",Payitem!$A$4:$E$4,))," ")</f>
        <v xml:space="preserve"> </v>
      </c>
      <c r="E2643" s="5"/>
      <c r="F2643" s="5"/>
      <c r="H2643" s="5"/>
      <c r="I2643" s="5"/>
    </row>
    <row r="2644" spans="1:9" ht="15">
      <c r="A2644" s="349"/>
      <c r="B2644" s="81"/>
      <c r="C2644" s="133" t="str">
        <f>IF(A2644&gt;0,INDEX(Payitem!$A$4:$E$8003, MATCH(A2644,Payitem!$A$4:$A$8003,), MATCH("D",Payitem!$A$4:$E$4,))," ")</f>
        <v xml:space="preserve"> </v>
      </c>
      <c r="D2644" s="124" t="str">
        <f>IF(A2647&gt;0,INDEX(Payitem!$A$4:$E$8003, MATCH(A2647,Payitem!$A$4:$A$8003,), MATCH("B",Payitem!$A$4:$E$4,))," ")</f>
        <v xml:space="preserve"> </v>
      </c>
      <c r="E2644" s="5"/>
      <c r="F2644" s="5"/>
      <c r="H2644" s="5"/>
      <c r="I2644" s="5"/>
    </row>
    <row r="2645" spans="1:9" ht="15">
      <c r="A2645" s="349"/>
      <c r="B2645" s="81"/>
      <c r="C2645" s="133" t="str">
        <f>IF(A2645&gt;0,INDEX(Payitem!$A$4:$E$8003, MATCH(A2645,Payitem!$A$4:$A$8003,), MATCH("D",Payitem!$A$4:$E$4,))," ")</f>
        <v xml:space="preserve"> </v>
      </c>
      <c r="D2645" s="124" t="str">
        <f>IF(A2648&gt;0,INDEX(Payitem!$A$4:$E$8003, MATCH(A2648,Payitem!$A$4:$A$8003,), MATCH("B",Payitem!$A$4:$E$4,))," ")</f>
        <v xml:space="preserve"> </v>
      </c>
      <c r="E2645" s="5"/>
      <c r="F2645" s="5"/>
      <c r="H2645" s="5"/>
      <c r="I2645" s="5"/>
    </row>
    <row r="2646" spans="1:9" ht="15">
      <c r="A2646" s="349"/>
      <c r="B2646" s="81"/>
      <c r="C2646" s="133" t="str">
        <f>IF(A2646&gt;0,INDEX(Payitem!$A$4:$E$8003, MATCH(A2646,Payitem!$A$4:$A$8003,), MATCH("D",Payitem!$A$4:$E$4,))," ")</f>
        <v xml:space="preserve"> </v>
      </c>
      <c r="D2646" s="124" t="str">
        <f>IF(A2649&gt;0,INDEX(Payitem!$A$4:$E$8003, MATCH(A2649,Payitem!$A$4:$A$8003,), MATCH("B",Payitem!$A$4:$E$4,))," ")</f>
        <v xml:space="preserve"> </v>
      </c>
      <c r="E2646" s="5"/>
      <c r="F2646" s="5"/>
      <c r="H2646" s="5"/>
      <c r="I2646" s="5"/>
    </row>
    <row r="2647" spans="1:9" ht="15">
      <c r="A2647" s="349"/>
      <c r="B2647" s="81"/>
      <c r="C2647" s="133" t="str">
        <f>IF(A2647&gt;0,INDEX(Payitem!$A$4:$E$8003, MATCH(A2647,Payitem!$A$4:$A$8003,), MATCH("D",Payitem!$A$4:$E$4,))," ")</f>
        <v xml:space="preserve"> </v>
      </c>
      <c r="D2647" s="124" t="str">
        <f>IF(A2650&gt;0,INDEX(Payitem!$A$4:$E$8003, MATCH(A2650,Payitem!$A$4:$A$8003,), MATCH("B",Payitem!$A$4:$E$4,))," ")</f>
        <v xml:space="preserve"> </v>
      </c>
      <c r="E2647" s="5"/>
      <c r="F2647" s="5"/>
      <c r="H2647" s="5"/>
      <c r="I2647" s="5"/>
    </row>
    <row r="2648" spans="1:9" ht="15">
      <c r="A2648" s="349"/>
      <c r="B2648" s="81"/>
      <c r="C2648" s="133" t="str">
        <f>IF(A2648&gt;0,INDEX(Payitem!$A$4:$E$8003, MATCH(A2648,Payitem!$A$4:$A$8003,), MATCH("D",Payitem!$A$4:$E$4,))," ")</f>
        <v xml:space="preserve"> </v>
      </c>
      <c r="D2648" s="124" t="str">
        <f>IF(A2651&gt;0,INDEX(Payitem!$A$4:$E$8003, MATCH(A2651,Payitem!$A$4:$A$8003,), MATCH("B",Payitem!$A$4:$E$4,))," ")</f>
        <v xml:space="preserve"> </v>
      </c>
      <c r="E2648" s="5"/>
      <c r="F2648" s="5"/>
      <c r="H2648" s="5"/>
      <c r="I2648" s="5"/>
    </row>
    <row r="2649" spans="1:9" ht="15">
      <c r="A2649" s="349"/>
      <c r="B2649" s="81"/>
      <c r="C2649" s="133" t="str">
        <f>IF(A2649&gt;0,INDEX(Payitem!$A$4:$E$8003, MATCH(A2649,Payitem!$A$4:$A$8003,), MATCH("D",Payitem!$A$4:$E$4,))," ")</f>
        <v xml:space="preserve"> </v>
      </c>
      <c r="D2649" s="124" t="str">
        <f>IF(A2652&gt;0,INDEX(Payitem!$A$4:$E$8003, MATCH(A2652,Payitem!$A$4:$A$8003,), MATCH("B",Payitem!$A$4:$E$4,))," ")</f>
        <v xml:space="preserve"> </v>
      </c>
      <c r="E2649" s="5"/>
      <c r="F2649" s="5"/>
      <c r="H2649" s="5"/>
      <c r="I2649" s="5"/>
    </row>
    <row r="2650" spans="1:9" ht="15">
      <c r="A2650" s="349"/>
      <c r="B2650" s="81"/>
      <c r="C2650" s="133" t="str">
        <f>IF(A2650&gt;0,INDEX(Payitem!$A$4:$E$8003, MATCH(A2650,Payitem!$A$4:$A$8003,), MATCH("D",Payitem!$A$4:$E$4,))," ")</f>
        <v xml:space="preserve"> </v>
      </c>
      <c r="D2650" s="124" t="str">
        <f>IF(A2653&gt;0,INDEX(Payitem!$A$4:$E$8003, MATCH(A2653,Payitem!$A$4:$A$8003,), MATCH("B",Payitem!$A$4:$E$4,))," ")</f>
        <v xml:space="preserve"> </v>
      </c>
      <c r="E2650" s="5"/>
      <c r="F2650" s="5"/>
      <c r="H2650" s="5"/>
      <c r="I2650" s="5"/>
    </row>
    <row r="2651" spans="1:9" ht="15">
      <c r="A2651" s="349"/>
      <c r="B2651" s="81"/>
      <c r="C2651" s="133" t="str">
        <f>IF(A2651&gt;0,INDEX(Payitem!$A$4:$E$8003, MATCH(A2651,Payitem!$A$4:$A$8003,), MATCH("D",Payitem!$A$4:$E$4,))," ")</f>
        <v xml:space="preserve"> </v>
      </c>
      <c r="D2651" s="124" t="str">
        <f>IF(A2654&gt;0,INDEX(Payitem!$A$4:$E$8003, MATCH(A2654,Payitem!$A$4:$A$8003,), MATCH("B",Payitem!$A$4:$E$4,))," ")</f>
        <v xml:space="preserve"> </v>
      </c>
      <c r="E2651" s="5"/>
      <c r="F2651" s="5"/>
      <c r="H2651" s="5"/>
      <c r="I2651" s="5"/>
    </row>
    <row r="2652" spans="1:9" ht="15">
      <c r="A2652" s="349"/>
      <c r="B2652" s="81"/>
      <c r="C2652" s="133" t="str">
        <f>IF(A2652&gt;0,INDEX(Payitem!$A$4:$E$8003, MATCH(A2652,Payitem!$A$4:$A$8003,), MATCH("D",Payitem!$A$4:$E$4,))," ")</f>
        <v xml:space="preserve"> </v>
      </c>
      <c r="D2652" s="124" t="str">
        <f>IF(A2655&gt;0,INDEX(Payitem!$A$4:$E$8003, MATCH(A2655,Payitem!$A$4:$A$8003,), MATCH("B",Payitem!$A$4:$E$4,))," ")</f>
        <v xml:space="preserve"> </v>
      </c>
      <c r="E2652" s="5"/>
      <c r="F2652" s="5"/>
      <c r="H2652" s="5"/>
      <c r="I2652" s="5"/>
    </row>
    <row r="2653" spans="1:9" ht="15">
      <c r="A2653" s="349"/>
      <c r="B2653" s="81"/>
      <c r="C2653" s="133" t="str">
        <f>IF(A2653&gt;0,INDEX(Payitem!$A$4:$E$8003, MATCH(A2653,Payitem!$A$4:$A$8003,), MATCH("D",Payitem!$A$4:$E$4,))," ")</f>
        <v xml:space="preserve"> </v>
      </c>
      <c r="D2653" s="124" t="str">
        <f>IF(A2656&gt;0,INDEX(Payitem!$A$4:$E$8003, MATCH(A2656,Payitem!$A$4:$A$8003,), MATCH("B",Payitem!$A$4:$E$4,))," ")</f>
        <v xml:space="preserve"> </v>
      </c>
      <c r="E2653" s="5"/>
      <c r="F2653" s="5"/>
      <c r="H2653" s="5"/>
      <c r="I2653" s="5"/>
    </row>
    <row r="2654" spans="1:9" ht="15">
      <c r="A2654" s="349"/>
      <c r="B2654" s="81"/>
      <c r="C2654" s="133" t="str">
        <f>IF(A2654&gt;0,INDEX(Payitem!$A$4:$E$8003, MATCH(A2654,Payitem!$A$4:$A$8003,), MATCH("D",Payitem!$A$4:$E$4,))," ")</f>
        <v xml:space="preserve"> </v>
      </c>
      <c r="D2654" s="124" t="str">
        <f>IF(A2657&gt;0,INDEX(Payitem!$A$4:$E$8003, MATCH(A2657,Payitem!$A$4:$A$8003,), MATCH("B",Payitem!$A$4:$E$4,))," ")</f>
        <v xml:space="preserve"> </v>
      </c>
      <c r="E2654" s="5"/>
      <c r="F2654" s="5"/>
      <c r="H2654" s="5"/>
      <c r="I2654" s="5"/>
    </row>
    <row r="2655" spans="1:9" ht="15">
      <c r="A2655" s="349"/>
      <c r="B2655" s="81"/>
      <c r="C2655" s="133" t="str">
        <f>IF(A2655&gt;0,INDEX(Payitem!$A$4:$E$8003, MATCH(A2655,Payitem!$A$4:$A$8003,), MATCH("D",Payitem!$A$4:$E$4,))," ")</f>
        <v xml:space="preserve"> </v>
      </c>
      <c r="D2655" s="124" t="str">
        <f>IF(A2658&gt;0,INDEX(Payitem!$A$4:$E$8003, MATCH(A2658,Payitem!$A$4:$A$8003,), MATCH("B",Payitem!$A$4:$E$4,))," ")</f>
        <v xml:space="preserve"> </v>
      </c>
      <c r="E2655" s="5"/>
      <c r="F2655" s="5"/>
      <c r="H2655" s="5"/>
      <c r="I2655" s="5"/>
    </row>
    <row r="2656" spans="1:9" ht="15">
      <c r="A2656" s="349"/>
      <c r="B2656" s="81"/>
      <c r="C2656" s="133" t="str">
        <f>IF(A2656&gt;0,INDEX(Payitem!$A$4:$E$8003, MATCH(A2656,Payitem!$A$4:$A$8003,), MATCH("D",Payitem!$A$4:$E$4,))," ")</f>
        <v xml:space="preserve"> </v>
      </c>
      <c r="D2656" s="124" t="str">
        <f>IF(A2659&gt;0,INDEX(Payitem!$A$4:$E$8003, MATCH(A2659,Payitem!$A$4:$A$8003,), MATCH("B",Payitem!$A$4:$E$4,))," ")</f>
        <v xml:space="preserve"> </v>
      </c>
      <c r="E2656" s="5"/>
      <c r="F2656" s="5"/>
      <c r="H2656" s="5"/>
      <c r="I2656" s="5"/>
    </row>
    <row r="2657" spans="1:9" ht="15">
      <c r="A2657" s="349"/>
      <c r="B2657" s="81"/>
      <c r="C2657" s="133" t="str">
        <f>IF(A2657&gt;0,INDEX(Payitem!$A$4:$E$8003, MATCH(A2657,Payitem!$A$4:$A$8003,), MATCH("D",Payitem!$A$4:$E$4,))," ")</f>
        <v xml:space="preserve"> </v>
      </c>
      <c r="D2657" s="124" t="str">
        <f>IF(A2660&gt;0,INDEX(Payitem!$A$4:$E$8003, MATCH(A2660,Payitem!$A$4:$A$8003,), MATCH("B",Payitem!$A$4:$E$4,))," ")</f>
        <v xml:space="preserve"> </v>
      </c>
      <c r="E2657" s="5"/>
      <c r="F2657" s="5"/>
      <c r="H2657" s="5"/>
      <c r="I2657" s="5"/>
    </row>
    <row r="2658" spans="1:9" ht="15">
      <c r="A2658" s="349"/>
      <c r="B2658" s="81"/>
      <c r="C2658" s="133" t="str">
        <f>IF(A2658&gt;0,INDEX(Payitem!$A$4:$E$8003, MATCH(A2658,Payitem!$A$4:$A$8003,), MATCH("D",Payitem!$A$4:$E$4,))," ")</f>
        <v xml:space="preserve"> </v>
      </c>
      <c r="D2658" s="124" t="str">
        <f>IF(A2661&gt;0,INDEX(Payitem!$A$4:$E$8003, MATCH(A2661,Payitem!$A$4:$A$8003,), MATCH("B",Payitem!$A$4:$E$4,))," ")</f>
        <v xml:space="preserve"> </v>
      </c>
      <c r="E2658" s="5"/>
      <c r="F2658" s="5"/>
      <c r="H2658" s="5"/>
      <c r="I2658" s="5"/>
    </row>
    <row r="2659" spans="1:9" ht="15">
      <c r="A2659" s="349"/>
      <c r="B2659" s="81"/>
      <c r="C2659" s="133" t="str">
        <f>IF(A2659&gt;0,INDEX(Payitem!$A$4:$E$8003, MATCH(A2659,Payitem!$A$4:$A$8003,), MATCH("D",Payitem!$A$4:$E$4,))," ")</f>
        <v xml:space="preserve"> </v>
      </c>
      <c r="D2659" s="124" t="str">
        <f>IF(A2662&gt;0,INDEX(Payitem!$A$4:$E$8003, MATCH(A2662,Payitem!$A$4:$A$8003,), MATCH("B",Payitem!$A$4:$E$4,))," ")</f>
        <v xml:space="preserve"> </v>
      </c>
      <c r="E2659" s="5"/>
      <c r="F2659" s="5"/>
      <c r="H2659" s="5"/>
      <c r="I2659" s="5"/>
    </row>
    <row r="2660" spans="1:9" ht="15">
      <c r="A2660" s="349"/>
      <c r="B2660" s="81"/>
      <c r="C2660" s="133" t="str">
        <f>IF(A2660&gt;0,INDEX(Payitem!$A$4:$E$8003, MATCH(A2660,Payitem!$A$4:$A$8003,), MATCH("D",Payitem!$A$4:$E$4,))," ")</f>
        <v xml:space="preserve"> </v>
      </c>
      <c r="D2660" s="124" t="str">
        <f>IF(A2663&gt;0,INDEX(Payitem!$A$4:$E$8003, MATCH(A2663,Payitem!$A$4:$A$8003,), MATCH("B",Payitem!$A$4:$E$4,))," ")</f>
        <v xml:space="preserve"> </v>
      </c>
      <c r="E2660" s="5"/>
      <c r="F2660" s="5"/>
      <c r="H2660" s="5"/>
      <c r="I2660" s="5"/>
    </row>
    <row r="2661" spans="1:9" ht="15">
      <c r="A2661" s="349"/>
      <c r="B2661" s="81"/>
      <c r="C2661" s="133" t="str">
        <f>IF(A2661&gt;0,INDEX(Payitem!$A$4:$E$8003, MATCH(A2661,Payitem!$A$4:$A$8003,), MATCH("D",Payitem!$A$4:$E$4,))," ")</f>
        <v xml:space="preserve"> </v>
      </c>
      <c r="D2661" s="124" t="str">
        <f>IF(A2664&gt;0,INDEX(Payitem!$A$4:$E$8003, MATCH(A2664,Payitem!$A$4:$A$8003,), MATCH("B",Payitem!$A$4:$E$4,))," ")</f>
        <v xml:space="preserve"> </v>
      </c>
      <c r="E2661" s="5"/>
      <c r="F2661" s="5"/>
      <c r="H2661" s="5"/>
      <c r="I2661" s="5"/>
    </row>
    <row r="2662" spans="1:9" ht="15">
      <c r="A2662" s="349"/>
      <c r="B2662" s="81"/>
      <c r="C2662" s="133" t="str">
        <f>IF(A2662&gt;0,INDEX(Payitem!$A$4:$E$8003, MATCH(A2662,Payitem!$A$4:$A$8003,), MATCH("D",Payitem!$A$4:$E$4,))," ")</f>
        <v xml:space="preserve"> </v>
      </c>
      <c r="D2662" s="124" t="str">
        <f>IF(A2665&gt;0,INDEX(Payitem!$A$4:$E$8003, MATCH(A2665,Payitem!$A$4:$A$8003,), MATCH("B",Payitem!$A$4:$E$4,))," ")</f>
        <v xml:space="preserve"> </v>
      </c>
      <c r="E2662" s="5"/>
      <c r="F2662" s="5"/>
      <c r="H2662" s="5"/>
      <c r="I2662" s="5"/>
    </row>
    <row r="2663" spans="1:9" ht="15">
      <c r="A2663" s="349"/>
      <c r="B2663" s="81"/>
      <c r="C2663" s="133" t="str">
        <f>IF(A2663&gt;0,INDEX(Payitem!$A$4:$E$8003, MATCH(A2663,Payitem!$A$4:$A$8003,), MATCH("D",Payitem!$A$4:$E$4,))," ")</f>
        <v xml:space="preserve"> </v>
      </c>
      <c r="D2663" s="124" t="str">
        <f>IF(A2666&gt;0,INDEX(Payitem!$A$4:$E$8003, MATCH(A2666,Payitem!$A$4:$A$8003,), MATCH("B",Payitem!$A$4:$E$4,))," ")</f>
        <v xml:space="preserve"> </v>
      </c>
      <c r="E2663" s="5"/>
      <c r="F2663" s="5"/>
      <c r="H2663" s="5"/>
      <c r="I2663" s="5"/>
    </row>
    <row r="2664" spans="1:9" ht="15">
      <c r="A2664" s="349"/>
      <c r="B2664" s="81"/>
      <c r="C2664" s="133" t="str">
        <f>IF(A2664&gt;0,INDEX(Payitem!$A$4:$E$8003, MATCH(A2664,Payitem!$A$4:$A$8003,), MATCH("D",Payitem!$A$4:$E$4,))," ")</f>
        <v xml:space="preserve"> </v>
      </c>
      <c r="D2664" s="124" t="str">
        <f>IF(A2667&gt;0,INDEX(Payitem!$A$4:$E$8003, MATCH(A2667,Payitem!$A$4:$A$8003,), MATCH("B",Payitem!$A$4:$E$4,))," ")</f>
        <v xml:space="preserve"> </v>
      </c>
      <c r="E2664" s="5"/>
      <c r="F2664" s="5"/>
      <c r="H2664" s="5"/>
      <c r="I2664" s="5"/>
    </row>
    <row r="2665" spans="1:9" ht="15">
      <c r="A2665" s="349"/>
      <c r="B2665" s="81"/>
      <c r="C2665" s="133" t="str">
        <f>IF(A2665&gt;0,INDEX(Payitem!$A$4:$E$8003, MATCH(A2665,Payitem!$A$4:$A$8003,), MATCH("D",Payitem!$A$4:$E$4,))," ")</f>
        <v xml:space="preserve"> </v>
      </c>
      <c r="D2665" s="124" t="str">
        <f>IF(A2668&gt;0,INDEX(Payitem!$A$4:$E$8003, MATCH(A2668,Payitem!$A$4:$A$8003,), MATCH("B",Payitem!$A$4:$E$4,))," ")</f>
        <v xml:space="preserve"> </v>
      </c>
      <c r="E2665" s="5"/>
      <c r="F2665" s="5"/>
      <c r="H2665" s="5"/>
      <c r="I2665" s="5"/>
    </row>
    <row r="2666" spans="1:9" ht="15">
      <c r="A2666" s="349"/>
      <c r="B2666" s="81"/>
      <c r="C2666" s="133" t="str">
        <f>IF(A2666&gt;0,INDEX(Payitem!$A$4:$E$8003, MATCH(A2666,Payitem!$A$4:$A$8003,), MATCH("D",Payitem!$A$4:$E$4,))," ")</f>
        <v xml:space="preserve"> </v>
      </c>
      <c r="D2666" s="124" t="str">
        <f>IF(A2669&gt;0,INDEX(Payitem!$A$4:$E$8003, MATCH(A2669,Payitem!$A$4:$A$8003,), MATCH("B",Payitem!$A$4:$E$4,))," ")</f>
        <v xml:space="preserve"> </v>
      </c>
      <c r="E2666" s="5"/>
      <c r="F2666" s="5"/>
      <c r="H2666" s="5"/>
      <c r="I2666" s="5"/>
    </row>
    <row r="2667" spans="1:9" ht="15">
      <c r="A2667" s="349"/>
      <c r="B2667" s="81"/>
      <c r="C2667" s="133" t="str">
        <f>IF(A2667&gt;0,INDEX(Payitem!$A$4:$E$8003, MATCH(A2667,Payitem!$A$4:$A$8003,), MATCH("D",Payitem!$A$4:$E$4,))," ")</f>
        <v xml:space="preserve"> </v>
      </c>
      <c r="D2667" s="124" t="str">
        <f>IF(A2670&gt;0,INDEX(Payitem!$A$4:$E$8003, MATCH(A2670,Payitem!$A$4:$A$8003,), MATCH("B",Payitem!$A$4:$E$4,))," ")</f>
        <v xml:space="preserve"> </v>
      </c>
      <c r="E2667" s="5"/>
      <c r="F2667" s="5"/>
      <c r="H2667" s="5"/>
      <c r="I2667" s="5"/>
    </row>
    <row r="2668" spans="1:9" ht="15">
      <c r="A2668" s="349"/>
      <c r="B2668" s="81"/>
      <c r="C2668" s="133" t="str">
        <f>IF(A2668&gt;0,INDEX(Payitem!$A$4:$E$8003, MATCH(A2668,Payitem!$A$4:$A$8003,), MATCH("D",Payitem!$A$4:$E$4,))," ")</f>
        <v xml:space="preserve"> </v>
      </c>
      <c r="D2668" s="124" t="str">
        <f>IF(A2671&gt;0,INDEX(Payitem!$A$4:$E$8003, MATCH(A2671,Payitem!$A$4:$A$8003,), MATCH("B",Payitem!$A$4:$E$4,))," ")</f>
        <v xml:space="preserve"> </v>
      </c>
      <c r="E2668" s="5"/>
      <c r="F2668" s="5"/>
      <c r="H2668" s="5"/>
      <c r="I2668" s="5"/>
    </row>
    <row r="2669" spans="1:9" ht="15">
      <c r="A2669" s="349"/>
      <c r="B2669" s="81"/>
      <c r="C2669" s="133" t="str">
        <f>IF(A2669&gt;0,INDEX(Payitem!$A$4:$E$8003, MATCH(A2669,Payitem!$A$4:$A$8003,), MATCH("D",Payitem!$A$4:$E$4,))," ")</f>
        <v xml:space="preserve"> </v>
      </c>
      <c r="D2669" s="124" t="str">
        <f>IF(A2672&gt;0,INDEX(Payitem!$A$4:$E$8003, MATCH(A2672,Payitem!$A$4:$A$8003,), MATCH("B",Payitem!$A$4:$E$4,))," ")</f>
        <v xml:space="preserve"> </v>
      </c>
      <c r="E2669" s="5"/>
      <c r="F2669" s="5"/>
      <c r="H2669" s="5"/>
      <c r="I2669" s="5"/>
    </row>
    <row r="2670" spans="1:9" ht="15">
      <c r="A2670" s="349"/>
      <c r="B2670" s="81"/>
      <c r="C2670" s="133" t="str">
        <f>IF(A2670&gt;0,INDEX(Payitem!$A$4:$E$8003, MATCH(A2670,Payitem!$A$4:$A$8003,), MATCH("D",Payitem!$A$4:$E$4,))," ")</f>
        <v xml:space="preserve"> </v>
      </c>
      <c r="D2670" s="124" t="str">
        <f>IF(A2673&gt;0,INDEX(Payitem!$A$4:$E$8003, MATCH(A2673,Payitem!$A$4:$A$8003,), MATCH("B",Payitem!$A$4:$E$4,))," ")</f>
        <v xml:space="preserve"> </v>
      </c>
      <c r="E2670" s="5"/>
      <c r="F2670" s="5"/>
      <c r="H2670" s="5"/>
      <c r="I2670" s="5"/>
    </row>
    <row r="2671" spans="1:9" ht="15">
      <c r="A2671" s="349"/>
      <c r="B2671" s="81"/>
      <c r="C2671" s="133" t="str">
        <f>IF(A2671&gt;0,INDEX(Payitem!$A$4:$E$8003, MATCH(A2671,Payitem!$A$4:$A$8003,), MATCH("D",Payitem!$A$4:$E$4,))," ")</f>
        <v xml:space="preserve"> </v>
      </c>
      <c r="D2671" s="124" t="str">
        <f>IF(A2674&gt;0,INDEX(Payitem!$A$4:$E$8003, MATCH(A2674,Payitem!$A$4:$A$8003,), MATCH("B",Payitem!$A$4:$E$4,))," ")</f>
        <v xml:space="preserve"> </v>
      </c>
      <c r="E2671" s="5"/>
      <c r="F2671" s="5"/>
      <c r="H2671" s="5"/>
      <c r="I2671" s="5"/>
    </row>
    <row r="2672" spans="1:9" ht="15">
      <c r="A2672" s="349"/>
      <c r="B2672" s="81"/>
      <c r="C2672" s="133" t="str">
        <f>IF(A2672&gt;0,INDEX(Payitem!$A$4:$E$8003, MATCH(A2672,Payitem!$A$4:$A$8003,), MATCH("D",Payitem!$A$4:$E$4,))," ")</f>
        <v xml:space="preserve"> </v>
      </c>
      <c r="D2672" s="124" t="str">
        <f>IF(A2675&gt;0,INDEX(Payitem!$A$4:$E$8003, MATCH(A2675,Payitem!$A$4:$A$8003,), MATCH("B",Payitem!$A$4:$E$4,))," ")</f>
        <v xml:space="preserve"> </v>
      </c>
      <c r="E2672" s="5"/>
      <c r="F2672" s="5"/>
      <c r="H2672" s="5"/>
      <c r="I2672" s="5"/>
    </row>
    <row r="2673" spans="1:9" ht="15">
      <c r="A2673" s="349"/>
      <c r="B2673" s="81"/>
      <c r="C2673" s="133" t="str">
        <f>IF(A2673&gt;0,INDEX(Payitem!$A$4:$E$8003, MATCH(A2673,Payitem!$A$4:$A$8003,), MATCH("D",Payitem!$A$4:$E$4,))," ")</f>
        <v xml:space="preserve"> </v>
      </c>
      <c r="D2673" s="124" t="str">
        <f>IF(A2676&gt;0,INDEX(Payitem!$A$4:$E$8003, MATCH(A2676,Payitem!$A$4:$A$8003,), MATCH("B",Payitem!$A$4:$E$4,))," ")</f>
        <v xml:space="preserve"> </v>
      </c>
      <c r="E2673" s="5"/>
      <c r="F2673" s="5"/>
      <c r="H2673" s="5"/>
      <c r="I2673" s="5"/>
    </row>
    <row r="2674" spans="1:9" ht="15">
      <c r="A2674" s="349"/>
      <c r="B2674" s="81"/>
      <c r="C2674" s="133" t="str">
        <f>IF(A2674&gt;0,INDEX(Payitem!$A$4:$E$8003, MATCH(A2674,Payitem!$A$4:$A$8003,), MATCH("D",Payitem!$A$4:$E$4,))," ")</f>
        <v xml:space="preserve"> </v>
      </c>
      <c r="D2674" s="124" t="str">
        <f>IF(A2677&gt;0,INDEX(Payitem!$A$4:$E$8003, MATCH(A2677,Payitem!$A$4:$A$8003,), MATCH("B",Payitem!$A$4:$E$4,))," ")</f>
        <v xml:space="preserve"> </v>
      </c>
      <c r="E2674" s="5"/>
      <c r="F2674" s="5"/>
      <c r="H2674" s="5"/>
      <c r="I2674" s="5"/>
    </row>
    <row r="2675" spans="1:9" ht="15">
      <c r="A2675" s="349"/>
      <c r="B2675" s="81"/>
      <c r="C2675" s="133" t="str">
        <f>IF(A2675&gt;0,INDEX(Payitem!$A$4:$E$8003, MATCH(A2675,Payitem!$A$4:$A$8003,), MATCH("D",Payitem!$A$4:$E$4,))," ")</f>
        <v xml:space="preserve"> </v>
      </c>
      <c r="D2675" s="124" t="str">
        <f>IF(A2678&gt;0,INDEX(Payitem!$A$4:$E$8003, MATCH(A2678,Payitem!$A$4:$A$8003,), MATCH("B",Payitem!$A$4:$E$4,))," ")</f>
        <v xml:space="preserve"> </v>
      </c>
      <c r="E2675" s="5"/>
      <c r="F2675" s="5"/>
      <c r="H2675" s="5"/>
      <c r="I2675" s="5"/>
    </row>
    <row r="2676" spans="1:9" ht="15">
      <c r="A2676" s="349"/>
      <c r="B2676" s="81"/>
      <c r="C2676" s="133" t="str">
        <f>IF(A2676&gt;0,INDEX(Payitem!$A$4:$E$8003, MATCH(A2676,Payitem!$A$4:$A$8003,), MATCH("D",Payitem!$A$4:$E$4,))," ")</f>
        <v xml:space="preserve"> </v>
      </c>
      <c r="D2676" s="124" t="str">
        <f>IF(A2679&gt;0,INDEX(Payitem!$A$4:$E$8003, MATCH(A2679,Payitem!$A$4:$A$8003,), MATCH("B",Payitem!$A$4:$E$4,))," ")</f>
        <v xml:space="preserve"> </v>
      </c>
      <c r="E2676" s="5"/>
      <c r="F2676" s="5"/>
      <c r="H2676" s="5"/>
      <c r="I2676" s="5"/>
    </row>
    <row r="2677" spans="1:9" ht="15">
      <c r="A2677" s="349"/>
      <c r="B2677" s="81"/>
      <c r="C2677" s="133" t="str">
        <f>IF(A2677&gt;0,INDEX(Payitem!$A$4:$E$8003, MATCH(A2677,Payitem!$A$4:$A$8003,), MATCH("D",Payitem!$A$4:$E$4,))," ")</f>
        <v xml:space="preserve"> </v>
      </c>
      <c r="D2677" s="124" t="str">
        <f>IF(A2680&gt;0,INDEX(Payitem!$A$4:$E$8003, MATCH(A2680,Payitem!$A$4:$A$8003,), MATCH("B",Payitem!$A$4:$E$4,))," ")</f>
        <v xml:space="preserve"> </v>
      </c>
      <c r="E2677" s="5"/>
      <c r="F2677" s="5"/>
      <c r="H2677" s="5"/>
      <c r="I2677" s="5"/>
    </row>
    <row r="2678" spans="1:9" ht="15">
      <c r="A2678" s="349"/>
      <c r="B2678" s="81"/>
      <c r="C2678" s="133" t="str">
        <f>IF(A2678&gt;0,INDEX(Payitem!$A$4:$E$8003, MATCH(A2678,Payitem!$A$4:$A$8003,), MATCH("D",Payitem!$A$4:$E$4,))," ")</f>
        <v xml:space="preserve"> </v>
      </c>
      <c r="D2678" s="124" t="str">
        <f>IF(A2681&gt;0,INDEX(Payitem!$A$4:$E$8003, MATCH(A2681,Payitem!$A$4:$A$8003,), MATCH("B",Payitem!$A$4:$E$4,))," ")</f>
        <v xml:space="preserve"> </v>
      </c>
      <c r="E2678" s="5"/>
      <c r="F2678" s="5"/>
      <c r="H2678" s="5"/>
      <c r="I2678" s="5"/>
    </row>
    <row r="2679" spans="1:9" ht="15">
      <c r="A2679" s="349"/>
      <c r="B2679" s="81"/>
      <c r="C2679" s="133" t="str">
        <f>IF(A2679&gt;0,INDEX(Payitem!$A$4:$E$8003, MATCH(A2679,Payitem!$A$4:$A$8003,), MATCH("D",Payitem!$A$4:$E$4,))," ")</f>
        <v xml:space="preserve"> </v>
      </c>
      <c r="D2679" s="124" t="str">
        <f>IF(A2682&gt;0,INDEX(Payitem!$A$4:$E$8003, MATCH(A2682,Payitem!$A$4:$A$8003,), MATCH("B",Payitem!$A$4:$E$4,))," ")</f>
        <v xml:space="preserve"> </v>
      </c>
      <c r="E2679" s="5"/>
      <c r="F2679" s="5"/>
      <c r="H2679" s="5"/>
      <c r="I2679" s="5"/>
    </row>
    <row r="2680" spans="1:9" ht="15">
      <c r="A2680" s="349"/>
      <c r="B2680" s="81"/>
      <c r="C2680" s="133" t="str">
        <f>IF(A2680&gt;0,INDEX(Payitem!$A$4:$E$8003, MATCH(A2680,Payitem!$A$4:$A$8003,), MATCH("D",Payitem!$A$4:$E$4,))," ")</f>
        <v xml:space="preserve"> </v>
      </c>
      <c r="D2680" s="124" t="str">
        <f>IF(A2683&gt;0,INDEX(Payitem!$A$4:$E$8003, MATCH(A2683,Payitem!$A$4:$A$8003,), MATCH("B",Payitem!$A$4:$E$4,))," ")</f>
        <v xml:space="preserve"> </v>
      </c>
      <c r="E2680" s="5"/>
      <c r="F2680" s="5"/>
      <c r="H2680" s="5"/>
      <c r="I2680" s="5"/>
    </row>
    <row r="2681" spans="1:9" ht="15">
      <c r="A2681" s="349"/>
      <c r="B2681" s="81"/>
      <c r="C2681" s="133" t="str">
        <f>IF(A2681&gt;0,INDEX(Payitem!$A$4:$E$8003, MATCH(A2681,Payitem!$A$4:$A$8003,), MATCH("D",Payitem!$A$4:$E$4,))," ")</f>
        <v xml:space="preserve"> </v>
      </c>
      <c r="D2681" s="124" t="str">
        <f>IF(A2684&gt;0,INDEX(Payitem!$A$4:$E$8003, MATCH(A2684,Payitem!$A$4:$A$8003,), MATCH("B",Payitem!$A$4:$E$4,))," ")</f>
        <v xml:space="preserve"> </v>
      </c>
      <c r="E2681" s="5"/>
      <c r="F2681" s="5"/>
      <c r="H2681" s="5"/>
      <c r="I2681" s="5"/>
    </row>
    <row r="2682" spans="1:9" ht="15">
      <c r="A2682" s="349"/>
      <c r="B2682" s="81"/>
      <c r="C2682" s="133" t="str">
        <f>IF(A2682&gt;0,INDEX(Payitem!$A$4:$E$8003, MATCH(A2682,Payitem!$A$4:$A$8003,), MATCH("D",Payitem!$A$4:$E$4,))," ")</f>
        <v xml:space="preserve"> </v>
      </c>
      <c r="D2682" s="124" t="str">
        <f>IF(A2685&gt;0,INDEX(Payitem!$A$4:$E$8003, MATCH(A2685,Payitem!$A$4:$A$8003,), MATCH("B",Payitem!$A$4:$E$4,))," ")</f>
        <v xml:space="preserve"> </v>
      </c>
      <c r="E2682" s="5"/>
      <c r="F2682" s="5"/>
      <c r="H2682" s="5"/>
      <c r="I2682" s="5"/>
    </row>
    <row r="2683" spans="1:9" ht="15">
      <c r="A2683" s="349"/>
      <c r="B2683" s="81"/>
      <c r="C2683" s="133" t="str">
        <f>IF(A2683&gt;0,INDEX(Payitem!$A$4:$E$8003, MATCH(A2683,Payitem!$A$4:$A$8003,), MATCH("D",Payitem!$A$4:$E$4,))," ")</f>
        <v xml:space="preserve"> </v>
      </c>
      <c r="D2683" s="124" t="str">
        <f>IF(A2686&gt;0,INDEX(Payitem!$A$4:$E$8003, MATCH(A2686,Payitem!$A$4:$A$8003,), MATCH("B",Payitem!$A$4:$E$4,))," ")</f>
        <v xml:space="preserve"> </v>
      </c>
      <c r="E2683" s="5"/>
      <c r="F2683" s="5"/>
      <c r="H2683" s="5"/>
      <c r="I2683" s="5"/>
    </row>
    <row r="2684" spans="1:9" ht="15">
      <c r="A2684" s="349"/>
      <c r="B2684" s="81"/>
      <c r="C2684" s="133" t="str">
        <f>IF(A2684&gt;0,INDEX(Payitem!$A$4:$E$8003, MATCH(A2684,Payitem!$A$4:$A$8003,), MATCH("D",Payitem!$A$4:$E$4,))," ")</f>
        <v xml:space="preserve"> </v>
      </c>
      <c r="D2684" s="124" t="str">
        <f>IF(A2687&gt;0,INDEX(Payitem!$A$4:$E$8003, MATCH(A2687,Payitem!$A$4:$A$8003,), MATCH("B",Payitem!$A$4:$E$4,))," ")</f>
        <v xml:space="preserve"> </v>
      </c>
      <c r="E2684" s="5"/>
      <c r="F2684" s="5"/>
      <c r="H2684" s="5"/>
      <c r="I2684" s="5"/>
    </row>
    <row r="2685" spans="1:9" ht="15">
      <c r="A2685" s="349"/>
      <c r="B2685" s="81"/>
      <c r="C2685" s="133" t="str">
        <f>IF(A2685&gt;0,INDEX(Payitem!$A$4:$E$8003, MATCH(A2685,Payitem!$A$4:$A$8003,), MATCH("D",Payitem!$A$4:$E$4,))," ")</f>
        <v xml:space="preserve"> </v>
      </c>
      <c r="D2685" s="124" t="str">
        <f>IF(A2688&gt;0,INDEX(Payitem!$A$4:$E$8003, MATCH(A2688,Payitem!$A$4:$A$8003,), MATCH("B",Payitem!$A$4:$E$4,))," ")</f>
        <v xml:space="preserve"> </v>
      </c>
      <c r="E2685" s="5"/>
      <c r="F2685" s="5"/>
      <c r="H2685" s="5"/>
      <c r="I2685" s="5"/>
    </row>
    <row r="2686" spans="1:9" ht="15">
      <c r="A2686" s="349"/>
      <c r="B2686" s="81"/>
      <c r="C2686" s="133" t="str">
        <f>IF(A2686&gt;0,INDEX(Payitem!$A$4:$E$8003, MATCH(A2686,Payitem!$A$4:$A$8003,), MATCH("D",Payitem!$A$4:$E$4,))," ")</f>
        <v xml:space="preserve"> </v>
      </c>
      <c r="D2686" s="124" t="str">
        <f>IF(A2689&gt;0,INDEX(Payitem!$A$4:$E$8003, MATCH(A2689,Payitem!$A$4:$A$8003,), MATCH("B",Payitem!$A$4:$E$4,))," ")</f>
        <v xml:space="preserve"> </v>
      </c>
      <c r="E2686" s="5"/>
      <c r="F2686" s="5"/>
      <c r="H2686" s="5"/>
      <c r="I2686" s="5"/>
    </row>
    <row r="2687" spans="1:9" ht="15">
      <c r="A2687" s="349"/>
      <c r="B2687" s="81"/>
      <c r="C2687" s="133" t="str">
        <f>IF(A2687&gt;0,INDEX(Payitem!$A$4:$E$8003, MATCH(A2687,Payitem!$A$4:$A$8003,), MATCH("D",Payitem!$A$4:$E$4,))," ")</f>
        <v xml:space="preserve"> </v>
      </c>
      <c r="D2687" s="124" t="str">
        <f>IF(A2690&gt;0,INDEX(Payitem!$A$4:$E$8003, MATCH(A2690,Payitem!$A$4:$A$8003,), MATCH("B",Payitem!$A$4:$E$4,))," ")</f>
        <v xml:space="preserve"> </v>
      </c>
      <c r="E2687" s="5"/>
      <c r="F2687" s="5"/>
      <c r="H2687" s="5"/>
      <c r="I2687" s="5"/>
    </row>
    <row r="2688" spans="1:9" ht="15">
      <c r="A2688" s="349"/>
      <c r="B2688" s="81"/>
      <c r="C2688" s="133" t="str">
        <f>IF(A2688&gt;0,INDEX(Payitem!$A$4:$E$8003, MATCH(A2688,Payitem!$A$4:$A$8003,), MATCH("D",Payitem!$A$4:$E$4,))," ")</f>
        <v xml:space="preserve"> </v>
      </c>
      <c r="D2688" s="124" t="str">
        <f>IF(A2691&gt;0,INDEX(Payitem!$A$4:$E$8003, MATCH(A2691,Payitem!$A$4:$A$8003,), MATCH("B",Payitem!$A$4:$E$4,))," ")</f>
        <v xml:space="preserve"> </v>
      </c>
      <c r="E2688" s="5"/>
      <c r="F2688" s="5"/>
      <c r="H2688" s="5"/>
      <c r="I2688" s="5"/>
    </row>
    <row r="2689" spans="1:9" ht="15">
      <c r="A2689" s="349"/>
      <c r="B2689" s="81"/>
      <c r="C2689" s="133" t="str">
        <f>IF(A2689&gt;0,INDEX(Payitem!$A$4:$E$8003, MATCH(A2689,Payitem!$A$4:$A$8003,), MATCH("D",Payitem!$A$4:$E$4,))," ")</f>
        <v xml:space="preserve"> </v>
      </c>
      <c r="D2689" s="124" t="str">
        <f>IF(A2692&gt;0,INDEX(Payitem!$A$4:$E$8003, MATCH(A2692,Payitem!$A$4:$A$8003,), MATCH("B",Payitem!$A$4:$E$4,))," ")</f>
        <v xml:space="preserve"> </v>
      </c>
      <c r="E2689" s="5"/>
      <c r="F2689" s="5"/>
      <c r="H2689" s="5"/>
      <c r="I2689" s="5"/>
    </row>
    <row r="2690" spans="1:9" ht="15">
      <c r="A2690" s="349"/>
      <c r="B2690" s="81"/>
      <c r="C2690" s="133" t="str">
        <f>IF(A2690&gt;0,INDEX(Payitem!$A$4:$E$8003, MATCH(A2690,Payitem!$A$4:$A$8003,), MATCH("D",Payitem!$A$4:$E$4,))," ")</f>
        <v xml:space="preserve"> </v>
      </c>
      <c r="D2690" s="124" t="str">
        <f>IF(A2693&gt;0,INDEX(Payitem!$A$4:$E$8003, MATCH(A2693,Payitem!$A$4:$A$8003,), MATCH("B",Payitem!$A$4:$E$4,))," ")</f>
        <v xml:space="preserve"> </v>
      </c>
      <c r="E2690" s="5"/>
      <c r="F2690" s="5"/>
      <c r="H2690" s="5"/>
      <c r="I2690" s="5"/>
    </row>
    <row r="2691" spans="1:9" ht="15">
      <c r="A2691" s="349"/>
      <c r="B2691" s="81"/>
      <c r="C2691" s="133" t="str">
        <f>IF(A2691&gt;0,INDEX(Payitem!$A$4:$E$8003, MATCH(A2691,Payitem!$A$4:$A$8003,), MATCH("D",Payitem!$A$4:$E$4,))," ")</f>
        <v xml:space="preserve"> </v>
      </c>
      <c r="D2691" s="124" t="str">
        <f>IF(A2694&gt;0,INDEX(Payitem!$A$4:$E$8003, MATCH(A2694,Payitem!$A$4:$A$8003,), MATCH("B",Payitem!$A$4:$E$4,))," ")</f>
        <v xml:space="preserve"> </v>
      </c>
      <c r="E2691" s="5"/>
      <c r="F2691" s="5"/>
      <c r="H2691" s="5"/>
      <c r="I2691" s="5"/>
    </row>
    <row r="2692" spans="1:9" ht="15">
      <c r="A2692" s="349"/>
      <c r="B2692" s="81"/>
      <c r="C2692" s="133" t="str">
        <f>IF(A2692&gt;0,INDEX(Payitem!$A$4:$E$8003, MATCH(A2692,Payitem!$A$4:$A$8003,), MATCH("D",Payitem!$A$4:$E$4,))," ")</f>
        <v xml:space="preserve"> </v>
      </c>
      <c r="D2692" s="124" t="str">
        <f>IF(A2695&gt;0,INDEX(Payitem!$A$4:$E$8003, MATCH(A2695,Payitem!$A$4:$A$8003,), MATCH("B",Payitem!$A$4:$E$4,))," ")</f>
        <v xml:space="preserve"> </v>
      </c>
      <c r="E2692" s="5"/>
      <c r="F2692" s="5"/>
      <c r="H2692" s="5"/>
      <c r="I2692" s="5"/>
    </row>
    <row r="2693" spans="1:9" ht="15">
      <c r="A2693" s="349"/>
      <c r="B2693" s="81"/>
      <c r="C2693" s="133" t="str">
        <f>IF(A2693&gt;0,INDEX(Payitem!$A$4:$E$8003, MATCH(A2693,Payitem!$A$4:$A$8003,), MATCH("D",Payitem!$A$4:$E$4,))," ")</f>
        <v xml:space="preserve"> </v>
      </c>
      <c r="D2693" s="124" t="str">
        <f>IF(A2696&gt;0,INDEX(Payitem!$A$4:$E$8003, MATCH(A2696,Payitem!$A$4:$A$8003,), MATCH("B",Payitem!$A$4:$E$4,))," ")</f>
        <v xml:space="preserve"> </v>
      </c>
      <c r="E2693" s="5"/>
      <c r="F2693" s="5"/>
      <c r="H2693" s="5"/>
      <c r="I2693" s="5"/>
    </row>
    <row r="2694" spans="1:9" ht="15">
      <c r="A2694" s="349"/>
      <c r="B2694" s="81"/>
      <c r="C2694" s="133" t="str">
        <f>IF(A2694&gt;0,INDEX(Payitem!$A$4:$E$8003, MATCH(A2694,Payitem!$A$4:$A$8003,), MATCH("D",Payitem!$A$4:$E$4,))," ")</f>
        <v xml:space="preserve"> </v>
      </c>
      <c r="D2694" s="124" t="str">
        <f>IF(A2697&gt;0,INDEX(Payitem!$A$4:$E$8003, MATCH(A2697,Payitem!$A$4:$A$8003,), MATCH("B",Payitem!$A$4:$E$4,))," ")</f>
        <v xml:space="preserve"> </v>
      </c>
      <c r="E2694" s="5"/>
      <c r="F2694" s="5"/>
      <c r="H2694" s="5"/>
      <c r="I2694" s="5"/>
    </row>
    <row r="2695" spans="1:9" ht="15">
      <c r="A2695" s="349"/>
      <c r="B2695" s="81"/>
      <c r="C2695" s="133" t="str">
        <f>IF(A2695&gt;0,INDEX(Payitem!$A$4:$E$8003, MATCH(A2695,Payitem!$A$4:$A$8003,), MATCH("D",Payitem!$A$4:$E$4,))," ")</f>
        <v xml:space="preserve"> </v>
      </c>
      <c r="D2695" s="124" t="str">
        <f>IF(A2698&gt;0,INDEX(Payitem!$A$4:$E$8003, MATCH(A2698,Payitem!$A$4:$A$8003,), MATCH("B",Payitem!$A$4:$E$4,))," ")</f>
        <v xml:space="preserve"> </v>
      </c>
      <c r="E2695" s="5"/>
      <c r="F2695" s="5"/>
      <c r="H2695" s="5"/>
      <c r="I2695" s="5"/>
    </row>
    <row r="2696" spans="1:9" ht="15">
      <c r="A2696" s="349"/>
      <c r="B2696" s="81"/>
      <c r="C2696" s="133" t="str">
        <f>IF(A2696&gt;0,INDEX(Payitem!$A$4:$E$8003, MATCH(A2696,Payitem!$A$4:$A$8003,), MATCH("D",Payitem!$A$4:$E$4,))," ")</f>
        <v xml:space="preserve"> </v>
      </c>
      <c r="D2696" s="124" t="str">
        <f>IF(A2699&gt;0,INDEX(Payitem!$A$4:$E$8003, MATCH(A2699,Payitem!$A$4:$A$8003,), MATCH("B",Payitem!$A$4:$E$4,))," ")</f>
        <v xml:space="preserve"> </v>
      </c>
      <c r="E2696" s="5"/>
      <c r="F2696" s="5"/>
      <c r="H2696" s="5"/>
      <c r="I2696" s="5"/>
    </row>
    <row r="2697" spans="1:9" ht="15">
      <c r="A2697" s="349"/>
      <c r="B2697" s="81"/>
      <c r="C2697" s="133" t="str">
        <f>IF(A2697&gt;0,INDEX(Payitem!$A$4:$E$8003, MATCH(A2697,Payitem!$A$4:$A$8003,), MATCH("D",Payitem!$A$4:$E$4,))," ")</f>
        <v xml:space="preserve"> </v>
      </c>
      <c r="D2697" s="124" t="str">
        <f>IF(A2700&gt;0,INDEX(Payitem!$A$4:$E$8003, MATCH(A2700,Payitem!$A$4:$A$8003,), MATCH("B",Payitem!$A$4:$E$4,))," ")</f>
        <v xml:space="preserve"> </v>
      </c>
      <c r="E2697" s="5"/>
      <c r="F2697" s="5"/>
      <c r="H2697" s="5"/>
      <c r="I2697" s="5"/>
    </row>
    <row r="2698" spans="1:9" ht="15">
      <c r="A2698" s="349"/>
      <c r="B2698" s="81"/>
      <c r="C2698" s="133" t="str">
        <f>IF(A2698&gt;0,INDEX(Payitem!$A$4:$E$8003, MATCH(A2698,Payitem!$A$4:$A$8003,), MATCH("D",Payitem!$A$4:$E$4,))," ")</f>
        <v xml:space="preserve"> </v>
      </c>
      <c r="D2698" s="124" t="str">
        <f>IF(A2701&gt;0,INDEX(Payitem!$A$4:$E$8003, MATCH(A2701,Payitem!$A$4:$A$8003,), MATCH("B",Payitem!$A$4:$E$4,))," ")</f>
        <v xml:space="preserve"> </v>
      </c>
      <c r="E2698" s="5"/>
      <c r="F2698" s="5"/>
      <c r="H2698" s="5"/>
      <c r="I2698" s="5"/>
    </row>
    <row r="2699" spans="1:9" ht="15">
      <c r="A2699" s="349"/>
      <c r="B2699" s="81"/>
      <c r="C2699" s="133" t="str">
        <f>IF(A2699&gt;0,INDEX(Payitem!$A$4:$E$8003, MATCH(A2699,Payitem!$A$4:$A$8003,), MATCH("D",Payitem!$A$4:$E$4,))," ")</f>
        <v xml:space="preserve"> </v>
      </c>
      <c r="D2699" s="124" t="str">
        <f>IF(A2702&gt;0,INDEX(Payitem!$A$4:$E$8003, MATCH(A2702,Payitem!$A$4:$A$8003,), MATCH("B",Payitem!$A$4:$E$4,))," ")</f>
        <v xml:space="preserve"> </v>
      </c>
      <c r="E2699" s="5"/>
      <c r="F2699" s="5"/>
      <c r="H2699" s="5"/>
      <c r="I2699" s="5"/>
    </row>
    <row r="2700" spans="1:9" ht="15">
      <c r="A2700" s="349"/>
      <c r="B2700" s="81"/>
      <c r="C2700" s="133" t="str">
        <f>IF(A2700&gt;0,INDEX(Payitem!$A$4:$E$8003, MATCH(A2700,Payitem!$A$4:$A$8003,), MATCH("D",Payitem!$A$4:$E$4,))," ")</f>
        <v xml:space="preserve"> </v>
      </c>
      <c r="D2700" s="124" t="str">
        <f>IF(A2703&gt;0,INDEX(Payitem!$A$4:$E$8003, MATCH(A2703,Payitem!$A$4:$A$8003,), MATCH("B",Payitem!$A$4:$E$4,))," ")</f>
        <v xml:space="preserve"> </v>
      </c>
      <c r="E2700" s="5"/>
      <c r="F2700" s="5"/>
      <c r="H2700" s="5"/>
      <c r="I2700" s="5"/>
    </row>
    <row r="2701" spans="1:9" ht="15">
      <c r="A2701" s="349"/>
      <c r="B2701" s="81"/>
      <c r="C2701" s="133" t="str">
        <f>IF(A2701&gt;0,INDEX(Payitem!$A$4:$E$8003, MATCH(A2701,Payitem!$A$4:$A$8003,), MATCH("D",Payitem!$A$4:$E$4,))," ")</f>
        <v xml:space="preserve"> </v>
      </c>
      <c r="D2701" s="124" t="str">
        <f>IF(A2704&gt;0,INDEX(Payitem!$A$4:$E$8003, MATCH(A2704,Payitem!$A$4:$A$8003,), MATCH("B",Payitem!$A$4:$E$4,))," ")</f>
        <v xml:space="preserve"> </v>
      </c>
      <c r="E2701" s="5"/>
      <c r="F2701" s="5"/>
      <c r="H2701" s="5"/>
      <c r="I2701" s="5"/>
    </row>
    <row r="2702" spans="1:9" ht="15">
      <c r="A2702" s="349"/>
      <c r="B2702" s="81"/>
      <c r="C2702" s="133" t="str">
        <f>IF(A2702&gt;0,INDEX(Payitem!$A$4:$E$8003, MATCH(A2702,Payitem!$A$4:$A$8003,), MATCH("D",Payitem!$A$4:$E$4,))," ")</f>
        <v xml:space="preserve"> </v>
      </c>
      <c r="D2702" s="124" t="str">
        <f>IF(A2705&gt;0,INDEX(Payitem!$A$4:$E$8003, MATCH(A2705,Payitem!$A$4:$A$8003,), MATCH("B",Payitem!$A$4:$E$4,))," ")</f>
        <v xml:space="preserve"> </v>
      </c>
      <c r="E2702" s="5"/>
      <c r="F2702" s="5"/>
      <c r="H2702" s="5"/>
      <c r="I2702" s="5"/>
    </row>
    <row r="2703" spans="1:9" ht="15">
      <c r="A2703" s="349"/>
      <c r="B2703" s="81"/>
      <c r="C2703" s="133" t="str">
        <f>IF(A2703&gt;0,INDEX(Payitem!$A$4:$E$8003, MATCH(A2703,Payitem!$A$4:$A$8003,), MATCH("D",Payitem!$A$4:$E$4,))," ")</f>
        <v xml:space="preserve"> </v>
      </c>
      <c r="D2703" s="124" t="str">
        <f>IF(A2706&gt;0,INDEX(Payitem!$A$4:$E$8003, MATCH(A2706,Payitem!$A$4:$A$8003,), MATCH("B",Payitem!$A$4:$E$4,))," ")</f>
        <v xml:space="preserve"> </v>
      </c>
      <c r="E2703" s="5"/>
      <c r="F2703" s="5"/>
      <c r="H2703" s="5"/>
      <c r="I2703" s="5"/>
    </row>
    <row r="2704" spans="1:9" ht="15">
      <c r="A2704" s="349"/>
      <c r="B2704" s="81"/>
      <c r="C2704" s="133" t="str">
        <f>IF(A2704&gt;0,INDEX(Payitem!$A$4:$E$8003, MATCH(A2704,Payitem!$A$4:$A$8003,), MATCH("D",Payitem!$A$4:$E$4,))," ")</f>
        <v xml:space="preserve"> </v>
      </c>
      <c r="D2704" s="124" t="str">
        <f>IF(A2707&gt;0,INDEX(Payitem!$A$4:$E$8003, MATCH(A2707,Payitem!$A$4:$A$8003,), MATCH("B",Payitem!$A$4:$E$4,))," ")</f>
        <v xml:space="preserve"> </v>
      </c>
      <c r="E2704" s="5"/>
      <c r="F2704" s="5"/>
      <c r="H2704" s="5"/>
      <c r="I2704" s="5"/>
    </row>
    <row r="2705" spans="1:9" ht="15">
      <c r="A2705" s="349"/>
      <c r="B2705" s="81"/>
      <c r="C2705" s="133" t="str">
        <f>IF(A2705&gt;0,INDEX(Payitem!$A$4:$E$8003, MATCH(A2705,Payitem!$A$4:$A$8003,), MATCH("D",Payitem!$A$4:$E$4,))," ")</f>
        <v xml:space="preserve"> </v>
      </c>
      <c r="D2705" s="124" t="str">
        <f>IF(A2708&gt;0,INDEX(Payitem!$A$4:$E$8003, MATCH(A2708,Payitem!$A$4:$A$8003,), MATCH("B",Payitem!$A$4:$E$4,))," ")</f>
        <v xml:space="preserve"> </v>
      </c>
      <c r="E2705" s="5"/>
      <c r="F2705" s="5"/>
      <c r="H2705" s="5"/>
      <c r="I2705" s="5"/>
    </row>
    <row r="2706" spans="1:9" ht="15">
      <c r="A2706" s="349"/>
      <c r="B2706" s="81"/>
      <c r="C2706" s="133" t="str">
        <f>IF(A2706&gt;0,INDEX(Payitem!$A$4:$E$8003, MATCH(A2706,Payitem!$A$4:$A$8003,), MATCH("D",Payitem!$A$4:$E$4,))," ")</f>
        <v xml:space="preserve"> </v>
      </c>
      <c r="D2706" s="124" t="str">
        <f>IF(A2709&gt;0,INDEX(Payitem!$A$4:$E$8003, MATCH(A2709,Payitem!$A$4:$A$8003,), MATCH("B",Payitem!$A$4:$E$4,))," ")</f>
        <v xml:space="preserve"> </v>
      </c>
      <c r="E2706" s="5"/>
      <c r="F2706" s="5"/>
      <c r="H2706" s="5"/>
      <c r="I2706" s="5"/>
    </row>
    <row r="2707" spans="1:9" ht="15">
      <c r="A2707" s="349"/>
      <c r="B2707" s="81"/>
      <c r="C2707" s="133" t="str">
        <f>IF(A2707&gt;0,INDEX(Payitem!$A$4:$E$8003, MATCH(A2707,Payitem!$A$4:$A$8003,), MATCH("D",Payitem!$A$4:$E$4,))," ")</f>
        <v xml:space="preserve"> </v>
      </c>
      <c r="D2707" s="124" t="str">
        <f>IF(A2710&gt;0,INDEX(Payitem!$A$4:$E$8003, MATCH(A2710,Payitem!$A$4:$A$8003,), MATCH("B",Payitem!$A$4:$E$4,))," ")</f>
        <v xml:space="preserve"> </v>
      </c>
      <c r="E2707" s="5"/>
      <c r="F2707" s="5"/>
      <c r="H2707" s="5"/>
      <c r="I2707" s="5"/>
    </row>
    <row r="2708" spans="1:9" ht="15">
      <c r="A2708" s="349"/>
      <c r="B2708" s="81"/>
      <c r="C2708" s="133" t="str">
        <f>IF(A2708&gt;0,INDEX(Payitem!$A$4:$E$8003, MATCH(A2708,Payitem!$A$4:$A$8003,), MATCH("D",Payitem!$A$4:$E$4,))," ")</f>
        <v xml:space="preserve"> </v>
      </c>
      <c r="D2708" s="124" t="str">
        <f>IF(A2711&gt;0,INDEX(Payitem!$A$4:$E$8003, MATCH(A2711,Payitem!$A$4:$A$8003,), MATCH("B",Payitem!$A$4:$E$4,))," ")</f>
        <v xml:space="preserve"> </v>
      </c>
      <c r="E2708" s="5"/>
      <c r="F2708" s="5"/>
      <c r="H2708" s="5"/>
      <c r="I2708" s="5"/>
    </row>
    <row r="2709" spans="1:9" ht="15">
      <c r="A2709" s="349"/>
      <c r="B2709" s="81"/>
      <c r="C2709" s="133" t="str">
        <f>IF(A2709&gt;0,INDEX(Payitem!$A$4:$E$8003, MATCH(A2709,Payitem!$A$4:$A$8003,), MATCH("D",Payitem!$A$4:$E$4,))," ")</f>
        <v xml:space="preserve"> </v>
      </c>
      <c r="D2709" s="124" t="str">
        <f>IF(A2712&gt;0,INDEX(Payitem!$A$4:$E$8003, MATCH(A2712,Payitem!$A$4:$A$8003,), MATCH("B",Payitem!$A$4:$E$4,))," ")</f>
        <v xml:space="preserve"> </v>
      </c>
      <c r="E2709" s="5"/>
      <c r="F2709" s="5"/>
      <c r="H2709" s="5"/>
      <c r="I2709" s="5"/>
    </row>
    <row r="2710" spans="1:9" ht="15">
      <c r="A2710" s="349"/>
      <c r="B2710" s="81"/>
      <c r="C2710" s="133" t="str">
        <f>IF(A2710&gt;0,INDEX(Payitem!$A$4:$E$8003, MATCH(A2710,Payitem!$A$4:$A$8003,), MATCH("D",Payitem!$A$4:$E$4,))," ")</f>
        <v xml:space="preserve"> </v>
      </c>
      <c r="D2710" s="124" t="str">
        <f>IF(A2713&gt;0,INDEX(Payitem!$A$4:$E$8003, MATCH(A2713,Payitem!$A$4:$A$8003,), MATCH("B",Payitem!$A$4:$E$4,))," ")</f>
        <v xml:space="preserve"> </v>
      </c>
      <c r="E2710" s="5"/>
      <c r="F2710" s="5"/>
      <c r="H2710" s="5"/>
      <c r="I2710" s="5"/>
    </row>
    <row r="2711" spans="1:9" ht="15">
      <c r="A2711" s="349"/>
      <c r="B2711" s="81"/>
      <c r="C2711" s="133" t="str">
        <f>IF(A2711&gt;0,INDEX(Payitem!$A$4:$E$8003, MATCH(A2711,Payitem!$A$4:$A$8003,), MATCH("D",Payitem!$A$4:$E$4,))," ")</f>
        <v xml:space="preserve"> </v>
      </c>
      <c r="D2711" s="124" t="str">
        <f>IF(A2714&gt;0,INDEX(Payitem!$A$4:$E$8003, MATCH(A2714,Payitem!$A$4:$A$8003,), MATCH("B",Payitem!$A$4:$E$4,))," ")</f>
        <v xml:space="preserve"> </v>
      </c>
      <c r="E2711" s="5"/>
      <c r="F2711" s="5"/>
      <c r="H2711" s="5"/>
      <c r="I2711" s="5"/>
    </row>
    <row r="2712" spans="1:9" ht="15">
      <c r="A2712" s="349"/>
      <c r="B2712" s="81"/>
      <c r="C2712" s="133" t="str">
        <f>IF(A2712&gt;0,INDEX(Payitem!$A$4:$E$8003, MATCH(A2712,Payitem!$A$4:$A$8003,), MATCH("D",Payitem!$A$4:$E$4,))," ")</f>
        <v xml:space="preserve"> </v>
      </c>
      <c r="D2712" s="124" t="str">
        <f>IF(A2715&gt;0,INDEX(Payitem!$A$4:$E$8003, MATCH(A2715,Payitem!$A$4:$A$8003,), MATCH("B",Payitem!$A$4:$E$4,))," ")</f>
        <v xml:space="preserve"> </v>
      </c>
      <c r="E2712" s="5"/>
      <c r="F2712" s="5"/>
      <c r="H2712" s="5"/>
      <c r="I2712" s="5"/>
    </row>
    <row r="2713" spans="1:9" ht="15">
      <c r="A2713" s="349"/>
      <c r="B2713" s="81"/>
      <c r="C2713" s="133" t="str">
        <f>IF(A2713&gt;0,INDEX(Payitem!$A$4:$E$8003, MATCH(A2713,Payitem!$A$4:$A$8003,), MATCH("D",Payitem!$A$4:$E$4,))," ")</f>
        <v xml:space="preserve"> </v>
      </c>
      <c r="D2713" s="124" t="str">
        <f>IF(A2716&gt;0,INDEX(Payitem!$A$4:$E$8003, MATCH(A2716,Payitem!$A$4:$A$8003,), MATCH("B",Payitem!$A$4:$E$4,))," ")</f>
        <v xml:space="preserve"> </v>
      </c>
      <c r="E2713" s="5"/>
      <c r="F2713" s="5"/>
      <c r="H2713" s="5"/>
      <c r="I2713" s="5"/>
    </row>
    <row r="2714" spans="1:9" ht="15">
      <c r="A2714" s="349"/>
      <c r="B2714" s="81"/>
      <c r="C2714" s="133" t="str">
        <f>IF(A2714&gt;0,INDEX(Payitem!$A$4:$E$8003, MATCH(A2714,Payitem!$A$4:$A$8003,), MATCH("D",Payitem!$A$4:$E$4,))," ")</f>
        <v xml:space="preserve"> </v>
      </c>
      <c r="D2714" s="124" t="str">
        <f>IF(A2717&gt;0,INDEX(Payitem!$A$4:$E$8003, MATCH(A2717,Payitem!$A$4:$A$8003,), MATCH("B",Payitem!$A$4:$E$4,))," ")</f>
        <v xml:space="preserve"> </v>
      </c>
      <c r="E2714" s="5"/>
      <c r="F2714" s="5"/>
      <c r="H2714" s="5"/>
      <c r="I2714" s="5"/>
    </row>
    <row r="2715" spans="1:9" ht="15">
      <c r="A2715" s="349"/>
      <c r="B2715" s="81"/>
      <c r="C2715" s="133" t="str">
        <f>IF(A2715&gt;0,INDEX(Payitem!$A$4:$E$8003, MATCH(A2715,Payitem!$A$4:$A$8003,), MATCH("D",Payitem!$A$4:$E$4,))," ")</f>
        <v xml:space="preserve"> </v>
      </c>
      <c r="D2715" s="124" t="str">
        <f>IF(A2718&gt;0,INDEX(Payitem!$A$4:$E$8003, MATCH(A2718,Payitem!$A$4:$A$8003,), MATCH("B",Payitem!$A$4:$E$4,))," ")</f>
        <v xml:space="preserve"> </v>
      </c>
      <c r="E2715" s="5"/>
      <c r="F2715" s="5"/>
      <c r="H2715" s="5"/>
      <c r="I2715" s="5"/>
    </row>
    <row r="2716" spans="1:9" ht="15">
      <c r="A2716" s="349"/>
      <c r="B2716" s="81"/>
      <c r="C2716" s="133" t="str">
        <f>IF(A2716&gt;0,INDEX(Payitem!$A$4:$E$8003, MATCH(A2716,Payitem!$A$4:$A$8003,), MATCH("D",Payitem!$A$4:$E$4,))," ")</f>
        <v xml:space="preserve"> </v>
      </c>
      <c r="D2716" s="124" t="str">
        <f>IF(A2719&gt;0,INDEX(Payitem!$A$4:$E$8003, MATCH(A2719,Payitem!$A$4:$A$8003,), MATCH("B",Payitem!$A$4:$E$4,))," ")</f>
        <v xml:space="preserve"> </v>
      </c>
      <c r="E2716" s="5"/>
      <c r="F2716" s="5"/>
      <c r="H2716" s="5"/>
      <c r="I2716" s="5"/>
    </row>
    <row r="2717" spans="1:9" ht="15">
      <c r="A2717" s="349"/>
      <c r="B2717" s="81"/>
      <c r="C2717" s="133" t="str">
        <f>IF(A2717&gt;0,INDEX(Payitem!$A$4:$E$8003, MATCH(A2717,Payitem!$A$4:$A$8003,), MATCH("D",Payitem!$A$4:$E$4,))," ")</f>
        <v xml:space="preserve"> </v>
      </c>
      <c r="D2717" s="124" t="str">
        <f>IF(A2720&gt;0,INDEX(Payitem!$A$4:$E$8003, MATCH(A2720,Payitem!$A$4:$A$8003,), MATCH("B",Payitem!$A$4:$E$4,))," ")</f>
        <v xml:space="preserve"> </v>
      </c>
      <c r="E2717" s="5"/>
      <c r="F2717" s="5"/>
      <c r="H2717" s="5"/>
      <c r="I2717" s="5"/>
    </row>
    <row r="2718" spans="1:9" ht="15">
      <c r="A2718" s="349"/>
      <c r="B2718" s="81"/>
      <c r="C2718" s="133" t="str">
        <f>IF(A2718&gt;0,INDEX(Payitem!$A$4:$E$8003, MATCH(A2718,Payitem!$A$4:$A$8003,), MATCH("D",Payitem!$A$4:$E$4,))," ")</f>
        <v xml:space="preserve"> </v>
      </c>
      <c r="D2718" s="124" t="str">
        <f>IF(A2721&gt;0,INDEX(Payitem!$A$4:$E$8003, MATCH(A2721,Payitem!$A$4:$A$8003,), MATCH("B",Payitem!$A$4:$E$4,))," ")</f>
        <v xml:space="preserve"> </v>
      </c>
      <c r="E2718" s="5"/>
      <c r="F2718" s="5"/>
      <c r="H2718" s="5"/>
      <c r="I2718" s="5"/>
    </row>
    <row r="2719" spans="1:9" ht="15">
      <c r="A2719" s="349"/>
      <c r="B2719" s="81"/>
      <c r="C2719" s="133" t="str">
        <f>IF(A2719&gt;0,INDEX(Payitem!$A$4:$E$8003, MATCH(A2719,Payitem!$A$4:$A$8003,), MATCH("D",Payitem!$A$4:$E$4,))," ")</f>
        <v xml:space="preserve"> </v>
      </c>
      <c r="D2719" s="124" t="str">
        <f>IF(A2722&gt;0,INDEX(Payitem!$A$4:$E$8003, MATCH(A2722,Payitem!$A$4:$A$8003,), MATCH("B",Payitem!$A$4:$E$4,))," ")</f>
        <v xml:space="preserve"> </v>
      </c>
      <c r="E2719" s="5"/>
      <c r="F2719" s="5"/>
      <c r="H2719" s="5"/>
      <c r="I2719" s="5"/>
    </row>
    <row r="2720" spans="1:9" ht="15">
      <c r="A2720" s="349"/>
      <c r="B2720" s="81"/>
      <c r="C2720" s="133" t="str">
        <f>IF(A2720&gt;0,INDEX(Payitem!$A$4:$E$8003, MATCH(A2720,Payitem!$A$4:$A$8003,), MATCH("D",Payitem!$A$4:$E$4,))," ")</f>
        <v xml:space="preserve"> </v>
      </c>
      <c r="D2720" s="124" t="str">
        <f>IF(A2723&gt;0,INDEX(Payitem!$A$4:$E$8003, MATCH(A2723,Payitem!$A$4:$A$8003,), MATCH("B",Payitem!$A$4:$E$4,))," ")</f>
        <v xml:space="preserve"> </v>
      </c>
      <c r="E2720" s="5"/>
      <c r="F2720" s="5"/>
      <c r="H2720" s="5"/>
      <c r="I2720" s="5"/>
    </row>
    <row r="2721" spans="1:9" ht="15">
      <c r="A2721" s="349"/>
      <c r="B2721" s="81"/>
      <c r="C2721" s="133" t="str">
        <f>IF(A2721&gt;0,INDEX(Payitem!$A$4:$E$8003, MATCH(A2721,Payitem!$A$4:$A$8003,), MATCH("D",Payitem!$A$4:$E$4,))," ")</f>
        <v xml:space="preserve"> </v>
      </c>
      <c r="D2721" s="124" t="str">
        <f>IF(A2724&gt;0,INDEX(Payitem!$A$4:$E$8003, MATCH(A2724,Payitem!$A$4:$A$8003,), MATCH("B",Payitem!$A$4:$E$4,))," ")</f>
        <v xml:space="preserve"> </v>
      </c>
      <c r="E2721" s="5"/>
      <c r="F2721" s="5"/>
      <c r="H2721" s="5"/>
      <c r="I2721" s="5"/>
    </row>
    <row r="2722" spans="1:9" ht="15">
      <c r="A2722" s="349"/>
      <c r="B2722" s="81"/>
      <c r="C2722" s="133" t="str">
        <f>IF(A2722&gt;0,INDEX(Payitem!$A$4:$E$8003, MATCH(A2722,Payitem!$A$4:$A$8003,), MATCH("D",Payitem!$A$4:$E$4,))," ")</f>
        <v xml:space="preserve"> </v>
      </c>
      <c r="D2722" s="124" t="str">
        <f>IF(A2725&gt;0,INDEX(Payitem!$A$4:$E$8003, MATCH(A2725,Payitem!$A$4:$A$8003,), MATCH("B",Payitem!$A$4:$E$4,))," ")</f>
        <v xml:space="preserve"> </v>
      </c>
      <c r="E2722" s="5"/>
      <c r="F2722" s="5"/>
      <c r="H2722" s="5"/>
      <c r="I2722" s="5"/>
    </row>
    <row r="2723" spans="1:9" ht="15">
      <c r="A2723" s="349"/>
      <c r="B2723" s="81"/>
      <c r="C2723" s="133" t="str">
        <f>IF(A2723&gt;0,INDEX(Payitem!$A$4:$E$8003, MATCH(A2723,Payitem!$A$4:$A$8003,), MATCH("D",Payitem!$A$4:$E$4,))," ")</f>
        <v xml:space="preserve"> </v>
      </c>
      <c r="D2723" s="124" t="str">
        <f>IF(A2726&gt;0,INDEX(Payitem!$A$4:$E$8003, MATCH(A2726,Payitem!$A$4:$A$8003,), MATCH("B",Payitem!$A$4:$E$4,))," ")</f>
        <v xml:space="preserve"> </v>
      </c>
      <c r="E2723" s="5"/>
      <c r="F2723" s="5"/>
      <c r="H2723" s="5"/>
      <c r="I2723" s="5"/>
    </row>
    <row r="2724" spans="1:9" ht="15">
      <c r="A2724" s="349"/>
      <c r="B2724" s="81"/>
      <c r="C2724" s="133" t="str">
        <f>IF(A2724&gt;0,INDEX(Payitem!$A$4:$E$8003, MATCH(A2724,Payitem!$A$4:$A$8003,), MATCH("D",Payitem!$A$4:$E$4,))," ")</f>
        <v xml:space="preserve"> </v>
      </c>
      <c r="D2724" s="124" t="str">
        <f>IF(A2727&gt;0,INDEX(Payitem!$A$4:$E$8003, MATCH(A2727,Payitem!$A$4:$A$8003,), MATCH("B",Payitem!$A$4:$E$4,))," ")</f>
        <v xml:space="preserve"> </v>
      </c>
      <c r="E2724" s="5"/>
      <c r="F2724" s="5"/>
      <c r="H2724" s="5"/>
      <c r="I2724" s="5"/>
    </row>
    <row r="2725" spans="1:9" ht="15">
      <c r="A2725" s="349"/>
      <c r="B2725" s="81"/>
      <c r="C2725" s="133" t="str">
        <f>IF(A2725&gt;0,INDEX(Payitem!$A$4:$E$8003, MATCH(A2725,Payitem!$A$4:$A$8003,), MATCH("D",Payitem!$A$4:$E$4,))," ")</f>
        <v xml:space="preserve"> </v>
      </c>
      <c r="D2725" s="124" t="str">
        <f>IF(A2728&gt;0,INDEX(Payitem!$A$4:$E$8003, MATCH(A2728,Payitem!$A$4:$A$8003,), MATCH("B",Payitem!$A$4:$E$4,))," ")</f>
        <v xml:space="preserve"> </v>
      </c>
      <c r="E2725" s="5"/>
      <c r="F2725" s="5"/>
      <c r="H2725" s="5"/>
      <c r="I2725" s="5"/>
    </row>
    <row r="2726" spans="1:9" ht="15">
      <c r="A2726" s="349"/>
      <c r="B2726" s="81"/>
      <c r="C2726" s="133" t="str">
        <f>IF(A2726&gt;0,INDEX(Payitem!$A$4:$E$8003, MATCH(A2726,Payitem!$A$4:$A$8003,), MATCH("D",Payitem!$A$4:$E$4,))," ")</f>
        <v xml:space="preserve"> </v>
      </c>
      <c r="D2726" s="124" t="str">
        <f>IF(A2729&gt;0,INDEX(Payitem!$A$4:$E$8003, MATCH(A2729,Payitem!$A$4:$A$8003,), MATCH("B",Payitem!$A$4:$E$4,))," ")</f>
        <v xml:space="preserve"> </v>
      </c>
      <c r="E2726" s="5"/>
      <c r="F2726" s="5"/>
      <c r="H2726" s="5"/>
      <c r="I2726" s="5"/>
    </row>
    <row r="2727" spans="1:9" ht="15">
      <c r="A2727" s="349"/>
      <c r="B2727" s="81"/>
      <c r="C2727" s="133" t="str">
        <f>IF(A2727&gt;0,INDEX(Payitem!$A$4:$E$8003, MATCH(A2727,Payitem!$A$4:$A$8003,), MATCH("D",Payitem!$A$4:$E$4,))," ")</f>
        <v xml:space="preserve"> </v>
      </c>
      <c r="D2727" s="124" t="str">
        <f>IF(A2730&gt;0,INDEX(Payitem!$A$4:$E$8003, MATCH(A2730,Payitem!$A$4:$A$8003,), MATCH("B",Payitem!$A$4:$E$4,))," ")</f>
        <v xml:space="preserve"> </v>
      </c>
      <c r="E2727" s="5"/>
      <c r="F2727" s="5"/>
      <c r="H2727" s="5"/>
      <c r="I2727" s="5"/>
    </row>
    <row r="2728" spans="1:9" ht="15">
      <c r="A2728" s="349"/>
      <c r="B2728" s="81"/>
      <c r="C2728" s="133" t="str">
        <f>IF(A2728&gt;0,INDEX(Payitem!$A$4:$E$8003, MATCH(A2728,Payitem!$A$4:$A$8003,), MATCH("D",Payitem!$A$4:$E$4,))," ")</f>
        <v xml:space="preserve"> </v>
      </c>
      <c r="D2728" s="124" t="str">
        <f>IF(A2731&gt;0,INDEX(Payitem!$A$4:$E$8003, MATCH(A2731,Payitem!$A$4:$A$8003,), MATCH("B",Payitem!$A$4:$E$4,))," ")</f>
        <v xml:space="preserve"> </v>
      </c>
      <c r="E2728" s="5"/>
      <c r="F2728" s="5"/>
      <c r="H2728" s="5"/>
      <c r="I2728" s="5"/>
    </row>
    <row r="2729" spans="1:9" ht="15">
      <c r="A2729" s="349"/>
      <c r="B2729" s="81"/>
      <c r="C2729" s="133" t="str">
        <f>IF(A2729&gt;0,INDEX(Payitem!$A$4:$E$8003, MATCH(A2729,Payitem!$A$4:$A$8003,), MATCH("D",Payitem!$A$4:$E$4,))," ")</f>
        <v xml:space="preserve"> </v>
      </c>
      <c r="D2729" s="124" t="str">
        <f>IF(A2732&gt;0,INDEX(Payitem!$A$4:$E$8003, MATCH(A2732,Payitem!$A$4:$A$8003,), MATCH("B",Payitem!$A$4:$E$4,))," ")</f>
        <v xml:space="preserve"> </v>
      </c>
      <c r="E2729" s="5"/>
      <c r="F2729" s="5"/>
      <c r="H2729" s="5"/>
      <c r="I2729" s="5"/>
    </row>
    <row r="2730" spans="1:9" ht="15">
      <c r="A2730" s="349"/>
      <c r="B2730" s="81"/>
      <c r="C2730" s="133" t="str">
        <f>IF(A2730&gt;0,INDEX(Payitem!$A$4:$E$8003, MATCH(A2730,Payitem!$A$4:$A$8003,), MATCH("D",Payitem!$A$4:$E$4,))," ")</f>
        <v xml:space="preserve"> </v>
      </c>
      <c r="D2730" s="124" t="str">
        <f>IF(A2733&gt;0,INDEX(Payitem!$A$4:$E$8003, MATCH(A2733,Payitem!$A$4:$A$8003,), MATCH("B",Payitem!$A$4:$E$4,))," ")</f>
        <v xml:space="preserve"> </v>
      </c>
      <c r="E2730" s="5"/>
      <c r="F2730" s="5"/>
      <c r="H2730" s="5"/>
      <c r="I2730" s="5"/>
    </row>
    <row r="2731" spans="1:9" ht="15">
      <c r="A2731" s="349"/>
      <c r="B2731" s="81"/>
      <c r="C2731" s="133" t="str">
        <f>IF(A2731&gt;0,INDEX(Payitem!$A$4:$E$8003, MATCH(A2731,Payitem!$A$4:$A$8003,), MATCH("D",Payitem!$A$4:$E$4,))," ")</f>
        <v xml:space="preserve"> </v>
      </c>
      <c r="D2731" s="124" t="str">
        <f>IF(A2734&gt;0,INDEX(Payitem!$A$4:$E$8003, MATCH(A2734,Payitem!$A$4:$A$8003,), MATCH("B",Payitem!$A$4:$E$4,))," ")</f>
        <v xml:space="preserve"> </v>
      </c>
      <c r="E2731" s="5"/>
      <c r="F2731" s="5"/>
      <c r="H2731" s="5"/>
      <c r="I2731" s="5"/>
    </row>
    <row r="2732" spans="1:9" ht="15">
      <c r="A2732" s="349"/>
      <c r="B2732" s="81"/>
      <c r="C2732" s="133" t="str">
        <f>IF(A2732&gt;0,INDEX(Payitem!$A$4:$E$8003, MATCH(A2732,Payitem!$A$4:$A$8003,), MATCH("D",Payitem!$A$4:$E$4,))," ")</f>
        <v xml:space="preserve"> </v>
      </c>
      <c r="D2732" s="124" t="str">
        <f>IF(A2735&gt;0,INDEX(Payitem!$A$4:$E$8003, MATCH(A2735,Payitem!$A$4:$A$8003,), MATCH("B",Payitem!$A$4:$E$4,))," ")</f>
        <v xml:space="preserve"> </v>
      </c>
      <c r="E2732" s="5"/>
      <c r="F2732" s="5"/>
      <c r="H2732" s="5"/>
      <c r="I2732" s="5"/>
    </row>
    <row r="2733" spans="1:9" ht="15">
      <c r="A2733" s="349"/>
      <c r="B2733" s="81"/>
      <c r="C2733" s="133" t="str">
        <f>IF(A2733&gt;0,INDEX(Payitem!$A$4:$E$8003, MATCH(A2733,Payitem!$A$4:$A$8003,), MATCH("D",Payitem!$A$4:$E$4,))," ")</f>
        <v xml:space="preserve"> </v>
      </c>
      <c r="D2733" s="124" t="str">
        <f>IF(A2736&gt;0,INDEX(Payitem!$A$4:$E$8003, MATCH(A2736,Payitem!$A$4:$A$8003,), MATCH("B",Payitem!$A$4:$E$4,))," ")</f>
        <v xml:space="preserve"> </v>
      </c>
      <c r="E2733" s="5"/>
      <c r="F2733" s="5"/>
      <c r="H2733" s="5"/>
      <c r="I2733" s="5"/>
    </row>
    <row r="2734" spans="1:9" ht="15">
      <c r="A2734" s="349"/>
      <c r="B2734" s="81"/>
      <c r="C2734" s="133" t="str">
        <f>IF(A2734&gt;0,INDEX(Payitem!$A$4:$E$8003, MATCH(A2734,Payitem!$A$4:$A$8003,), MATCH("D",Payitem!$A$4:$E$4,))," ")</f>
        <v xml:space="preserve"> </v>
      </c>
      <c r="D2734" s="124" t="str">
        <f>IF(A2737&gt;0,INDEX(Payitem!$A$4:$E$8003, MATCH(A2737,Payitem!$A$4:$A$8003,), MATCH("B",Payitem!$A$4:$E$4,))," ")</f>
        <v xml:space="preserve"> </v>
      </c>
      <c r="E2734" s="5"/>
      <c r="F2734" s="5"/>
      <c r="H2734" s="5"/>
      <c r="I2734" s="5"/>
    </row>
    <row r="2735" spans="1:9" ht="15">
      <c r="A2735" s="349"/>
      <c r="B2735" s="81"/>
      <c r="C2735" s="133" t="str">
        <f>IF(A2735&gt;0,INDEX(Payitem!$A$4:$E$8003, MATCH(A2735,Payitem!$A$4:$A$8003,), MATCH("D",Payitem!$A$4:$E$4,))," ")</f>
        <v xml:space="preserve"> </v>
      </c>
      <c r="D2735" s="124" t="str">
        <f>IF(A2738&gt;0,INDEX(Payitem!$A$4:$E$8003, MATCH(A2738,Payitem!$A$4:$A$8003,), MATCH("B",Payitem!$A$4:$E$4,))," ")</f>
        <v xml:space="preserve"> </v>
      </c>
      <c r="E2735" s="5"/>
      <c r="F2735" s="5"/>
      <c r="H2735" s="5"/>
      <c r="I2735" s="5"/>
    </row>
    <row r="2736" spans="1:9" ht="15">
      <c r="A2736" s="349"/>
      <c r="B2736" s="81"/>
      <c r="C2736" s="133" t="str">
        <f>IF(A2736&gt;0,INDEX(Payitem!$A$4:$E$8003, MATCH(A2736,Payitem!$A$4:$A$8003,), MATCH("D",Payitem!$A$4:$E$4,))," ")</f>
        <v xml:space="preserve"> </v>
      </c>
      <c r="D2736" s="124" t="str">
        <f>IF(A2739&gt;0,INDEX(Payitem!$A$4:$E$8003, MATCH(A2739,Payitem!$A$4:$A$8003,), MATCH("B",Payitem!$A$4:$E$4,))," ")</f>
        <v xml:space="preserve"> </v>
      </c>
      <c r="E2736" s="5"/>
      <c r="F2736" s="5"/>
      <c r="H2736" s="5"/>
      <c r="I2736" s="5"/>
    </row>
    <row r="2737" spans="1:9" ht="15">
      <c r="A2737" s="349"/>
      <c r="B2737" s="81"/>
      <c r="C2737" s="133" t="str">
        <f>IF(A2737&gt;0,INDEX(Payitem!$A$4:$E$8003, MATCH(A2737,Payitem!$A$4:$A$8003,), MATCH("D",Payitem!$A$4:$E$4,))," ")</f>
        <v xml:space="preserve"> </v>
      </c>
      <c r="D2737" s="124" t="str">
        <f>IF(A2740&gt;0,INDEX(Payitem!$A$4:$E$8003, MATCH(A2740,Payitem!$A$4:$A$8003,), MATCH("B",Payitem!$A$4:$E$4,))," ")</f>
        <v xml:space="preserve"> </v>
      </c>
      <c r="E2737" s="5"/>
      <c r="F2737" s="5"/>
      <c r="H2737" s="5"/>
      <c r="I2737" s="5"/>
    </row>
    <row r="2738" spans="1:9" ht="15">
      <c r="A2738" s="349"/>
      <c r="B2738" s="81"/>
      <c r="C2738" s="133" t="str">
        <f>IF(A2738&gt;0,INDEX(Payitem!$A$4:$E$8003, MATCH(A2738,Payitem!$A$4:$A$8003,), MATCH("D",Payitem!$A$4:$E$4,))," ")</f>
        <v xml:space="preserve"> </v>
      </c>
      <c r="D2738" s="124" t="str">
        <f>IF(A2741&gt;0,INDEX(Payitem!$A$4:$E$8003, MATCH(A2741,Payitem!$A$4:$A$8003,), MATCH("B",Payitem!$A$4:$E$4,))," ")</f>
        <v xml:space="preserve"> </v>
      </c>
      <c r="E2738" s="5"/>
      <c r="F2738" s="5"/>
      <c r="H2738" s="5"/>
      <c r="I2738" s="5"/>
    </row>
    <row r="2739" spans="1:9" ht="15">
      <c r="A2739" s="349"/>
      <c r="B2739" s="81"/>
      <c r="C2739" s="133" t="str">
        <f>IF(A2739&gt;0,INDEX(Payitem!$A$4:$E$8003, MATCH(A2739,Payitem!$A$4:$A$8003,), MATCH("D",Payitem!$A$4:$E$4,))," ")</f>
        <v xml:space="preserve"> </v>
      </c>
      <c r="D2739" s="124" t="str">
        <f>IF(A2742&gt;0,INDEX(Payitem!$A$4:$E$8003, MATCH(A2742,Payitem!$A$4:$A$8003,), MATCH("B",Payitem!$A$4:$E$4,))," ")</f>
        <v xml:space="preserve"> </v>
      </c>
      <c r="E2739" s="5"/>
      <c r="F2739" s="5"/>
      <c r="H2739" s="5"/>
      <c r="I2739" s="5"/>
    </row>
    <row r="2740" spans="1:9" ht="15">
      <c r="A2740" s="349"/>
      <c r="B2740" s="81"/>
      <c r="C2740" s="133" t="str">
        <f>IF(A2740&gt;0,INDEX(Payitem!$A$4:$E$8003, MATCH(A2740,Payitem!$A$4:$A$8003,), MATCH("D",Payitem!$A$4:$E$4,))," ")</f>
        <v xml:space="preserve"> </v>
      </c>
      <c r="D2740" s="124" t="str">
        <f>IF(A2743&gt;0,INDEX(Payitem!$A$4:$E$8003, MATCH(A2743,Payitem!$A$4:$A$8003,), MATCH("B",Payitem!$A$4:$E$4,))," ")</f>
        <v xml:space="preserve"> </v>
      </c>
      <c r="E2740" s="5"/>
      <c r="F2740" s="5"/>
      <c r="H2740" s="5"/>
      <c r="I2740" s="5"/>
    </row>
    <row r="2741" spans="1:9" ht="15">
      <c r="A2741" s="349"/>
      <c r="B2741" s="81"/>
      <c r="C2741" s="133" t="str">
        <f>IF(A2741&gt;0,INDEX(Payitem!$A$4:$E$8003, MATCH(A2741,Payitem!$A$4:$A$8003,), MATCH("D",Payitem!$A$4:$E$4,))," ")</f>
        <v xml:space="preserve"> </v>
      </c>
      <c r="D2741" s="124" t="str">
        <f>IF(A2744&gt;0,INDEX(Payitem!$A$4:$E$8003, MATCH(A2744,Payitem!$A$4:$A$8003,), MATCH("B",Payitem!$A$4:$E$4,))," ")</f>
        <v xml:space="preserve"> </v>
      </c>
      <c r="E2741" s="5"/>
      <c r="F2741" s="5"/>
      <c r="H2741" s="5"/>
      <c r="I2741" s="5"/>
    </row>
    <row r="2742" spans="1:9" ht="15">
      <c r="A2742" s="349"/>
      <c r="B2742" s="81"/>
      <c r="C2742" s="133" t="str">
        <f>IF(A2742&gt;0,INDEX(Payitem!$A$4:$E$8003, MATCH(A2742,Payitem!$A$4:$A$8003,), MATCH("D",Payitem!$A$4:$E$4,))," ")</f>
        <v xml:space="preserve"> </v>
      </c>
      <c r="D2742" s="124" t="str">
        <f>IF(A2745&gt;0,INDEX(Payitem!$A$4:$E$8003, MATCH(A2745,Payitem!$A$4:$A$8003,), MATCH("B",Payitem!$A$4:$E$4,))," ")</f>
        <v xml:space="preserve"> </v>
      </c>
      <c r="E2742" s="5"/>
      <c r="F2742" s="5"/>
      <c r="H2742" s="5"/>
      <c r="I2742" s="5"/>
    </row>
    <row r="2743" spans="1:9" ht="15">
      <c r="A2743" s="349"/>
      <c r="B2743" s="81"/>
      <c r="C2743" s="133" t="str">
        <f>IF(A2743&gt;0,INDEX(Payitem!$A$4:$E$8003, MATCH(A2743,Payitem!$A$4:$A$8003,), MATCH("D",Payitem!$A$4:$E$4,))," ")</f>
        <v xml:space="preserve"> </v>
      </c>
      <c r="D2743" s="124" t="str">
        <f>IF(A2746&gt;0,INDEX(Payitem!$A$4:$E$8003, MATCH(A2746,Payitem!$A$4:$A$8003,), MATCH("B",Payitem!$A$4:$E$4,))," ")</f>
        <v xml:space="preserve"> </v>
      </c>
      <c r="E2743" s="5"/>
      <c r="F2743" s="5"/>
      <c r="H2743" s="5"/>
      <c r="I2743" s="5"/>
    </row>
    <row r="2744" spans="1:9" ht="15">
      <c r="A2744" s="349"/>
      <c r="B2744" s="81"/>
      <c r="C2744" s="133" t="str">
        <f>IF(A2744&gt;0,INDEX(Payitem!$A$4:$E$8003, MATCH(A2744,Payitem!$A$4:$A$8003,), MATCH("D",Payitem!$A$4:$E$4,))," ")</f>
        <v xml:space="preserve"> </v>
      </c>
      <c r="D2744" s="124" t="str">
        <f>IF(A2747&gt;0,INDEX(Payitem!$A$4:$E$8003, MATCH(A2747,Payitem!$A$4:$A$8003,), MATCH("B",Payitem!$A$4:$E$4,))," ")</f>
        <v xml:space="preserve"> </v>
      </c>
      <c r="E2744" s="5"/>
      <c r="F2744" s="5"/>
      <c r="H2744" s="5"/>
      <c r="I2744" s="5"/>
    </row>
    <row r="2745" spans="1:9" ht="15">
      <c r="A2745" s="349"/>
      <c r="B2745" s="81"/>
      <c r="C2745" s="133" t="str">
        <f>IF(A2745&gt;0,INDEX(Payitem!$A$4:$E$8003, MATCH(A2745,Payitem!$A$4:$A$8003,), MATCH("D",Payitem!$A$4:$E$4,))," ")</f>
        <v xml:space="preserve"> </v>
      </c>
      <c r="D2745" s="124" t="str">
        <f>IF(A2748&gt;0,INDEX(Payitem!$A$4:$E$8003, MATCH(A2748,Payitem!$A$4:$A$8003,), MATCH("B",Payitem!$A$4:$E$4,))," ")</f>
        <v xml:space="preserve"> </v>
      </c>
      <c r="E2745" s="5"/>
      <c r="F2745" s="5"/>
      <c r="H2745" s="5"/>
      <c r="I2745" s="5"/>
    </row>
    <row r="2746" spans="1:9" ht="15">
      <c r="A2746" s="349"/>
      <c r="B2746" s="81"/>
      <c r="C2746" s="133" t="str">
        <f>IF(A2746&gt;0,INDEX(Payitem!$A$4:$E$8003, MATCH(A2746,Payitem!$A$4:$A$8003,), MATCH("D",Payitem!$A$4:$E$4,))," ")</f>
        <v xml:space="preserve"> </v>
      </c>
      <c r="D2746" s="124" t="str">
        <f>IF(A2749&gt;0,INDEX(Payitem!$A$4:$E$8003, MATCH(A2749,Payitem!$A$4:$A$8003,), MATCH("B",Payitem!$A$4:$E$4,))," ")</f>
        <v xml:space="preserve"> </v>
      </c>
      <c r="E2746" s="5"/>
      <c r="F2746" s="5"/>
      <c r="H2746" s="5"/>
      <c r="I2746" s="5"/>
    </row>
    <row r="2747" spans="1:9" ht="15">
      <c r="A2747" s="349"/>
      <c r="B2747" s="81"/>
      <c r="C2747" s="133" t="str">
        <f>IF(A2747&gt;0,INDEX(Payitem!$A$4:$E$8003, MATCH(A2747,Payitem!$A$4:$A$8003,), MATCH("D",Payitem!$A$4:$E$4,))," ")</f>
        <v xml:space="preserve"> </v>
      </c>
      <c r="D2747" s="124" t="str">
        <f>IF(A2750&gt;0,INDEX(Payitem!$A$4:$E$8003, MATCH(A2750,Payitem!$A$4:$A$8003,), MATCH("B",Payitem!$A$4:$E$4,))," ")</f>
        <v xml:space="preserve"> </v>
      </c>
      <c r="E2747" s="5"/>
      <c r="F2747" s="5"/>
      <c r="H2747" s="5"/>
      <c r="I2747" s="5"/>
    </row>
    <row r="2748" spans="1:9" ht="15">
      <c r="A2748" s="349"/>
      <c r="B2748" s="81"/>
      <c r="C2748" s="133" t="str">
        <f>IF(A2748&gt;0,INDEX(Payitem!$A$4:$E$8003, MATCH(A2748,Payitem!$A$4:$A$8003,), MATCH("D",Payitem!$A$4:$E$4,))," ")</f>
        <v xml:space="preserve"> </v>
      </c>
      <c r="D2748" s="124" t="str">
        <f>IF(A2751&gt;0,INDEX(Payitem!$A$4:$E$8003, MATCH(A2751,Payitem!$A$4:$A$8003,), MATCH("B",Payitem!$A$4:$E$4,))," ")</f>
        <v xml:space="preserve"> </v>
      </c>
      <c r="E2748" s="5"/>
      <c r="F2748" s="5"/>
      <c r="H2748" s="5"/>
      <c r="I2748" s="5"/>
    </row>
    <row r="2749" spans="1:9" ht="15">
      <c r="A2749" s="349"/>
      <c r="B2749" s="81"/>
      <c r="C2749" s="133" t="str">
        <f>IF(A2749&gt;0,INDEX(Payitem!$A$4:$E$8003, MATCH(A2749,Payitem!$A$4:$A$8003,), MATCH("D",Payitem!$A$4:$E$4,))," ")</f>
        <v xml:space="preserve"> </v>
      </c>
      <c r="D2749" s="124" t="str">
        <f>IF(A2752&gt;0,INDEX(Payitem!$A$4:$E$8003, MATCH(A2752,Payitem!$A$4:$A$8003,), MATCH("B",Payitem!$A$4:$E$4,))," ")</f>
        <v xml:space="preserve"> </v>
      </c>
      <c r="E2749" s="5"/>
      <c r="F2749" s="5"/>
      <c r="H2749" s="5"/>
      <c r="I2749" s="5"/>
    </row>
    <row r="2750" spans="1:9" ht="15">
      <c r="A2750" s="349"/>
      <c r="B2750" s="81"/>
      <c r="C2750" s="133" t="str">
        <f>IF(A2750&gt;0,INDEX(Payitem!$A$4:$E$8003, MATCH(A2750,Payitem!$A$4:$A$8003,), MATCH("D",Payitem!$A$4:$E$4,))," ")</f>
        <v xml:space="preserve"> </v>
      </c>
      <c r="D2750" s="124" t="str">
        <f>IF(A2753&gt;0,INDEX(Payitem!$A$4:$E$8003, MATCH(A2753,Payitem!$A$4:$A$8003,), MATCH("B",Payitem!$A$4:$E$4,))," ")</f>
        <v xml:space="preserve"> </v>
      </c>
      <c r="E2750" s="5"/>
      <c r="F2750" s="5"/>
      <c r="H2750" s="5"/>
      <c r="I2750" s="5"/>
    </row>
    <row r="2751" spans="1:9" ht="15">
      <c r="A2751" s="349"/>
      <c r="B2751" s="81"/>
      <c r="C2751" s="133" t="str">
        <f>IF(A2751&gt;0,INDEX(Payitem!$A$4:$E$8003, MATCH(A2751,Payitem!$A$4:$A$8003,), MATCH("D",Payitem!$A$4:$E$4,))," ")</f>
        <v xml:space="preserve"> </v>
      </c>
      <c r="D2751" s="124" t="str">
        <f>IF(A2754&gt;0,INDEX(Payitem!$A$4:$E$8003, MATCH(A2754,Payitem!$A$4:$A$8003,), MATCH("B",Payitem!$A$4:$E$4,))," ")</f>
        <v xml:space="preserve"> </v>
      </c>
      <c r="E2751" s="5"/>
      <c r="F2751" s="5"/>
      <c r="H2751" s="5"/>
      <c r="I2751" s="5"/>
    </row>
    <row r="2752" spans="1:9" ht="15">
      <c r="A2752" s="349"/>
      <c r="B2752" s="81"/>
      <c r="C2752" s="133" t="str">
        <f>IF(A2752&gt;0,INDEX(Payitem!$A$4:$E$8003, MATCH(A2752,Payitem!$A$4:$A$8003,), MATCH("D",Payitem!$A$4:$E$4,))," ")</f>
        <v xml:space="preserve"> </v>
      </c>
      <c r="D2752" s="124" t="str">
        <f>IF(A2755&gt;0,INDEX(Payitem!$A$4:$E$8003, MATCH(A2755,Payitem!$A$4:$A$8003,), MATCH("B",Payitem!$A$4:$E$4,))," ")</f>
        <v xml:space="preserve"> </v>
      </c>
      <c r="E2752" s="5"/>
      <c r="F2752" s="5"/>
      <c r="H2752" s="5"/>
      <c r="I2752" s="5"/>
    </row>
    <row r="2753" spans="1:9" ht="15">
      <c r="A2753" s="349"/>
      <c r="B2753" s="81"/>
      <c r="C2753" s="133" t="str">
        <f>IF(A2753&gt;0,INDEX(Payitem!$A$4:$E$8003, MATCH(A2753,Payitem!$A$4:$A$8003,), MATCH("D",Payitem!$A$4:$E$4,))," ")</f>
        <v xml:space="preserve"> </v>
      </c>
      <c r="D2753" s="124" t="str">
        <f>IF(A2756&gt;0,INDEX(Payitem!$A$4:$E$8003, MATCH(A2756,Payitem!$A$4:$A$8003,), MATCH("B",Payitem!$A$4:$E$4,))," ")</f>
        <v xml:space="preserve"> </v>
      </c>
      <c r="E2753" s="5"/>
      <c r="F2753" s="5"/>
      <c r="H2753" s="5"/>
      <c r="I2753" s="5"/>
    </row>
    <row r="2754" spans="1:9" ht="15">
      <c r="A2754" s="349"/>
      <c r="B2754" s="81"/>
      <c r="C2754" s="133" t="str">
        <f>IF(A2754&gt;0,INDEX(Payitem!$A$4:$E$8003, MATCH(A2754,Payitem!$A$4:$A$8003,), MATCH("D",Payitem!$A$4:$E$4,))," ")</f>
        <v xml:space="preserve"> </v>
      </c>
      <c r="D2754" s="124" t="str">
        <f>IF(A2757&gt;0,INDEX(Payitem!$A$4:$E$8003, MATCH(A2757,Payitem!$A$4:$A$8003,), MATCH("B",Payitem!$A$4:$E$4,))," ")</f>
        <v xml:space="preserve"> </v>
      </c>
      <c r="E2754" s="5"/>
      <c r="F2754" s="5"/>
      <c r="H2754" s="5"/>
      <c r="I2754" s="5"/>
    </row>
    <row r="2755" spans="1:9" ht="15">
      <c r="A2755" s="349"/>
      <c r="B2755" s="81"/>
      <c r="C2755" s="133" t="str">
        <f>IF(A2755&gt;0,INDEX(Payitem!$A$4:$E$8003, MATCH(A2755,Payitem!$A$4:$A$8003,), MATCH("D",Payitem!$A$4:$E$4,))," ")</f>
        <v xml:space="preserve"> </v>
      </c>
      <c r="D2755" s="124" t="str">
        <f>IF(A2758&gt;0,INDEX(Payitem!$A$4:$E$8003, MATCH(A2758,Payitem!$A$4:$A$8003,), MATCH("B",Payitem!$A$4:$E$4,))," ")</f>
        <v xml:space="preserve"> </v>
      </c>
      <c r="E2755" s="5"/>
      <c r="F2755" s="5"/>
      <c r="H2755" s="5"/>
      <c r="I2755" s="5"/>
    </row>
    <row r="2756" spans="1:9" ht="15">
      <c r="A2756" s="349"/>
      <c r="B2756" s="81"/>
      <c r="C2756" s="133" t="str">
        <f>IF(A2756&gt;0,INDEX(Payitem!$A$4:$E$8003, MATCH(A2756,Payitem!$A$4:$A$8003,), MATCH("D",Payitem!$A$4:$E$4,))," ")</f>
        <v xml:space="preserve"> </v>
      </c>
      <c r="D2756" s="124" t="str">
        <f>IF(A2759&gt;0,INDEX(Payitem!$A$4:$E$8003, MATCH(A2759,Payitem!$A$4:$A$8003,), MATCH("B",Payitem!$A$4:$E$4,))," ")</f>
        <v xml:space="preserve"> </v>
      </c>
      <c r="E2756" s="5"/>
      <c r="F2756" s="5"/>
      <c r="H2756" s="5"/>
      <c r="I2756" s="5"/>
    </row>
    <row r="2757" spans="1:9" ht="15">
      <c r="A2757" s="349"/>
      <c r="B2757" s="81"/>
      <c r="C2757" s="133" t="str">
        <f>IF(A2757&gt;0,INDEX(Payitem!$A$4:$E$8003, MATCH(A2757,Payitem!$A$4:$A$8003,), MATCH("D",Payitem!$A$4:$E$4,))," ")</f>
        <v xml:space="preserve"> </v>
      </c>
      <c r="D2757" s="124" t="str">
        <f>IF(A2760&gt;0,INDEX(Payitem!$A$4:$E$8003, MATCH(A2760,Payitem!$A$4:$A$8003,), MATCH("B",Payitem!$A$4:$E$4,))," ")</f>
        <v xml:space="preserve"> </v>
      </c>
      <c r="E2757" s="5"/>
      <c r="F2757" s="5"/>
      <c r="H2757" s="5"/>
      <c r="I2757" s="5"/>
    </row>
    <row r="2758" spans="1:9" ht="15">
      <c r="A2758" s="349"/>
      <c r="B2758" s="81"/>
      <c r="C2758" s="133" t="str">
        <f>IF(A2758&gt;0,INDEX(Payitem!$A$4:$E$8003, MATCH(A2758,Payitem!$A$4:$A$8003,), MATCH("D",Payitem!$A$4:$E$4,))," ")</f>
        <v xml:space="preserve"> </v>
      </c>
      <c r="D2758" s="124" t="str">
        <f>IF(A2761&gt;0,INDEX(Payitem!$A$4:$E$8003, MATCH(A2761,Payitem!$A$4:$A$8003,), MATCH("B",Payitem!$A$4:$E$4,))," ")</f>
        <v xml:space="preserve"> </v>
      </c>
      <c r="E2758" s="5"/>
      <c r="F2758" s="5"/>
      <c r="H2758" s="5"/>
      <c r="I2758" s="5"/>
    </row>
    <row r="2759" spans="1:9" ht="15">
      <c r="A2759" s="349"/>
      <c r="B2759" s="81"/>
      <c r="C2759" s="133" t="str">
        <f>IF(A2759&gt;0,INDEX(Payitem!$A$4:$E$8003, MATCH(A2759,Payitem!$A$4:$A$8003,), MATCH("D",Payitem!$A$4:$E$4,))," ")</f>
        <v xml:space="preserve"> </v>
      </c>
      <c r="D2759" s="124" t="str">
        <f>IF(A2762&gt;0,INDEX(Payitem!$A$4:$E$8003, MATCH(A2762,Payitem!$A$4:$A$8003,), MATCH("B",Payitem!$A$4:$E$4,))," ")</f>
        <v xml:space="preserve"> </v>
      </c>
      <c r="E2759" s="5"/>
      <c r="F2759" s="5"/>
      <c r="H2759" s="5"/>
      <c r="I2759" s="5"/>
    </row>
    <row r="2760" spans="1:9" ht="15">
      <c r="A2760" s="349"/>
      <c r="B2760" s="81"/>
      <c r="C2760" s="133" t="str">
        <f>IF(A2760&gt;0,INDEX(Payitem!$A$4:$E$8003, MATCH(A2760,Payitem!$A$4:$A$8003,), MATCH("D",Payitem!$A$4:$E$4,))," ")</f>
        <v xml:space="preserve"> </v>
      </c>
      <c r="D2760" s="124" t="str">
        <f>IF(A2763&gt;0,INDEX(Payitem!$A$4:$E$8003, MATCH(A2763,Payitem!$A$4:$A$8003,), MATCH("B",Payitem!$A$4:$E$4,))," ")</f>
        <v xml:space="preserve"> </v>
      </c>
      <c r="E2760" s="5"/>
      <c r="F2760" s="5"/>
      <c r="H2760" s="5"/>
      <c r="I2760" s="5"/>
    </row>
    <row r="2761" spans="1:9" ht="15">
      <c r="A2761" s="349"/>
      <c r="B2761" s="81"/>
      <c r="C2761" s="133" t="str">
        <f>IF(A2761&gt;0,INDEX(Payitem!$A$4:$E$8003, MATCH(A2761,Payitem!$A$4:$A$8003,), MATCH("D",Payitem!$A$4:$E$4,))," ")</f>
        <v xml:space="preserve"> </v>
      </c>
      <c r="D2761" s="124" t="str">
        <f>IF(A2764&gt;0,INDEX(Payitem!$A$4:$E$8003, MATCH(A2764,Payitem!$A$4:$A$8003,), MATCH("B",Payitem!$A$4:$E$4,))," ")</f>
        <v xml:space="preserve"> </v>
      </c>
      <c r="E2761" s="5"/>
      <c r="F2761" s="5"/>
      <c r="H2761" s="5"/>
      <c r="I2761" s="5"/>
    </row>
    <row r="2762" spans="1:9" ht="15">
      <c r="A2762" s="349"/>
      <c r="B2762" s="81"/>
      <c r="C2762" s="133" t="str">
        <f>IF(A2762&gt;0,INDEX(Payitem!$A$4:$E$8003, MATCH(A2762,Payitem!$A$4:$A$8003,), MATCH("D",Payitem!$A$4:$E$4,))," ")</f>
        <v xml:space="preserve"> </v>
      </c>
      <c r="D2762" s="124" t="str">
        <f>IF(A2765&gt;0,INDEX(Payitem!$A$4:$E$8003, MATCH(A2765,Payitem!$A$4:$A$8003,), MATCH("B",Payitem!$A$4:$E$4,))," ")</f>
        <v xml:space="preserve"> </v>
      </c>
      <c r="E2762" s="5"/>
      <c r="F2762" s="5"/>
      <c r="H2762" s="5"/>
      <c r="I2762" s="5"/>
    </row>
    <row r="2763" spans="1:9" ht="15">
      <c r="A2763" s="349"/>
      <c r="B2763" s="81"/>
      <c r="C2763" s="133" t="str">
        <f>IF(A2763&gt;0,INDEX(Payitem!$A$4:$E$8003, MATCH(A2763,Payitem!$A$4:$A$8003,), MATCH("D",Payitem!$A$4:$E$4,))," ")</f>
        <v xml:space="preserve"> </v>
      </c>
      <c r="D2763" s="124" t="str">
        <f>IF(A2766&gt;0,INDEX(Payitem!$A$4:$E$8003, MATCH(A2766,Payitem!$A$4:$A$8003,), MATCH("B",Payitem!$A$4:$E$4,))," ")</f>
        <v xml:space="preserve"> </v>
      </c>
      <c r="E2763" s="5"/>
      <c r="F2763" s="5"/>
      <c r="H2763" s="5"/>
      <c r="I2763" s="5"/>
    </row>
    <row r="2764" spans="1:9" ht="15">
      <c r="A2764" s="349"/>
      <c r="B2764" s="81"/>
      <c r="C2764" s="133" t="str">
        <f>IF(A2764&gt;0,INDEX(Payitem!$A$4:$E$8003, MATCH(A2764,Payitem!$A$4:$A$8003,), MATCH("D",Payitem!$A$4:$E$4,))," ")</f>
        <v xml:space="preserve"> </v>
      </c>
      <c r="D2764" s="124" t="str">
        <f>IF(A2767&gt;0,INDEX(Payitem!$A$4:$E$8003, MATCH(A2767,Payitem!$A$4:$A$8003,), MATCH("B",Payitem!$A$4:$E$4,))," ")</f>
        <v xml:space="preserve"> </v>
      </c>
      <c r="E2764" s="5"/>
      <c r="F2764" s="5"/>
      <c r="H2764" s="5"/>
      <c r="I2764" s="5"/>
    </row>
    <row r="2765" spans="1:9" ht="15">
      <c r="A2765" s="349"/>
      <c r="B2765" s="81"/>
      <c r="C2765" s="133" t="str">
        <f>IF(A2765&gt;0,INDEX(Payitem!$A$4:$E$8003, MATCH(A2765,Payitem!$A$4:$A$8003,), MATCH("D",Payitem!$A$4:$E$4,))," ")</f>
        <v xml:space="preserve"> </v>
      </c>
      <c r="D2765" s="124" t="str">
        <f>IF(A2768&gt;0,INDEX(Payitem!$A$4:$E$8003, MATCH(A2768,Payitem!$A$4:$A$8003,), MATCH("B",Payitem!$A$4:$E$4,))," ")</f>
        <v xml:space="preserve"> </v>
      </c>
      <c r="E2765" s="5"/>
      <c r="F2765" s="5"/>
      <c r="H2765" s="5"/>
      <c r="I2765" s="5"/>
    </row>
    <row r="2766" spans="1:9" ht="15">
      <c r="A2766" s="349"/>
      <c r="B2766" s="81"/>
      <c r="C2766" s="133" t="str">
        <f>IF(A2766&gt;0,INDEX(Payitem!$A$4:$E$8003, MATCH(A2766,Payitem!$A$4:$A$8003,), MATCH("D",Payitem!$A$4:$E$4,))," ")</f>
        <v xml:space="preserve"> </v>
      </c>
      <c r="D2766" s="124" t="str">
        <f>IF(A2769&gt;0,INDEX(Payitem!$A$4:$E$8003, MATCH(A2769,Payitem!$A$4:$A$8003,), MATCH("B",Payitem!$A$4:$E$4,))," ")</f>
        <v xml:space="preserve"> </v>
      </c>
      <c r="E2766" s="5"/>
      <c r="F2766" s="5"/>
      <c r="H2766" s="5"/>
      <c r="I2766" s="5"/>
    </row>
    <row r="2767" spans="1:9" ht="15">
      <c r="A2767" s="349"/>
      <c r="B2767" s="81"/>
      <c r="C2767" s="133" t="str">
        <f>IF(A2767&gt;0,INDEX(Payitem!$A$4:$E$8003, MATCH(A2767,Payitem!$A$4:$A$8003,), MATCH("D",Payitem!$A$4:$E$4,))," ")</f>
        <v xml:space="preserve"> </v>
      </c>
      <c r="D2767" s="124" t="str">
        <f>IF(A2770&gt;0,INDEX(Payitem!$A$4:$E$8003, MATCH(A2770,Payitem!$A$4:$A$8003,), MATCH("B",Payitem!$A$4:$E$4,))," ")</f>
        <v xml:space="preserve"> </v>
      </c>
      <c r="E2767" s="5"/>
      <c r="F2767" s="5"/>
      <c r="H2767" s="5"/>
      <c r="I2767" s="5"/>
    </row>
    <row r="2768" spans="1:9" ht="15">
      <c r="A2768" s="349"/>
      <c r="B2768" s="81"/>
      <c r="C2768" s="133" t="str">
        <f>IF(A2768&gt;0,INDEX(Payitem!$A$4:$E$8003, MATCH(A2768,Payitem!$A$4:$A$8003,), MATCH("D",Payitem!$A$4:$E$4,))," ")</f>
        <v xml:space="preserve"> </v>
      </c>
      <c r="D2768" s="124" t="str">
        <f>IF(A2771&gt;0,INDEX(Payitem!$A$4:$E$8003, MATCH(A2771,Payitem!$A$4:$A$8003,), MATCH("B",Payitem!$A$4:$E$4,))," ")</f>
        <v xml:space="preserve"> </v>
      </c>
      <c r="E2768" s="5"/>
      <c r="F2768" s="5"/>
      <c r="H2768" s="5"/>
      <c r="I2768" s="5"/>
    </row>
    <row r="2769" spans="1:9" ht="15">
      <c r="A2769" s="349"/>
      <c r="B2769" s="81"/>
      <c r="C2769" s="133" t="str">
        <f>IF(A2769&gt;0,INDEX(Payitem!$A$4:$E$8003, MATCH(A2769,Payitem!$A$4:$A$8003,), MATCH("D",Payitem!$A$4:$E$4,))," ")</f>
        <v xml:space="preserve"> </v>
      </c>
      <c r="D2769" s="124" t="str">
        <f>IF(A2772&gt;0,INDEX(Payitem!$A$4:$E$8003, MATCH(A2772,Payitem!$A$4:$A$8003,), MATCH("B",Payitem!$A$4:$E$4,))," ")</f>
        <v xml:space="preserve"> </v>
      </c>
      <c r="E2769" s="5"/>
      <c r="F2769" s="5"/>
      <c r="H2769" s="5"/>
      <c r="I2769" s="5"/>
    </row>
    <row r="2770" spans="1:9" ht="15">
      <c r="A2770" s="349"/>
      <c r="B2770" s="81"/>
      <c r="C2770" s="133" t="str">
        <f>IF(A2770&gt;0,INDEX(Payitem!$A$4:$E$8003, MATCH(A2770,Payitem!$A$4:$A$8003,), MATCH("D",Payitem!$A$4:$E$4,))," ")</f>
        <v xml:space="preserve"> </v>
      </c>
      <c r="D2770" s="124" t="str">
        <f>IF(A2773&gt;0,INDEX(Payitem!$A$4:$E$8003, MATCH(A2773,Payitem!$A$4:$A$8003,), MATCH("B",Payitem!$A$4:$E$4,))," ")</f>
        <v xml:space="preserve"> </v>
      </c>
      <c r="E2770" s="5"/>
      <c r="F2770" s="5"/>
      <c r="H2770" s="5"/>
      <c r="I2770" s="5"/>
    </row>
    <row r="2771" spans="1:9" ht="15">
      <c r="A2771" s="349"/>
      <c r="B2771" s="81"/>
      <c r="C2771" s="133" t="str">
        <f>IF(A2771&gt;0,INDEX(Payitem!$A$4:$E$8003, MATCH(A2771,Payitem!$A$4:$A$8003,), MATCH("D",Payitem!$A$4:$E$4,))," ")</f>
        <v xml:space="preserve"> </v>
      </c>
      <c r="D2771" s="124" t="str">
        <f>IF(A2774&gt;0,INDEX(Payitem!$A$4:$E$8003, MATCH(A2774,Payitem!$A$4:$A$8003,), MATCH("B",Payitem!$A$4:$E$4,))," ")</f>
        <v xml:space="preserve"> </v>
      </c>
      <c r="E2771" s="5"/>
      <c r="F2771" s="5"/>
      <c r="H2771" s="5"/>
      <c r="I2771" s="5"/>
    </row>
    <row r="2772" spans="1:9" ht="15">
      <c r="A2772" s="349"/>
      <c r="B2772" s="81"/>
      <c r="C2772" s="133" t="str">
        <f>IF(A2772&gt;0,INDEX(Payitem!$A$4:$E$8003, MATCH(A2772,Payitem!$A$4:$A$8003,), MATCH("D",Payitem!$A$4:$E$4,))," ")</f>
        <v xml:space="preserve"> </v>
      </c>
      <c r="D2772" s="124" t="str">
        <f>IF(A2775&gt;0,INDEX(Payitem!$A$4:$E$8003, MATCH(A2775,Payitem!$A$4:$A$8003,), MATCH("B",Payitem!$A$4:$E$4,))," ")</f>
        <v xml:space="preserve"> </v>
      </c>
      <c r="E2772" s="5"/>
      <c r="F2772" s="5"/>
      <c r="H2772" s="5"/>
      <c r="I2772" s="5"/>
    </row>
    <row r="2773" spans="1:9" ht="15">
      <c r="A2773" s="349"/>
      <c r="B2773" s="81"/>
      <c r="C2773" s="133" t="str">
        <f>IF(A2773&gt;0,INDEX(Payitem!$A$4:$E$8003, MATCH(A2773,Payitem!$A$4:$A$8003,), MATCH("D",Payitem!$A$4:$E$4,))," ")</f>
        <v xml:space="preserve"> </v>
      </c>
      <c r="D2773" s="124" t="str">
        <f>IF(A2776&gt;0,INDEX(Payitem!$A$4:$E$8003, MATCH(A2776,Payitem!$A$4:$A$8003,), MATCH("B",Payitem!$A$4:$E$4,))," ")</f>
        <v xml:space="preserve"> </v>
      </c>
      <c r="E2773" s="5"/>
      <c r="F2773" s="5"/>
      <c r="H2773" s="5"/>
      <c r="I2773" s="5"/>
    </row>
    <row r="2774" spans="1:9" ht="15">
      <c r="A2774" s="349"/>
      <c r="B2774" s="81"/>
      <c r="C2774" s="133" t="str">
        <f>IF(A2774&gt;0,INDEX(Payitem!$A$4:$E$8003, MATCH(A2774,Payitem!$A$4:$A$8003,), MATCH("D",Payitem!$A$4:$E$4,))," ")</f>
        <v xml:space="preserve"> </v>
      </c>
      <c r="D2774" s="124" t="str">
        <f>IF(A2777&gt;0,INDEX(Payitem!$A$4:$E$8003, MATCH(A2777,Payitem!$A$4:$A$8003,), MATCH("B",Payitem!$A$4:$E$4,))," ")</f>
        <v xml:space="preserve"> </v>
      </c>
      <c r="E2774" s="5"/>
      <c r="F2774" s="5"/>
      <c r="H2774" s="5"/>
      <c r="I2774" s="5"/>
    </row>
    <row r="2775" spans="1:9" ht="15">
      <c r="A2775" s="349"/>
      <c r="B2775" s="81"/>
      <c r="C2775" s="133" t="str">
        <f>IF(A2775&gt;0,INDEX(Payitem!$A$4:$E$8003, MATCH(A2775,Payitem!$A$4:$A$8003,), MATCH("D",Payitem!$A$4:$E$4,))," ")</f>
        <v xml:space="preserve"> </v>
      </c>
      <c r="D2775" s="124" t="str">
        <f>IF(A2778&gt;0,INDEX(Payitem!$A$4:$E$8003, MATCH(A2778,Payitem!$A$4:$A$8003,), MATCH("B",Payitem!$A$4:$E$4,))," ")</f>
        <v xml:space="preserve"> </v>
      </c>
      <c r="E2775" s="5"/>
      <c r="F2775" s="5"/>
      <c r="H2775" s="5"/>
      <c r="I2775" s="5"/>
    </row>
    <row r="2776" spans="1:9" ht="15">
      <c r="A2776" s="349"/>
      <c r="B2776" s="81"/>
      <c r="C2776" s="133" t="str">
        <f>IF(A2776&gt;0,INDEX(Payitem!$A$4:$E$8003, MATCH(A2776,Payitem!$A$4:$A$8003,), MATCH("D",Payitem!$A$4:$E$4,))," ")</f>
        <v xml:space="preserve"> </v>
      </c>
      <c r="D2776" s="124" t="str">
        <f>IF(A2779&gt;0,INDEX(Payitem!$A$4:$E$8003, MATCH(A2779,Payitem!$A$4:$A$8003,), MATCH("B",Payitem!$A$4:$E$4,))," ")</f>
        <v xml:space="preserve"> </v>
      </c>
      <c r="E2776" s="5"/>
      <c r="F2776" s="5"/>
      <c r="H2776" s="5"/>
      <c r="I2776" s="5"/>
    </row>
    <row r="2777" spans="1:9" ht="15">
      <c r="A2777" s="349"/>
      <c r="B2777" s="81"/>
      <c r="C2777" s="133" t="str">
        <f>IF(A2777&gt;0,INDEX(Payitem!$A$4:$E$8003, MATCH(A2777,Payitem!$A$4:$A$8003,), MATCH("D",Payitem!$A$4:$E$4,))," ")</f>
        <v xml:space="preserve"> </v>
      </c>
      <c r="D2777" s="124" t="str">
        <f>IF(A2780&gt;0,INDEX(Payitem!$A$4:$E$8003, MATCH(A2780,Payitem!$A$4:$A$8003,), MATCH("B",Payitem!$A$4:$E$4,))," ")</f>
        <v xml:space="preserve"> </v>
      </c>
      <c r="E2777" s="5"/>
      <c r="F2777" s="5"/>
      <c r="H2777" s="5"/>
      <c r="I2777" s="5"/>
    </row>
    <row r="2778" spans="1:9" ht="15">
      <c r="A2778" s="349"/>
      <c r="B2778" s="81"/>
      <c r="C2778" s="133" t="str">
        <f>IF(A2778&gt;0,INDEX(Payitem!$A$4:$E$8003, MATCH(A2778,Payitem!$A$4:$A$8003,), MATCH("D",Payitem!$A$4:$E$4,))," ")</f>
        <v xml:space="preserve"> </v>
      </c>
      <c r="D2778" s="124" t="str">
        <f>IF(A2781&gt;0,INDEX(Payitem!$A$4:$E$8003, MATCH(A2781,Payitem!$A$4:$A$8003,), MATCH("B",Payitem!$A$4:$E$4,))," ")</f>
        <v xml:space="preserve"> </v>
      </c>
      <c r="E2778" s="5"/>
      <c r="F2778" s="5"/>
      <c r="H2778" s="5"/>
      <c r="I2778" s="5"/>
    </row>
    <row r="2779" spans="1:9" ht="15">
      <c r="A2779" s="349"/>
      <c r="B2779" s="81"/>
      <c r="C2779" s="133" t="str">
        <f>IF(A2779&gt;0,INDEX(Payitem!$A$4:$E$8003, MATCH(A2779,Payitem!$A$4:$A$8003,), MATCH("D",Payitem!$A$4:$E$4,))," ")</f>
        <v xml:space="preserve"> </v>
      </c>
      <c r="D2779" s="124" t="str">
        <f>IF(A2782&gt;0,INDEX(Payitem!$A$4:$E$8003, MATCH(A2782,Payitem!$A$4:$A$8003,), MATCH("B",Payitem!$A$4:$E$4,))," ")</f>
        <v xml:space="preserve"> </v>
      </c>
      <c r="E2779" s="5"/>
      <c r="F2779" s="5"/>
      <c r="H2779" s="5"/>
      <c r="I2779" s="5"/>
    </row>
    <row r="2780" spans="1:9" ht="15">
      <c r="A2780" s="349"/>
      <c r="B2780" s="81"/>
      <c r="C2780" s="133" t="str">
        <f>IF(A2780&gt;0,INDEX(Payitem!$A$4:$E$8003, MATCH(A2780,Payitem!$A$4:$A$8003,), MATCH("D",Payitem!$A$4:$E$4,))," ")</f>
        <v xml:space="preserve"> </v>
      </c>
      <c r="D2780" s="124" t="str">
        <f>IF(A2783&gt;0,INDEX(Payitem!$A$4:$E$8003, MATCH(A2783,Payitem!$A$4:$A$8003,), MATCH("B",Payitem!$A$4:$E$4,))," ")</f>
        <v xml:space="preserve"> </v>
      </c>
      <c r="E2780" s="5"/>
      <c r="F2780" s="5"/>
      <c r="H2780" s="5"/>
      <c r="I2780" s="5"/>
    </row>
    <row r="2781" spans="1:9" ht="15">
      <c r="A2781" s="349"/>
      <c r="B2781" s="81"/>
      <c r="C2781" s="133" t="str">
        <f>IF(A2781&gt;0,INDEX(Payitem!$A$4:$E$8003, MATCH(A2781,Payitem!$A$4:$A$8003,), MATCH("D",Payitem!$A$4:$E$4,))," ")</f>
        <v xml:space="preserve"> </v>
      </c>
      <c r="D2781" s="124" t="str">
        <f>IF(A2784&gt;0,INDEX(Payitem!$A$4:$E$8003, MATCH(A2784,Payitem!$A$4:$A$8003,), MATCH("B",Payitem!$A$4:$E$4,))," ")</f>
        <v xml:space="preserve"> </v>
      </c>
      <c r="E2781" s="5"/>
      <c r="F2781" s="5"/>
      <c r="H2781" s="5"/>
      <c r="I2781" s="5"/>
    </row>
    <row r="2782" spans="1:9" ht="15">
      <c r="A2782" s="349"/>
      <c r="B2782" s="81"/>
      <c r="C2782" s="133" t="str">
        <f>IF(A2782&gt;0,INDEX(Payitem!$A$4:$E$8003, MATCH(A2782,Payitem!$A$4:$A$8003,), MATCH("D",Payitem!$A$4:$E$4,))," ")</f>
        <v xml:space="preserve"> </v>
      </c>
      <c r="D2782" s="124" t="str">
        <f>IF(A2785&gt;0,INDEX(Payitem!$A$4:$E$8003, MATCH(A2785,Payitem!$A$4:$A$8003,), MATCH("B",Payitem!$A$4:$E$4,))," ")</f>
        <v xml:space="preserve"> </v>
      </c>
      <c r="E2782" s="5"/>
      <c r="F2782" s="5"/>
      <c r="H2782" s="5"/>
      <c r="I2782" s="5"/>
    </row>
    <row r="2783" spans="1:9" ht="15">
      <c r="A2783" s="349"/>
      <c r="B2783" s="81"/>
      <c r="C2783" s="133" t="str">
        <f>IF(A2783&gt;0,INDEX(Payitem!$A$4:$E$8003, MATCH(A2783,Payitem!$A$4:$A$8003,), MATCH("D",Payitem!$A$4:$E$4,))," ")</f>
        <v xml:space="preserve"> </v>
      </c>
      <c r="D2783" s="124" t="str">
        <f>IF(A2786&gt;0,INDEX(Payitem!$A$4:$E$8003, MATCH(A2786,Payitem!$A$4:$A$8003,), MATCH("B",Payitem!$A$4:$E$4,))," ")</f>
        <v xml:space="preserve"> </v>
      </c>
      <c r="E2783" s="5"/>
      <c r="F2783" s="5"/>
      <c r="H2783" s="5"/>
      <c r="I2783" s="5"/>
    </row>
    <row r="2784" spans="1:9" ht="15">
      <c r="A2784" s="349"/>
      <c r="B2784" s="81"/>
      <c r="C2784" s="133" t="str">
        <f>IF(A2784&gt;0,INDEX(Payitem!$A$4:$E$8003, MATCH(A2784,Payitem!$A$4:$A$8003,), MATCH("D",Payitem!$A$4:$E$4,))," ")</f>
        <v xml:space="preserve"> </v>
      </c>
      <c r="D2784" s="124" t="str">
        <f>IF(A2787&gt;0,INDEX(Payitem!$A$4:$E$8003, MATCH(A2787,Payitem!$A$4:$A$8003,), MATCH("B",Payitem!$A$4:$E$4,))," ")</f>
        <v xml:space="preserve"> </v>
      </c>
      <c r="E2784" s="5"/>
      <c r="F2784" s="5"/>
      <c r="H2784" s="5"/>
      <c r="I2784" s="5"/>
    </row>
    <row r="2785" spans="1:9" ht="15">
      <c r="A2785" s="349"/>
      <c r="B2785" s="81"/>
      <c r="C2785" s="133" t="str">
        <f>IF(A2785&gt;0,INDEX(Payitem!$A$4:$E$8003, MATCH(A2785,Payitem!$A$4:$A$8003,), MATCH("D",Payitem!$A$4:$E$4,))," ")</f>
        <v xml:space="preserve"> </v>
      </c>
      <c r="D2785" s="124" t="str">
        <f>IF(A2788&gt;0,INDEX(Payitem!$A$4:$E$8003, MATCH(A2788,Payitem!$A$4:$A$8003,), MATCH("B",Payitem!$A$4:$E$4,))," ")</f>
        <v xml:space="preserve"> </v>
      </c>
      <c r="E2785" s="5"/>
      <c r="F2785" s="5"/>
      <c r="H2785" s="5"/>
      <c r="I2785" s="5"/>
    </row>
    <row r="2786" spans="1:9" ht="15">
      <c r="A2786" s="349"/>
      <c r="B2786" s="81"/>
      <c r="C2786" s="133" t="str">
        <f>IF(A2786&gt;0,INDEX(Payitem!$A$4:$E$8003, MATCH(A2786,Payitem!$A$4:$A$8003,), MATCH("D",Payitem!$A$4:$E$4,))," ")</f>
        <v xml:space="preserve"> </v>
      </c>
      <c r="D2786" s="124" t="str">
        <f>IF(A2789&gt;0,INDEX(Payitem!$A$4:$E$8003, MATCH(A2789,Payitem!$A$4:$A$8003,), MATCH("B",Payitem!$A$4:$E$4,))," ")</f>
        <v xml:space="preserve"> </v>
      </c>
      <c r="E2786" s="5"/>
      <c r="F2786" s="5"/>
      <c r="H2786" s="5"/>
      <c r="I2786" s="5"/>
    </row>
    <row r="2787" spans="1:9" ht="15">
      <c r="A2787" s="349"/>
      <c r="B2787" s="81"/>
      <c r="C2787" s="133" t="str">
        <f>IF(A2787&gt;0,INDEX(Payitem!$A$4:$E$8003, MATCH(A2787,Payitem!$A$4:$A$8003,), MATCH("D",Payitem!$A$4:$E$4,))," ")</f>
        <v xml:space="preserve"> </v>
      </c>
      <c r="D2787" s="124" t="str">
        <f>IF(A2790&gt;0,INDEX(Payitem!$A$4:$E$8003, MATCH(A2790,Payitem!$A$4:$A$8003,), MATCH("B",Payitem!$A$4:$E$4,))," ")</f>
        <v xml:space="preserve"> </v>
      </c>
      <c r="E2787" s="5"/>
      <c r="F2787" s="5"/>
      <c r="H2787" s="5"/>
      <c r="I2787" s="5"/>
    </row>
    <row r="2788" spans="1:9" ht="15">
      <c r="A2788" s="349"/>
      <c r="B2788" s="81"/>
      <c r="C2788" s="133" t="str">
        <f>IF(A2788&gt;0,INDEX(Payitem!$A$4:$E$8003, MATCH(A2788,Payitem!$A$4:$A$8003,), MATCH("D",Payitem!$A$4:$E$4,))," ")</f>
        <v xml:space="preserve"> </v>
      </c>
      <c r="D2788" s="124" t="str">
        <f>IF(A2791&gt;0,INDEX(Payitem!$A$4:$E$8003, MATCH(A2791,Payitem!$A$4:$A$8003,), MATCH("B",Payitem!$A$4:$E$4,))," ")</f>
        <v xml:space="preserve"> </v>
      </c>
      <c r="E2788" s="5"/>
      <c r="F2788" s="5"/>
      <c r="H2788" s="5"/>
      <c r="I2788" s="5"/>
    </row>
    <row r="2789" spans="1:9" ht="15">
      <c r="A2789" s="349"/>
      <c r="B2789" s="81"/>
      <c r="C2789" s="133" t="str">
        <f>IF(A2789&gt;0,INDEX(Payitem!$A$4:$E$8003, MATCH(A2789,Payitem!$A$4:$A$8003,), MATCH("D",Payitem!$A$4:$E$4,))," ")</f>
        <v xml:space="preserve"> </v>
      </c>
      <c r="D2789" s="124" t="str">
        <f>IF(A2792&gt;0,INDEX(Payitem!$A$4:$E$8003, MATCH(A2792,Payitem!$A$4:$A$8003,), MATCH("B",Payitem!$A$4:$E$4,))," ")</f>
        <v xml:space="preserve"> </v>
      </c>
      <c r="E2789" s="5"/>
      <c r="F2789" s="5"/>
      <c r="H2789" s="5"/>
      <c r="I2789" s="5"/>
    </row>
    <row r="2790" spans="1:9" ht="15">
      <c r="A2790" s="349"/>
      <c r="B2790" s="81"/>
      <c r="C2790" s="133" t="str">
        <f>IF(A2790&gt;0,INDEX(Payitem!$A$4:$E$8003, MATCH(A2790,Payitem!$A$4:$A$8003,), MATCH("D",Payitem!$A$4:$E$4,))," ")</f>
        <v xml:space="preserve"> </v>
      </c>
      <c r="D2790" s="124" t="str">
        <f>IF(A2793&gt;0,INDEX(Payitem!$A$4:$E$8003, MATCH(A2793,Payitem!$A$4:$A$8003,), MATCH("B",Payitem!$A$4:$E$4,))," ")</f>
        <v xml:space="preserve"> </v>
      </c>
      <c r="E2790" s="5"/>
      <c r="F2790" s="5"/>
      <c r="H2790" s="5"/>
      <c r="I2790" s="5"/>
    </row>
    <row r="2791" spans="1:9" ht="15">
      <c r="A2791" s="349"/>
      <c r="B2791" s="81"/>
      <c r="C2791" s="133" t="str">
        <f>IF(A2791&gt;0,INDEX(Payitem!$A$4:$E$8003, MATCH(A2791,Payitem!$A$4:$A$8003,), MATCH("D",Payitem!$A$4:$E$4,))," ")</f>
        <v xml:space="preserve"> </v>
      </c>
      <c r="D2791" s="124" t="str">
        <f>IF(A2794&gt;0,INDEX(Payitem!$A$4:$E$8003, MATCH(A2794,Payitem!$A$4:$A$8003,), MATCH("B",Payitem!$A$4:$E$4,))," ")</f>
        <v xml:space="preserve"> </v>
      </c>
      <c r="E2791" s="5"/>
      <c r="F2791" s="5"/>
      <c r="H2791" s="5"/>
      <c r="I2791" s="5"/>
    </row>
    <row r="2792" spans="1:9" ht="15">
      <c r="A2792" s="349"/>
      <c r="B2792" s="81"/>
      <c r="C2792" s="133" t="str">
        <f>IF(A2792&gt;0,INDEX(Payitem!$A$4:$E$8003, MATCH(A2792,Payitem!$A$4:$A$8003,), MATCH("D",Payitem!$A$4:$E$4,))," ")</f>
        <v xml:space="preserve"> </v>
      </c>
      <c r="D2792" s="124" t="str">
        <f>IF(A2795&gt;0,INDEX(Payitem!$A$4:$E$8003, MATCH(A2795,Payitem!$A$4:$A$8003,), MATCH("B",Payitem!$A$4:$E$4,))," ")</f>
        <v xml:space="preserve"> </v>
      </c>
      <c r="E2792" s="5"/>
      <c r="F2792" s="5"/>
      <c r="H2792" s="5"/>
      <c r="I2792" s="5"/>
    </row>
    <row r="2793" spans="1:9" ht="15">
      <c r="A2793" s="349"/>
      <c r="B2793" s="81"/>
      <c r="C2793" s="133" t="str">
        <f>IF(A2793&gt;0,INDEX(Payitem!$A$4:$E$8003, MATCH(A2793,Payitem!$A$4:$A$8003,), MATCH("D",Payitem!$A$4:$E$4,))," ")</f>
        <v xml:space="preserve"> </v>
      </c>
      <c r="D2793" s="124" t="str">
        <f>IF(A2796&gt;0,INDEX(Payitem!$A$4:$E$8003, MATCH(A2796,Payitem!$A$4:$A$8003,), MATCH("B",Payitem!$A$4:$E$4,))," ")</f>
        <v xml:space="preserve"> </v>
      </c>
      <c r="E2793" s="5"/>
      <c r="F2793" s="5"/>
      <c r="H2793" s="5"/>
      <c r="I2793" s="5"/>
    </row>
    <row r="2794" spans="1:9" ht="15">
      <c r="A2794" s="349"/>
      <c r="B2794" s="81"/>
      <c r="C2794" s="133" t="str">
        <f>IF(A2794&gt;0,INDEX(Payitem!$A$4:$E$8003, MATCH(A2794,Payitem!$A$4:$A$8003,), MATCH("D",Payitem!$A$4:$E$4,))," ")</f>
        <v xml:space="preserve"> </v>
      </c>
      <c r="D2794" s="124" t="str">
        <f>IF(A2797&gt;0,INDEX(Payitem!$A$4:$E$8003, MATCH(A2797,Payitem!$A$4:$A$8003,), MATCH("B",Payitem!$A$4:$E$4,))," ")</f>
        <v xml:space="preserve"> </v>
      </c>
      <c r="E2794" s="5"/>
      <c r="F2794" s="5"/>
      <c r="H2794" s="5"/>
      <c r="I2794" s="5"/>
    </row>
    <row r="2795" spans="1:9" ht="15">
      <c r="A2795" s="349"/>
      <c r="B2795" s="81"/>
      <c r="C2795" s="133" t="str">
        <f>IF(A2795&gt;0,INDEX(Payitem!$A$4:$E$8003, MATCH(A2795,Payitem!$A$4:$A$8003,), MATCH("D",Payitem!$A$4:$E$4,))," ")</f>
        <v xml:space="preserve"> </v>
      </c>
      <c r="D2795" s="124" t="str">
        <f>IF(A2798&gt;0,INDEX(Payitem!$A$4:$E$8003, MATCH(A2798,Payitem!$A$4:$A$8003,), MATCH("B",Payitem!$A$4:$E$4,))," ")</f>
        <v xml:space="preserve"> </v>
      </c>
      <c r="E2795" s="5"/>
      <c r="F2795" s="5"/>
      <c r="H2795" s="5"/>
      <c r="I2795" s="5"/>
    </row>
    <row r="2796" spans="1:9" ht="15">
      <c r="A2796" s="349"/>
      <c r="B2796" s="81"/>
      <c r="C2796" s="133" t="str">
        <f>IF(A2796&gt;0,INDEX(Payitem!$A$4:$E$8003, MATCH(A2796,Payitem!$A$4:$A$8003,), MATCH("D",Payitem!$A$4:$E$4,))," ")</f>
        <v xml:space="preserve"> </v>
      </c>
      <c r="D2796" s="124" t="str">
        <f>IF(A2799&gt;0,INDEX(Payitem!$A$4:$E$8003, MATCH(A2799,Payitem!$A$4:$A$8003,), MATCH("B",Payitem!$A$4:$E$4,))," ")</f>
        <v xml:space="preserve"> </v>
      </c>
      <c r="E2796" s="5"/>
      <c r="F2796" s="5"/>
      <c r="H2796" s="5"/>
      <c r="I2796" s="5"/>
    </row>
    <row r="2797" spans="1:9" ht="15">
      <c r="A2797" s="349"/>
      <c r="B2797" s="81"/>
      <c r="C2797" s="133" t="str">
        <f>IF(A2797&gt;0,INDEX(Payitem!$A$4:$E$8003, MATCH(A2797,Payitem!$A$4:$A$8003,), MATCH("D",Payitem!$A$4:$E$4,))," ")</f>
        <v xml:space="preserve"> </v>
      </c>
      <c r="D2797" s="124" t="str">
        <f>IF(A2800&gt;0,INDEX(Payitem!$A$4:$E$8003, MATCH(A2800,Payitem!$A$4:$A$8003,), MATCH("B",Payitem!$A$4:$E$4,))," ")</f>
        <v xml:space="preserve"> </v>
      </c>
      <c r="E2797" s="5"/>
      <c r="F2797" s="5"/>
      <c r="H2797" s="5"/>
      <c r="I2797" s="5"/>
    </row>
    <row r="2798" spans="1:9" ht="15">
      <c r="A2798" s="349"/>
      <c r="B2798" s="81"/>
      <c r="C2798" s="133" t="str">
        <f>IF(A2798&gt;0,INDEX(Payitem!$A$4:$E$8003, MATCH(A2798,Payitem!$A$4:$A$8003,), MATCH("D",Payitem!$A$4:$E$4,))," ")</f>
        <v xml:space="preserve"> </v>
      </c>
      <c r="D2798" s="124" t="str">
        <f>IF(A2801&gt;0,INDEX(Payitem!$A$4:$E$8003, MATCH(A2801,Payitem!$A$4:$A$8003,), MATCH("B",Payitem!$A$4:$E$4,))," ")</f>
        <v xml:space="preserve"> </v>
      </c>
      <c r="E2798" s="5"/>
      <c r="F2798" s="5"/>
      <c r="H2798" s="5"/>
      <c r="I2798" s="5"/>
    </row>
    <row r="2799" spans="1:9" ht="15">
      <c r="A2799" s="349"/>
      <c r="B2799" s="81"/>
      <c r="C2799" s="133" t="str">
        <f>IF(A2799&gt;0,INDEX(Payitem!$A$4:$E$8003, MATCH(A2799,Payitem!$A$4:$A$8003,), MATCH("D",Payitem!$A$4:$E$4,))," ")</f>
        <v xml:space="preserve"> </v>
      </c>
      <c r="D2799" s="124" t="str">
        <f>IF(A2802&gt;0,INDEX(Payitem!$A$4:$E$8003, MATCH(A2802,Payitem!$A$4:$A$8003,), MATCH("B",Payitem!$A$4:$E$4,))," ")</f>
        <v xml:space="preserve"> </v>
      </c>
      <c r="E2799" s="5"/>
      <c r="F2799" s="5"/>
      <c r="H2799" s="5"/>
      <c r="I2799" s="5"/>
    </row>
    <row r="2800" spans="1:9" ht="15">
      <c r="A2800" s="349"/>
      <c r="B2800" s="81"/>
      <c r="C2800" s="133" t="str">
        <f>IF(A2800&gt;0,INDEX(Payitem!$A$4:$E$8003, MATCH(A2800,Payitem!$A$4:$A$8003,), MATCH("D",Payitem!$A$4:$E$4,))," ")</f>
        <v xml:space="preserve"> </v>
      </c>
      <c r="D2800" s="124" t="str">
        <f>IF(A2803&gt;0,INDEX(Payitem!$A$4:$E$8003, MATCH(A2803,Payitem!$A$4:$A$8003,), MATCH("B",Payitem!$A$4:$E$4,))," ")</f>
        <v xml:space="preserve"> </v>
      </c>
      <c r="E2800" s="5"/>
      <c r="F2800" s="5"/>
      <c r="H2800" s="5"/>
      <c r="I2800" s="5"/>
    </row>
    <row r="2801" spans="1:9" ht="15">
      <c r="A2801" s="349"/>
      <c r="B2801" s="81"/>
      <c r="C2801" s="133" t="str">
        <f>IF(A2801&gt;0,INDEX(Payitem!$A$4:$E$8003, MATCH(A2801,Payitem!$A$4:$A$8003,), MATCH("D",Payitem!$A$4:$E$4,))," ")</f>
        <v xml:space="preserve"> </v>
      </c>
      <c r="D2801" s="124" t="str">
        <f>IF(A2804&gt;0,INDEX(Payitem!$A$4:$E$8003, MATCH(A2804,Payitem!$A$4:$A$8003,), MATCH("B",Payitem!$A$4:$E$4,))," ")</f>
        <v xml:space="preserve"> </v>
      </c>
      <c r="E2801" s="5"/>
      <c r="F2801" s="5"/>
      <c r="H2801" s="5"/>
      <c r="I2801" s="5"/>
    </row>
    <row r="2802" spans="1:9" ht="15">
      <c r="A2802" s="349"/>
      <c r="B2802" s="81"/>
      <c r="C2802" s="133" t="str">
        <f>IF(A2802&gt;0,INDEX(Payitem!$A$4:$E$8003, MATCH(A2802,Payitem!$A$4:$A$8003,), MATCH("D",Payitem!$A$4:$E$4,))," ")</f>
        <v xml:space="preserve"> </v>
      </c>
      <c r="D2802" s="124" t="str">
        <f>IF(A2805&gt;0,INDEX(Payitem!$A$4:$E$8003, MATCH(A2805,Payitem!$A$4:$A$8003,), MATCH("B",Payitem!$A$4:$E$4,))," ")</f>
        <v xml:space="preserve"> </v>
      </c>
      <c r="E2802" s="5"/>
      <c r="F2802" s="5"/>
      <c r="H2802" s="5"/>
      <c r="I2802" s="5"/>
    </row>
    <row r="2803" spans="1:9" ht="15">
      <c r="A2803" s="349"/>
      <c r="B2803" s="81"/>
      <c r="C2803" s="133" t="str">
        <f>IF(A2803&gt;0,INDEX(Payitem!$A$4:$E$8003, MATCH(A2803,Payitem!$A$4:$A$8003,), MATCH("D",Payitem!$A$4:$E$4,))," ")</f>
        <v xml:space="preserve"> </v>
      </c>
      <c r="D2803" s="124" t="str">
        <f>IF(A2806&gt;0,INDEX(Payitem!$A$4:$E$8003, MATCH(A2806,Payitem!$A$4:$A$8003,), MATCH("B",Payitem!$A$4:$E$4,))," ")</f>
        <v xml:space="preserve"> </v>
      </c>
      <c r="E2803" s="5"/>
      <c r="F2803" s="5"/>
      <c r="H2803" s="5"/>
      <c r="I2803" s="5"/>
    </row>
    <row r="2804" spans="1:9" ht="15">
      <c r="A2804" s="349"/>
      <c r="B2804" s="81"/>
      <c r="C2804" s="133" t="str">
        <f>IF(A2804&gt;0,INDEX(Payitem!$A$4:$E$8003, MATCH(A2804,Payitem!$A$4:$A$8003,), MATCH("D",Payitem!$A$4:$E$4,))," ")</f>
        <v xml:space="preserve"> </v>
      </c>
      <c r="D2804" s="124" t="str">
        <f>IF(A2807&gt;0,INDEX(Payitem!$A$4:$E$8003, MATCH(A2807,Payitem!$A$4:$A$8003,), MATCH("B",Payitem!$A$4:$E$4,))," ")</f>
        <v xml:space="preserve"> </v>
      </c>
      <c r="E2804" s="5"/>
      <c r="F2804" s="5"/>
      <c r="H2804" s="5"/>
      <c r="I2804" s="5"/>
    </row>
    <row r="2805" spans="1:9" ht="15">
      <c r="A2805" s="349"/>
      <c r="B2805" s="81"/>
      <c r="C2805" s="133" t="str">
        <f>IF(A2805&gt;0,INDEX(Payitem!$A$4:$E$8003, MATCH(A2805,Payitem!$A$4:$A$8003,), MATCH("D",Payitem!$A$4:$E$4,))," ")</f>
        <v xml:space="preserve"> </v>
      </c>
      <c r="D2805" s="124" t="str">
        <f>IF(A2808&gt;0,INDEX(Payitem!$A$4:$E$8003, MATCH(A2808,Payitem!$A$4:$A$8003,), MATCH("B",Payitem!$A$4:$E$4,))," ")</f>
        <v xml:space="preserve"> </v>
      </c>
      <c r="E2805" s="5"/>
      <c r="F2805" s="5"/>
      <c r="H2805" s="5"/>
      <c r="I2805" s="5"/>
    </row>
    <row r="2806" spans="1:9" ht="15">
      <c r="A2806" s="349"/>
      <c r="B2806" s="81"/>
      <c r="C2806" s="133" t="str">
        <f>IF(A2806&gt;0,INDEX(Payitem!$A$4:$E$8003, MATCH(A2806,Payitem!$A$4:$A$8003,), MATCH("D",Payitem!$A$4:$E$4,))," ")</f>
        <v xml:space="preserve"> </v>
      </c>
      <c r="D2806" s="124" t="str">
        <f>IF(A2809&gt;0,INDEX(Payitem!$A$4:$E$8003, MATCH(A2809,Payitem!$A$4:$A$8003,), MATCH("B",Payitem!$A$4:$E$4,))," ")</f>
        <v xml:space="preserve"> </v>
      </c>
      <c r="E2806" s="5"/>
      <c r="F2806" s="5"/>
      <c r="H2806" s="5"/>
      <c r="I2806" s="5"/>
    </row>
    <row r="2807" spans="1:9" ht="15">
      <c r="A2807" s="349"/>
      <c r="B2807" s="81"/>
      <c r="C2807" s="133" t="str">
        <f>IF(A2807&gt;0,INDEX(Payitem!$A$4:$E$8003, MATCH(A2807,Payitem!$A$4:$A$8003,), MATCH("D",Payitem!$A$4:$E$4,))," ")</f>
        <v xml:space="preserve"> </v>
      </c>
      <c r="D2807" s="124" t="str">
        <f>IF(A2810&gt;0,INDEX(Payitem!$A$4:$E$8003, MATCH(A2810,Payitem!$A$4:$A$8003,), MATCH("B",Payitem!$A$4:$E$4,))," ")</f>
        <v xml:space="preserve"> </v>
      </c>
      <c r="E2807" s="5"/>
      <c r="F2807" s="5"/>
      <c r="H2807" s="5"/>
      <c r="I2807" s="5"/>
    </row>
    <row r="2808" spans="1:9" ht="15">
      <c r="A2808" s="349"/>
      <c r="B2808" s="81"/>
      <c r="C2808" s="133" t="str">
        <f>IF(A2808&gt;0,INDEX(Payitem!$A$4:$E$8003, MATCH(A2808,Payitem!$A$4:$A$8003,), MATCH("D",Payitem!$A$4:$E$4,))," ")</f>
        <v xml:space="preserve"> </v>
      </c>
      <c r="D2808" s="124" t="str">
        <f>IF(A2811&gt;0,INDEX(Payitem!$A$4:$E$8003, MATCH(A2811,Payitem!$A$4:$A$8003,), MATCH("B",Payitem!$A$4:$E$4,))," ")</f>
        <v xml:space="preserve"> </v>
      </c>
      <c r="E2808" s="5"/>
      <c r="F2808" s="5"/>
      <c r="H2808" s="5"/>
      <c r="I2808" s="5"/>
    </row>
    <row r="2809" spans="1:9" ht="15">
      <c r="A2809" s="349"/>
      <c r="B2809" s="81"/>
      <c r="C2809" s="133" t="str">
        <f>IF(A2809&gt;0,INDEX(Payitem!$A$4:$E$8003, MATCH(A2809,Payitem!$A$4:$A$8003,), MATCH("D",Payitem!$A$4:$E$4,))," ")</f>
        <v xml:space="preserve"> </v>
      </c>
      <c r="D2809" s="124" t="str">
        <f>IF(A2812&gt;0,INDEX(Payitem!$A$4:$E$8003, MATCH(A2812,Payitem!$A$4:$A$8003,), MATCH("B",Payitem!$A$4:$E$4,))," ")</f>
        <v xml:space="preserve"> </v>
      </c>
      <c r="E2809" s="5"/>
      <c r="F2809" s="5"/>
      <c r="H2809" s="5"/>
      <c r="I2809" s="5"/>
    </row>
    <row r="2810" spans="1:9" ht="15">
      <c r="A2810" s="349"/>
      <c r="B2810" s="81"/>
      <c r="C2810" s="133" t="str">
        <f>IF(A2810&gt;0,INDEX(Payitem!$A$4:$E$8003, MATCH(A2810,Payitem!$A$4:$A$8003,), MATCH("D",Payitem!$A$4:$E$4,))," ")</f>
        <v xml:space="preserve"> </v>
      </c>
      <c r="D2810" s="124" t="str">
        <f>IF(A2813&gt;0,INDEX(Payitem!$A$4:$E$8003, MATCH(A2813,Payitem!$A$4:$A$8003,), MATCH("B",Payitem!$A$4:$E$4,))," ")</f>
        <v xml:space="preserve"> </v>
      </c>
      <c r="E2810" s="5"/>
      <c r="F2810" s="5"/>
      <c r="H2810" s="5"/>
      <c r="I2810" s="5"/>
    </row>
    <row r="2811" spans="1:9" ht="15">
      <c r="A2811" s="349"/>
      <c r="B2811" s="81"/>
      <c r="C2811" s="133" t="str">
        <f>IF(A2811&gt;0,INDEX(Payitem!$A$4:$E$8003, MATCH(A2811,Payitem!$A$4:$A$8003,), MATCH("D",Payitem!$A$4:$E$4,))," ")</f>
        <v xml:space="preserve"> </v>
      </c>
      <c r="D2811" s="124" t="str">
        <f>IF(A2814&gt;0,INDEX(Payitem!$A$4:$E$8003, MATCH(A2814,Payitem!$A$4:$A$8003,), MATCH("B",Payitem!$A$4:$E$4,))," ")</f>
        <v xml:space="preserve"> </v>
      </c>
      <c r="E2811" s="5"/>
      <c r="F2811" s="5"/>
      <c r="H2811" s="5"/>
      <c r="I2811" s="5"/>
    </row>
    <row r="2812" spans="1:9" ht="15">
      <c r="A2812" s="350"/>
      <c r="B2812" s="81"/>
      <c r="C2812" s="133" t="str">
        <f>IF(A2812&gt;0,INDEX(Payitem!$A$4:$E$8003, MATCH(A2812,Payitem!$A$4:$A$8003,), MATCH("D",Payitem!$A$4:$E$4,))," ")</f>
        <v xml:space="preserve"> </v>
      </c>
      <c r="D2812" s="124" t="str">
        <f>IF(A2815&gt;0,INDEX(Payitem!$A$4:$E$8003, MATCH(A2815,Payitem!$A$4:$A$8003,), MATCH("B",Payitem!$A$4:$E$4,))," ")</f>
        <v xml:space="preserve"> </v>
      </c>
      <c r="E2812" s="5"/>
      <c r="F2812" s="5"/>
      <c r="H2812" s="5"/>
      <c r="I2812" s="5"/>
    </row>
    <row r="2813" spans="1:9" ht="15">
      <c r="A2813" s="349"/>
      <c r="B2813" s="81"/>
      <c r="C2813" s="133" t="str">
        <f>IF(A2813&gt;0,INDEX(Payitem!$A$4:$E$8003, MATCH(A2813,Payitem!$A$4:$A$8003,), MATCH("D",Payitem!$A$4:$E$4,))," ")</f>
        <v xml:space="preserve"> </v>
      </c>
      <c r="D2813" s="124" t="str">
        <f>IF(A2816&gt;0,INDEX(Payitem!$A$4:$E$8003, MATCH(A2816,Payitem!$A$4:$A$8003,), MATCH("B",Payitem!$A$4:$E$4,))," ")</f>
        <v xml:space="preserve"> </v>
      </c>
      <c r="E2813" s="5"/>
      <c r="F2813" s="5"/>
      <c r="H2813" s="5"/>
      <c r="I2813" s="5"/>
    </row>
    <row r="2814" spans="1:9" ht="15">
      <c r="A2814" s="349"/>
      <c r="B2814" s="81"/>
      <c r="C2814" s="133" t="str">
        <f>IF(A2814&gt;0,INDEX(Payitem!$A$4:$E$8003, MATCH(A2814,Payitem!$A$4:$A$8003,), MATCH("D",Payitem!$A$4:$E$4,))," ")</f>
        <v xml:space="preserve"> </v>
      </c>
      <c r="D2814" s="124" t="str">
        <f>IF(A2817&gt;0,INDEX(Payitem!$A$4:$E$8003, MATCH(A2817,Payitem!$A$4:$A$8003,), MATCH("B",Payitem!$A$4:$E$4,))," ")</f>
        <v xml:space="preserve"> </v>
      </c>
      <c r="E2814" s="5"/>
      <c r="F2814" s="5"/>
      <c r="H2814" s="5"/>
      <c r="I2814" s="5"/>
    </row>
    <row r="2815" spans="1:9" ht="15">
      <c r="A2815" s="349"/>
      <c r="B2815" s="81"/>
      <c r="C2815" s="133" t="str">
        <f>IF(A2815&gt;0,INDEX(Payitem!$A$4:$E$8003, MATCH(A2815,Payitem!$A$4:$A$8003,), MATCH("D",Payitem!$A$4:$E$4,))," ")</f>
        <v xml:space="preserve"> </v>
      </c>
      <c r="D2815" s="124" t="str">
        <f>IF(A2818&gt;0,INDEX(Payitem!$A$4:$E$8003, MATCH(A2818,Payitem!$A$4:$A$8003,), MATCH("B",Payitem!$A$4:$E$4,))," ")</f>
        <v xml:space="preserve"> </v>
      </c>
      <c r="E2815" s="5"/>
      <c r="F2815" s="5"/>
      <c r="H2815" s="5"/>
      <c r="I2815" s="5"/>
    </row>
    <row r="2816" spans="1:9" ht="15">
      <c r="A2816" s="349"/>
      <c r="B2816" s="81"/>
      <c r="C2816" s="133" t="str">
        <f>IF(A2816&gt;0,INDEX(Payitem!$A$4:$E$8003, MATCH(A2816,Payitem!$A$4:$A$8003,), MATCH("D",Payitem!$A$4:$E$4,))," ")</f>
        <v xml:space="preserve"> </v>
      </c>
      <c r="D2816" s="124" t="str">
        <f>IF(A2819&gt;0,INDEX(Payitem!$A$4:$E$8003, MATCH(A2819,Payitem!$A$4:$A$8003,), MATCH("B",Payitem!$A$4:$E$4,))," ")</f>
        <v xml:space="preserve"> </v>
      </c>
      <c r="E2816" s="5"/>
      <c r="F2816" s="5"/>
      <c r="H2816" s="5"/>
      <c r="I2816" s="5"/>
    </row>
    <row r="2817" spans="1:9" ht="15">
      <c r="A2817" s="349"/>
      <c r="B2817" s="81"/>
      <c r="C2817" s="133" t="str">
        <f>IF(A2817&gt;0,INDEX(Payitem!$A$4:$E$8003, MATCH(A2817,Payitem!$A$4:$A$8003,), MATCH("D",Payitem!$A$4:$E$4,))," ")</f>
        <v xml:space="preserve"> </v>
      </c>
      <c r="D2817" s="124" t="str">
        <f>IF(A2820&gt;0,INDEX(Payitem!$A$4:$E$8003, MATCH(A2820,Payitem!$A$4:$A$8003,), MATCH("B",Payitem!$A$4:$E$4,))," ")</f>
        <v xml:space="preserve"> </v>
      </c>
      <c r="E2817" s="5"/>
      <c r="F2817" s="5"/>
      <c r="H2817" s="5"/>
      <c r="I2817" s="5"/>
    </row>
    <row r="2818" spans="1:9" ht="15">
      <c r="A2818" s="349"/>
      <c r="B2818" s="81"/>
      <c r="C2818" s="133" t="str">
        <f>IF(A2818&gt;0,INDEX(Payitem!$A$4:$E$8003, MATCH(A2818,Payitem!$A$4:$A$8003,), MATCH("D",Payitem!$A$4:$E$4,))," ")</f>
        <v xml:space="preserve"> </v>
      </c>
      <c r="D2818" s="124" t="str">
        <f>IF(A2821&gt;0,INDEX(Payitem!$A$4:$E$8003, MATCH(A2821,Payitem!$A$4:$A$8003,), MATCH("B",Payitem!$A$4:$E$4,))," ")</f>
        <v xml:space="preserve"> </v>
      </c>
      <c r="E2818" s="5"/>
      <c r="F2818" s="5"/>
      <c r="H2818" s="5"/>
      <c r="I2818" s="5"/>
    </row>
    <row r="2819" spans="1:9" ht="15">
      <c r="A2819" s="349"/>
      <c r="B2819" s="81"/>
      <c r="C2819" s="133" t="str">
        <f>IF(A2819&gt;0,INDEX(Payitem!$A$4:$E$8003, MATCH(A2819,Payitem!$A$4:$A$8003,), MATCH("D",Payitem!$A$4:$E$4,))," ")</f>
        <v xml:space="preserve"> </v>
      </c>
      <c r="D2819" s="124" t="str">
        <f>IF(A2822&gt;0,INDEX(Payitem!$A$4:$E$8003, MATCH(A2822,Payitem!$A$4:$A$8003,), MATCH("B",Payitem!$A$4:$E$4,))," ")</f>
        <v xml:space="preserve"> </v>
      </c>
      <c r="E2819" s="5"/>
      <c r="F2819" s="5"/>
      <c r="H2819" s="5"/>
      <c r="I2819" s="5"/>
    </row>
    <row r="2820" spans="1:9" ht="15">
      <c r="A2820" s="349"/>
      <c r="B2820" s="81"/>
      <c r="C2820" s="133" t="str">
        <f>IF(A2820&gt;0,INDEX(Payitem!$A$4:$E$8003, MATCH(A2820,Payitem!$A$4:$A$8003,), MATCH("D",Payitem!$A$4:$E$4,))," ")</f>
        <v xml:space="preserve"> </v>
      </c>
      <c r="D2820" s="124" t="str">
        <f>IF(A2823&gt;0,INDEX(Payitem!$A$4:$E$8003, MATCH(A2823,Payitem!$A$4:$A$8003,), MATCH("B",Payitem!$A$4:$E$4,))," ")</f>
        <v xml:space="preserve"> </v>
      </c>
      <c r="E2820" s="5"/>
      <c r="F2820" s="5"/>
      <c r="H2820" s="5"/>
      <c r="I2820" s="5"/>
    </row>
    <row r="2821" spans="1:9" ht="15">
      <c r="A2821" s="349"/>
      <c r="B2821" s="81"/>
      <c r="C2821" s="133" t="str">
        <f>IF(A2821&gt;0,INDEX(Payitem!$A$4:$E$8003, MATCH(A2821,Payitem!$A$4:$A$8003,), MATCH("D",Payitem!$A$4:$E$4,))," ")</f>
        <v xml:space="preserve"> </v>
      </c>
      <c r="D2821" s="124" t="str">
        <f>IF(A2824&gt;0,INDEX(Payitem!$A$4:$E$8003, MATCH(A2824,Payitem!$A$4:$A$8003,), MATCH("B",Payitem!$A$4:$E$4,))," ")</f>
        <v xml:space="preserve"> </v>
      </c>
      <c r="E2821" s="5"/>
      <c r="F2821" s="5"/>
      <c r="H2821" s="5"/>
      <c r="I2821" s="5"/>
    </row>
    <row r="2822" spans="1:9" ht="15">
      <c r="A2822" s="349"/>
      <c r="B2822" s="81"/>
      <c r="C2822" s="133" t="str">
        <f>IF(A2822&gt;0,INDEX(Payitem!$A$4:$E$8003, MATCH(A2822,Payitem!$A$4:$A$8003,), MATCH("D",Payitem!$A$4:$E$4,))," ")</f>
        <v xml:space="preserve"> </v>
      </c>
      <c r="D2822" s="124" t="str">
        <f>IF(A2825&gt;0,INDEX(Payitem!$A$4:$E$8003, MATCH(A2825,Payitem!$A$4:$A$8003,), MATCH("B",Payitem!$A$4:$E$4,))," ")</f>
        <v xml:space="preserve"> </v>
      </c>
      <c r="E2822" s="5"/>
      <c r="F2822" s="5"/>
      <c r="H2822" s="5"/>
      <c r="I2822" s="5"/>
    </row>
    <row r="2823" spans="1:9" ht="15">
      <c r="A2823" s="349"/>
      <c r="B2823" s="81"/>
      <c r="C2823" s="133" t="str">
        <f>IF(A2823&gt;0,INDEX(Payitem!$A$4:$E$8003, MATCH(A2823,Payitem!$A$4:$A$8003,), MATCH("D",Payitem!$A$4:$E$4,))," ")</f>
        <v xml:space="preserve"> </v>
      </c>
      <c r="D2823" s="124" t="str">
        <f>IF(A2826&gt;0,INDEX(Payitem!$A$4:$E$8003, MATCH(A2826,Payitem!$A$4:$A$8003,), MATCH("B",Payitem!$A$4:$E$4,))," ")</f>
        <v xml:space="preserve"> </v>
      </c>
      <c r="E2823" s="5"/>
      <c r="F2823" s="5"/>
      <c r="H2823" s="5"/>
      <c r="I2823" s="5"/>
    </row>
    <row r="2824" spans="1:9" ht="15">
      <c r="A2824" s="349"/>
      <c r="B2824" s="81"/>
      <c r="C2824" s="133" t="str">
        <f>IF(A2824&gt;0,INDEX(Payitem!$A$4:$E$8003, MATCH(A2824,Payitem!$A$4:$A$8003,), MATCH("D",Payitem!$A$4:$E$4,))," ")</f>
        <v xml:space="preserve"> </v>
      </c>
      <c r="D2824" s="124" t="str">
        <f>IF(A2827&gt;0,INDEX(Payitem!$A$4:$E$8003, MATCH(A2827,Payitem!$A$4:$A$8003,), MATCH("B",Payitem!$A$4:$E$4,))," ")</f>
        <v xml:space="preserve"> </v>
      </c>
      <c r="E2824" s="5"/>
      <c r="F2824" s="5"/>
      <c r="H2824" s="5"/>
      <c r="I2824" s="5"/>
    </row>
    <row r="2825" spans="1:9" ht="15">
      <c r="A2825" s="349"/>
      <c r="B2825" s="81"/>
      <c r="C2825" s="133" t="str">
        <f>IF(A2825&gt;0,INDEX(Payitem!$A$4:$E$8003, MATCH(A2825,Payitem!$A$4:$A$8003,), MATCH("D",Payitem!$A$4:$E$4,))," ")</f>
        <v xml:space="preserve"> </v>
      </c>
      <c r="D2825" s="124" t="str">
        <f>IF(A2828&gt;0,INDEX(Payitem!$A$4:$E$8003, MATCH(A2828,Payitem!$A$4:$A$8003,), MATCH("B",Payitem!$A$4:$E$4,))," ")</f>
        <v xml:space="preserve"> </v>
      </c>
      <c r="E2825" s="5"/>
      <c r="F2825" s="5"/>
      <c r="H2825" s="5"/>
      <c r="I2825" s="5"/>
    </row>
    <row r="2826" spans="1:9" ht="15">
      <c r="A2826" s="349"/>
      <c r="B2826" s="81"/>
      <c r="C2826" s="133" t="str">
        <f>IF(A2826&gt;0,INDEX(Payitem!$A$4:$E$8003, MATCH(A2826,Payitem!$A$4:$A$8003,), MATCH("D",Payitem!$A$4:$E$4,))," ")</f>
        <v xml:space="preserve"> </v>
      </c>
      <c r="D2826" s="124" t="str">
        <f>IF(A2829&gt;0,INDEX(Payitem!$A$4:$E$8003, MATCH(A2829,Payitem!$A$4:$A$8003,), MATCH("B",Payitem!$A$4:$E$4,))," ")</f>
        <v xml:space="preserve"> </v>
      </c>
      <c r="E2826" s="5"/>
      <c r="F2826" s="5"/>
      <c r="H2826" s="5"/>
      <c r="I2826" s="5"/>
    </row>
    <row r="2827" spans="1:9" ht="15">
      <c r="A2827" s="349"/>
      <c r="B2827" s="81"/>
      <c r="C2827" s="133" t="str">
        <f>IF(A2827&gt;0,INDEX(Payitem!$A$4:$E$8003, MATCH(A2827,Payitem!$A$4:$A$8003,), MATCH("D",Payitem!$A$4:$E$4,))," ")</f>
        <v xml:space="preserve"> </v>
      </c>
      <c r="D2827" s="124" t="str">
        <f>IF(A2830&gt;0,INDEX(Payitem!$A$4:$E$8003, MATCH(A2830,Payitem!$A$4:$A$8003,), MATCH("B",Payitem!$A$4:$E$4,))," ")</f>
        <v xml:space="preserve"> </v>
      </c>
      <c r="E2827" s="5"/>
      <c r="F2827" s="5"/>
      <c r="H2827" s="5"/>
      <c r="I2827" s="5"/>
    </row>
    <row r="2828" spans="1:9" ht="15">
      <c r="A2828" s="349"/>
      <c r="B2828" s="81"/>
      <c r="C2828" s="133" t="str">
        <f>IF(A2828&gt;0,INDEX(Payitem!$A$4:$E$8003, MATCH(A2828,Payitem!$A$4:$A$8003,), MATCH("D",Payitem!$A$4:$E$4,))," ")</f>
        <v xml:space="preserve"> </v>
      </c>
      <c r="D2828" s="124" t="str">
        <f>IF(A2831&gt;0,INDEX(Payitem!$A$4:$E$8003, MATCH(A2831,Payitem!$A$4:$A$8003,), MATCH("B",Payitem!$A$4:$E$4,))," ")</f>
        <v xml:space="preserve"> </v>
      </c>
      <c r="E2828" s="5"/>
      <c r="F2828" s="5"/>
      <c r="H2828" s="5"/>
      <c r="I2828" s="5"/>
    </row>
    <row r="2829" spans="1:9" ht="15">
      <c r="A2829" s="349"/>
      <c r="B2829" s="81"/>
      <c r="C2829" s="133" t="str">
        <f>IF(A2829&gt;0,INDEX(Payitem!$A$4:$E$8003, MATCH(A2829,Payitem!$A$4:$A$8003,), MATCH("D",Payitem!$A$4:$E$4,))," ")</f>
        <v xml:space="preserve"> </v>
      </c>
      <c r="D2829" s="124" t="str">
        <f>IF(A2832&gt;0,INDEX(Payitem!$A$4:$E$8003, MATCH(A2832,Payitem!$A$4:$A$8003,), MATCH("B",Payitem!$A$4:$E$4,))," ")</f>
        <v xml:space="preserve"> </v>
      </c>
      <c r="E2829" s="5"/>
      <c r="F2829" s="5"/>
      <c r="H2829" s="5"/>
      <c r="I2829" s="5"/>
    </row>
    <row r="2830" spans="1:9" ht="15">
      <c r="A2830" s="349"/>
      <c r="B2830" s="81"/>
      <c r="C2830" s="133" t="str">
        <f>IF(A2830&gt;0,INDEX(Payitem!$A$4:$E$8003, MATCH(A2830,Payitem!$A$4:$A$8003,), MATCH("D",Payitem!$A$4:$E$4,))," ")</f>
        <v xml:space="preserve"> </v>
      </c>
      <c r="D2830" s="124" t="str">
        <f>IF(A2833&gt;0,INDEX(Payitem!$A$4:$E$8003, MATCH(A2833,Payitem!$A$4:$A$8003,), MATCH("B",Payitem!$A$4:$E$4,))," ")</f>
        <v xml:space="preserve"> </v>
      </c>
      <c r="E2830" s="5"/>
      <c r="F2830" s="5"/>
      <c r="H2830" s="5"/>
      <c r="I2830" s="5"/>
    </row>
    <row r="2831" spans="1:9" ht="15">
      <c r="A2831" s="349"/>
      <c r="B2831" s="81"/>
      <c r="C2831" s="133" t="str">
        <f>IF(A2831&gt;0,INDEX(Payitem!$A$4:$E$8003, MATCH(A2831,Payitem!$A$4:$A$8003,), MATCH("D",Payitem!$A$4:$E$4,))," ")</f>
        <v xml:space="preserve"> </v>
      </c>
      <c r="D2831" s="124" t="str">
        <f>IF(A2834&gt;0,INDEX(Payitem!$A$4:$E$8003, MATCH(A2834,Payitem!$A$4:$A$8003,), MATCH("B",Payitem!$A$4:$E$4,))," ")</f>
        <v xml:space="preserve"> </v>
      </c>
      <c r="E2831" s="5"/>
      <c r="F2831" s="5"/>
      <c r="H2831" s="5"/>
      <c r="I2831" s="5"/>
    </row>
    <row r="2832" spans="1:9" ht="15">
      <c r="A2832" s="349"/>
      <c r="B2832" s="81"/>
      <c r="C2832" s="133" t="str">
        <f>IF(A2832&gt;0,INDEX(Payitem!$A$4:$E$8003, MATCH(A2832,Payitem!$A$4:$A$8003,), MATCH("D",Payitem!$A$4:$E$4,))," ")</f>
        <v xml:space="preserve"> </v>
      </c>
      <c r="D2832" s="124" t="str">
        <f>IF(A2835&gt;0,INDEX(Payitem!$A$4:$E$8003, MATCH(A2835,Payitem!$A$4:$A$8003,), MATCH("B",Payitem!$A$4:$E$4,))," ")</f>
        <v xml:space="preserve"> </v>
      </c>
      <c r="E2832" s="5"/>
      <c r="F2832" s="5"/>
      <c r="H2832" s="5"/>
      <c r="I2832" s="5"/>
    </row>
    <row r="2833" spans="1:9" ht="15">
      <c r="A2833" s="349"/>
      <c r="B2833" s="81"/>
      <c r="C2833" s="133" t="str">
        <f>IF(A2833&gt;0,INDEX(Payitem!$A$4:$E$8003, MATCH(A2833,Payitem!$A$4:$A$8003,), MATCH("D",Payitem!$A$4:$E$4,))," ")</f>
        <v xml:space="preserve"> </v>
      </c>
      <c r="D2833" s="124" t="str">
        <f>IF(A2836&gt;0,INDEX(Payitem!$A$4:$E$8003, MATCH(A2836,Payitem!$A$4:$A$8003,), MATCH("B",Payitem!$A$4:$E$4,))," ")</f>
        <v xml:space="preserve"> </v>
      </c>
      <c r="E2833" s="5"/>
      <c r="F2833" s="5"/>
      <c r="H2833" s="5"/>
      <c r="I2833" s="5"/>
    </row>
    <row r="2834" spans="1:9" ht="15">
      <c r="A2834" s="349"/>
      <c r="B2834" s="81"/>
      <c r="C2834" s="133" t="str">
        <f>IF(A2834&gt;0,INDEX(Payitem!$A$4:$E$8003, MATCH(A2834,Payitem!$A$4:$A$8003,), MATCH("D",Payitem!$A$4:$E$4,))," ")</f>
        <v xml:space="preserve"> </v>
      </c>
      <c r="D2834" s="124" t="str">
        <f>IF(A2837&gt;0,INDEX(Payitem!$A$4:$E$8003, MATCH(A2837,Payitem!$A$4:$A$8003,), MATCH("B",Payitem!$A$4:$E$4,))," ")</f>
        <v xml:space="preserve"> </v>
      </c>
      <c r="E2834" s="5"/>
      <c r="F2834" s="5"/>
      <c r="H2834" s="5"/>
      <c r="I2834" s="5"/>
    </row>
    <row r="2835" spans="1:9" ht="15">
      <c r="A2835" s="349"/>
      <c r="B2835" s="81"/>
      <c r="C2835" s="133" t="str">
        <f>IF(A2835&gt;0,INDEX(Payitem!$A$4:$E$8003, MATCH(A2835,Payitem!$A$4:$A$8003,), MATCH("D",Payitem!$A$4:$E$4,))," ")</f>
        <v xml:space="preserve"> </v>
      </c>
      <c r="D2835" s="124" t="str">
        <f>IF(A2838&gt;0,INDEX(Payitem!$A$4:$E$8003, MATCH(A2838,Payitem!$A$4:$A$8003,), MATCH("B",Payitem!$A$4:$E$4,))," ")</f>
        <v xml:space="preserve"> </v>
      </c>
      <c r="E2835" s="5"/>
      <c r="F2835" s="5"/>
      <c r="H2835" s="5"/>
      <c r="I2835" s="5"/>
    </row>
    <row r="2836" spans="1:9" ht="15">
      <c r="A2836" s="349"/>
      <c r="B2836" s="81"/>
      <c r="C2836" s="133" t="str">
        <f>IF(A2836&gt;0,INDEX(Payitem!$A$4:$E$8003, MATCH(A2836,Payitem!$A$4:$A$8003,), MATCH("D",Payitem!$A$4:$E$4,))," ")</f>
        <v xml:space="preserve"> </v>
      </c>
      <c r="D2836" s="124" t="str">
        <f>IF(A2839&gt;0,INDEX(Payitem!$A$4:$E$8003, MATCH(A2839,Payitem!$A$4:$A$8003,), MATCH("B",Payitem!$A$4:$E$4,))," ")</f>
        <v xml:space="preserve"> </v>
      </c>
      <c r="E2836" s="5"/>
      <c r="F2836" s="5"/>
      <c r="H2836" s="5"/>
      <c r="I2836" s="5"/>
    </row>
    <row r="2837" spans="1:9" ht="15">
      <c r="A2837" s="349"/>
      <c r="B2837" s="81"/>
      <c r="C2837" s="133" t="str">
        <f>IF(A2837&gt;0,INDEX(Payitem!$A$4:$E$8003, MATCH(A2837,Payitem!$A$4:$A$8003,), MATCH("D",Payitem!$A$4:$E$4,))," ")</f>
        <v xml:space="preserve"> </v>
      </c>
      <c r="D2837" s="124" t="str">
        <f>IF(A2840&gt;0,INDEX(Payitem!$A$4:$E$8003, MATCH(A2840,Payitem!$A$4:$A$8003,), MATCH("B",Payitem!$A$4:$E$4,))," ")</f>
        <v xml:space="preserve"> </v>
      </c>
      <c r="E2837" s="5"/>
      <c r="F2837" s="5"/>
      <c r="H2837" s="5"/>
      <c r="I2837" s="5"/>
    </row>
    <row r="2838" spans="1:9" ht="15">
      <c r="A2838" s="349"/>
      <c r="B2838" s="81"/>
      <c r="C2838" s="133" t="str">
        <f>IF(A2838&gt;0,INDEX(Payitem!$A$4:$E$8003, MATCH(A2838,Payitem!$A$4:$A$8003,), MATCH("D",Payitem!$A$4:$E$4,))," ")</f>
        <v xml:space="preserve"> </v>
      </c>
      <c r="D2838" s="124" t="str">
        <f>IF(A2841&gt;0,INDEX(Payitem!$A$4:$E$8003, MATCH(A2841,Payitem!$A$4:$A$8003,), MATCH("B",Payitem!$A$4:$E$4,))," ")</f>
        <v xml:space="preserve"> </v>
      </c>
      <c r="E2838" s="5"/>
      <c r="F2838" s="5"/>
      <c r="H2838" s="5"/>
      <c r="I2838" s="5"/>
    </row>
    <row r="2839" spans="1:9" ht="15">
      <c r="A2839" s="349"/>
      <c r="B2839" s="81"/>
      <c r="C2839" s="133" t="str">
        <f>IF(A2839&gt;0,INDEX(Payitem!$A$4:$E$8003, MATCH(A2839,Payitem!$A$4:$A$8003,), MATCH("D",Payitem!$A$4:$E$4,))," ")</f>
        <v xml:space="preserve"> </v>
      </c>
      <c r="D2839" s="124" t="str">
        <f>IF(A2842&gt;0,INDEX(Payitem!$A$4:$E$8003, MATCH(A2842,Payitem!$A$4:$A$8003,), MATCH("B",Payitem!$A$4:$E$4,))," ")</f>
        <v xml:space="preserve"> </v>
      </c>
      <c r="E2839" s="5"/>
      <c r="F2839" s="5"/>
      <c r="H2839" s="5"/>
      <c r="I2839" s="5"/>
    </row>
    <row r="2840" spans="1:9" ht="15">
      <c r="A2840" s="349"/>
      <c r="B2840" s="81"/>
      <c r="C2840" s="133" t="str">
        <f>IF(A2840&gt;0,INDEX(Payitem!$A$4:$E$8003, MATCH(A2840,Payitem!$A$4:$A$8003,), MATCH("D",Payitem!$A$4:$E$4,))," ")</f>
        <v xml:space="preserve"> </v>
      </c>
      <c r="D2840" s="124" t="str">
        <f>IF(A2843&gt;0,INDEX(Payitem!$A$4:$E$8003, MATCH(A2843,Payitem!$A$4:$A$8003,), MATCH("B",Payitem!$A$4:$E$4,))," ")</f>
        <v xml:space="preserve"> </v>
      </c>
      <c r="E2840" s="5"/>
      <c r="F2840" s="5"/>
      <c r="H2840" s="5"/>
      <c r="I2840" s="5"/>
    </row>
    <row r="2841" spans="1:9" ht="15">
      <c r="A2841" s="349"/>
      <c r="B2841" s="81"/>
      <c r="C2841" s="133" t="str">
        <f>IF(A2841&gt;0,INDEX(Payitem!$A$4:$E$8003, MATCH(A2841,Payitem!$A$4:$A$8003,), MATCH("D",Payitem!$A$4:$E$4,))," ")</f>
        <v xml:space="preserve"> </v>
      </c>
      <c r="D2841" s="124" t="str">
        <f>IF(A2844&gt;0,INDEX(Payitem!$A$4:$E$8003, MATCH(A2844,Payitem!$A$4:$A$8003,), MATCH("B",Payitem!$A$4:$E$4,))," ")</f>
        <v xml:space="preserve"> </v>
      </c>
      <c r="E2841" s="5"/>
      <c r="F2841" s="5"/>
      <c r="H2841" s="5"/>
      <c r="I2841" s="5"/>
    </row>
    <row r="2842" spans="1:9" ht="15">
      <c r="A2842" s="349"/>
      <c r="B2842" s="81"/>
      <c r="C2842" s="133" t="str">
        <f>IF(A2842&gt;0,INDEX(Payitem!$A$4:$E$8003, MATCH(A2842,Payitem!$A$4:$A$8003,), MATCH("D",Payitem!$A$4:$E$4,))," ")</f>
        <v xml:space="preserve"> </v>
      </c>
      <c r="D2842" s="124" t="str">
        <f>IF(A2845&gt;0,INDEX(Payitem!$A$4:$E$8003, MATCH(A2845,Payitem!$A$4:$A$8003,), MATCH("B",Payitem!$A$4:$E$4,))," ")</f>
        <v xml:space="preserve"> </v>
      </c>
      <c r="E2842" s="5"/>
      <c r="F2842" s="5"/>
      <c r="H2842" s="5"/>
      <c r="I2842" s="5"/>
    </row>
    <row r="2843" spans="1:9" ht="15">
      <c r="A2843" s="349"/>
      <c r="B2843" s="81"/>
      <c r="C2843" s="133" t="str">
        <f>IF(A2843&gt;0,INDEX(Payitem!$A$4:$E$8003, MATCH(A2843,Payitem!$A$4:$A$8003,), MATCH("D",Payitem!$A$4:$E$4,))," ")</f>
        <v xml:space="preserve"> </v>
      </c>
      <c r="D2843" s="124" t="str">
        <f>IF(A2846&gt;0,INDEX(Payitem!$A$4:$E$8003, MATCH(A2846,Payitem!$A$4:$A$8003,), MATCH("B",Payitem!$A$4:$E$4,))," ")</f>
        <v xml:space="preserve"> </v>
      </c>
      <c r="E2843" s="5"/>
      <c r="F2843" s="5"/>
      <c r="H2843" s="5"/>
      <c r="I2843" s="5"/>
    </row>
    <row r="2844" spans="1:9" ht="15">
      <c r="A2844" s="349"/>
      <c r="B2844" s="81"/>
      <c r="C2844" s="133" t="str">
        <f>IF(A2844&gt;0,INDEX(Payitem!$A$4:$E$8003, MATCH(A2844,Payitem!$A$4:$A$8003,), MATCH("D",Payitem!$A$4:$E$4,))," ")</f>
        <v xml:space="preserve"> </v>
      </c>
      <c r="D2844" s="124" t="str">
        <f>IF(A2847&gt;0,INDEX(Payitem!$A$4:$E$8003, MATCH(A2847,Payitem!$A$4:$A$8003,), MATCH("B",Payitem!$A$4:$E$4,))," ")</f>
        <v xml:space="preserve"> </v>
      </c>
      <c r="E2844" s="5"/>
      <c r="F2844" s="5"/>
      <c r="H2844" s="5"/>
      <c r="I2844" s="5"/>
    </row>
    <row r="2845" spans="1:9" ht="15">
      <c r="A2845" s="349"/>
      <c r="B2845" s="81"/>
      <c r="C2845" s="133" t="str">
        <f>IF(A2845&gt;0,INDEX(Payitem!$A$4:$E$8003, MATCH(A2845,Payitem!$A$4:$A$8003,), MATCH("D",Payitem!$A$4:$E$4,))," ")</f>
        <v xml:space="preserve"> </v>
      </c>
      <c r="D2845" s="124" t="str">
        <f>IF(A2848&gt;0,INDEX(Payitem!$A$4:$E$8003, MATCH(A2848,Payitem!$A$4:$A$8003,), MATCH("B",Payitem!$A$4:$E$4,))," ")</f>
        <v xml:space="preserve"> </v>
      </c>
      <c r="E2845" s="5"/>
      <c r="F2845" s="5"/>
      <c r="H2845" s="5"/>
      <c r="I2845" s="5"/>
    </row>
    <row r="2846" spans="1:9" ht="15">
      <c r="A2846" s="349"/>
      <c r="B2846" s="81"/>
      <c r="C2846" s="133" t="str">
        <f>IF(A2846&gt;0,INDEX(Payitem!$A$4:$E$8003, MATCH(A2846,Payitem!$A$4:$A$8003,), MATCH("D",Payitem!$A$4:$E$4,))," ")</f>
        <v xml:space="preserve"> </v>
      </c>
      <c r="D2846" s="124" t="str">
        <f>IF(A2849&gt;0,INDEX(Payitem!$A$4:$E$8003, MATCH(A2849,Payitem!$A$4:$A$8003,), MATCH("B",Payitem!$A$4:$E$4,))," ")</f>
        <v xml:space="preserve"> </v>
      </c>
      <c r="E2846" s="5"/>
      <c r="F2846" s="5"/>
      <c r="H2846" s="5"/>
      <c r="I2846" s="5"/>
    </row>
    <row r="2847" spans="1:9" ht="15">
      <c r="A2847" s="349"/>
      <c r="B2847" s="81"/>
      <c r="C2847" s="133" t="str">
        <f>IF(A2847&gt;0,INDEX(Payitem!$A$4:$E$8003, MATCH(A2847,Payitem!$A$4:$A$8003,), MATCH("D",Payitem!$A$4:$E$4,))," ")</f>
        <v xml:space="preserve"> </v>
      </c>
      <c r="D2847" s="124" t="str">
        <f>IF(A2850&gt;0,INDEX(Payitem!$A$4:$E$8003, MATCH(A2850,Payitem!$A$4:$A$8003,), MATCH("B",Payitem!$A$4:$E$4,))," ")</f>
        <v xml:space="preserve"> </v>
      </c>
      <c r="E2847" s="5"/>
      <c r="F2847" s="5"/>
      <c r="H2847" s="5"/>
      <c r="I2847" s="5"/>
    </row>
    <row r="2848" spans="1:9" ht="15">
      <c r="A2848" s="349"/>
      <c r="B2848" s="81"/>
      <c r="C2848" s="133" t="str">
        <f>IF(A2848&gt;0,INDEX(Payitem!$A$4:$E$8003, MATCH(A2848,Payitem!$A$4:$A$8003,), MATCH("D",Payitem!$A$4:$E$4,))," ")</f>
        <v xml:space="preserve"> </v>
      </c>
      <c r="D2848" s="124" t="str">
        <f>IF(A2851&gt;0,INDEX(Payitem!$A$4:$E$8003, MATCH(A2851,Payitem!$A$4:$A$8003,), MATCH("B",Payitem!$A$4:$E$4,))," ")</f>
        <v xml:space="preserve"> </v>
      </c>
      <c r="E2848" s="5"/>
      <c r="F2848" s="5"/>
      <c r="H2848" s="5"/>
      <c r="I2848" s="5"/>
    </row>
    <row r="2849" spans="1:9" ht="15">
      <c r="A2849" s="349"/>
      <c r="B2849" s="81"/>
      <c r="C2849" s="133" t="str">
        <f>IF(A2849&gt;0,INDEX(Payitem!$A$4:$E$8003, MATCH(A2849,Payitem!$A$4:$A$8003,), MATCH("D",Payitem!$A$4:$E$4,))," ")</f>
        <v xml:space="preserve"> </v>
      </c>
      <c r="D2849" s="124" t="str">
        <f>IF(A2852&gt;0,INDEX(Payitem!$A$4:$E$8003, MATCH(A2852,Payitem!$A$4:$A$8003,), MATCH("B",Payitem!$A$4:$E$4,))," ")</f>
        <v xml:space="preserve"> </v>
      </c>
      <c r="E2849" s="5"/>
      <c r="F2849" s="5"/>
      <c r="H2849" s="5"/>
      <c r="I2849" s="5"/>
    </row>
    <row r="2850" spans="1:9" ht="15">
      <c r="A2850" s="349"/>
      <c r="B2850" s="81"/>
      <c r="C2850" s="133" t="str">
        <f>IF(A2850&gt;0,INDEX(Payitem!$A$4:$E$8003, MATCH(A2850,Payitem!$A$4:$A$8003,), MATCH("D",Payitem!$A$4:$E$4,))," ")</f>
        <v xml:space="preserve"> </v>
      </c>
      <c r="D2850" s="124" t="str">
        <f>IF(A2853&gt;0,INDEX(Payitem!$A$4:$E$8003, MATCH(A2853,Payitem!$A$4:$A$8003,), MATCH("B",Payitem!$A$4:$E$4,))," ")</f>
        <v xml:space="preserve"> </v>
      </c>
      <c r="E2850" s="5"/>
      <c r="F2850" s="5"/>
      <c r="H2850" s="5"/>
      <c r="I2850" s="5"/>
    </row>
    <row r="2851" spans="1:9" ht="15">
      <c r="A2851" s="349"/>
      <c r="B2851" s="81"/>
      <c r="C2851" s="133" t="str">
        <f>IF(A2851&gt;0,INDEX(Payitem!$A$4:$E$8003, MATCH(A2851,Payitem!$A$4:$A$8003,), MATCH("D",Payitem!$A$4:$E$4,))," ")</f>
        <v xml:space="preserve"> </v>
      </c>
      <c r="D2851" s="124" t="str">
        <f>IF(A2854&gt;0,INDEX(Payitem!$A$4:$E$8003, MATCH(A2854,Payitem!$A$4:$A$8003,), MATCH("B",Payitem!$A$4:$E$4,))," ")</f>
        <v xml:space="preserve"> </v>
      </c>
      <c r="E2851" s="5"/>
      <c r="F2851" s="5"/>
      <c r="H2851" s="5"/>
      <c r="I2851" s="5"/>
    </row>
    <row r="2852" spans="1:9" ht="15">
      <c r="A2852" s="349"/>
      <c r="B2852" s="81"/>
      <c r="C2852" s="133" t="str">
        <f>IF(A2852&gt;0,INDEX(Payitem!$A$4:$E$8003, MATCH(A2852,Payitem!$A$4:$A$8003,), MATCH("D",Payitem!$A$4:$E$4,))," ")</f>
        <v xml:space="preserve"> </v>
      </c>
      <c r="D2852" s="124" t="str">
        <f>IF(A2855&gt;0,INDEX(Payitem!$A$4:$E$8003, MATCH(A2855,Payitem!$A$4:$A$8003,), MATCH("B",Payitem!$A$4:$E$4,))," ")</f>
        <v xml:space="preserve"> </v>
      </c>
      <c r="E2852" s="5"/>
      <c r="F2852" s="5"/>
      <c r="H2852" s="5"/>
      <c r="I2852" s="5"/>
    </row>
    <row r="2853" spans="1:9" ht="15">
      <c r="A2853" s="349"/>
      <c r="B2853" s="81"/>
      <c r="C2853" s="133" t="str">
        <f>IF(A2853&gt;0,INDEX(Payitem!$A$4:$E$8003, MATCH(A2853,Payitem!$A$4:$A$8003,), MATCH("D",Payitem!$A$4:$E$4,))," ")</f>
        <v xml:space="preserve"> </v>
      </c>
      <c r="D2853" s="124" t="str">
        <f>IF(A2856&gt;0,INDEX(Payitem!$A$4:$E$8003, MATCH(A2856,Payitem!$A$4:$A$8003,), MATCH("B",Payitem!$A$4:$E$4,))," ")</f>
        <v xml:space="preserve"> </v>
      </c>
      <c r="E2853" s="5"/>
      <c r="F2853" s="5"/>
      <c r="H2853" s="5"/>
      <c r="I2853" s="5"/>
    </row>
    <row r="2854" spans="1:9" ht="15">
      <c r="A2854" s="349"/>
      <c r="B2854" s="81"/>
      <c r="C2854" s="133" t="str">
        <f>IF(A2854&gt;0,INDEX(Payitem!$A$4:$E$8003, MATCH(A2854,Payitem!$A$4:$A$8003,), MATCH("D",Payitem!$A$4:$E$4,))," ")</f>
        <v xml:space="preserve"> </v>
      </c>
      <c r="D2854" s="124" t="str">
        <f>IF(A2857&gt;0,INDEX(Payitem!$A$4:$E$8003, MATCH(A2857,Payitem!$A$4:$A$8003,), MATCH("B",Payitem!$A$4:$E$4,))," ")</f>
        <v xml:space="preserve"> </v>
      </c>
      <c r="E2854" s="5"/>
      <c r="F2854" s="5"/>
      <c r="H2854" s="5"/>
      <c r="I2854" s="5"/>
    </row>
    <row r="2855" spans="1:9" ht="15">
      <c r="A2855" s="349"/>
      <c r="B2855" s="81"/>
      <c r="C2855" s="133" t="str">
        <f>IF(A2855&gt;0,INDEX(Payitem!$A$4:$E$8003, MATCH(A2855,Payitem!$A$4:$A$8003,), MATCH("D",Payitem!$A$4:$E$4,))," ")</f>
        <v xml:space="preserve"> </v>
      </c>
      <c r="D2855" s="124" t="str">
        <f>IF(A2858&gt;0,INDEX(Payitem!$A$4:$E$8003, MATCH(A2858,Payitem!$A$4:$A$8003,), MATCH("B",Payitem!$A$4:$E$4,))," ")</f>
        <v xml:space="preserve"> </v>
      </c>
      <c r="E2855" s="5"/>
      <c r="F2855" s="5"/>
      <c r="H2855" s="5"/>
      <c r="I2855" s="5"/>
    </row>
    <row r="2856" spans="1:9" ht="15">
      <c r="A2856" s="349"/>
      <c r="B2856" s="81"/>
      <c r="C2856" s="133" t="str">
        <f>IF(A2856&gt;0,INDEX(Payitem!$A$4:$E$8003, MATCH(A2856,Payitem!$A$4:$A$8003,), MATCH("D",Payitem!$A$4:$E$4,))," ")</f>
        <v xml:space="preserve"> </v>
      </c>
      <c r="D2856" s="124" t="str">
        <f>IF(A2859&gt;0,INDEX(Payitem!$A$4:$E$8003, MATCH(A2859,Payitem!$A$4:$A$8003,), MATCH("B",Payitem!$A$4:$E$4,))," ")</f>
        <v xml:space="preserve"> </v>
      </c>
      <c r="E2856" s="5"/>
      <c r="F2856" s="5"/>
      <c r="H2856" s="5"/>
      <c r="I2856" s="5"/>
    </row>
    <row r="2857" spans="1:9" ht="15">
      <c r="A2857" s="349"/>
      <c r="B2857" s="81"/>
      <c r="C2857" s="133" t="str">
        <f>IF(A2857&gt;0,INDEX(Payitem!$A$4:$E$8003, MATCH(A2857,Payitem!$A$4:$A$8003,), MATCH("D",Payitem!$A$4:$E$4,))," ")</f>
        <v xml:space="preserve"> </v>
      </c>
      <c r="D2857" s="124" t="str">
        <f>IF(A2860&gt;0,INDEX(Payitem!$A$4:$E$8003, MATCH(A2860,Payitem!$A$4:$A$8003,), MATCH("B",Payitem!$A$4:$E$4,))," ")</f>
        <v xml:space="preserve"> </v>
      </c>
      <c r="E2857" s="5"/>
      <c r="F2857" s="5"/>
      <c r="H2857" s="5"/>
      <c r="I2857" s="5"/>
    </row>
    <row r="2858" spans="1:9" ht="15">
      <c r="A2858" s="349"/>
      <c r="B2858" s="81"/>
      <c r="C2858" s="133" t="str">
        <f>IF(A2858&gt;0,INDEX(Payitem!$A$4:$E$8003, MATCH(A2858,Payitem!$A$4:$A$8003,), MATCH("D",Payitem!$A$4:$E$4,))," ")</f>
        <v xml:space="preserve"> </v>
      </c>
      <c r="D2858" s="124" t="str">
        <f>IF(A2861&gt;0,INDEX(Payitem!$A$4:$E$8003, MATCH(A2861,Payitem!$A$4:$A$8003,), MATCH("B",Payitem!$A$4:$E$4,))," ")</f>
        <v xml:space="preserve"> </v>
      </c>
      <c r="E2858" s="5"/>
      <c r="F2858" s="5"/>
      <c r="H2858" s="5"/>
      <c r="I2858" s="5"/>
    </row>
    <row r="2859" spans="1:9" ht="15">
      <c r="A2859" s="349"/>
      <c r="B2859" s="81"/>
      <c r="C2859" s="133" t="str">
        <f>IF(A2859&gt;0,INDEX(Payitem!$A$4:$E$8003, MATCH(A2859,Payitem!$A$4:$A$8003,), MATCH("D",Payitem!$A$4:$E$4,))," ")</f>
        <v xml:space="preserve"> </v>
      </c>
      <c r="D2859" s="124" t="str">
        <f>IF(A2862&gt;0,INDEX(Payitem!$A$4:$E$8003, MATCH(A2862,Payitem!$A$4:$A$8003,), MATCH("B",Payitem!$A$4:$E$4,))," ")</f>
        <v xml:space="preserve"> </v>
      </c>
      <c r="E2859" s="5"/>
      <c r="F2859" s="5"/>
      <c r="H2859" s="5"/>
      <c r="I2859" s="5"/>
    </row>
    <row r="2860" spans="1:9" ht="15">
      <c r="A2860" s="349"/>
      <c r="B2860" s="81"/>
      <c r="C2860" s="133" t="str">
        <f>IF(A2860&gt;0,INDEX(Payitem!$A$4:$E$8003, MATCH(A2860,Payitem!$A$4:$A$8003,), MATCH("D",Payitem!$A$4:$E$4,))," ")</f>
        <v xml:space="preserve"> </v>
      </c>
      <c r="D2860" s="124" t="str">
        <f>IF(A2863&gt;0,INDEX(Payitem!$A$4:$E$8003, MATCH(A2863,Payitem!$A$4:$A$8003,), MATCH("B",Payitem!$A$4:$E$4,))," ")</f>
        <v xml:space="preserve"> </v>
      </c>
      <c r="E2860" s="5"/>
      <c r="F2860" s="5"/>
      <c r="H2860" s="5"/>
      <c r="I2860" s="5"/>
    </row>
    <row r="2861" spans="1:9" ht="15">
      <c r="A2861" s="349"/>
      <c r="B2861" s="81"/>
      <c r="C2861" s="133" t="str">
        <f>IF(A2861&gt;0,INDEX(Payitem!$A$4:$E$8003, MATCH(A2861,Payitem!$A$4:$A$8003,), MATCH("D",Payitem!$A$4:$E$4,))," ")</f>
        <v xml:space="preserve"> </v>
      </c>
      <c r="D2861" s="124" t="str">
        <f>IF(A2864&gt;0,INDEX(Payitem!$A$4:$E$8003, MATCH(A2864,Payitem!$A$4:$A$8003,), MATCH("B",Payitem!$A$4:$E$4,))," ")</f>
        <v xml:space="preserve"> </v>
      </c>
      <c r="E2861" s="5"/>
      <c r="F2861" s="5"/>
      <c r="H2861" s="5"/>
      <c r="I2861" s="5"/>
    </row>
    <row r="2862" spans="1:9" ht="15">
      <c r="A2862" s="349"/>
      <c r="B2862" s="81"/>
      <c r="C2862" s="133" t="str">
        <f>IF(A2862&gt;0,INDEX(Payitem!$A$4:$E$8003, MATCH(A2862,Payitem!$A$4:$A$8003,), MATCH("D",Payitem!$A$4:$E$4,))," ")</f>
        <v xml:space="preserve"> </v>
      </c>
      <c r="D2862" s="124" t="str">
        <f>IF(A2865&gt;0,INDEX(Payitem!$A$4:$E$8003, MATCH(A2865,Payitem!$A$4:$A$8003,), MATCH("B",Payitem!$A$4:$E$4,))," ")</f>
        <v xml:space="preserve"> </v>
      </c>
      <c r="E2862" s="5"/>
      <c r="F2862" s="5"/>
      <c r="H2862" s="5"/>
      <c r="I2862" s="5"/>
    </row>
    <row r="2863" spans="1:9" ht="15">
      <c r="A2863" s="349"/>
      <c r="B2863" s="81"/>
      <c r="C2863" s="133" t="str">
        <f>IF(A2863&gt;0,INDEX(Payitem!$A$4:$E$8003, MATCH(A2863,Payitem!$A$4:$A$8003,), MATCH("D",Payitem!$A$4:$E$4,))," ")</f>
        <v xml:space="preserve"> </v>
      </c>
      <c r="D2863" s="124" t="str">
        <f>IF(A2866&gt;0,INDEX(Payitem!$A$4:$E$8003, MATCH(A2866,Payitem!$A$4:$A$8003,), MATCH("B",Payitem!$A$4:$E$4,))," ")</f>
        <v xml:space="preserve"> </v>
      </c>
      <c r="E2863" s="5"/>
      <c r="F2863" s="5"/>
      <c r="H2863" s="5"/>
      <c r="I2863" s="5"/>
    </row>
    <row r="2864" spans="1:9" ht="15">
      <c r="A2864" s="349"/>
      <c r="B2864" s="81"/>
      <c r="C2864" s="133" t="str">
        <f>IF(A2864&gt;0,INDEX(Payitem!$A$4:$E$8003, MATCH(A2864,Payitem!$A$4:$A$8003,), MATCH("D",Payitem!$A$4:$E$4,))," ")</f>
        <v xml:space="preserve"> </v>
      </c>
      <c r="D2864" s="124" t="str">
        <f>IF(A2867&gt;0,INDEX(Payitem!$A$4:$E$8003, MATCH(A2867,Payitem!$A$4:$A$8003,), MATCH("B",Payitem!$A$4:$E$4,))," ")</f>
        <v xml:space="preserve"> </v>
      </c>
      <c r="E2864" s="5"/>
      <c r="F2864" s="5"/>
      <c r="H2864" s="5"/>
      <c r="I2864" s="5"/>
    </row>
    <row r="2865" spans="1:9" ht="15">
      <c r="A2865" s="349"/>
      <c r="B2865" s="81"/>
      <c r="C2865" s="133" t="str">
        <f>IF(A2865&gt;0,INDEX(Payitem!$A$4:$E$8003, MATCH(A2865,Payitem!$A$4:$A$8003,), MATCH("D",Payitem!$A$4:$E$4,))," ")</f>
        <v xml:space="preserve"> </v>
      </c>
      <c r="D2865" s="124" t="str">
        <f>IF(A2868&gt;0,INDEX(Payitem!$A$4:$E$8003, MATCH(A2868,Payitem!$A$4:$A$8003,), MATCH("B",Payitem!$A$4:$E$4,))," ")</f>
        <v xml:space="preserve"> </v>
      </c>
      <c r="E2865" s="5"/>
      <c r="F2865" s="5"/>
      <c r="H2865" s="5"/>
      <c r="I2865" s="5"/>
    </row>
    <row r="2866" spans="1:9" ht="15">
      <c r="A2866" s="349"/>
      <c r="B2866" s="81"/>
      <c r="C2866" s="133" t="str">
        <f>IF(A2866&gt;0,INDEX(Payitem!$A$4:$E$8003, MATCH(A2866,Payitem!$A$4:$A$8003,), MATCH("D",Payitem!$A$4:$E$4,))," ")</f>
        <v xml:space="preserve"> </v>
      </c>
      <c r="D2866" s="124" t="str">
        <f>IF(A2869&gt;0,INDEX(Payitem!$A$4:$E$8003, MATCH(A2869,Payitem!$A$4:$A$8003,), MATCH("B",Payitem!$A$4:$E$4,))," ")</f>
        <v xml:space="preserve"> </v>
      </c>
      <c r="E2866" s="5"/>
      <c r="F2866" s="5"/>
      <c r="H2866" s="5"/>
      <c r="I2866" s="5"/>
    </row>
    <row r="2867" spans="1:9" ht="15">
      <c r="A2867" s="349"/>
      <c r="B2867" s="81"/>
      <c r="C2867" s="133" t="str">
        <f>IF(A2867&gt;0,INDEX(Payitem!$A$4:$E$8003, MATCH(A2867,Payitem!$A$4:$A$8003,), MATCH("D",Payitem!$A$4:$E$4,))," ")</f>
        <v xml:space="preserve"> </v>
      </c>
      <c r="D2867" s="124" t="str">
        <f>IF(A2870&gt;0,INDEX(Payitem!$A$4:$E$8003, MATCH(A2870,Payitem!$A$4:$A$8003,), MATCH("B",Payitem!$A$4:$E$4,))," ")</f>
        <v xml:space="preserve"> </v>
      </c>
      <c r="E2867" s="5"/>
      <c r="F2867" s="5"/>
      <c r="H2867" s="5"/>
      <c r="I2867" s="5"/>
    </row>
    <row r="2868" spans="1:9" ht="15">
      <c r="A2868" s="349"/>
      <c r="B2868" s="81"/>
      <c r="C2868" s="133" t="str">
        <f>IF(A2868&gt;0,INDEX(Payitem!$A$4:$E$8003, MATCH(A2868,Payitem!$A$4:$A$8003,), MATCH("D",Payitem!$A$4:$E$4,))," ")</f>
        <v xml:space="preserve"> </v>
      </c>
      <c r="D2868" s="124" t="str">
        <f>IF(A2871&gt;0,INDEX(Payitem!$A$4:$E$8003, MATCH(A2871,Payitem!$A$4:$A$8003,), MATCH("B",Payitem!$A$4:$E$4,))," ")</f>
        <v xml:space="preserve"> </v>
      </c>
      <c r="E2868" s="5"/>
      <c r="F2868" s="5"/>
      <c r="H2868" s="5"/>
      <c r="I2868" s="5"/>
    </row>
    <row r="2869" spans="1:9" ht="15">
      <c r="A2869" s="349"/>
      <c r="B2869" s="81"/>
      <c r="C2869" s="133" t="str">
        <f>IF(A2869&gt;0,INDEX(Payitem!$A$4:$E$8003, MATCH(A2869,Payitem!$A$4:$A$8003,), MATCH("D",Payitem!$A$4:$E$4,))," ")</f>
        <v xml:space="preserve"> </v>
      </c>
      <c r="D2869" s="124" t="str">
        <f>IF(A2872&gt;0,INDEX(Payitem!$A$4:$E$8003, MATCH(A2872,Payitem!$A$4:$A$8003,), MATCH("B",Payitem!$A$4:$E$4,))," ")</f>
        <v xml:space="preserve"> </v>
      </c>
      <c r="E2869" s="5"/>
      <c r="F2869" s="5"/>
      <c r="H2869" s="5"/>
      <c r="I2869" s="5"/>
    </row>
    <row r="2870" spans="1:9" ht="15">
      <c r="A2870" s="349"/>
      <c r="B2870" s="81"/>
      <c r="C2870" s="133" t="str">
        <f>IF(A2870&gt;0,INDEX(Payitem!$A$4:$E$8003, MATCH(A2870,Payitem!$A$4:$A$8003,), MATCH("D",Payitem!$A$4:$E$4,))," ")</f>
        <v xml:space="preserve"> </v>
      </c>
      <c r="D2870" s="124" t="str">
        <f>IF(A2873&gt;0,INDEX(Payitem!$A$4:$E$8003, MATCH(A2873,Payitem!$A$4:$A$8003,), MATCH("B",Payitem!$A$4:$E$4,))," ")</f>
        <v xml:space="preserve"> </v>
      </c>
      <c r="E2870" s="5"/>
      <c r="F2870" s="5"/>
      <c r="H2870" s="5"/>
      <c r="I2870" s="5"/>
    </row>
    <row r="2871" spans="1:9" ht="15">
      <c r="A2871" s="349"/>
      <c r="B2871" s="81"/>
      <c r="C2871" s="133" t="str">
        <f>IF(A2871&gt;0,INDEX(Payitem!$A$4:$E$8003, MATCH(A2871,Payitem!$A$4:$A$8003,), MATCH("D",Payitem!$A$4:$E$4,))," ")</f>
        <v xml:space="preserve"> </v>
      </c>
      <c r="D2871" s="124" t="str">
        <f>IF(A2874&gt;0,INDEX(Payitem!$A$4:$E$8003, MATCH(A2874,Payitem!$A$4:$A$8003,), MATCH("B",Payitem!$A$4:$E$4,))," ")</f>
        <v xml:space="preserve"> </v>
      </c>
      <c r="E2871" s="5"/>
      <c r="F2871" s="5"/>
      <c r="H2871" s="5"/>
      <c r="I2871" s="5"/>
    </row>
    <row r="2872" spans="1:9" ht="15">
      <c r="A2872" s="349"/>
      <c r="B2872" s="81"/>
      <c r="C2872" s="133" t="str">
        <f>IF(A2872&gt;0,INDEX(Payitem!$A$4:$E$8003, MATCH(A2872,Payitem!$A$4:$A$8003,), MATCH("D",Payitem!$A$4:$E$4,))," ")</f>
        <v xml:space="preserve"> </v>
      </c>
      <c r="D2872" s="124" t="str">
        <f>IF(A2875&gt;0,INDEX(Payitem!$A$4:$E$8003, MATCH(A2875,Payitem!$A$4:$A$8003,), MATCH("B",Payitem!$A$4:$E$4,))," ")</f>
        <v xml:space="preserve"> </v>
      </c>
      <c r="E2872" s="5"/>
      <c r="F2872" s="5"/>
      <c r="H2872" s="5"/>
      <c r="I2872" s="5"/>
    </row>
    <row r="2873" spans="1:9" ht="15">
      <c r="A2873" s="349"/>
      <c r="B2873" s="81"/>
      <c r="C2873" s="133" t="str">
        <f>IF(A2873&gt;0,INDEX(Payitem!$A$4:$E$8003, MATCH(A2873,Payitem!$A$4:$A$8003,), MATCH("D",Payitem!$A$4:$E$4,))," ")</f>
        <v xml:space="preserve"> </v>
      </c>
      <c r="D2873" s="124" t="str">
        <f>IF(A2876&gt;0,INDEX(Payitem!$A$4:$E$8003, MATCH(A2876,Payitem!$A$4:$A$8003,), MATCH("B",Payitem!$A$4:$E$4,))," ")</f>
        <v xml:space="preserve"> </v>
      </c>
      <c r="E2873" s="5"/>
      <c r="F2873" s="5"/>
      <c r="H2873" s="5"/>
      <c r="I2873" s="5"/>
    </row>
    <row r="2874" spans="1:9" ht="15">
      <c r="A2874" s="349"/>
      <c r="B2874" s="81"/>
      <c r="C2874" s="133" t="str">
        <f>IF(A2874&gt;0,INDEX(Payitem!$A$4:$E$8003, MATCH(A2874,Payitem!$A$4:$A$8003,), MATCH("D",Payitem!$A$4:$E$4,))," ")</f>
        <v xml:space="preserve"> </v>
      </c>
      <c r="D2874" s="124" t="str">
        <f>IF(A2877&gt;0,INDEX(Payitem!$A$4:$E$8003, MATCH(A2877,Payitem!$A$4:$A$8003,), MATCH("B",Payitem!$A$4:$E$4,))," ")</f>
        <v xml:space="preserve"> </v>
      </c>
      <c r="E2874" s="5"/>
      <c r="F2874" s="5"/>
      <c r="H2874" s="5"/>
      <c r="I2874" s="5"/>
    </row>
    <row r="2875" spans="1:9" ht="15">
      <c r="A2875" s="349"/>
      <c r="B2875" s="81"/>
      <c r="C2875" s="133" t="str">
        <f>IF(A2875&gt;0,INDEX(Payitem!$A$4:$E$8003, MATCH(A2875,Payitem!$A$4:$A$8003,), MATCH("D",Payitem!$A$4:$E$4,))," ")</f>
        <v xml:space="preserve"> </v>
      </c>
      <c r="D2875" s="124" t="str">
        <f>IF(A2878&gt;0,INDEX(Payitem!$A$4:$E$8003, MATCH(A2878,Payitem!$A$4:$A$8003,), MATCH("B",Payitem!$A$4:$E$4,))," ")</f>
        <v xml:space="preserve"> </v>
      </c>
      <c r="E2875" s="5"/>
      <c r="F2875" s="5"/>
      <c r="H2875" s="5"/>
      <c r="I2875" s="5"/>
    </row>
    <row r="2876" spans="1:9" ht="15">
      <c r="A2876" s="349"/>
      <c r="B2876" s="81"/>
      <c r="C2876" s="133" t="str">
        <f>IF(A2876&gt;0,INDEX(Payitem!$A$4:$E$8003, MATCH(A2876,Payitem!$A$4:$A$8003,), MATCH("D",Payitem!$A$4:$E$4,))," ")</f>
        <v xml:space="preserve"> </v>
      </c>
      <c r="D2876" s="124" t="str">
        <f>IF(A2879&gt;0,INDEX(Payitem!$A$4:$E$8003, MATCH(A2879,Payitem!$A$4:$A$8003,), MATCH("B",Payitem!$A$4:$E$4,))," ")</f>
        <v xml:space="preserve"> </v>
      </c>
      <c r="E2876" s="5"/>
      <c r="F2876" s="5"/>
      <c r="H2876" s="5"/>
      <c r="I2876" s="5"/>
    </row>
    <row r="2877" spans="1:9" ht="15">
      <c r="A2877" s="349"/>
      <c r="B2877" s="81"/>
      <c r="C2877" s="133" t="str">
        <f>IF(A2877&gt;0,INDEX(Payitem!$A$4:$E$8003, MATCH(A2877,Payitem!$A$4:$A$8003,), MATCH("D",Payitem!$A$4:$E$4,))," ")</f>
        <v xml:space="preserve"> </v>
      </c>
      <c r="D2877" s="124" t="str">
        <f>IF(A2880&gt;0,INDEX(Payitem!$A$4:$E$8003, MATCH(A2880,Payitem!$A$4:$A$8003,), MATCH("B",Payitem!$A$4:$E$4,))," ")</f>
        <v xml:space="preserve"> </v>
      </c>
      <c r="E2877" s="5"/>
      <c r="F2877" s="5"/>
      <c r="H2877" s="5"/>
      <c r="I2877" s="5"/>
    </row>
    <row r="2878" spans="1:9" ht="15">
      <c r="A2878" s="349"/>
      <c r="B2878" s="81"/>
      <c r="C2878" s="133" t="str">
        <f>IF(A2878&gt;0,INDEX(Payitem!$A$4:$E$8003, MATCH(A2878,Payitem!$A$4:$A$8003,), MATCH("D",Payitem!$A$4:$E$4,))," ")</f>
        <v xml:space="preserve"> </v>
      </c>
      <c r="D2878" s="124" t="str">
        <f>IF(A2881&gt;0,INDEX(Payitem!$A$4:$E$8003, MATCH(A2881,Payitem!$A$4:$A$8003,), MATCH("B",Payitem!$A$4:$E$4,))," ")</f>
        <v xml:space="preserve"> </v>
      </c>
      <c r="E2878" s="5"/>
      <c r="F2878" s="5"/>
      <c r="H2878" s="5"/>
      <c r="I2878" s="5"/>
    </row>
    <row r="2879" spans="1:9" ht="15">
      <c r="A2879" s="349"/>
      <c r="B2879" s="81"/>
      <c r="C2879" s="133" t="str">
        <f>IF(A2879&gt;0,INDEX(Payitem!$A$4:$E$8003, MATCH(A2879,Payitem!$A$4:$A$8003,), MATCH("D",Payitem!$A$4:$E$4,))," ")</f>
        <v xml:space="preserve"> </v>
      </c>
      <c r="D2879" s="124" t="str">
        <f>IF(A2882&gt;0,INDEX(Payitem!$A$4:$E$8003, MATCH(A2882,Payitem!$A$4:$A$8003,), MATCH("B",Payitem!$A$4:$E$4,))," ")</f>
        <v xml:space="preserve"> </v>
      </c>
      <c r="E2879" s="5"/>
      <c r="F2879" s="5"/>
      <c r="H2879" s="5"/>
      <c r="I2879" s="5"/>
    </row>
    <row r="2880" spans="1:9" ht="15">
      <c r="A2880" s="349"/>
      <c r="B2880" s="81"/>
      <c r="C2880" s="133" t="str">
        <f>IF(A2880&gt;0,INDEX(Payitem!$A$4:$E$8003, MATCH(A2880,Payitem!$A$4:$A$8003,), MATCH("D",Payitem!$A$4:$E$4,))," ")</f>
        <v xml:space="preserve"> </v>
      </c>
      <c r="D2880" s="124" t="str">
        <f>IF(A2883&gt;0,INDEX(Payitem!$A$4:$E$8003, MATCH(A2883,Payitem!$A$4:$A$8003,), MATCH("B",Payitem!$A$4:$E$4,))," ")</f>
        <v xml:space="preserve"> </v>
      </c>
      <c r="E2880" s="5"/>
      <c r="F2880" s="5"/>
      <c r="H2880" s="5"/>
      <c r="I2880" s="5"/>
    </row>
    <row r="2881" spans="1:9" ht="15">
      <c r="A2881" s="349"/>
      <c r="B2881" s="81"/>
      <c r="C2881" s="133" t="str">
        <f>IF(A2881&gt;0,INDEX(Payitem!$A$4:$E$8003, MATCH(A2881,Payitem!$A$4:$A$8003,), MATCH("D",Payitem!$A$4:$E$4,))," ")</f>
        <v xml:space="preserve"> </v>
      </c>
      <c r="D2881" s="124" t="str">
        <f>IF(A2884&gt;0,INDEX(Payitem!$A$4:$E$8003, MATCH(A2884,Payitem!$A$4:$A$8003,), MATCH("B",Payitem!$A$4:$E$4,))," ")</f>
        <v xml:space="preserve"> </v>
      </c>
      <c r="E2881" s="5"/>
      <c r="F2881" s="5"/>
      <c r="H2881" s="5"/>
      <c r="I2881" s="5"/>
    </row>
    <row r="2882" spans="1:9" ht="15">
      <c r="A2882" s="349"/>
      <c r="B2882" s="81"/>
      <c r="C2882" s="133" t="str">
        <f>IF(A2882&gt;0,INDEX(Payitem!$A$4:$E$8003, MATCH(A2882,Payitem!$A$4:$A$8003,), MATCH("D",Payitem!$A$4:$E$4,))," ")</f>
        <v xml:space="preserve"> </v>
      </c>
      <c r="D2882" s="124" t="str">
        <f>IF(A2885&gt;0,INDEX(Payitem!$A$4:$E$8003, MATCH(A2885,Payitem!$A$4:$A$8003,), MATCH("B",Payitem!$A$4:$E$4,))," ")</f>
        <v xml:space="preserve"> </v>
      </c>
      <c r="E2882" s="5"/>
      <c r="F2882" s="5"/>
      <c r="H2882" s="5"/>
      <c r="I2882" s="5"/>
    </row>
    <row r="2883" spans="1:9" ht="15">
      <c r="A2883" s="349"/>
      <c r="B2883" s="81"/>
      <c r="C2883" s="133" t="str">
        <f>IF(A2883&gt;0,INDEX(Payitem!$A$4:$E$8003, MATCH(A2883,Payitem!$A$4:$A$8003,), MATCH("D",Payitem!$A$4:$E$4,))," ")</f>
        <v xml:space="preserve"> </v>
      </c>
      <c r="D2883" s="124" t="str">
        <f>IF(A2886&gt;0,INDEX(Payitem!$A$4:$E$8003, MATCH(A2886,Payitem!$A$4:$A$8003,), MATCH("B",Payitem!$A$4:$E$4,))," ")</f>
        <v xml:space="preserve"> </v>
      </c>
      <c r="E2883" s="5"/>
      <c r="F2883" s="5"/>
      <c r="H2883" s="5"/>
      <c r="I2883" s="5"/>
    </row>
    <row r="2884" spans="1:9" ht="15">
      <c r="A2884" s="349"/>
      <c r="B2884" s="81"/>
      <c r="C2884" s="133" t="str">
        <f>IF(A2884&gt;0,INDEX(Payitem!$A$4:$E$8003, MATCH(A2884,Payitem!$A$4:$A$8003,), MATCH("D",Payitem!$A$4:$E$4,))," ")</f>
        <v xml:space="preserve"> </v>
      </c>
      <c r="D2884" s="124" t="str">
        <f>IF(A2887&gt;0,INDEX(Payitem!$A$4:$E$8003, MATCH(A2887,Payitem!$A$4:$A$8003,), MATCH("B",Payitem!$A$4:$E$4,))," ")</f>
        <v xml:space="preserve"> </v>
      </c>
      <c r="E2884" s="5"/>
      <c r="F2884" s="5"/>
      <c r="H2884" s="5"/>
      <c r="I2884" s="5"/>
    </row>
    <row r="2885" spans="1:9" ht="15">
      <c r="A2885" s="349"/>
      <c r="B2885" s="81"/>
      <c r="C2885" s="133" t="str">
        <f>IF(A2885&gt;0,INDEX(Payitem!$A$4:$E$8003, MATCH(A2885,Payitem!$A$4:$A$8003,), MATCH("D",Payitem!$A$4:$E$4,))," ")</f>
        <v xml:space="preserve"> </v>
      </c>
      <c r="D2885" s="124" t="str">
        <f>IF(A2888&gt;0,INDEX(Payitem!$A$4:$E$8003, MATCH(A2888,Payitem!$A$4:$A$8003,), MATCH("B",Payitem!$A$4:$E$4,))," ")</f>
        <v xml:space="preserve"> </v>
      </c>
      <c r="E2885" s="5"/>
      <c r="F2885" s="5"/>
      <c r="H2885" s="5"/>
      <c r="I2885" s="5"/>
    </row>
    <row r="2886" spans="1:9" ht="15">
      <c r="A2886" s="349"/>
      <c r="B2886" s="81"/>
      <c r="C2886" s="133" t="str">
        <f>IF(A2886&gt;0,INDEX(Payitem!$A$4:$E$8003, MATCH(A2886,Payitem!$A$4:$A$8003,), MATCH("D",Payitem!$A$4:$E$4,))," ")</f>
        <v xml:space="preserve"> </v>
      </c>
      <c r="D2886" s="124" t="str">
        <f>IF(A2889&gt;0,INDEX(Payitem!$A$4:$E$8003, MATCH(A2889,Payitem!$A$4:$A$8003,), MATCH("B",Payitem!$A$4:$E$4,))," ")</f>
        <v xml:space="preserve"> </v>
      </c>
      <c r="E2886" s="5"/>
      <c r="F2886" s="5"/>
      <c r="H2886" s="5"/>
      <c r="I2886" s="5"/>
    </row>
    <row r="2887" spans="1:9" ht="15">
      <c r="A2887" s="349"/>
      <c r="B2887" s="81"/>
      <c r="C2887" s="133" t="str">
        <f>IF(A2887&gt;0,INDEX(Payitem!$A$4:$E$8003, MATCH(A2887,Payitem!$A$4:$A$8003,), MATCH("D",Payitem!$A$4:$E$4,))," ")</f>
        <v xml:space="preserve"> </v>
      </c>
      <c r="D2887" s="124" t="str">
        <f>IF(A2890&gt;0,INDEX(Payitem!$A$4:$E$8003, MATCH(A2890,Payitem!$A$4:$A$8003,), MATCH("B",Payitem!$A$4:$E$4,))," ")</f>
        <v xml:space="preserve"> </v>
      </c>
      <c r="E2887" s="5"/>
      <c r="F2887" s="5"/>
      <c r="H2887" s="5"/>
      <c r="I2887" s="5"/>
    </row>
    <row r="2888" spans="1:9" ht="15">
      <c r="A2888" s="349"/>
      <c r="B2888" s="81"/>
      <c r="C2888" s="133" t="str">
        <f>IF(A2888&gt;0,INDEX(Payitem!$A$4:$E$8003, MATCH(A2888,Payitem!$A$4:$A$8003,), MATCH("D",Payitem!$A$4:$E$4,))," ")</f>
        <v xml:space="preserve"> </v>
      </c>
      <c r="D2888" s="124" t="str">
        <f>IF(A2891&gt;0,INDEX(Payitem!$A$4:$E$8003, MATCH(A2891,Payitem!$A$4:$A$8003,), MATCH("B",Payitem!$A$4:$E$4,))," ")</f>
        <v xml:space="preserve"> </v>
      </c>
      <c r="E2888" s="5"/>
      <c r="F2888" s="5"/>
      <c r="H2888" s="5"/>
      <c r="I2888" s="5"/>
    </row>
    <row r="2889" spans="1:9" ht="15">
      <c r="A2889" s="349"/>
      <c r="B2889" s="81"/>
      <c r="C2889" s="133" t="str">
        <f>IF(A2889&gt;0,INDEX(Payitem!$A$4:$E$8003, MATCH(A2889,Payitem!$A$4:$A$8003,), MATCH("D",Payitem!$A$4:$E$4,))," ")</f>
        <v xml:space="preserve"> </v>
      </c>
      <c r="D2889" s="124" t="str">
        <f>IF(A2892&gt;0,INDEX(Payitem!$A$4:$E$8003, MATCH(A2892,Payitem!$A$4:$A$8003,), MATCH("B",Payitem!$A$4:$E$4,))," ")</f>
        <v xml:space="preserve"> </v>
      </c>
      <c r="E2889" s="5"/>
      <c r="F2889" s="5"/>
      <c r="H2889" s="5"/>
      <c r="I2889" s="5"/>
    </row>
    <row r="2890" spans="1:9" ht="15">
      <c r="A2890" s="349"/>
      <c r="B2890" s="81"/>
      <c r="C2890" s="133" t="str">
        <f>IF(A2890&gt;0,INDEX(Payitem!$A$4:$E$8003, MATCH(A2890,Payitem!$A$4:$A$8003,), MATCH("D",Payitem!$A$4:$E$4,))," ")</f>
        <v xml:space="preserve"> </v>
      </c>
      <c r="D2890" s="124" t="str">
        <f>IF(A2893&gt;0,INDEX(Payitem!$A$4:$E$8003, MATCH(A2893,Payitem!$A$4:$A$8003,), MATCH("B",Payitem!$A$4:$E$4,))," ")</f>
        <v xml:space="preserve"> </v>
      </c>
      <c r="E2890" s="5"/>
      <c r="F2890" s="5"/>
      <c r="H2890" s="5"/>
      <c r="I2890" s="5"/>
    </row>
    <row r="2891" spans="1:9" ht="15">
      <c r="A2891" s="349"/>
      <c r="B2891" s="81"/>
      <c r="C2891" s="133" t="str">
        <f>IF(A2891&gt;0,INDEX(Payitem!$A$4:$E$8003, MATCH(A2891,Payitem!$A$4:$A$8003,), MATCH("D",Payitem!$A$4:$E$4,))," ")</f>
        <v xml:space="preserve"> </v>
      </c>
      <c r="D2891" s="124" t="str">
        <f>IF(A2894&gt;0,INDEX(Payitem!$A$4:$E$8003, MATCH(A2894,Payitem!$A$4:$A$8003,), MATCH("B",Payitem!$A$4:$E$4,))," ")</f>
        <v xml:space="preserve"> </v>
      </c>
      <c r="E2891" s="5"/>
      <c r="F2891" s="5"/>
      <c r="H2891" s="5"/>
      <c r="I2891" s="5"/>
    </row>
    <row r="2892" spans="1:9" ht="15">
      <c r="A2892" s="349"/>
      <c r="B2892" s="81"/>
      <c r="C2892" s="133" t="str">
        <f>IF(A2892&gt;0,INDEX(Payitem!$A$4:$E$8003, MATCH(A2892,Payitem!$A$4:$A$8003,), MATCH("D",Payitem!$A$4:$E$4,))," ")</f>
        <v xml:space="preserve"> </v>
      </c>
      <c r="D2892" s="124" t="str">
        <f>IF(A2895&gt;0,INDEX(Payitem!$A$4:$E$8003, MATCH(A2895,Payitem!$A$4:$A$8003,), MATCH("B",Payitem!$A$4:$E$4,))," ")</f>
        <v xml:space="preserve"> </v>
      </c>
      <c r="E2892" s="5"/>
      <c r="F2892" s="5"/>
      <c r="H2892" s="5"/>
      <c r="I2892" s="5"/>
    </row>
    <row r="2893" spans="1:9" ht="15">
      <c r="A2893" s="349"/>
      <c r="B2893" s="81"/>
      <c r="C2893" s="133" t="str">
        <f>IF(A2893&gt;0,INDEX(Payitem!$A$4:$E$8003, MATCH(A2893,Payitem!$A$4:$A$8003,), MATCH("D",Payitem!$A$4:$E$4,))," ")</f>
        <v xml:space="preserve"> </v>
      </c>
      <c r="D2893" s="124" t="str">
        <f>IF(A2896&gt;0,INDEX(Payitem!$A$4:$E$8003, MATCH(A2896,Payitem!$A$4:$A$8003,), MATCH("B",Payitem!$A$4:$E$4,))," ")</f>
        <v xml:space="preserve"> </v>
      </c>
      <c r="E2893" s="5"/>
      <c r="F2893" s="5"/>
      <c r="H2893" s="5"/>
      <c r="I2893" s="5"/>
    </row>
    <row r="2894" spans="1:9" ht="15">
      <c r="A2894" s="349"/>
      <c r="B2894" s="81"/>
      <c r="C2894" s="133" t="str">
        <f>IF(A2894&gt;0,INDEX(Payitem!$A$4:$E$8003, MATCH(A2894,Payitem!$A$4:$A$8003,), MATCH("D",Payitem!$A$4:$E$4,))," ")</f>
        <v xml:space="preserve"> </v>
      </c>
      <c r="D2894" s="124" t="str">
        <f>IF(A2897&gt;0,INDEX(Payitem!$A$4:$E$8003, MATCH(A2897,Payitem!$A$4:$A$8003,), MATCH("B",Payitem!$A$4:$E$4,))," ")</f>
        <v xml:space="preserve"> </v>
      </c>
      <c r="E2894" s="5"/>
      <c r="F2894" s="5"/>
      <c r="H2894" s="5"/>
      <c r="I2894" s="5"/>
    </row>
    <row r="2895" spans="1:9" ht="15">
      <c r="A2895" s="349"/>
      <c r="B2895" s="81"/>
      <c r="C2895" s="133" t="str">
        <f>IF(A2895&gt;0,INDEX(Payitem!$A$4:$E$8003, MATCH(A2895,Payitem!$A$4:$A$8003,), MATCH("D",Payitem!$A$4:$E$4,))," ")</f>
        <v xml:space="preserve"> </v>
      </c>
      <c r="D2895" s="124" t="str">
        <f>IF(A2898&gt;0,INDEX(Payitem!$A$4:$E$8003, MATCH(A2898,Payitem!$A$4:$A$8003,), MATCH("B",Payitem!$A$4:$E$4,))," ")</f>
        <v xml:space="preserve"> </v>
      </c>
      <c r="E2895" s="5"/>
      <c r="F2895" s="5"/>
      <c r="H2895" s="5"/>
      <c r="I2895" s="5"/>
    </row>
    <row r="2896" spans="1:9" ht="15">
      <c r="A2896" s="349"/>
      <c r="B2896" s="81"/>
      <c r="C2896" s="133" t="str">
        <f>IF(A2896&gt;0,INDEX(Payitem!$A$4:$E$8003, MATCH(A2896,Payitem!$A$4:$A$8003,), MATCH("D",Payitem!$A$4:$E$4,))," ")</f>
        <v xml:space="preserve"> </v>
      </c>
      <c r="D2896" s="124" t="str">
        <f>IF(A2899&gt;0,INDEX(Payitem!$A$4:$E$8003, MATCH(A2899,Payitem!$A$4:$A$8003,), MATCH("B",Payitem!$A$4:$E$4,))," ")</f>
        <v xml:space="preserve"> </v>
      </c>
      <c r="E2896" s="5"/>
      <c r="F2896" s="5"/>
      <c r="H2896" s="5"/>
      <c r="I2896" s="5"/>
    </row>
    <row r="2897" spans="1:9" ht="15">
      <c r="A2897" s="349"/>
      <c r="B2897" s="81"/>
      <c r="C2897" s="133" t="str">
        <f>IF(A2897&gt;0,INDEX(Payitem!$A$4:$E$8003, MATCH(A2897,Payitem!$A$4:$A$8003,), MATCH("D",Payitem!$A$4:$E$4,))," ")</f>
        <v xml:space="preserve"> </v>
      </c>
      <c r="D2897" s="124" t="str">
        <f>IF(A2900&gt;0,INDEX(Payitem!$A$4:$E$8003, MATCH(A2900,Payitem!$A$4:$A$8003,), MATCH("B",Payitem!$A$4:$E$4,))," ")</f>
        <v xml:space="preserve"> </v>
      </c>
      <c r="E2897" s="5"/>
      <c r="F2897" s="5"/>
      <c r="H2897" s="5"/>
      <c r="I2897" s="5"/>
    </row>
    <row r="2898" spans="1:9" ht="15">
      <c r="A2898" s="349"/>
      <c r="B2898" s="81"/>
      <c r="C2898" s="133" t="str">
        <f>IF(A2898&gt;0,INDEX(Payitem!$A$4:$E$8003, MATCH(A2898,Payitem!$A$4:$A$8003,), MATCH("D",Payitem!$A$4:$E$4,))," ")</f>
        <v xml:space="preserve"> </v>
      </c>
      <c r="D2898" s="124" t="str">
        <f>IF(A2901&gt;0,INDEX(Payitem!$A$4:$E$8003, MATCH(A2901,Payitem!$A$4:$A$8003,), MATCH("B",Payitem!$A$4:$E$4,))," ")</f>
        <v xml:space="preserve"> </v>
      </c>
      <c r="E2898" s="5"/>
      <c r="F2898" s="5"/>
      <c r="H2898" s="5"/>
      <c r="I2898" s="5"/>
    </row>
    <row r="2899" spans="1:9" ht="15">
      <c r="A2899" s="349"/>
      <c r="B2899" s="81"/>
      <c r="C2899" s="133" t="str">
        <f>IF(A2899&gt;0,INDEX(Payitem!$A$4:$E$8003, MATCH(A2899,Payitem!$A$4:$A$8003,), MATCH("D",Payitem!$A$4:$E$4,))," ")</f>
        <v xml:space="preserve"> </v>
      </c>
      <c r="D2899" s="124" t="str">
        <f>IF(A2902&gt;0,INDEX(Payitem!$A$4:$E$8003, MATCH(A2902,Payitem!$A$4:$A$8003,), MATCH("B",Payitem!$A$4:$E$4,))," ")</f>
        <v xml:space="preserve"> </v>
      </c>
      <c r="E2899" s="5"/>
      <c r="F2899" s="5"/>
      <c r="H2899" s="5"/>
      <c r="I2899" s="5"/>
    </row>
    <row r="2900" spans="1:9" ht="15">
      <c r="A2900" s="349"/>
      <c r="B2900" s="81"/>
      <c r="C2900" s="133" t="str">
        <f>IF(A2900&gt;0,INDEX(Payitem!$A$4:$E$8003, MATCH(A2900,Payitem!$A$4:$A$8003,), MATCH("D",Payitem!$A$4:$E$4,))," ")</f>
        <v xml:space="preserve"> </v>
      </c>
      <c r="D2900" s="124" t="str">
        <f>IF(A2903&gt;0,INDEX(Payitem!$A$4:$E$8003, MATCH(A2903,Payitem!$A$4:$A$8003,), MATCH("B",Payitem!$A$4:$E$4,))," ")</f>
        <v xml:space="preserve"> </v>
      </c>
      <c r="E2900" s="5"/>
      <c r="F2900" s="5"/>
      <c r="H2900" s="5"/>
      <c r="I2900" s="5"/>
    </row>
    <row r="2901" spans="1:9" ht="15">
      <c r="A2901" s="349"/>
      <c r="B2901" s="81"/>
      <c r="C2901" s="133" t="str">
        <f>IF(A2901&gt;0,INDEX(Payitem!$A$4:$E$8003, MATCH(A2901,Payitem!$A$4:$A$8003,), MATCH("D",Payitem!$A$4:$E$4,))," ")</f>
        <v xml:space="preserve"> </v>
      </c>
      <c r="D2901" s="124" t="str">
        <f>IF(A2904&gt;0,INDEX(Payitem!$A$4:$E$8003, MATCH(A2904,Payitem!$A$4:$A$8003,), MATCH("B",Payitem!$A$4:$E$4,))," ")</f>
        <v xml:space="preserve"> </v>
      </c>
      <c r="E2901" s="5"/>
      <c r="F2901" s="5"/>
      <c r="H2901" s="5"/>
      <c r="I2901" s="5"/>
    </row>
    <row r="2902" spans="1:9" ht="15">
      <c r="A2902" s="349"/>
      <c r="B2902" s="81"/>
      <c r="C2902" s="133" t="str">
        <f>IF(A2902&gt;0,INDEX(Payitem!$A$4:$E$8003, MATCH(A2902,Payitem!$A$4:$A$8003,), MATCH("D",Payitem!$A$4:$E$4,))," ")</f>
        <v xml:space="preserve"> </v>
      </c>
      <c r="D2902" s="124" t="str">
        <f>IF(A2905&gt;0,INDEX(Payitem!$A$4:$E$8003, MATCH(A2905,Payitem!$A$4:$A$8003,), MATCH("B",Payitem!$A$4:$E$4,))," ")</f>
        <v xml:space="preserve"> </v>
      </c>
      <c r="E2902" s="5"/>
      <c r="F2902" s="5"/>
      <c r="H2902" s="5"/>
      <c r="I2902" s="5"/>
    </row>
    <row r="2903" spans="1:9" ht="15">
      <c r="A2903" s="349"/>
      <c r="B2903" s="81"/>
      <c r="C2903" s="133" t="str">
        <f>IF(A2903&gt;0,INDEX(Payitem!$A$4:$E$8003, MATCH(A2903,Payitem!$A$4:$A$8003,), MATCH("D",Payitem!$A$4:$E$4,))," ")</f>
        <v xml:space="preserve"> </v>
      </c>
      <c r="D2903" s="124" t="str">
        <f>IF(A2906&gt;0,INDEX(Payitem!$A$4:$E$8003, MATCH(A2906,Payitem!$A$4:$A$8003,), MATCH("B",Payitem!$A$4:$E$4,))," ")</f>
        <v xml:space="preserve"> </v>
      </c>
      <c r="E2903" s="5"/>
      <c r="F2903" s="5"/>
      <c r="H2903" s="5"/>
      <c r="I2903" s="5"/>
    </row>
    <row r="2904" spans="1:9" ht="15">
      <c r="A2904" s="349"/>
      <c r="B2904" s="81"/>
      <c r="C2904" s="133" t="str">
        <f>IF(A2904&gt;0,INDEX(Payitem!$A$4:$E$8003, MATCH(A2904,Payitem!$A$4:$A$8003,), MATCH("D",Payitem!$A$4:$E$4,))," ")</f>
        <v xml:space="preserve"> </v>
      </c>
      <c r="D2904" s="124" t="str">
        <f>IF(A2907&gt;0,INDEX(Payitem!$A$4:$E$8003, MATCH(A2907,Payitem!$A$4:$A$8003,), MATCH("B",Payitem!$A$4:$E$4,))," ")</f>
        <v xml:space="preserve"> </v>
      </c>
      <c r="E2904" s="5"/>
      <c r="F2904" s="5"/>
      <c r="H2904" s="5"/>
      <c r="I2904" s="5"/>
    </row>
    <row r="2905" spans="1:9" ht="15">
      <c r="A2905" s="349"/>
      <c r="B2905" s="81"/>
      <c r="C2905" s="133" t="str">
        <f>IF(A2905&gt;0,INDEX(Payitem!$A$4:$E$8003, MATCH(A2905,Payitem!$A$4:$A$8003,), MATCH("D",Payitem!$A$4:$E$4,))," ")</f>
        <v xml:space="preserve"> </v>
      </c>
      <c r="D2905" s="124" t="str">
        <f>IF(A2908&gt;0,INDEX(Payitem!$A$4:$E$8003, MATCH(A2908,Payitem!$A$4:$A$8003,), MATCH("B",Payitem!$A$4:$E$4,))," ")</f>
        <v xml:space="preserve"> </v>
      </c>
      <c r="E2905" s="5"/>
      <c r="F2905" s="5"/>
      <c r="H2905" s="5"/>
      <c r="I2905" s="5"/>
    </row>
    <row r="2906" spans="1:9" ht="15">
      <c r="A2906" s="349"/>
      <c r="B2906" s="81"/>
      <c r="C2906" s="133" t="str">
        <f>IF(A2906&gt;0,INDEX(Payitem!$A$4:$E$8003, MATCH(A2906,Payitem!$A$4:$A$8003,), MATCH("D",Payitem!$A$4:$E$4,))," ")</f>
        <v xml:space="preserve"> </v>
      </c>
      <c r="D2906" s="124" t="str">
        <f>IF(A2909&gt;0,INDEX(Payitem!$A$4:$E$8003, MATCH(A2909,Payitem!$A$4:$A$8003,), MATCH("B",Payitem!$A$4:$E$4,))," ")</f>
        <v xml:space="preserve"> </v>
      </c>
      <c r="E2906" s="5"/>
      <c r="F2906" s="5"/>
      <c r="H2906" s="5"/>
      <c r="I2906" s="5"/>
    </row>
    <row r="2907" spans="1:9" ht="15">
      <c r="A2907" s="349"/>
      <c r="B2907" s="81"/>
      <c r="C2907" s="133" t="str">
        <f>IF(A2907&gt;0,INDEX(Payitem!$A$4:$E$8003, MATCH(A2907,Payitem!$A$4:$A$8003,), MATCH("D",Payitem!$A$4:$E$4,))," ")</f>
        <v xml:space="preserve"> </v>
      </c>
      <c r="D2907" s="124" t="str">
        <f>IF(A2910&gt;0,INDEX(Payitem!$A$4:$E$8003, MATCH(A2910,Payitem!$A$4:$A$8003,), MATCH("B",Payitem!$A$4:$E$4,))," ")</f>
        <v xml:space="preserve"> </v>
      </c>
      <c r="E2907" s="5"/>
      <c r="F2907" s="5"/>
      <c r="H2907" s="5"/>
      <c r="I2907" s="5"/>
    </row>
    <row r="2908" spans="1:9" ht="15">
      <c r="A2908" s="349"/>
      <c r="B2908" s="81"/>
      <c r="C2908" s="133" t="str">
        <f>IF(A2908&gt;0,INDEX(Payitem!$A$4:$E$8003, MATCH(A2908,Payitem!$A$4:$A$8003,), MATCH("D",Payitem!$A$4:$E$4,))," ")</f>
        <v xml:space="preserve"> </v>
      </c>
      <c r="D2908" s="124" t="str">
        <f>IF(A2911&gt;0,INDEX(Payitem!$A$4:$E$8003, MATCH(A2911,Payitem!$A$4:$A$8003,), MATCH("B",Payitem!$A$4:$E$4,))," ")</f>
        <v xml:space="preserve"> </v>
      </c>
      <c r="E2908" s="5"/>
      <c r="F2908" s="5"/>
      <c r="H2908" s="5"/>
      <c r="I2908" s="5"/>
    </row>
    <row r="2909" spans="1:9" ht="15">
      <c r="A2909" s="349"/>
      <c r="B2909" s="81"/>
      <c r="C2909" s="133" t="str">
        <f>IF(A2909&gt;0,INDEX(Payitem!$A$4:$E$8003, MATCH(A2909,Payitem!$A$4:$A$8003,), MATCH("D",Payitem!$A$4:$E$4,))," ")</f>
        <v xml:space="preserve"> </v>
      </c>
      <c r="D2909" s="124" t="str">
        <f>IF(A2912&gt;0,INDEX(Payitem!$A$4:$E$8003, MATCH(A2912,Payitem!$A$4:$A$8003,), MATCH("B",Payitem!$A$4:$E$4,))," ")</f>
        <v xml:space="preserve"> </v>
      </c>
      <c r="E2909" s="5"/>
      <c r="F2909" s="5"/>
      <c r="H2909" s="5"/>
      <c r="I2909" s="5"/>
    </row>
    <row r="2910" spans="1:9" ht="15">
      <c r="A2910" s="349"/>
      <c r="B2910" s="81"/>
      <c r="C2910" s="133" t="str">
        <f>IF(A2910&gt;0,INDEX(Payitem!$A$4:$E$8003, MATCH(A2910,Payitem!$A$4:$A$8003,), MATCH("D",Payitem!$A$4:$E$4,))," ")</f>
        <v xml:space="preserve"> </v>
      </c>
      <c r="D2910" s="124" t="str">
        <f>IF(A2913&gt;0,INDEX(Payitem!$A$4:$E$8003, MATCH(A2913,Payitem!$A$4:$A$8003,), MATCH("B",Payitem!$A$4:$E$4,))," ")</f>
        <v xml:space="preserve"> </v>
      </c>
      <c r="E2910" s="5"/>
      <c r="F2910" s="5"/>
      <c r="H2910" s="5"/>
      <c r="I2910" s="5"/>
    </row>
    <row r="2911" spans="1:9" ht="15">
      <c r="A2911" s="349"/>
      <c r="B2911" s="81"/>
      <c r="C2911" s="133" t="str">
        <f>IF(A2911&gt;0,INDEX(Payitem!$A$4:$E$8003, MATCH(A2911,Payitem!$A$4:$A$8003,), MATCH("D",Payitem!$A$4:$E$4,))," ")</f>
        <v xml:space="preserve"> </v>
      </c>
      <c r="D2911" s="124" t="str">
        <f>IF(A2914&gt;0,INDEX(Payitem!$A$4:$E$8003, MATCH(A2914,Payitem!$A$4:$A$8003,), MATCH("B",Payitem!$A$4:$E$4,))," ")</f>
        <v xml:space="preserve"> </v>
      </c>
      <c r="E2911" s="5"/>
      <c r="F2911" s="5"/>
      <c r="H2911" s="5"/>
      <c r="I2911" s="5"/>
    </row>
    <row r="2912" spans="1:9" ht="15">
      <c r="A2912" s="349"/>
      <c r="B2912" s="81"/>
      <c r="C2912" s="133" t="str">
        <f>IF(A2912&gt;0,INDEX(Payitem!$A$4:$E$8003, MATCH(A2912,Payitem!$A$4:$A$8003,), MATCH("D",Payitem!$A$4:$E$4,))," ")</f>
        <v xml:space="preserve"> </v>
      </c>
      <c r="D2912" s="124" t="str">
        <f>IF(A2915&gt;0,INDEX(Payitem!$A$4:$E$8003, MATCH(A2915,Payitem!$A$4:$A$8003,), MATCH("B",Payitem!$A$4:$E$4,))," ")</f>
        <v xml:space="preserve"> </v>
      </c>
      <c r="E2912" s="5"/>
      <c r="F2912" s="5"/>
      <c r="H2912" s="5"/>
      <c r="I2912" s="5"/>
    </row>
    <row r="2913" spans="1:9" ht="15">
      <c r="A2913" s="349"/>
      <c r="B2913" s="81"/>
      <c r="C2913" s="133" t="str">
        <f>IF(A2913&gt;0,INDEX(Payitem!$A$4:$E$8003, MATCH(A2913,Payitem!$A$4:$A$8003,), MATCH("D",Payitem!$A$4:$E$4,))," ")</f>
        <v xml:space="preserve"> </v>
      </c>
      <c r="D2913" s="124" t="str">
        <f>IF(A2916&gt;0,INDEX(Payitem!$A$4:$E$8003, MATCH(A2916,Payitem!$A$4:$A$8003,), MATCH("B",Payitem!$A$4:$E$4,))," ")</f>
        <v xml:space="preserve"> </v>
      </c>
      <c r="E2913" s="5"/>
      <c r="F2913" s="5"/>
      <c r="H2913" s="5"/>
      <c r="I2913" s="5"/>
    </row>
    <row r="2914" spans="1:9" ht="15">
      <c r="A2914" s="349"/>
      <c r="B2914" s="81"/>
      <c r="C2914" s="133" t="str">
        <f>IF(A2914&gt;0,INDEX(Payitem!$A$4:$E$8003, MATCH(A2914,Payitem!$A$4:$A$8003,), MATCH("D",Payitem!$A$4:$E$4,))," ")</f>
        <v xml:space="preserve"> </v>
      </c>
      <c r="D2914" s="124" t="str">
        <f>IF(A2917&gt;0,INDEX(Payitem!$A$4:$E$8003, MATCH(A2917,Payitem!$A$4:$A$8003,), MATCH("B",Payitem!$A$4:$E$4,))," ")</f>
        <v xml:space="preserve"> </v>
      </c>
      <c r="E2914" s="5"/>
      <c r="F2914" s="5"/>
      <c r="H2914" s="5"/>
      <c r="I2914" s="5"/>
    </row>
    <row r="2915" spans="1:9" ht="15">
      <c r="A2915" s="349"/>
      <c r="B2915" s="81"/>
      <c r="C2915" s="133" t="str">
        <f>IF(A2915&gt;0,INDEX(Payitem!$A$4:$E$8003, MATCH(A2915,Payitem!$A$4:$A$8003,), MATCH("D",Payitem!$A$4:$E$4,))," ")</f>
        <v xml:space="preserve"> </v>
      </c>
      <c r="D2915" s="124" t="str">
        <f>IF(A2918&gt;0,INDEX(Payitem!$A$4:$E$8003, MATCH(A2918,Payitem!$A$4:$A$8003,), MATCH("B",Payitem!$A$4:$E$4,))," ")</f>
        <v xml:space="preserve"> </v>
      </c>
      <c r="E2915" s="5"/>
      <c r="F2915" s="5"/>
      <c r="H2915" s="5"/>
      <c r="I2915" s="5"/>
    </row>
    <row r="2916" spans="1:9" ht="15">
      <c r="A2916" s="349"/>
      <c r="B2916" s="81"/>
      <c r="C2916" s="133" t="str">
        <f>IF(A2916&gt;0,INDEX(Payitem!$A$4:$E$8003, MATCH(A2916,Payitem!$A$4:$A$8003,), MATCH("D",Payitem!$A$4:$E$4,))," ")</f>
        <v xml:space="preserve"> </v>
      </c>
      <c r="D2916" s="124" t="str">
        <f>IF(A2919&gt;0,INDEX(Payitem!$A$4:$E$8003, MATCH(A2919,Payitem!$A$4:$A$8003,), MATCH("B",Payitem!$A$4:$E$4,))," ")</f>
        <v xml:space="preserve"> </v>
      </c>
      <c r="E2916" s="5"/>
      <c r="F2916" s="5"/>
      <c r="H2916" s="5"/>
      <c r="I2916" s="5"/>
    </row>
    <row r="2917" spans="1:9" ht="15">
      <c r="A2917" s="349"/>
      <c r="B2917" s="81"/>
      <c r="C2917" s="133" t="str">
        <f>IF(A2917&gt;0,INDEX(Payitem!$A$4:$E$8003, MATCH(A2917,Payitem!$A$4:$A$8003,), MATCH("D",Payitem!$A$4:$E$4,))," ")</f>
        <v xml:space="preserve"> </v>
      </c>
      <c r="D2917" s="124" t="str">
        <f>IF(A2920&gt;0,INDEX(Payitem!$A$4:$E$8003, MATCH(A2920,Payitem!$A$4:$A$8003,), MATCH("B",Payitem!$A$4:$E$4,))," ")</f>
        <v xml:space="preserve"> </v>
      </c>
      <c r="E2917" s="5"/>
      <c r="F2917" s="5"/>
      <c r="H2917" s="5"/>
      <c r="I2917" s="5"/>
    </row>
    <row r="2918" spans="1:9" ht="15">
      <c r="A2918" s="349"/>
      <c r="B2918" s="81"/>
      <c r="C2918" s="133" t="str">
        <f>IF(A2918&gt;0,INDEX(Payitem!$A$4:$E$8003, MATCH(A2918,Payitem!$A$4:$A$8003,), MATCH("D",Payitem!$A$4:$E$4,))," ")</f>
        <v xml:space="preserve"> </v>
      </c>
      <c r="D2918" s="124" t="str">
        <f>IF(A2921&gt;0,INDEX(Payitem!$A$4:$E$8003, MATCH(A2921,Payitem!$A$4:$A$8003,), MATCH("B",Payitem!$A$4:$E$4,))," ")</f>
        <v xml:space="preserve"> </v>
      </c>
      <c r="E2918" s="5"/>
      <c r="F2918" s="5"/>
      <c r="H2918" s="5"/>
      <c r="I2918" s="5"/>
    </row>
    <row r="2919" spans="1:9" ht="15">
      <c r="A2919" s="349"/>
      <c r="B2919" s="81"/>
      <c r="C2919" s="133" t="str">
        <f>IF(A2919&gt;0,INDEX(Payitem!$A$4:$E$8003, MATCH(A2919,Payitem!$A$4:$A$8003,), MATCH("D",Payitem!$A$4:$E$4,))," ")</f>
        <v xml:space="preserve"> </v>
      </c>
      <c r="D2919" s="124" t="str">
        <f>IF(A2922&gt;0,INDEX(Payitem!$A$4:$E$8003, MATCH(A2922,Payitem!$A$4:$A$8003,), MATCH("B",Payitem!$A$4:$E$4,))," ")</f>
        <v xml:space="preserve"> </v>
      </c>
      <c r="E2919" s="5"/>
      <c r="F2919" s="5"/>
      <c r="H2919" s="5"/>
      <c r="I2919" s="5"/>
    </row>
    <row r="2920" spans="1:9" ht="15">
      <c r="A2920" s="349"/>
      <c r="B2920" s="81"/>
      <c r="C2920" s="133" t="str">
        <f>IF(A2920&gt;0,INDEX(Payitem!$A$4:$E$8003, MATCH(A2920,Payitem!$A$4:$A$8003,), MATCH("D",Payitem!$A$4:$E$4,))," ")</f>
        <v xml:space="preserve"> </v>
      </c>
      <c r="D2920" s="124" t="str">
        <f>IF(A2923&gt;0,INDEX(Payitem!$A$4:$E$8003, MATCH(A2923,Payitem!$A$4:$A$8003,), MATCH("B",Payitem!$A$4:$E$4,))," ")</f>
        <v xml:space="preserve"> </v>
      </c>
      <c r="E2920" s="5"/>
      <c r="F2920" s="5"/>
      <c r="H2920" s="5"/>
      <c r="I2920" s="5"/>
    </row>
    <row r="2921" spans="1:9" ht="15">
      <c r="A2921" s="349"/>
      <c r="B2921" s="81"/>
      <c r="C2921" s="133" t="str">
        <f>IF(A2921&gt;0,INDEX(Payitem!$A$4:$E$8003, MATCH(A2921,Payitem!$A$4:$A$8003,), MATCH("D",Payitem!$A$4:$E$4,))," ")</f>
        <v xml:space="preserve"> </v>
      </c>
      <c r="D2921" s="124" t="str">
        <f>IF(A2924&gt;0,INDEX(Payitem!$A$4:$E$8003, MATCH(A2924,Payitem!$A$4:$A$8003,), MATCH("B",Payitem!$A$4:$E$4,))," ")</f>
        <v xml:space="preserve"> </v>
      </c>
      <c r="E2921" s="5"/>
      <c r="F2921" s="5"/>
      <c r="H2921" s="5"/>
      <c r="I2921" s="5"/>
    </row>
    <row r="2922" spans="1:9" ht="15">
      <c r="A2922" s="349"/>
      <c r="B2922" s="81"/>
      <c r="C2922" s="133" t="str">
        <f>IF(A2922&gt;0,INDEX(Payitem!$A$4:$E$8003, MATCH(A2922,Payitem!$A$4:$A$8003,), MATCH("D",Payitem!$A$4:$E$4,))," ")</f>
        <v xml:space="preserve"> </v>
      </c>
      <c r="D2922" s="124" t="str">
        <f>IF(A2925&gt;0,INDEX(Payitem!$A$4:$E$8003, MATCH(A2925,Payitem!$A$4:$A$8003,), MATCH("B",Payitem!$A$4:$E$4,))," ")</f>
        <v xml:space="preserve"> </v>
      </c>
      <c r="E2922" s="5"/>
      <c r="F2922" s="5"/>
      <c r="H2922" s="5"/>
      <c r="I2922" s="5"/>
    </row>
    <row r="2923" spans="1:9" ht="15">
      <c r="A2923" s="349"/>
      <c r="B2923" s="81"/>
      <c r="C2923" s="133" t="str">
        <f>IF(A2923&gt;0,INDEX(Payitem!$A$4:$E$8003, MATCH(A2923,Payitem!$A$4:$A$8003,), MATCH("D",Payitem!$A$4:$E$4,))," ")</f>
        <v xml:space="preserve"> </v>
      </c>
      <c r="D2923" s="124" t="str">
        <f>IF(A2926&gt;0,INDEX(Payitem!$A$4:$E$8003, MATCH(A2926,Payitem!$A$4:$A$8003,), MATCH("B",Payitem!$A$4:$E$4,))," ")</f>
        <v xml:space="preserve"> </v>
      </c>
      <c r="E2923" s="5"/>
      <c r="F2923" s="5"/>
      <c r="H2923" s="5"/>
      <c r="I2923" s="5"/>
    </row>
    <row r="2924" spans="1:9" ht="15">
      <c r="A2924" s="349"/>
      <c r="B2924" s="81"/>
      <c r="C2924" s="133" t="str">
        <f>IF(A2924&gt;0,INDEX(Payitem!$A$4:$E$8003, MATCH(A2924,Payitem!$A$4:$A$8003,), MATCH("D",Payitem!$A$4:$E$4,))," ")</f>
        <v xml:space="preserve"> </v>
      </c>
      <c r="D2924" s="124" t="str">
        <f>IF(A2927&gt;0,INDEX(Payitem!$A$4:$E$8003, MATCH(A2927,Payitem!$A$4:$A$8003,), MATCH("B",Payitem!$A$4:$E$4,))," ")</f>
        <v xml:space="preserve"> </v>
      </c>
      <c r="E2924" s="5"/>
      <c r="F2924" s="5"/>
      <c r="H2924" s="5"/>
      <c r="I2924" s="5"/>
    </row>
    <row r="2925" spans="1:9" ht="15">
      <c r="A2925" s="349"/>
      <c r="B2925" s="81"/>
      <c r="C2925" s="133" t="str">
        <f>IF(A2925&gt;0,INDEX(Payitem!$A$4:$E$8003, MATCH(A2925,Payitem!$A$4:$A$8003,), MATCH("D",Payitem!$A$4:$E$4,))," ")</f>
        <v xml:space="preserve"> </v>
      </c>
      <c r="D2925" s="124" t="str">
        <f>IF(A2928&gt;0,INDEX(Payitem!$A$4:$E$8003, MATCH(A2928,Payitem!$A$4:$A$8003,), MATCH("B",Payitem!$A$4:$E$4,))," ")</f>
        <v xml:space="preserve"> </v>
      </c>
      <c r="E2925" s="5"/>
      <c r="F2925" s="5"/>
      <c r="H2925" s="5"/>
      <c r="I2925" s="5"/>
    </row>
    <row r="2926" spans="1:9" ht="15">
      <c r="A2926" s="349"/>
      <c r="B2926" s="81"/>
      <c r="C2926" s="133" t="str">
        <f>IF(A2926&gt;0,INDEX(Payitem!$A$4:$E$8003, MATCH(A2926,Payitem!$A$4:$A$8003,), MATCH("D",Payitem!$A$4:$E$4,))," ")</f>
        <v xml:space="preserve"> </v>
      </c>
      <c r="D2926" s="124" t="str">
        <f>IF(A2929&gt;0,INDEX(Payitem!$A$4:$E$8003, MATCH(A2929,Payitem!$A$4:$A$8003,), MATCH("B",Payitem!$A$4:$E$4,))," ")</f>
        <v xml:space="preserve"> </v>
      </c>
      <c r="E2926" s="5"/>
      <c r="F2926" s="5"/>
      <c r="H2926" s="5"/>
      <c r="I2926" s="5"/>
    </row>
    <row r="2927" spans="1:9" ht="15">
      <c r="A2927" s="349"/>
      <c r="B2927" s="81"/>
      <c r="C2927" s="133" t="str">
        <f>IF(A2927&gt;0,INDEX(Payitem!$A$4:$E$8003, MATCH(A2927,Payitem!$A$4:$A$8003,), MATCH("D",Payitem!$A$4:$E$4,))," ")</f>
        <v xml:space="preserve"> </v>
      </c>
      <c r="D2927" s="124" t="str">
        <f>IF(A2930&gt;0,INDEX(Payitem!$A$4:$E$8003, MATCH(A2930,Payitem!$A$4:$A$8003,), MATCH("B",Payitem!$A$4:$E$4,))," ")</f>
        <v xml:space="preserve"> </v>
      </c>
      <c r="E2927" s="5"/>
      <c r="F2927" s="5"/>
      <c r="H2927" s="5"/>
      <c r="I2927" s="5"/>
    </row>
    <row r="2928" spans="1:9" ht="15">
      <c r="A2928" s="349"/>
      <c r="B2928" s="81"/>
      <c r="C2928" s="133" t="str">
        <f>IF(A2928&gt;0,INDEX(Payitem!$A$4:$E$8003, MATCH(A2928,Payitem!$A$4:$A$8003,), MATCH("D",Payitem!$A$4:$E$4,))," ")</f>
        <v xml:space="preserve"> </v>
      </c>
      <c r="D2928" s="124" t="str">
        <f>IF(A2931&gt;0,INDEX(Payitem!$A$4:$E$8003, MATCH(A2931,Payitem!$A$4:$A$8003,), MATCH("B",Payitem!$A$4:$E$4,))," ")</f>
        <v xml:space="preserve"> </v>
      </c>
      <c r="E2928" s="5"/>
      <c r="F2928" s="5"/>
      <c r="H2928" s="5"/>
      <c r="I2928" s="5"/>
    </row>
    <row r="2929" spans="1:9" ht="15">
      <c r="A2929" s="349"/>
      <c r="B2929" s="81"/>
      <c r="C2929" s="133" t="str">
        <f>IF(A2929&gt;0,INDEX(Payitem!$A$4:$E$8003, MATCH(A2929,Payitem!$A$4:$A$8003,), MATCH("D",Payitem!$A$4:$E$4,))," ")</f>
        <v xml:space="preserve"> </v>
      </c>
      <c r="D2929" s="124" t="str">
        <f>IF(A2932&gt;0,INDEX(Payitem!$A$4:$E$8003, MATCH(A2932,Payitem!$A$4:$A$8003,), MATCH("B",Payitem!$A$4:$E$4,))," ")</f>
        <v xml:space="preserve"> </v>
      </c>
      <c r="E2929" s="5"/>
      <c r="F2929" s="5"/>
      <c r="H2929" s="5"/>
      <c r="I2929" s="5"/>
    </row>
    <row r="2930" spans="1:9" ht="15">
      <c r="A2930" s="349"/>
      <c r="B2930" s="81"/>
      <c r="C2930" s="133" t="str">
        <f>IF(A2930&gt;0,INDEX(Payitem!$A$4:$E$8003, MATCH(A2930,Payitem!$A$4:$A$8003,), MATCH("D",Payitem!$A$4:$E$4,))," ")</f>
        <v xml:space="preserve"> </v>
      </c>
      <c r="D2930" s="124" t="str">
        <f>IF(A2933&gt;0,INDEX(Payitem!$A$4:$E$8003, MATCH(A2933,Payitem!$A$4:$A$8003,), MATCH("B",Payitem!$A$4:$E$4,))," ")</f>
        <v xml:space="preserve"> </v>
      </c>
      <c r="E2930" s="5"/>
      <c r="F2930" s="5"/>
      <c r="H2930" s="5"/>
      <c r="I2930" s="5"/>
    </row>
    <row r="2931" spans="1:9" ht="15">
      <c r="A2931" s="349"/>
      <c r="B2931" s="81"/>
      <c r="C2931" s="133" t="str">
        <f>IF(A2931&gt;0,INDEX(Payitem!$A$4:$E$8003, MATCH(A2931,Payitem!$A$4:$A$8003,), MATCH("D",Payitem!$A$4:$E$4,))," ")</f>
        <v xml:space="preserve"> </v>
      </c>
      <c r="D2931" s="124" t="str">
        <f>IF(A2934&gt;0,INDEX(Payitem!$A$4:$E$8003, MATCH(A2934,Payitem!$A$4:$A$8003,), MATCH("B",Payitem!$A$4:$E$4,))," ")</f>
        <v xml:space="preserve"> </v>
      </c>
      <c r="E2931" s="5"/>
      <c r="F2931" s="5"/>
      <c r="H2931" s="5"/>
      <c r="I2931" s="5"/>
    </row>
    <row r="2932" spans="1:9" ht="15">
      <c r="A2932" s="349"/>
      <c r="B2932" s="81"/>
      <c r="C2932" s="133" t="str">
        <f>IF(A2932&gt;0,INDEX(Payitem!$A$4:$E$8003, MATCH(A2932,Payitem!$A$4:$A$8003,), MATCH("D",Payitem!$A$4:$E$4,))," ")</f>
        <v xml:space="preserve"> </v>
      </c>
      <c r="D2932" s="124" t="str">
        <f>IF(A2935&gt;0,INDEX(Payitem!$A$4:$E$8003, MATCH(A2935,Payitem!$A$4:$A$8003,), MATCH("B",Payitem!$A$4:$E$4,))," ")</f>
        <v xml:space="preserve"> </v>
      </c>
      <c r="E2932" s="5"/>
      <c r="F2932" s="5"/>
      <c r="H2932" s="5"/>
      <c r="I2932" s="5"/>
    </row>
    <row r="2933" spans="1:9" ht="15">
      <c r="A2933" s="349"/>
      <c r="B2933" s="81"/>
      <c r="C2933" s="133" t="str">
        <f>IF(A2933&gt;0,INDEX(Payitem!$A$4:$E$8003, MATCH(A2933,Payitem!$A$4:$A$8003,), MATCH("D",Payitem!$A$4:$E$4,))," ")</f>
        <v xml:space="preserve"> </v>
      </c>
      <c r="D2933" s="124" t="str">
        <f>IF(A2936&gt;0,INDEX(Payitem!$A$4:$E$8003, MATCH(A2936,Payitem!$A$4:$A$8003,), MATCH("B",Payitem!$A$4:$E$4,))," ")</f>
        <v xml:space="preserve"> </v>
      </c>
      <c r="E2933" s="5"/>
      <c r="F2933" s="5"/>
      <c r="H2933" s="5"/>
      <c r="I2933" s="5"/>
    </row>
    <row r="2934" spans="1:9" ht="15">
      <c r="A2934" s="349"/>
      <c r="B2934" s="81"/>
      <c r="C2934" s="133" t="str">
        <f>IF(A2934&gt;0,INDEX(Payitem!$A$4:$E$8003, MATCH(A2934,Payitem!$A$4:$A$8003,), MATCH("D",Payitem!$A$4:$E$4,))," ")</f>
        <v xml:space="preserve"> </v>
      </c>
      <c r="D2934" s="124" t="str">
        <f>IF(A2937&gt;0,INDEX(Payitem!$A$4:$E$8003, MATCH(A2937,Payitem!$A$4:$A$8003,), MATCH("B",Payitem!$A$4:$E$4,))," ")</f>
        <v xml:space="preserve"> </v>
      </c>
      <c r="E2934" s="5"/>
      <c r="F2934" s="5"/>
      <c r="H2934" s="5"/>
      <c r="I2934" s="5"/>
    </row>
    <row r="2935" spans="1:9" ht="15">
      <c r="A2935" s="349"/>
      <c r="B2935" s="81"/>
      <c r="C2935" s="133" t="str">
        <f>IF(A2935&gt;0,INDEX(Payitem!$A$4:$E$8003, MATCH(A2935,Payitem!$A$4:$A$8003,), MATCH("D",Payitem!$A$4:$E$4,))," ")</f>
        <v xml:space="preserve"> </v>
      </c>
      <c r="D2935" s="124" t="str">
        <f>IF(A2938&gt;0,INDEX(Payitem!$A$4:$E$8003, MATCH(A2938,Payitem!$A$4:$A$8003,), MATCH("B",Payitem!$A$4:$E$4,))," ")</f>
        <v xml:space="preserve"> </v>
      </c>
      <c r="E2935" s="5"/>
      <c r="F2935" s="5"/>
      <c r="H2935" s="5"/>
      <c r="I2935" s="5"/>
    </row>
    <row r="2936" spans="1:9" ht="15">
      <c r="A2936" s="349"/>
      <c r="B2936" s="81"/>
      <c r="C2936" s="133" t="str">
        <f>IF(A2936&gt;0,INDEX(Payitem!$A$4:$E$8003, MATCH(A2936,Payitem!$A$4:$A$8003,), MATCH("D",Payitem!$A$4:$E$4,))," ")</f>
        <v xml:space="preserve"> </v>
      </c>
      <c r="D2936" s="124" t="str">
        <f>IF(A2939&gt;0,INDEX(Payitem!$A$4:$E$8003, MATCH(A2939,Payitem!$A$4:$A$8003,), MATCH("B",Payitem!$A$4:$E$4,))," ")</f>
        <v xml:space="preserve"> </v>
      </c>
      <c r="E2936" s="5"/>
      <c r="F2936" s="5"/>
      <c r="H2936" s="5"/>
      <c r="I2936" s="5"/>
    </row>
    <row r="2937" spans="1:9" ht="15">
      <c r="A2937" s="349"/>
      <c r="B2937" s="81"/>
      <c r="C2937" s="133" t="str">
        <f>IF(A2937&gt;0,INDEX(Payitem!$A$4:$E$8003, MATCH(A2937,Payitem!$A$4:$A$8003,), MATCH("D",Payitem!$A$4:$E$4,))," ")</f>
        <v xml:space="preserve"> </v>
      </c>
      <c r="D2937" s="124" t="str">
        <f>IF(A2940&gt;0,INDEX(Payitem!$A$4:$E$8003, MATCH(A2940,Payitem!$A$4:$A$8003,), MATCH("B",Payitem!$A$4:$E$4,))," ")</f>
        <v xml:space="preserve"> </v>
      </c>
      <c r="E2937" s="5"/>
      <c r="F2937" s="5"/>
      <c r="H2937" s="5"/>
      <c r="I2937" s="5"/>
    </row>
    <row r="2938" spans="1:9" ht="15">
      <c r="A2938" s="349"/>
      <c r="B2938" s="81"/>
      <c r="C2938" s="133" t="str">
        <f>IF(A2938&gt;0,INDEX(Payitem!$A$4:$E$8003, MATCH(A2938,Payitem!$A$4:$A$8003,), MATCH("D",Payitem!$A$4:$E$4,))," ")</f>
        <v xml:space="preserve"> </v>
      </c>
      <c r="D2938" s="124" t="str">
        <f>IF(A2941&gt;0,INDEX(Payitem!$A$4:$E$8003, MATCH(A2941,Payitem!$A$4:$A$8003,), MATCH("B",Payitem!$A$4:$E$4,))," ")</f>
        <v xml:space="preserve"> </v>
      </c>
      <c r="E2938" s="5"/>
      <c r="F2938" s="5"/>
      <c r="H2938" s="5"/>
      <c r="I2938" s="5"/>
    </row>
    <row r="2939" spans="1:9" ht="15">
      <c r="A2939" s="349"/>
      <c r="B2939" s="81"/>
      <c r="C2939" s="133" t="str">
        <f>IF(A2939&gt;0,INDEX(Payitem!$A$4:$E$8003, MATCH(A2939,Payitem!$A$4:$A$8003,), MATCH("D",Payitem!$A$4:$E$4,))," ")</f>
        <v xml:space="preserve"> </v>
      </c>
      <c r="D2939" s="124" t="str">
        <f>IF(A2942&gt;0,INDEX(Payitem!$A$4:$E$8003, MATCH(A2942,Payitem!$A$4:$A$8003,), MATCH("B",Payitem!$A$4:$E$4,))," ")</f>
        <v xml:space="preserve"> </v>
      </c>
      <c r="E2939" s="5"/>
      <c r="F2939" s="5"/>
      <c r="H2939" s="5"/>
      <c r="I2939" s="5"/>
    </row>
    <row r="2940" spans="1:9" ht="15">
      <c r="A2940" s="349"/>
      <c r="B2940" s="81"/>
      <c r="C2940" s="133" t="str">
        <f>IF(A2940&gt;0,INDEX(Payitem!$A$4:$E$8003, MATCH(A2940,Payitem!$A$4:$A$8003,), MATCH("D",Payitem!$A$4:$E$4,))," ")</f>
        <v xml:space="preserve"> </v>
      </c>
      <c r="D2940" s="124" t="str">
        <f>IF(A2943&gt;0,INDEX(Payitem!$A$4:$E$8003, MATCH(A2943,Payitem!$A$4:$A$8003,), MATCH("B",Payitem!$A$4:$E$4,))," ")</f>
        <v xml:space="preserve"> </v>
      </c>
      <c r="E2940" s="5"/>
      <c r="F2940" s="5"/>
      <c r="H2940" s="5"/>
      <c r="I2940" s="5"/>
    </row>
    <row r="2941" spans="1:9" ht="15">
      <c r="A2941" s="349"/>
      <c r="B2941" s="81"/>
      <c r="C2941" s="133" t="str">
        <f>IF(A2941&gt;0,INDEX(Payitem!$A$4:$E$8003, MATCH(A2941,Payitem!$A$4:$A$8003,), MATCH("D",Payitem!$A$4:$E$4,))," ")</f>
        <v xml:space="preserve"> </v>
      </c>
      <c r="D2941" s="124" t="str">
        <f>IF(A2944&gt;0,INDEX(Payitem!$A$4:$E$8003, MATCH(A2944,Payitem!$A$4:$A$8003,), MATCH("B",Payitem!$A$4:$E$4,))," ")</f>
        <v xml:space="preserve"> </v>
      </c>
      <c r="E2941" s="5"/>
      <c r="F2941" s="5"/>
      <c r="H2941" s="5"/>
      <c r="I2941" s="5"/>
    </row>
    <row r="2942" spans="1:9" ht="15">
      <c r="A2942" s="349"/>
      <c r="B2942" s="81"/>
      <c r="C2942" s="133" t="str">
        <f>IF(A2942&gt;0,INDEX(Payitem!$A$4:$E$8003, MATCH(A2942,Payitem!$A$4:$A$8003,), MATCH("D",Payitem!$A$4:$E$4,))," ")</f>
        <v xml:space="preserve"> </v>
      </c>
      <c r="D2942" s="124" t="str">
        <f>IF(A2945&gt;0,INDEX(Payitem!$A$4:$E$8003, MATCH(A2945,Payitem!$A$4:$A$8003,), MATCH("B",Payitem!$A$4:$E$4,))," ")</f>
        <v xml:space="preserve"> </v>
      </c>
      <c r="E2942" s="5"/>
      <c r="F2942" s="5"/>
      <c r="H2942" s="5"/>
      <c r="I2942" s="5"/>
    </row>
    <row r="2943" spans="1:9" ht="15">
      <c r="A2943" s="349"/>
      <c r="B2943" s="81"/>
      <c r="C2943" s="133" t="str">
        <f>IF(A2943&gt;0,INDEX(Payitem!$A$4:$E$8003, MATCH(A2943,Payitem!$A$4:$A$8003,), MATCH("D",Payitem!$A$4:$E$4,))," ")</f>
        <v xml:space="preserve"> </v>
      </c>
      <c r="D2943" s="124" t="str">
        <f>IF(A2946&gt;0,INDEX(Payitem!$A$4:$E$8003, MATCH(A2946,Payitem!$A$4:$A$8003,), MATCH("B",Payitem!$A$4:$E$4,))," ")</f>
        <v xml:space="preserve"> </v>
      </c>
      <c r="E2943" s="5"/>
      <c r="F2943" s="5"/>
      <c r="H2943" s="5"/>
      <c r="I2943" s="5"/>
    </row>
    <row r="2944" spans="1:9" ht="15">
      <c r="A2944" s="349"/>
      <c r="B2944" s="81"/>
      <c r="C2944" s="133" t="str">
        <f>IF(A2944&gt;0,INDEX(Payitem!$A$4:$E$8003, MATCH(A2944,Payitem!$A$4:$A$8003,), MATCH("D",Payitem!$A$4:$E$4,))," ")</f>
        <v xml:space="preserve"> </v>
      </c>
      <c r="D2944" s="124" t="str">
        <f>IF(A2947&gt;0,INDEX(Payitem!$A$4:$E$8003, MATCH(A2947,Payitem!$A$4:$A$8003,), MATCH("B",Payitem!$A$4:$E$4,))," ")</f>
        <v xml:space="preserve"> </v>
      </c>
      <c r="E2944" s="5"/>
      <c r="F2944" s="5"/>
      <c r="H2944" s="5"/>
      <c r="I2944" s="5"/>
    </row>
    <row r="2945" spans="1:9" ht="15">
      <c r="A2945" s="349"/>
      <c r="B2945" s="81"/>
      <c r="C2945" s="133" t="str">
        <f>IF(A2945&gt;0,INDEX(Payitem!$A$4:$E$8003, MATCH(A2945,Payitem!$A$4:$A$8003,), MATCH("D",Payitem!$A$4:$E$4,))," ")</f>
        <v xml:space="preserve"> </v>
      </c>
      <c r="D2945" s="124" t="str">
        <f>IF(A2948&gt;0,INDEX(Payitem!$A$4:$E$8003, MATCH(A2948,Payitem!$A$4:$A$8003,), MATCH("B",Payitem!$A$4:$E$4,))," ")</f>
        <v xml:space="preserve"> </v>
      </c>
      <c r="E2945" s="5"/>
      <c r="F2945" s="5"/>
      <c r="H2945" s="5"/>
      <c r="I2945" s="5"/>
    </row>
    <row r="2946" spans="1:9" ht="15">
      <c r="A2946" s="349"/>
      <c r="B2946" s="81"/>
      <c r="C2946" s="133" t="str">
        <f>IF(A2946&gt;0,INDEX(Payitem!$A$4:$E$8003, MATCH(A2946,Payitem!$A$4:$A$8003,), MATCH("D",Payitem!$A$4:$E$4,))," ")</f>
        <v xml:space="preserve"> </v>
      </c>
      <c r="D2946" s="124" t="str">
        <f>IF(A2949&gt;0,INDEX(Payitem!$A$4:$E$8003, MATCH(A2949,Payitem!$A$4:$A$8003,), MATCH("B",Payitem!$A$4:$E$4,))," ")</f>
        <v xml:space="preserve"> </v>
      </c>
      <c r="E2946" s="5"/>
      <c r="F2946" s="5"/>
      <c r="H2946" s="5"/>
      <c r="I2946" s="5"/>
    </row>
    <row r="2947" spans="1:9" ht="15">
      <c r="A2947" s="349"/>
      <c r="B2947" s="81"/>
      <c r="C2947" s="133" t="str">
        <f>IF(A2947&gt;0,INDEX(Payitem!$A$4:$E$8003, MATCH(A2947,Payitem!$A$4:$A$8003,), MATCH("D",Payitem!$A$4:$E$4,))," ")</f>
        <v xml:space="preserve"> </v>
      </c>
      <c r="D2947" s="124" t="str">
        <f>IF(A2950&gt;0,INDEX(Payitem!$A$4:$E$8003, MATCH(A2950,Payitem!$A$4:$A$8003,), MATCH("B",Payitem!$A$4:$E$4,))," ")</f>
        <v xml:space="preserve"> </v>
      </c>
      <c r="E2947" s="5"/>
      <c r="F2947" s="5"/>
      <c r="H2947" s="5"/>
      <c r="I2947" s="5"/>
    </row>
    <row r="2948" spans="1:9" ht="15">
      <c r="A2948" s="349"/>
      <c r="B2948" s="81"/>
      <c r="C2948" s="133" t="str">
        <f>IF(A2948&gt;0,INDEX(Payitem!$A$4:$E$8003, MATCH(A2948,Payitem!$A$4:$A$8003,), MATCH("D",Payitem!$A$4:$E$4,))," ")</f>
        <v xml:space="preserve"> </v>
      </c>
      <c r="D2948" s="124" t="str">
        <f>IF(A2951&gt;0,INDEX(Payitem!$A$4:$E$8003, MATCH(A2951,Payitem!$A$4:$A$8003,), MATCH("B",Payitem!$A$4:$E$4,))," ")</f>
        <v xml:space="preserve"> </v>
      </c>
      <c r="E2948" s="5"/>
      <c r="F2948" s="5"/>
      <c r="H2948" s="5"/>
      <c r="I2948" s="5"/>
    </row>
    <row r="2949" spans="1:9" ht="15">
      <c r="A2949" s="349"/>
      <c r="B2949" s="81"/>
      <c r="C2949" s="133" t="str">
        <f>IF(A2949&gt;0,INDEX(Payitem!$A$4:$E$8003, MATCH(A2949,Payitem!$A$4:$A$8003,), MATCH("D",Payitem!$A$4:$E$4,))," ")</f>
        <v xml:space="preserve"> </v>
      </c>
      <c r="D2949" s="124" t="str">
        <f>IF(A2952&gt;0,INDEX(Payitem!$A$4:$E$8003, MATCH(A2952,Payitem!$A$4:$A$8003,), MATCH("B",Payitem!$A$4:$E$4,))," ")</f>
        <v xml:space="preserve"> </v>
      </c>
      <c r="E2949" s="5"/>
      <c r="F2949" s="5"/>
      <c r="H2949" s="5"/>
      <c r="I2949" s="5"/>
    </row>
    <row r="2950" spans="1:9" ht="15">
      <c r="A2950" s="349"/>
      <c r="B2950" s="81"/>
      <c r="C2950" s="133" t="str">
        <f>IF(A2950&gt;0,INDEX(Payitem!$A$4:$E$8003, MATCH(A2950,Payitem!$A$4:$A$8003,), MATCH("D",Payitem!$A$4:$E$4,))," ")</f>
        <v xml:space="preserve"> </v>
      </c>
      <c r="D2950" s="124" t="str">
        <f>IF(A2953&gt;0,INDEX(Payitem!$A$4:$E$8003, MATCH(A2953,Payitem!$A$4:$A$8003,), MATCH("B",Payitem!$A$4:$E$4,))," ")</f>
        <v xml:space="preserve"> </v>
      </c>
      <c r="E2950" s="5"/>
      <c r="F2950" s="5"/>
      <c r="H2950" s="5"/>
      <c r="I2950" s="5"/>
    </row>
    <row r="2951" spans="1:9" ht="15">
      <c r="A2951" s="349"/>
      <c r="B2951" s="81"/>
      <c r="C2951" s="133" t="str">
        <f>IF(A2951&gt;0,INDEX(Payitem!$A$4:$E$8003, MATCH(A2951,Payitem!$A$4:$A$8003,), MATCH("D",Payitem!$A$4:$E$4,))," ")</f>
        <v xml:space="preserve"> </v>
      </c>
      <c r="D2951" s="124" t="str">
        <f>IF(A2954&gt;0,INDEX(Payitem!$A$4:$E$8003, MATCH(A2954,Payitem!$A$4:$A$8003,), MATCH("B",Payitem!$A$4:$E$4,))," ")</f>
        <v xml:space="preserve"> </v>
      </c>
      <c r="E2951" s="5"/>
      <c r="F2951" s="5"/>
      <c r="H2951" s="5"/>
      <c r="I2951" s="5"/>
    </row>
    <row r="2952" spans="1:9" ht="15">
      <c r="A2952" s="349"/>
      <c r="B2952" s="81"/>
      <c r="C2952" s="133" t="str">
        <f>IF(A2952&gt;0,INDEX(Payitem!$A$4:$E$8003, MATCH(A2952,Payitem!$A$4:$A$8003,), MATCH("D",Payitem!$A$4:$E$4,))," ")</f>
        <v xml:space="preserve"> </v>
      </c>
      <c r="D2952" s="124" t="str">
        <f>IF(A2955&gt;0,INDEX(Payitem!$A$4:$E$8003, MATCH(A2955,Payitem!$A$4:$A$8003,), MATCH("B",Payitem!$A$4:$E$4,))," ")</f>
        <v xml:space="preserve"> </v>
      </c>
      <c r="E2952" s="5"/>
      <c r="F2952" s="5"/>
      <c r="H2952" s="5"/>
      <c r="I2952" s="5"/>
    </row>
    <row r="2953" spans="1:9" ht="15">
      <c r="A2953" s="349"/>
      <c r="B2953" s="81"/>
      <c r="C2953" s="133" t="str">
        <f>IF(A2953&gt;0,INDEX(Payitem!$A$4:$E$8003, MATCH(A2953,Payitem!$A$4:$A$8003,), MATCH("D",Payitem!$A$4:$E$4,))," ")</f>
        <v xml:space="preserve"> </v>
      </c>
      <c r="D2953" s="124" t="str">
        <f>IF(A2956&gt;0,INDEX(Payitem!$A$4:$E$8003, MATCH(A2956,Payitem!$A$4:$A$8003,), MATCH("B",Payitem!$A$4:$E$4,))," ")</f>
        <v xml:space="preserve"> </v>
      </c>
      <c r="E2953" s="5"/>
      <c r="F2953" s="5"/>
      <c r="H2953" s="5"/>
      <c r="I2953" s="5"/>
    </row>
    <row r="2954" spans="1:9" ht="15">
      <c r="A2954" s="349"/>
      <c r="B2954" s="81"/>
      <c r="C2954" s="133" t="str">
        <f>IF(A2954&gt;0,INDEX(Payitem!$A$4:$E$8003, MATCH(A2954,Payitem!$A$4:$A$8003,), MATCH("D",Payitem!$A$4:$E$4,))," ")</f>
        <v xml:space="preserve"> </v>
      </c>
      <c r="D2954" s="124" t="str">
        <f>IF(A2957&gt;0,INDEX(Payitem!$A$4:$E$8003, MATCH(A2957,Payitem!$A$4:$A$8003,), MATCH("B",Payitem!$A$4:$E$4,))," ")</f>
        <v xml:space="preserve"> </v>
      </c>
      <c r="E2954" s="5"/>
      <c r="F2954" s="5"/>
      <c r="H2954" s="5"/>
      <c r="I2954" s="5"/>
    </row>
    <row r="2955" spans="1:9" ht="15">
      <c r="A2955" s="349"/>
      <c r="B2955" s="81"/>
      <c r="C2955" s="133" t="str">
        <f>IF(A2955&gt;0,INDEX(Payitem!$A$4:$E$8003, MATCH(A2955,Payitem!$A$4:$A$8003,), MATCH("D",Payitem!$A$4:$E$4,))," ")</f>
        <v xml:space="preserve"> </v>
      </c>
      <c r="D2955" s="124" t="str">
        <f>IF(A2958&gt;0,INDEX(Payitem!$A$4:$E$8003, MATCH(A2958,Payitem!$A$4:$A$8003,), MATCH("B",Payitem!$A$4:$E$4,))," ")</f>
        <v xml:space="preserve"> </v>
      </c>
      <c r="E2955" s="5"/>
      <c r="F2955" s="5"/>
      <c r="H2955" s="5"/>
      <c r="I2955" s="5"/>
    </row>
    <row r="2956" spans="1:9" ht="15">
      <c r="A2956" s="349"/>
      <c r="B2956" s="81"/>
      <c r="C2956" s="133" t="str">
        <f>IF(A2956&gt;0,INDEX(Payitem!$A$4:$E$8003, MATCH(A2956,Payitem!$A$4:$A$8003,), MATCH("D",Payitem!$A$4:$E$4,))," ")</f>
        <v xml:space="preserve"> </v>
      </c>
      <c r="D2956" s="124" t="str">
        <f>IF(A2959&gt;0,INDEX(Payitem!$A$4:$E$8003, MATCH(A2959,Payitem!$A$4:$A$8003,), MATCH("B",Payitem!$A$4:$E$4,))," ")</f>
        <v xml:space="preserve"> </v>
      </c>
      <c r="E2956" s="5"/>
      <c r="F2956" s="5"/>
      <c r="H2956" s="5"/>
      <c r="I2956" s="5"/>
    </row>
    <row r="2957" spans="1:9" ht="15">
      <c r="A2957" s="349"/>
      <c r="B2957" s="81"/>
      <c r="C2957" s="133" t="str">
        <f>IF(A2957&gt;0,INDEX(Payitem!$A$4:$E$8003, MATCH(A2957,Payitem!$A$4:$A$8003,), MATCH("D",Payitem!$A$4:$E$4,))," ")</f>
        <v xml:space="preserve"> </v>
      </c>
      <c r="D2957" s="124" t="str">
        <f>IF(A2960&gt;0,INDEX(Payitem!$A$4:$E$8003, MATCH(A2960,Payitem!$A$4:$A$8003,), MATCH("B",Payitem!$A$4:$E$4,))," ")</f>
        <v xml:space="preserve"> </v>
      </c>
      <c r="E2957" s="5"/>
      <c r="F2957" s="5"/>
      <c r="H2957" s="5"/>
      <c r="I2957" s="5"/>
    </row>
    <row r="2958" spans="1:9" ht="15">
      <c r="A2958" s="349"/>
      <c r="B2958" s="81"/>
      <c r="C2958" s="133" t="str">
        <f>IF(A2958&gt;0,INDEX(Payitem!$A$4:$E$8003, MATCH(A2958,Payitem!$A$4:$A$8003,), MATCH("D",Payitem!$A$4:$E$4,))," ")</f>
        <v xml:space="preserve"> </v>
      </c>
      <c r="D2958" s="124" t="str">
        <f>IF(A2961&gt;0,INDEX(Payitem!$A$4:$E$8003, MATCH(A2961,Payitem!$A$4:$A$8003,), MATCH("B",Payitem!$A$4:$E$4,))," ")</f>
        <v xml:space="preserve"> </v>
      </c>
      <c r="E2958" s="5"/>
      <c r="F2958" s="5"/>
      <c r="H2958" s="5"/>
      <c r="I2958" s="5"/>
    </row>
    <row r="2959" spans="1:9" ht="15">
      <c r="A2959" s="349"/>
      <c r="B2959" s="81"/>
      <c r="C2959" s="133" t="str">
        <f>IF(A2959&gt;0,INDEX(Payitem!$A$4:$E$8003, MATCH(A2959,Payitem!$A$4:$A$8003,), MATCH("D",Payitem!$A$4:$E$4,))," ")</f>
        <v xml:space="preserve"> </v>
      </c>
      <c r="D2959" s="124" t="str">
        <f>IF(A2962&gt;0,INDEX(Payitem!$A$4:$E$8003, MATCH(A2962,Payitem!$A$4:$A$8003,), MATCH("B",Payitem!$A$4:$E$4,))," ")</f>
        <v xml:space="preserve"> </v>
      </c>
      <c r="E2959" s="5"/>
      <c r="F2959" s="5"/>
      <c r="H2959" s="5"/>
      <c r="I2959" s="5"/>
    </row>
    <row r="2960" spans="1:9" ht="15">
      <c r="A2960" s="349"/>
      <c r="B2960" s="81"/>
      <c r="C2960" s="133" t="str">
        <f>IF(A2960&gt;0,INDEX(Payitem!$A$4:$E$8003, MATCH(A2960,Payitem!$A$4:$A$8003,), MATCH("D",Payitem!$A$4:$E$4,))," ")</f>
        <v xml:space="preserve"> </v>
      </c>
      <c r="D2960" s="124" t="str">
        <f>IF(A2963&gt;0,INDEX(Payitem!$A$4:$E$8003, MATCH(A2963,Payitem!$A$4:$A$8003,), MATCH("B",Payitem!$A$4:$E$4,))," ")</f>
        <v xml:space="preserve"> </v>
      </c>
      <c r="E2960" s="5"/>
      <c r="F2960" s="5"/>
      <c r="H2960" s="5"/>
      <c r="I2960" s="5"/>
    </row>
    <row r="2961" spans="1:9" ht="15">
      <c r="A2961" s="349"/>
      <c r="B2961" s="81"/>
      <c r="C2961" s="133" t="str">
        <f>IF(A2961&gt;0,INDEX(Payitem!$A$4:$E$8003, MATCH(A2961,Payitem!$A$4:$A$8003,), MATCH("D",Payitem!$A$4:$E$4,))," ")</f>
        <v xml:space="preserve"> </v>
      </c>
      <c r="D2961" s="124" t="str">
        <f>IF(A2964&gt;0,INDEX(Payitem!$A$4:$E$8003, MATCH(A2964,Payitem!$A$4:$A$8003,), MATCH("B",Payitem!$A$4:$E$4,))," ")</f>
        <v xml:space="preserve"> </v>
      </c>
      <c r="E2961" s="5"/>
      <c r="F2961" s="5"/>
      <c r="H2961" s="5"/>
      <c r="I2961" s="5"/>
    </row>
    <row r="2962" spans="1:9" ht="15">
      <c r="A2962" s="349"/>
      <c r="B2962" s="81"/>
      <c r="C2962" s="133" t="str">
        <f>IF(A2962&gt;0,INDEX(Payitem!$A$4:$E$8003, MATCH(A2962,Payitem!$A$4:$A$8003,), MATCH("D",Payitem!$A$4:$E$4,))," ")</f>
        <v xml:space="preserve"> </v>
      </c>
      <c r="D2962" s="124" t="str">
        <f>IF(A2965&gt;0,INDEX(Payitem!$A$4:$E$8003, MATCH(A2965,Payitem!$A$4:$A$8003,), MATCH("B",Payitem!$A$4:$E$4,))," ")</f>
        <v xml:space="preserve"> </v>
      </c>
      <c r="E2962" s="5"/>
      <c r="F2962" s="5"/>
      <c r="H2962" s="5"/>
      <c r="I2962" s="5"/>
    </row>
    <row r="2963" spans="1:9" ht="15">
      <c r="A2963" s="349"/>
      <c r="B2963" s="81"/>
      <c r="C2963" s="133" t="str">
        <f>IF(A2963&gt;0,INDEX(Payitem!$A$4:$E$8003, MATCH(A2963,Payitem!$A$4:$A$8003,), MATCH("D",Payitem!$A$4:$E$4,))," ")</f>
        <v xml:space="preserve"> </v>
      </c>
      <c r="D2963" s="124" t="str">
        <f>IF(A2966&gt;0,INDEX(Payitem!$A$4:$E$8003, MATCH(A2966,Payitem!$A$4:$A$8003,), MATCH("B",Payitem!$A$4:$E$4,))," ")</f>
        <v xml:space="preserve"> </v>
      </c>
      <c r="E2963" s="5"/>
      <c r="F2963" s="5"/>
      <c r="H2963" s="5"/>
      <c r="I2963" s="5"/>
    </row>
    <row r="2964" spans="1:9" ht="15">
      <c r="A2964" s="349"/>
      <c r="B2964" s="81"/>
      <c r="C2964" s="133" t="str">
        <f>IF(A2964&gt;0,INDEX(Payitem!$A$4:$E$8003, MATCH(A2964,Payitem!$A$4:$A$8003,), MATCH("D",Payitem!$A$4:$E$4,))," ")</f>
        <v xml:space="preserve"> </v>
      </c>
      <c r="D2964" s="124" t="str">
        <f>IF(A2967&gt;0,INDEX(Payitem!$A$4:$E$8003, MATCH(A2967,Payitem!$A$4:$A$8003,), MATCH("B",Payitem!$A$4:$E$4,))," ")</f>
        <v xml:space="preserve"> </v>
      </c>
      <c r="E2964" s="5"/>
      <c r="F2964" s="5"/>
      <c r="H2964" s="5"/>
      <c r="I2964" s="5"/>
    </row>
    <row r="2965" spans="1:9" ht="15">
      <c r="A2965" s="349"/>
      <c r="B2965" s="81"/>
      <c r="C2965" s="133" t="str">
        <f>IF(A2965&gt;0,INDEX(Payitem!$A$4:$E$8003, MATCH(A2965,Payitem!$A$4:$A$8003,), MATCH("D",Payitem!$A$4:$E$4,))," ")</f>
        <v xml:space="preserve"> </v>
      </c>
      <c r="D2965" s="124" t="str">
        <f>IF(A2968&gt;0,INDEX(Payitem!$A$4:$E$8003, MATCH(A2968,Payitem!$A$4:$A$8003,), MATCH("B",Payitem!$A$4:$E$4,))," ")</f>
        <v xml:space="preserve"> </v>
      </c>
      <c r="E2965" s="5"/>
      <c r="F2965" s="5"/>
      <c r="H2965" s="5"/>
      <c r="I2965" s="5"/>
    </row>
    <row r="2966" spans="1:9" ht="15">
      <c r="A2966" s="349"/>
      <c r="B2966" s="81"/>
      <c r="C2966" s="133" t="str">
        <f>IF(A2966&gt;0,INDEX(Payitem!$A$4:$E$8003, MATCH(A2966,Payitem!$A$4:$A$8003,), MATCH("D",Payitem!$A$4:$E$4,))," ")</f>
        <v xml:space="preserve"> </v>
      </c>
      <c r="D2966" s="124" t="str">
        <f>IF(A2969&gt;0,INDEX(Payitem!$A$4:$E$8003, MATCH(A2969,Payitem!$A$4:$A$8003,), MATCH("B",Payitem!$A$4:$E$4,))," ")</f>
        <v xml:space="preserve"> </v>
      </c>
      <c r="E2966" s="5"/>
      <c r="F2966" s="5"/>
      <c r="H2966" s="5"/>
      <c r="I2966" s="5"/>
    </row>
    <row r="2967" spans="1:9" ht="15">
      <c r="A2967" s="349"/>
      <c r="B2967" s="81"/>
      <c r="C2967" s="133" t="str">
        <f>IF(A2967&gt;0,INDEX(Payitem!$A$4:$E$8003, MATCH(A2967,Payitem!$A$4:$A$8003,), MATCH("D",Payitem!$A$4:$E$4,))," ")</f>
        <v xml:space="preserve"> </v>
      </c>
      <c r="D2967" s="124" t="str">
        <f>IF(A2970&gt;0,INDEX(Payitem!$A$4:$E$8003, MATCH(A2970,Payitem!$A$4:$A$8003,), MATCH("B",Payitem!$A$4:$E$4,))," ")</f>
        <v xml:space="preserve"> </v>
      </c>
      <c r="E2967" s="5"/>
      <c r="F2967" s="5"/>
      <c r="H2967" s="5"/>
      <c r="I2967" s="5"/>
    </row>
    <row r="2968" spans="1:9" ht="15">
      <c r="A2968" s="349"/>
      <c r="B2968" s="81"/>
      <c r="C2968" s="133" t="str">
        <f>IF(A2968&gt;0,INDEX(Payitem!$A$4:$E$8003, MATCH(A2968,Payitem!$A$4:$A$8003,), MATCH("D",Payitem!$A$4:$E$4,))," ")</f>
        <v xml:space="preserve"> </v>
      </c>
      <c r="D2968" s="124" t="str">
        <f>IF(A2971&gt;0,INDEX(Payitem!$A$4:$E$8003, MATCH(A2971,Payitem!$A$4:$A$8003,), MATCH("B",Payitem!$A$4:$E$4,))," ")</f>
        <v xml:space="preserve"> </v>
      </c>
      <c r="E2968" s="5"/>
      <c r="F2968" s="5"/>
      <c r="H2968" s="5"/>
      <c r="I2968" s="5"/>
    </row>
    <row r="2969" spans="1:9" ht="15">
      <c r="A2969" s="349"/>
      <c r="B2969" s="81"/>
      <c r="C2969" s="133" t="str">
        <f>IF(A2969&gt;0,INDEX(Payitem!$A$4:$E$8003, MATCH(A2969,Payitem!$A$4:$A$8003,), MATCH("D",Payitem!$A$4:$E$4,))," ")</f>
        <v xml:space="preserve"> </v>
      </c>
      <c r="D2969" s="124" t="str">
        <f>IF(A2972&gt;0,INDEX(Payitem!$A$4:$E$8003, MATCH(A2972,Payitem!$A$4:$A$8003,), MATCH("B",Payitem!$A$4:$E$4,))," ")</f>
        <v xml:space="preserve"> </v>
      </c>
      <c r="E2969" s="5"/>
      <c r="F2969" s="5"/>
      <c r="H2969" s="5"/>
      <c r="I2969" s="5"/>
    </row>
    <row r="2970" spans="1:9" ht="15">
      <c r="A2970" s="349"/>
      <c r="B2970" s="81"/>
      <c r="C2970" s="133" t="str">
        <f>IF(A2970&gt;0,INDEX(Payitem!$A$4:$E$8003, MATCH(A2970,Payitem!$A$4:$A$8003,), MATCH("D",Payitem!$A$4:$E$4,))," ")</f>
        <v xml:space="preserve"> </v>
      </c>
      <c r="D2970" s="124" t="str">
        <f>IF(A2973&gt;0,INDEX(Payitem!$A$4:$E$8003, MATCH(A2973,Payitem!$A$4:$A$8003,), MATCH("B",Payitem!$A$4:$E$4,))," ")</f>
        <v xml:space="preserve"> </v>
      </c>
      <c r="E2970" s="5"/>
      <c r="F2970" s="5"/>
      <c r="H2970" s="5"/>
      <c r="I2970" s="5"/>
    </row>
    <row r="2971" spans="1:9" ht="15">
      <c r="A2971" s="349"/>
      <c r="B2971" s="81"/>
      <c r="C2971" s="133" t="str">
        <f>IF(A2971&gt;0,INDEX(Payitem!$A$4:$E$8003, MATCH(A2971,Payitem!$A$4:$A$8003,), MATCH("D",Payitem!$A$4:$E$4,))," ")</f>
        <v xml:space="preserve"> </v>
      </c>
      <c r="D2971" s="124" t="str">
        <f>IF(A2974&gt;0,INDEX(Payitem!$A$4:$E$8003, MATCH(A2974,Payitem!$A$4:$A$8003,), MATCH("B",Payitem!$A$4:$E$4,))," ")</f>
        <v xml:space="preserve"> </v>
      </c>
      <c r="E2971" s="5"/>
      <c r="F2971" s="5"/>
      <c r="H2971" s="5"/>
      <c r="I2971" s="5"/>
    </row>
    <row r="2972" spans="1:9" ht="15">
      <c r="A2972" s="349"/>
      <c r="B2972" s="81"/>
      <c r="C2972" s="133" t="str">
        <f>IF(A2972&gt;0,INDEX(Payitem!$A$4:$E$8003, MATCH(A2972,Payitem!$A$4:$A$8003,), MATCH("D",Payitem!$A$4:$E$4,))," ")</f>
        <v xml:space="preserve"> </v>
      </c>
      <c r="D2972" s="124" t="str">
        <f>IF(A2975&gt;0,INDEX(Payitem!$A$4:$E$8003, MATCH(A2975,Payitem!$A$4:$A$8003,), MATCH("B",Payitem!$A$4:$E$4,))," ")</f>
        <v xml:space="preserve"> </v>
      </c>
      <c r="E2972" s="5"/>
      <c r="F2972" s="5"/>
      <c r="H2972" s="5"/>
      <c r="I2972" s="5"/>
    </row>
    <row r="2973" spans="1:9" ht="15">
      <c r="A2973" s="349"/>
      <c r="B2973" s="81"/>
      <c r="C2973" s="133" t="str">
        <f>IF(A2973&gt;0,INDEX(Payitem!$A$4:$E$8003, MATCH(A2973,Payitem!$A$4:$A$8003,), MATCH("D",Payitem!$A$4:$E$4,))," ")</f>
        <v xml:space="preserve"> </v>
      </c>
      <c r="D2973" s="124" t="str">
        <f>IF(A2976&gt;0,INDEX(Payitem!$A$4:$E$8003, MATCH(A2976,Payitem!$A$4:$A$8003,), MATCH("B",Payitem!$A$4:$E$4,))," ")</f>
        <v xml:space="preserve"> </v>
      </c>
      <c r="E2973" s="5"/>
      <c r="F2973" s="5"/>
      <c r="H2973" s="5"/>
      <c r="I2973" s="5"/>
    </row>
    <row r="2974" spans="1:9" ht="15">
      <c r="A2974" s="349"/>
      <c r="B2974" s="81"/>
      <c r="C2974" s="133" t="str">
        <f>IF(A2974&gt;0,INDEX(Payitem!$A$4:$E$8003, MATCH(A2974,Payitem!$A$4:$A$8003,), MATCH("D",Payitem!$A$4:$E$4,))," ")</f>
        <v xml:space="preserve"> </v>
      </c>
      <c r="D2974" s="124" t="str">
        <f>IF(A2977&gt;0,INDEX(Payitem!$A$4:$E$8003, MATCH(A2977,Payitem!$A$4:$A$8003,), MATCH("B",Payitem!$A$4:$E$4,))," ")</f>
        <v xml:space="preserve"> </v>
      </c>
      <c r="E2974" s="5"/>
      <c r="F2974" s="5"/>
      <c r="H2974" s="5"/>
      <c r="I2974" s="5"/>
    </row>
    <row r="2975" spans="1:9" ht="15">
      <c r="A2975" s="349"/>
      <c r="B2975" s="81"/>
      <c r="C2975" s="133" t="str">
        <f>IF(A2975&gt;0,INDEX(Payitem!$A$4:$E$8003, MATCH(A2975,Payitem!$A$4:$A$8003,), MATCH("D",Payitem!$A$4:$E$4,))," ")</f>
        <v xml:space="preserve"> </v>
      </c>
      <c r="D2975" s="124" t="str">
        <f>IF(A2978&gt;0,INDEX(Payitem!$A$4:$E$8003, MATCH(A2978,Payitem!$A$4:$A$8003,), MATCH("B",Payitem!$A$4:$E$4,))," ")</f>
        <v xml:space="preserve"> </v>
      </c>
      <c r="E2975" s="5"/>
      <c r="F2975" s="5"/>
      <c r="H2975" s="5"/>
      <c r="I2975" s="5"/>
    </row>
    <row r="2976" spans="1:9" ht="15">
      <c r="A2976" s="349"/>
      <c r="B2976" s="81"/>
      <c r="C2976" s="133" t="str">
        <f>IF(A2976&gt;0,INDEX(Payitem!$A$4:$E$8003, MATCH(A2976,Payitem!$A$4:$A$8003,), MATCH("D",Payitem!$A$4:$E$4,))," ")</f>
        <v xml:space="preserve"> </v>
      </c>
      <c r="D2976" s="124" t="str">
        <f>IF(A2979&gt;0,INDEX(Payitem!$A$4:$E$8003, MATCH(A2979,Payitem!$A$4:$A$8003,), MATCH("B",Payitem!$A$4:$E$4,))," ")</f>
        <v xml:space="preserve"> </v>
      </c>
      <c r="E2976" s="5"/>
      <c r="F2976" s="5"/>
      <c r="H2976" s="5"/>
      <c r="I2976" s="5"/>
    </row>
    <row r="2977" spans="1:9" ht="15">
      <c r="A2977" s="349"/>
      <c r="B2977" s="81"/>
      <c r="C2977" s="133" t="str">
        <f>IF(A2977&gt;0,INDEX(Payitem!$A$4:$E$8003, MATCH(A2977,Payitem!$A$4:$A$8003,), MATCH("D",Payitem!$A$4:$E$4,))," ")</f>
        <v xml:space="preserve"> </v>
      </c>
      <c r="D2977" s="124" t="str">
        <f>IF(A2980&gt;0,INDEX(Payitem!$A$4:$E$8003, MATCH(A2980,Payitem!$A$4:$A$8003,), MATCH("B",Payitem!$A$4:$E$4,))," ")</f>
        <v xml:space="preserve"> </v>
      </c>
      <c r="E2977" s="5"/>
      <c r="F2977" s="5"/>
      <c r="H2977" s="5"/>
      <c r="I2977" s="5"/>
    </row>
    <row r="2978" spans="1:9" ht="15">
      <c r="A2978" s="349"/>
      <c r="B2978" s="81"/>
      <c r="C2978" s="133" t="str">
        <f>IF(A2978&gt;0,INDEX(Payitem!$A$4:$E$8003, MATCH(A2978,Payitem!$A$4:$A$8003,), MATCH("D",Payitem!$A$4:$E$4,))," ")</f>
        <v xml:space="preserve"> </v>
      </c>
      <c r="D2978" s="124" t="str">
        <f>IF(A2981&gt;0,INDEX(Payitem!$A$4:$E$8003, MATCH(A2981,Payitem!$A$4:$A$8003,), MATCH("B",Payitem!$A$4:$E$4,))," ")</f>
        <v xml:space="preserve"> </v>
      </c>
      <c r="E2978" s="5"/>
      <c r="F2978" s="5"/>
      <c r="H2978" s="5"/>
      <c r="I2978" s="5"/>
    </row>
    <row r="2979" spans="1:9" ht="15">
      <c r="A2979" s="349"/>
      <c r="B2979" s="81"/>
      <c r="C2979" s="133" t="str">
        <f>IF(A2979&gt;0,INDEX(Payitem!$A$4:$E$8003, MATCH(A2979,Payitem!$A$4:$A$8003,), MATCH("D",Payitem!$A$4:$E$4,))," ")</f>
        <v xml:space="preserve"> </v>
      </c>
      <c r="D2979" s="124" t="str">
        <f>IF(A2982&gt;0,INDEX(Payitem!$A$4:$E$8003, MATCH(A2982,Payitem!$A$4:$A$8003,), MATCH("B",Payitem!$A$4:$E$4,))," ")</f>
        <v xml:space="preserve"> </v>
      </c>
      <c r="E2979" s="5"/>
      <c r="F2979" s="5"/>
      <c r="H2979" s="5"/>
      <c r="I2979" s="5"/>
    </row>
    <row r="2980" spans="1:9" ht="15">
      <c r="A2980" s="349"/>
      <c r="B2980" s="81"/>
      <c r="C2980" s="133" t="str">
        <f>IF(A2980&gt;0,INDEX(Payitem!$A$4:$E$8003, MATCH(A2980,Payitem!$A$4:$A$8003,), MATCH("D",Payitem!$A$4:$E$4,))," ")</f>
        <v xml:space="preserve"> </v>
      </c>
      <c r="D2980" s="124" t="str">
        <f>IF(A2983&gt;0,INDEX(Payitem!$A$4:$E$8003, MATCH(A2983,Payitem!$A$4:$A$8003,), MATCH("B",Payitem!$A$4:$E$4,))," ")</f>
        <v xml:space="preserve"> </v>
      </c>
      <c r="E2980" s="5"/>
      <c r="F2980" s="5"/>
      <c r="H2980" s="5"/>
      <c r="I2980" s="5"/>
    </row>
    <row r="2981" spans="1:9" ht="15">
      <c r="A2981" s="349"/>
      <c r="B2981" s="81"/>
      <c r="C2981" s="133" t="str">
        <f>IF(A2981&gt;0,INDEX(Payitem!$A$4:$E$8003, MATCH(A2981,Payitem!$A$4:$A$8003,), MATCH("D",Payitem!$A$4:$E$4,))," ")</f>
        <v xml:space="preserve"> </v>
      </c>
      <c r="D2981" s="124" t="str">
        <f>IF(A2984&gt;0,INDEX(Payitem!$A$4:$E$8003, MATCH(A2984,Payitem!$A$4:$A$8003,), MATCH("B",Payitem!$A$4:$E$4,))," ")</f>
        <v xml:space="preserve"> </v>
      </c>
      <c r="E2981" s="5"/>
      <c r="F2981" s="5"/>
      <c r="H2981" s="5"/>
      <c r="I2981" s="5"/>
    </row>
    <row r="2982" spans="1:9" ht="15">
      <c r="A2982" s="349"/>
      <c r="B2982" s="81"/>
      <c r="C2982" s="133" t="str">
        <f>IF(A2982&gt;0,INDEX(Payitem!$A$4:$E$8003, MATCH(A2982,Payitem!$A$4:$A$8003,), MATCH("D",Payitem!$A$4:$E$4,))," ")</f>
        <v xml:space="preserve"> </v>
      </c>
      <c r="D2982" s="124" t="str">
        <f>IF(A2985&gt;0,INDEX(Payitem!$A$4:$E$8003, MATCH(A2985,Payitem!$A$4:$A$8003,), MATCH("B",Payitem!$A$4:$E$4,))," ")</f>
        <v xml:space="preserve"> </v>
      </c>
      <c r="E2982" s="5"/>
      <c r="F2982" s="5"/>
      <c r="H2982" s="5"/>
      <c r="I2982" s="5"/>
    </row>
    <row r="2983" spans="1:9" ht="15">
      <c r="A2983" s="349"/>
      <c r="B2983" s="81"/>
      <c r="C2983" s="133" t="str">
        <f>IF(A2983&gt;0,INDEX(Payitem!$A$4:$E$8003, MATCH(A2983,Payitem!$A$4:$A$8003,), MATCH("D",Payitem!$A$4:$E$4,))," ")</f>
        <v xml:space="preserve"> </v>
      </c>
      <c r="D2983" s="124" t="str">
        <f>IF(A2986&gt;0,INDEX(Payitem!$A$4:$E$8003, MATCH(A2986,Payitem!$A$4:$A$8003,), MATCH("B",Payitem!$A$4:$E$4,))," ")</f>
        <v xml:space="preserve"> </v>
      </c>
      <c r="E2983" s="5"/>
      <c r="F2983" s="5"/>
      <c r="H2983" s="5"/>
      <c r="I2983" s="5"/>
    </row>
    <row r="2984" spans="1:9" ht="15">
      <c r="A2984" s="349"/>
      <c r="B2984" s="81"/>
      <c r="C2984" s="133" t="str">
        <f>IF(A2984&gt;0,INDEX(Payitem!$A$4:$E$8003, MATCH(A2984,Payitem!$A$4:$A$8003,), MATCH("D",Payitem!$A$4:$E$4,))," ")</f>
        <v xml:space="preserve"> </v>
      </c>
      <c r="D2984" s="124" t="str">
        <f>IF(A2987&gt;0,INDEX(Payitem!$A$4:$E$8003, MATCH(A2987,Payitem!$A$4:$A$8003,), MATCH("B",Payitem!$A$4:$E$4,))," ")</f>
        <v xml:space="preserve"> </v>
      </c>
      <c r="E2984" s="5"/>
      <c r="F2984" s="5"/>
      <c r="H2984" s="5"/>
      <c r="I2984" s="5"/>
    </row>
    <row r="2985" spans="1:9" ht="15">
      <c r="A2985" s="349"/>
      <c r="B2985" s="81"/>
      <c r="C2985" s="133" t="str">
        <f>IF(A2985&gt;0,INDEX(Payitem!$A$4:$E$8003, MATCH(A2985,Payitem!$A$4:$A$8003,), MATCH("D",Payitem!$A$4:$E$4,))," ")</f>
        <v xml:space="preserve"> </v>
      </c>
      <c r="D2985" s="124" t="str">
        <f>IF(A2988&gt;0,INDEX(Payitem!$A$4:$E$8003, MATCH(A2988,Payitem!$A$4:$A$8003,), MATCH("B",Payitem!$A$4:$E$4,))," ")</f>
        <v xml:space="preserve"> </v>
      </c>
      <c r="E2985" s="5"/>
      <c r="F2985" s="5"/>
      <c r="H2985" s="5"/>
      <c r="I2985" s="5"/>
    </row>
    <row r="2986" spans="1:9" ht="15">
      <c r="A2986" s="349"/>
      <c r="B2986" s="81"/>
      <c r="C2986" s="133" t="str">
        <f>IF(A2986&gt;0,INDEX(Payitem!$A$4:$E$8003, MATCH(A2986,Payitem!$A$4:$A$8003,), MATCH("D",Payitem!$A$4:$E$4,))," ")</f>
        <v xml:space="preserve"> </v>
      </c>
      <c r="D2986" s="124" t="str">
        <f>IF(A2989&gt;0,INDEX(Payitem!$A$4:$E$8003, MATCH(A2989,Payitem!$A$4:$A$8003,), MATCH("B",Payitem!$A$4:$E$4,))," ")</f>
        <v xml:space="preserve"> </v>
      </c>
      <c r="E2986" s="5"/>
      <c r="F2986" s="5"/>
      <c r="H2986" s="5"/>
      <c r="I2986" s="5"/>
    </row>
    <row r="2987" spans="1:9" ht="15">
      <c r="A2987" s="349"/>
      <c r="B2987" s="81"/>
      <c r="C2987" s="133" t="str">
        <f>IF(A2987&gt;0,INDEX(Payitem!$A$4:$E$8003, MATCH(A2987,Payitem!$A$4:$A$8003,), MATCH("D",Payitem!$A$4:$E$4,))," ")</f>
        <v xml:space="preserve"> </v>
      </c>
      <c r="D2987" s="124" t="str">
        <f>IF(A2990&gt;0,INDEX(Payitem!$A$4:$E$8003, MATCH(A2990,Payitem!$A$4:$A$8003,), MATCH("B",Payitem!$A$4:$E$4,))," ")</f>
        <v xml:space="preserve"> </v>
      </c>
      <c r="E2987" s="5"/>
      <c r="F2987" s="5"/>
      <c r="H2987" s="5"/>
      <c r="I2987" s="5"/>
    </row>
    <row r="2988" spans="1:9" ht="15">
      <c r="A2988" s="349"/>
      <c r="B2988" s="81"/>
      <c r="C2988" s="133" t="str">
        <f>IF(A2988&gt;0,INDEX(Payitem!$A$4:$E$8003, MATCH(A2988,Payitem!$A$4:$A$8003,), MATCH("D",Payitem!$A$4:$E$4,))," ")</f>
        <v xml:space="preserve"> </v>
      </c>
      <c r="D2988" s="124" t="str">
        <f>IF(A2991&gt;0,INDEX(Payitem!$A$4:$E$8003, MATCH(A2991,Payitem!$A$4:$A$8003,), MATCH("B",Payitem!$A$4:$E$4,))," ")</f>
        <v xml:space="preserve"> </v>
      </c>
      <c r="E2988" s="5"/>
      <c r="F2988" s="5"/>
      <c r="H2988" s="5"/>
      <c r="I2988" s="5"/>
    </row>
    <row r="2989" spans="1:9" ht="15">
      <c r="A2989" s="349"/>
      <c r="B2989" s="81"/>
      <c r="C2989" s="133" t="str">
        <f>IF(A2989&gt;0,INDEX(Payitem!$A$4:$E$8003, MATCH(A2989,Payitem!$A$4:$A$8003,), MATCH("D",Payitem!$A$4:$E$4,))," ")</f>
        <v xml:space="preserve"> </v>
      </c>
      <c r="D2989" s="124" t="str">
        <f>IF(A2992&gt;0,INDEX(Payitem!$A$4:$E$8003, MATCH(A2992,Payitem!$A$4:$A$8003,), MATCH("B",Payitem!$A$4:$E$4,))," ")</f>
        <v xml:space="preserve"> </v>
      </c>
      <c r="E2989" s="5"/>
      <c r="F2989" s="5"/>
      <c r="H2989" s="5"/>
      <c r="I2989" s="5"/>
    </row>
    <row r="2990" spans="1:9" ht="15">
      <c r="A2990" s="349"/>
      <c r="B2990" s="81"/>
      <c r="C2990" s="133" t="str">
        <f>IF(A2990&gt;0,INDEX(Payitem!$A$4:$E$8003, MATCH(A2990,Payitem!$A$4:$A$8003,), MATCH("D",Payitem!$A$4:$E$4,))," ")</f>
        <v xml:space="preserve"> </v>
      </c>
      <c r="D2990" s="124" t="str">
        <f>IF(A2993&gt;0,INDEX(Payitem!$A$4:$E$8003, MATCH(A2993,Payitem!$A$4:$A$8003,), MATCH("B",Payitem!$A$4:$E$4,))," ")</f>
        <v xml:space="preserve"> </v>
      </c>
      <c r="E2990" s="5"/>
      <c r="F2990" s="5"/>
      <c r="H2990" s="5"/>
      <c r="I2990" s="5"/>
    </row>
    <row r="2991" spans="1:9" ht="15">
      <c r="A2991" s="349"/>
      <c r="B2991" s="81"/>
      <c r="C2991" s="133" t="str">
        <f>IF(A2991&gt;0,INDEX(Payitem!$A$4:$E$8003, MATCH(A2991,Payitem!$A$4:$A$8003,), MATCH("D",Payitem!$A$4:$E$4,))," ")</f>
        <v xml:space="preserve"> </v>
      </c>
      <c r="D2991" s="124" t="str">
        <f>IF(A2994&gt;0,INDEX(Payitem!$A$4:$E$8003, MATCH(A2994,Payitem!$A$4:$A$8003,), MATCH("B",Payitem!$A$4:$E$4,))," ")</f>
        <v xml:space="preserve"> </v>
      </c>
      <c r="E2991" s="5"/>
      <c r="F2991" s="5"/>
      <c r="H2991" s="5"/>
      <c r="I2991" s="5"/>
    </row>
    <row r="2992" spans="1:9" ht="15">
      <c r="A2992" s="349"/>
      <c r="B2992" s="81"/>
      <c r="C2992" s="133" t="str">
        <f>IF(A2992&gt;0,INDEX(Payitem!$A$4:$E$8003, MATCH(A2992,Payitem!$A$4:$A$8003,), MATCH("D",Payitem!$A$4:$E$4,))," ")</f>
        <v xml:space="preserve"> </v>
      </c>
      <c r="D2992" s="124" t="str">
        <f>IF(A2995&gt;0,INDEX(Payitem!$A$4:$E$8003, MATCH(A2995,Payitem!$A$4:$A$8003,), MATCH("B",Payitem!$A$4:$E$4,))," ")</f>
        <v xml:space="preserve"> </v>
      </c>
      <c r="E2992" s="5"/>
      <c r="F2992" s="5"/>
      <c r="H2992" s="5"/>
      <c r="I2992" s="5"/>
    </row>
    <row r="2993" spans="1:9" ht="15">
      <c r="A2993" s="349"/>
      <c r="B2993" s="81"/>
      <c r="C2993" s="133" t="str">
        <f>IF(A2993&gt;0,INDEX(Payitem!$A$4:$E$8003, MATCH(A2993,Payitem!$A$4:$A$8003,), MATCH("D",Payitem!$A$4:$E$4,))," ")</f>
        <v xml:space="preserve"> </v>
      </c>
      <c r="D2993" s="124" t="str">
        <f>IF(A2996&gt;0,INDEX(Payitem!$A$4:$E$8003, MATCH(A2996,Payitem!$A$4:$A$8003,), MATCH("B",Payitem!$A$4:$E$4,))," ")</f>
        <v xml:space="preserve"> </v>
      </c>
      <c r="E2993" s="5"/>
      <c r="F2993" s="5"/>
      <c r="H2993" s="5"/>
      <c r="I2993" s="5"/>
    </row>
    <row r="2994" spans="1:9" ht="15">
      <c r="A2994" s="349"/>
      <c r="B2994" s="81"/>
      <c r="C2994" s="133" t="str">
        <f>IF(A2994&gt;0,INDEX(Payitem!$A$4:$E$8003, MATCH(A2994,Payitem!$A$4:$A$8003,), MATCH("D",Payitem!$A$4:$E$4,))," ")</f>
        <v xml:space="preserve"> </v>
      </c>
      <c r="D2994" s="124" t="str">
        <f>IF(A2997&gt;0,INDEX(Payitem!$A$4:$E$8003, MATCH(A2997,Payitem!$A$4:$A$8003,), MATCH("B",Payitem!$A$4:$E$4,))," ")</f>
        <v xml:space="preserve"> </v>
      </c>
      <c r="E2994" s="5"/>
      <c r="F2994" s="5"/>
      <c r="H2994" s="5"/>
      <c r="I2994" s="5"/>
    </row>
    <row r="2995" spans="1:9" ht="15">
      <c r="A2995" s="349"/>
      <c r="B2995" s="81"/>
      <c r="C2995" s="133" t="str">
        <f>IF(A2995&gt;0,INDEX(Payitem!$A$4:$E$8003, MATCH(A2995,Payitem!$A$4:$A$8003,), MATCH("D",Payitem!$A$4:$E$4,))," ")</f>
        <v xml:space="preserve"> </v>
      </c>
      <c r="D2995" s="124" t="str">
        <f>IF(A2998&gt;0,INDEX(Payitem!$A$4:$E$8003, MATCH(A2998,Payitem!$A$4:$A$8003,), MATCH("B",Payitem!$A$4:$E$4,))," ")</f>
        <v xml:space="preserve"> </v>
      </c>
      <c r="E2995" s="5"/>
      <c r="F2995" s="5"/>
      <c r="H2995" s="5"/>
      <c r="I2995" s="5"/>
    </row>
    <row r="2996" spans="1:9" ht="15">
      <c r="A2996" s="349"/>
      <c r="B2996" s="81"/>
      <c r="C2996" s="133" t="str">
        <f>IF(A2996&gt;0,INDEX(Payitem!$A$4:$E$8003, MATCH(A2996,Payitem!$A$4:$A$8003,), MATCH("D",Payitem!$A$4:$E$4,))," ")</f>
        <v xml:space="preserve"> </v>
      </c>
      <c r="D2996" s="124" t="str">
        <f>IF(A2999&gt;0,INDEX(Payitem!$A$4:$E$8003, MATCH(A2999,Payitem!$A$4:$A$8003,), MATCH("B",Payitem!$A$4:$E$4,))," ")</f>
        <v xml:space="preserve"> </v>
      </c>
      <c r="E2996" s="5"/>
      <c r="F2996" s="5"/>
      <c r="H2996" s="5"/>
      <c r="I2996" s="5"/>
    </row>
    <row r="2997" spans="1:9" ht="15">
      <c r="A2997" s="349"/>
      <c r="B2997" s="81"/>
      <c r="C2997" s="133" t="str">
        <f>IF(A2997&gt;0,INDEX(Payitem!$A$4:$E$8003, MATCH(A2997,Payitem!$A$4:$A$8003,), MATCH("D",Payitem!$A$4:$E$4,))," ")</f>
        <v xml:space="preserve"> </v>
      </c>
      <c r="D2997" s="124" t="str">
        <f>IF(A3000&gt;0,INDEX(Payitem!$A$4:$E$8003, MATCH(A3000,Payitem!$A$4:$A$8003,), MATCH("B",Payitem!$A$4:$E$4,))," ")</f>
        <v xml:space="preserve"> </v>
      </c>
      <c r="E2997" s="5"/>
      <c r="F2997" s="5"/>
      <c r="H2997" s="5"/>
      <c r="I2997" s="5"/>
    </row>
    <row r="2998" spans="1:9" ht="15">
      <c r="A2998" s="349"/>
      <c r="B2998" s="81"/>
      <c r="C2998" s="133" t="str">
        <f>IF(A2998&gt;0,INDEX(Payitem!$A$4:$E$8003, MATCH(A2998,Payitem!$A$4:$A$8003,), MATCH("D",Payitem!$A$4:$E$4,))," ")</f>
        <v xml:space="preserve"> </v>
      </c>
      <c r="D2998" s="124" t="str">
        <f>IF(A3001&gt;0,INDEX(Payitem!$A$4:$E$8003, MATCH(A3001,Payitem!$A$4:$A$8003,), MATCH("B",Payitem!$A$4:$E$4,))," ")</f>
        <v xml:space="preserve"> </v>
      </c>
      <c r="E2998" s="5"/>
      <c r="F2998" s="5"/>
      <c r="H2998" s="5"/>
      <c r="I2998" s="5"/>
    </row>
    <row r="2999" spans="1:9" ht="15">
      <c r="A2999" s="349"/>
      <c r="B2999" s="81"/>
      <c r="C2999" s="133" t="str">
        <f>IF(A2999&gt;0,INDEX(Payitem!$A$4:$E$8003, MATCH(A2999,Payitem!$A$4:$A$8003,), MATCH("D",Payitem!$A$4:$E$4,))," ")</f>
        <v xml:space="preserve"> </v>
      </c>
      <c r="D2999" s="124" t="str">
        <f>IF(A3002&gt;0,INDEX(Payitem!$A$4:$E$8003, MATCH(A3002,Payitem!$A$4:$A$8003,), MATCH("B",Payitem!$A$4:$E$4,))," ")</f>
        <v xml:space="preserve"> </v>
      </c>
      <c r="E2999" s="5"/>
      <c r="F2999" s="5"/>
      <c r="H2999" s="5"/>
      <c r="I2999" s="5"/>
    </row>
    <row r="3000" spans="1:9" ht="15">
      <c r="A3000" s="349"/>
      <c r="B3000" s="81"/>
      <c r="C3000" s="133" t="str">
        <f>IF(A3000&gt;0,INDEX(Payitem!$A$4:$E$8003, MATCH(A3000,Payitem!$A$4:$A$8003,), MATCH("D",Payitem!$A$4:$E$4,))," ")</f>
        <v xml:space="preserve"> </v>
      </c>
      <c r="D3000" s="124" t="str">
        <f>IF(A3003&gt;0,INDEX(Payitem!$A$4:$E$8003, MATCH(A3003,Payitem!$A$4:$A$8003,), MATCH("B",Payitem!$A$4:$E$4,))," ")</f>
        <v xml:space="preserve"> </v>
      </c>
      <c r="E3000" s="5"/>
      <c r="F3000" s="5"/>
      <c r="H3000" s="5"/>
      <c r="I3000" s="5"/>
    </row>
    <row r="3001" spans="1:9" ht="15">
      <c r="A3001" s="349"/>
      <c r="B3001" s="81"/>
      <c r="C3001" s="133" t="str">
        <f>IF(A3001&gt;0,INDEX(Payitem!$A$4:$E$8003, MATCH(A3001,Payitem!$A$4:$A$8003,), MATCH("D",Payitem!$A$4:$E$4,))," ")</f>
        <v xml:space="preserve"> </v>
      </c>
      <c r="D3001" s="124" t="str">
        <f>IF(A3004&gt;0,INDEX(Payitem!$A$4:$E$8003, MATCH(A3004,Payitem!$A$4:$A$8003,), MATCH("B",Payitem!$A$4:$E$4,))," ")</f>
        <v xml:space="preserve"> </v>
      </c>
      <c r="E3001" s="5"/>
      <c r="F3001" s="5"/>
      <c r="H3001" s="5"/>
      <c r="I3001" s="5"/>
    </row>
    <row r="3002" spans="1:9" ht="15">
      <c r="A3002" s="349"/>
      <c r="B3002" s="81"/>
      <c r="C3002" s="133" t="str">
        <f>IF(A3002&gt;0,INDEX(Payitem!$A$4:$E$8003, MATCH(A3002,Payitem!$A$4:$A$8003,), MATCH("D",Payitem!$A$4:$E$4,))," ")</f>
        <v xml:space="preserve"> </v>
      </c>
      <c r="D3002" s="124" t="str">
        <f>IF(A3005&gt;0,INDEX(Payitem!$A$4:$E$8003, MATCH(A3005,Payitem!$A$4:$A$8003,), MATCH("B",Payitem!$A$4:$E$4,))," ")</f>
        <v xml:space="preserve"> </v>
      </c>
      <c r="E3002" s="5"/>
      <c r="F3002" s="5"/>
      <c r="H3002" s="5"/>
      <c r="I3002" s="5"/>
    </row>
    <row r="3003" spans="1:9" ht="15">
      <c r="A3003" s="349"/>
      <c r="B3003" s="81"/>
      <c r="C3003" s="133" t="str">
        <f>IF(A3003&gt;0,INDEX(Payitem!$A$4:$E$8003, MATCH(A3003,Payitem!$A$4:$A$8003,), MATCH("D",Payitem!$A$4:$E$4,))," ")</f>
        <v xml:space="preserve"> </v>
      </c>
      <c r="D3003" s="124" t="str">
        <f>IF(A3006&gt;0,INDEX(Payitem!$A$4:$E$8003, MATCH(A3006,Payitem!$A$4:$A$8003,), MATCH("B",Payitem!$A$4:$E$4,))," ")</f>
        <v xml:space="preserve"> </v>
      </c>
      <c r="E3003" s="5"/>
      <c r="F3003" s="5"/>
      <c r="H3003" s="5"/>
      <c r="I3003" s="5"/>
    </row>
    <row r="3004" spans="1:9" ht="15">
      <c r="A3004" s="349"/>
      <c r="B3004" s="81"/>
      <c r="C3004" s="133" t="str">
        <f>IF(A3004&gt;0,INDEX(Payitem!$A$4:$E$8003, MATCH(A3004,Payitem!$A$4:$A$8003,), MATCH("D",Payitem!$A$4:$E$4,))," ")</f>
        <v xml:space="preserve"> </v>
      </c>
      <c r="D3004" s="124" t="str">
        <f>IF(A3007&gt;0,INDEX(Payitem!$A$4:$E$8003, MATCH(A3007,Payitem!$A$4:$A$8003,), MATCH("B",Payitem!$A$4:$E$4,))," ")</f>
        <v xml:space="preserve"> </v>
      </c>
      <c r="E3004" s="5"/>
      <c r="F3004" s="5"/>
      <c r="H3004" s="5"/>
      <c r="I3004" s="5"/>
    </row>
    <row r="3005" spans="1:9" ht="15">
      <c r="A3005" s="349"/>
      <c r="B3005" s="81"/>
      <c r="C3005" s="133" t="str">
        <f>IF(A3005&gt;0,INDEX(Payitem!$A$4:$E$8003, MATCH(A3005,Payitem!$A$4:$A$8003,), MATCH("D",Payitem!$A$4:$E$4,))," ")</f>
        <v xml:space="preserve"> </v>
      </c>
      <c r="D3005" s="124" t="str">
        <f>IF(A3008&gt;0,INDEX(Payitem!$A$4:$E$8003, MATCH(A3008,Payitem!$A$4:$A$8003,), MATCH("B",Payitem!$A$4:$E$4,))," ")</f>
        <v xml:space="preserve"> </v>
      </c>
      <c r="E3005" s="5"/>
      <c r="F3005" s="5"/>
      <c r="H3005" s="5"/>
      <c r="I3005" s="5"/>
    </row>
    <row r="3006" spans="1:9" ht="15">
      <c r="A3006" s="349"/>
      <c r="B3006" s="81"/>
      <c r="C3006" s="133" t="str">
        <f>IF(A3006&gt;0,INDEX(Payitem!$A$4:$E$8003, MATCH(A3006,Payitem!$A$4:$A$8003,), MATCH("D",Payitem!$A$4:$E$4,))," ")</f>
        <v xml:space="preserve"> </v>
      </c>
      <c r="D3006" s="124" t="str">
        <f>IF(A3009&gt;0,INDEX(Payitem!$A$4:$E$8003, MATCH(A3009,Payitem!$A$4:$A$8003,), MATCH("B",Payitem!$A$4:$E$4,))," ")</f>
        <v xml:space="preserve"> </v>
      </c>
      <c r="E3006" s="5"/>
      <c r="F3006" s="5"/>
      <c r="H3006" s="5"/>
      <c r="I3006" s="5"/>
    </row>
    <row r="3007" spans="1:9" ht="15">
      <c r="A3007" s="349"/>
      <c r="B3007" s="81"/>
      <c r="C3007" s="133" t="str">
        <f>IF(A3007&gt;0,INDEX(Payitem!$A$4:$E$8003, MATCH(A3007,Payitem!$A$4:$A$8003,), MATCH("D",Payitem!$A$4:$E$4,))," ")</f>
        <v xml:space="preserve"> </v>
      </c>
      <c r="D3007" s="124" t="str">
        <f>IF(A3010&gt;0,INDEX(Payitem!$A$4:$E$8003, MATCH(A3010,Payitem!$A$4:$A$8003,), MATCH("B",Payitem!$A$4:$E$4,))," ")</f>
        <v xml:space="preserve"> </v>
      </c>
      <c r="E3007" s="5"/>
      <c r="F3007" s="5"/>
      <c r="H3007" s="5"/>
      <c r="I3007" s="5"/>
    </row>
    <row r="3008" spans="1:9" ht="15">
      <c r="A3008" s="349"/>
      <c r="B3008" s="81"/>
      <c r="C3008" s="133" t="str">
        <f>IF(A3008&gt;0,INDEX(Payitem!$A$4:$E$8003, MATCH(A3008,Payitem!$A$4:$A$8003,), MATCH("D",Payitem!$A$4:$E$4,))," ")</f>
        <v xml:space="preserve"> </v>
      </c>
      <c r="D3008" s="124" t="str">
        <f>IF(A3011&gt;0,INDEX(Payitem!$A$4:$E$8003, MATCH(A3011,Payitem!$A$4:$A$8003,), MATCH("B",Payitem!$A$4:$E$4,))," ")</f>
        <v xml:space="preserve"> </v>
      </c>
      <c r="E3008" s="5"/>
      <c r="F3008" s="5"/>
      <c r="H3008" s="5"/>
      <c r="I3008" s="5"/>
    </row>
    <row r="3009" spans="1:9" ht="15">
      <c r="A3009" s="349"/>
      <c r="B3009" s="81"/>
      <c r="C3009" s="133" t="str">
        <f>IF(A3009&gt;0,INDEX(Payitem!$A$4:$E$8003, MATCH(A3009,Payitem!$A$4:$A$8003,), MATCH("D",Payitem!$A$4:$E$4,))," ")</f>
        <v xml:space="preserve"> </v>
      </c>
      <c r="D3009" s="124" t="str">
        <f>IF(A3012&gt;0,INDEX(Payitem!$A$4:$E$8003, MATCH(A3012,Payitem!$A$4:$A$8003,), MATCH("B",Payitem!$A$4:$E$4,))," ")</f>
        <v xml:space="preserve"> </v>
      </c>
      <c r="E3009" s="5"/>
      <c r="F3009" s="5"/>
      <c r="H3009" s="5"/>
      <c r="I3009" s="5"/>
    </row>
    <row r="3010" spans="1:9" ht="15">
      <c r="A3010" s="349"/>
      <c r="B3010" s="81"/>
      <c r="C3010" s="133" t="str">
        <f>IF(A3010&gt;0,INDEX(Payitem!$A$4:$E$8003, MATCH(A3010,Payitem!$A$4:$A$8003,), MATCH("D",Payitem!$A$4:$E$4,))," ")</f>
        <v xml:space="preserve"> </v>
      </c>
      <c r="D3010" s="124" t="str">
        <f>IF(A3013&gt;0,INDEX(Payitem!$A$4:$E$8003, MATCH(A3013,Payitem!$A$4:$A$8003,), MATCH("B",Payitem!$A$4:$E$4,))," ")</f>
        <v xml:space="preserve"> </v>
      </c>
      <c r="E3010" s="5"/>
      <c r="F3010" s="5"/>
      <c r="H3010" s="5"/>
      <c r="I3010" s="5"/>
    </row>
    <row r="3011" spans="1:9" ht="15">
      <c r="A3011" s="349"/>
      <c r="B3011" s="81"/>
      <c r="C3011" s="133" t="str">
        <f>IF(A3011&gt;0,INDEX(Payitem!$A$4:$E$8003, MATCH(A3011,Payitem!$A$4:$A$8003,), MATCH("D",Payitem!$A$4:$E$4,))," ")</f>
        <v xml:space="preserve"> </v>
      </c>
      <c r="D3011" s="124" t="str">
        <f>IF(A3014&gt;0,INDEX(Payitem!$A$4:$E$8003, MATCH(A3014,Payitem!$A$4:$A$8003,), MATCH("B",Payitem!$A$4:$E$4,))," ")</f>
        <v xml:space="preserve"> </v>
      </c>
      <c r="E3011" s="5"/>
      <c r="F3011" s="5"/>
      <c r="H3011" s="5"/>
      <c r="I3011" s="5"/>
    </row>
    <row r="3012" spans="1:9" ht="15">
      <c r="A3012" s="349"/>
      <c r="B3012" s="81"/>
      <c r="C3012" s="133" t="str">
        <f>IF(A3012&gt;0,INDEX(Payitem!$A$4:$E$8003, MATCH(A3012,Payitem!$A$4:$A$8003,), MATCH("D",Payitem!$A$4:$E$4,))," ")</f>
        <v xml:space="preserve"> </v>
      </c>
      <c r="D3012" s="124" t="str">
        <f>IF(A3015&gt;0,INDEX(Payitem!$A$4:$E$8003, MATCH(A3015,Payitem!$A$4:$A$8003,), MATCH("B",Payitem!$A$4:$E$4,))," ")</f>
        <v xml:space="preserve"> </v>
      </c>
      <c r="E3012" s="5"/>
      <c r="F3012" s="5"/>
      <c r="H3012" s="5"/>
      <c r="I3012" s="5"/>
    </row>
    <row r="3013" spans="1:9" ht="15">
      <c r="A3013" s="349"/>
      <c r="B3013" s="81"/>
      <c r="C3013" s="133" t="str">
        <f>IF(A3013&gt;0,INDEX(Payitem!$A$4:$E$8003, MATCH(A3013,Payitem!$A$4:$A$8003,), MATCH("D",Payitem!$A$4:$E$4,))," ")</f>
        <v xml:space="preserve"> </v>
      </c>
      <c r="D3013" s="124" t="str">
        <f>IF(A3016&gt;0,INDEX(Payitem!$A$4:$E$8003, MATCH(A3016,Payitem!$A$4:$A$8003,), MATCH("B",Payitem!$A$4:$E$4,))," ")</f>
        <v xml:space="preserve"> </v>
      </c>
      <c r="E3013" s="5"/>
      <c r="F3013" s="5"/>
      <c r="H3013" s="5"/>
      <c r="I3013" s="5"/>
    </row>
    <row r="3014" spans="1:9" ht="15">
      <c r="A3014" s="349"/>
      <c r="B3014" s="81"/>
      <c r="C3014" s="133" t="str">
        <f>IF(A3014&gt;0,INDEX(Payitem!$A$4:$E$8003, MATCH(A3014,Payitem!$A$4:$A$8003,), MATCH("D",Payitem!$A$4:$E$4,))," ")</f>
        <v xml:space="preserve"> </v>
      </c>
      <c r="D3014" s="124" t="str">
        <f>IF(A3017&gt;0,INDEX(Payitem!$A$4:$E$8003, MATCH(A3017,Payitem!$A$4:$A$8003,), MATCH("B",Payitem!$A$4:$E$4,))," ")</f>
        <v xml:space="preserve"> </v>
      </c>
      <c r="E3014" s="5"/>
      <c r="F3014" s="5"/>
      <c r="H3014" s="5"/>
      <c r="I3014" s="5"/>
    </row>
    <row r="3015" spans="1:9" ht="15">
      <c r="A3015" s="349"/>
      <c r="B3015" s="81"/>
      <c r="C3015" s="133" t="str">
        <f>IF(A3015&gt;0,INDEX(Payitem!$A$4:$E$8003, MATCH(A3015,Payitem!$A$4:$A$8003,), MATCH("D",Payitem!$A$4:$E$4,))," ")</f>
        <v xml:space="preserve"> </v>
      </c>
      <c r="D3015" s="124" t="str">
        <f>IF(A3018&gt;0,INDEX(Payitem!$A$4:$E$8003, MATCH(A3018,Payitem!$A$4:$A$8003,), MATCH("B",Payitem!$A$4:$E$4,))," ")</f>
        <v xml:space="preserve"> </v>
      </c>
      <c r="E3015" s="5"/>
      <c r="F3015" s="5"/>
      <c r="H3015" s="5"/>
      <c r="I3015" s="5"/>
    </row>
    <row r="3016" spans="1:9" ht="15">
      <c r="A3016" s="349"/>
      <c r="B3016" s="81"/>
      <c r="C3016" s="133" t="str">
        <f>IF(A3016&gt;0,INDEX(Payitem!$A$4:$E$8003, MATCH(A3016,Payitem!$A$4:$A$8003,), MATCH("D",Payitem!$A$4:$E$4,))," ")</f>
        <v xml:space="preserve"> </v>
      </c>
      <c r="D3016" s="124" t="str">
        <f>IF(A3019&gt;0,INDEX(Payitem!$A$4:$E$8003, MATCH(A3019,Payitem!$A$4:$A$8003,), MATCH("B",Payitem!$A$4:$E$4,))," ")</f>
        <v xml:space="preserve"> </v>
      </c>
      <c r="E3016" s="5"/>
      <c r="F3016" s="5"/>
      <c r="H3016" s="5"/>
      <c r="I3016" s="5"/>
    </row>
    <row r="3017" spans="1:9" ht="15">
      <c r="A3017" s="349"/>
      <c r="B3017" s="81"/>
      <c r="C3017" s="133" t="str">
        <f>IF(A3017&gt;0,INDEX(Payitem!$A$4:$E$8003, MATCH(A3017,Payitem!$A$4:$A$8003,), MATCH("D",Payitem!$A$4:$E$4,))," ")</f>
        <v xml:space="preserve"> </v>
      </c>
      <c r="D3017" s="124" t="str">
        <f>IF(A3020&gt;0,INDEX(Payitem!$A$4:$E$8003, MATCH(A3020,Payitem!$A$4:$A$8003,), MATCH("B",Payitem!$A$4:$E$4,))," ")</f>
        <v xml:space="preserve"> </v>
      </c>
      <c r="E3017" s="5"/>
      <c r="F3017" s="5"/>
      <c r="H3017" s="5"/>
      <c r="I3017" s="5"/>
    </row>
    <row r="3018" spans="1:9" ht="15">
      <c r="A3018" s="349"/>
      <c r="B3018" s="81"/>
      <c r="C3018" s="133" t="str">
        <f>IF(A3018&gt;0,INDEX(Payitem!$A$4:$E$8003, MATCH(A3018,Payitem!$A$4:$A$8003,), MATCH("D",Payitem!$A$4:$E$4,))," ")</f>
        <v xml:space="preserve"> </v>
      </c>
      <c r="D3018" s="124" t="str">
        <f>IF(A3021&gt;0,INDEX(Payitem!$A$4:$E$8003, MATCH(A3021,Payitem!$A$4:$A$8003,), MATCH("B",Payitem!$A$4:$E$4,))," ")</f>
        <v xml:space="preserve"> </v>
      </c>
      <c r="E3018" s="5"/>
      <c r="F3018" s="5"/>
      <c r="H3018" s="5"/>
      <c r="I3018" s="5"/>
    </row>
    <row r="3019" spans="1:9" ht="15">
      <c r="A3019" s="349"/>
      <c r="B3019" s="81"/>
      <c r="C3019" s="133" t="str">
        <f>IF(A3019&gt;0,INDEX(Payitem!$A$4:$E$8003, MATCH(A3019,Payitem!$A$4:$A$8003,), MATCH("D",Payitem!$A$4:$E$4,))," ")</f>
        <v xml:space="preserve"> </v>
      </c>
      <c r="D3019" s="124" t="str">
        <f>IF(A3022&gt;0,INDEX(Payitem!$A$4:$E$8003, MATCH(A3022,Payitem!$A$4:$A$8003,), MATCH("B",Payitem!$A$4:$E$4,))," ")</f>
        <v xml:space="preserve"> </v>
      </c>
      <c r="E3019" s="5"/>
      <c r="F3019" s="5"/>
      <c r="H3019" s="5"/>
      <c r="I3019" s="5"/>
    </row>
    <row r="3020" spans="1:9" ht="15">
      <c r="A3020" s="349"/>
      <c r="B3020" s="81"/>
      <c r="C3020" s="133" t="str">
        <f>IF(A3020&gt;0,INDEX(Payitem!$A$4:$E$8003, MATCH(A3020,Payitem!$A$4:$A$8003,), MATCH("D",Payitem!$A$4:$E$4,))," ")</f>
        <v xml:space="preserve"> </v>
      </c>
      <c r="D3020" s="124" t="str">
        <f>IF(A3023&gt;0,INDEX(Payitem!$A$4:$E$8003, MATCH(A3023,Payitem!$A$4:$A$8003,), MATCH("B",Payitem!$A$4:$E$4,))," ")</f>
        <v xml:space="preserve"> </v>
      </c>
      <c r="E3020" s="5"/>
      <c r="F3020" s="5"/>
      <c r="H3020" s="5"/>
      <c r="I3020" s="5"/>
    </row>
    <row r="3021" spans="1:9" ht="15">
      <c r="A3021" s="349"/>
      <c r="B3021" s="81"/>
      <c r="C3021" s="133" t="str">
        <f>IF(A3021&gt;0,INDEX(Payitem!$A$4:$E$8003, MATCH(A3021,Payitem!$A$4:$A$8003,), MATCH("D",Payitem!$A$4:$E$4,))," ")</f>
        <v xml:space="preserve"> </v>
      </c>
      <c r="D3021" s="124" t="str">
        <f>IF(A3024&gt;0,INDEX(Payitem!$A$4:$E$8003, MATCH(A3024,Payitem!$A$4:$A$8003,), MATCH("B",Payitem!$A$4:$E$4,))," ")</f>
        <v xml:space="preserve"> </v>
      </c>
      <c r="E3021" s="5"/>
      <c r="F3021" s="5"/>
      <c r="H3021" s="5"/>
      <c r="I3021" s="5"/>
    </row>
    <row r="3022" spans="1:9" ht="15">
      <c r="A3022" s="349"/>
      <c r="B3022" s="81"/>
      <c r="C3022" s="133" t="str">
        <f>IF(A3022&gt;0,INDEX(Payitem!$A$4:$E$8003, MATCH(A3022,Payitem!$A$4:$A$8003,), MATCH("D",Payitem!$A$4:$E$4,))," ")</f>
        <v xml:space="preserve"> </v>
      </c>
      <c r="D3022" s="124" t="str">
        <f>IF(A3025&gt;0,INDEX(Payitem!$A$4:$E$8003, MATCH(A3025,Payitem!$A$4:$A$8003,), MATCH("B",Payitem!$A$4:$E$4,))," ")</f>
        <v xml:space="preserve"> </v>
      </c>
      <c r="E3022" s="5"/>
      <c r="F3022" s="5"/>
      <c r="H3022" s="5"/>
      <c r="I3022" s="5"/>
    </row>
    <row r="3023" spans="1:9" ht="15">
      <c r="A3023" s="349"/>
      <c r="B3023" s="81"/>
      <c r="C3023" s="133" t="str">
        <f>IF(A3023&gt;0,INDEX(Payitem!$A$4:$E$8003, MATCH(A3023,Payitem!$A$4:$A$8003,), MATCH("D",Payitem!$A$4:$E$4,))," ")</f>
        <v xml:space="preserve"> </v>
      </c>
      <c r="D3023" s="124" t="str">
        <f>IF(A3026&gt;0,INDEX(Payitem!$A$4:$E$8003, MATCH(A3026,Payitem!$A$4:$A$8003,), MATCH("B",Payitem!$A$4:$E$4,))," ")</f>
        <v xml:space="preserve"> </v>
      </c>
      <c r="E3023" s="5"/>
      <c r="F3023" s="5"/>
      <c r="H3023" s="5"/>
      <c r="I3023" s="5"/>
    </row>
    <row r="3024" spans="1:9" ht="15">
      <c r="A3024" s="349"/>
      <c r="B3024" s="81"/>
      <c r="C3024" s="133" t="str">
        <f>IF(A3024&gt;0,INDEX(Payitem!$A$4:$E$8003, MATCH(A3024,Payitem!$A$4:$A$8003,), MATCH("D",Payitem!$A$4:$E$4,))," ")</f>
        <v xml:space="preserve"> </v>
      </c>
      <c r="D3024" s="124" t="str">
        <f>IF(A3027&gt;0,INDEX(Payitem!$A$4:$E$8003, MATCH(A3027,Payitem!$A$4:$A$8003,), MATCH("B",Payitem!$A$4:$E$4,))," ")</f>
        <v xml:space="preserve"> </v>
      </c>
      <c r="E3024" s="5"/>
      <c r="F3024" s="5"/>
      <c r="H3024" s="5"/>
      <c r="I3024" s="5"/>
    </row>
    <row r="3025" spans="1:9" ht="15">
      <c r="A3025" s="349"/>
      <c r="B3025" s="81"/>
      <c r="C3025" s="133" t="str">
        <f>IF(A3025&gt;0,INDEX(Payitem!$A$4:$E$8003, MATCH(A3025,Payitem!$A$4:$A$8003,), MATCH("D",Payitem!$A$4:$E$4,))," ")</f>
        <v xml:space="preserve"> </v>
      </c>
      <c r="D3025" s="124" t="str">
        <f>IF(A3028&gt;0,INDEX(Payitem!$A$4:$E$8003, MATCH(A3028,Payitem!$A$4:$A$8003,), MATCH("B",Payitem!$A$4:$E$4,))," ")</f>
        <v xml:space="preserve"> </v>
      </c>
      <c r="E3025" s="5"/>
      <c r="F3025" s="5"/>
      <c r="H3025" s="5"/>
      <c r="I3025" s="5"/>
    </row>
    <row r="3026" spans="1:9" ht="15">
      <c r="A3026" s="349"/>
      <c r="B3026" s="81"/>
      <c r="C3026" s="133" t="str">
        <f>IF(A3026&gt;0,INDEX(Payitem!$A$4:$E$8003, MATCH(A3026,Payitem!$A$4:$A$8003,), MATCH("D",Payitem!$A$4:$E$4,))," ")</f>
        <v xml:space="preserve"> </v>
      </c>
      <c r="D3026" s="124" t="str">
        <f>IF(A3029&gt;0,INDEX(Payitem!$A$4:$E$8003, MATCH(A3029,Payitem!$A$4:$A$8003,), MATCH("B",Payitem!$A$4:$E$4,))," ")</f>
        <v xml:space="preserve"> </v>
      </c>
      <c r="E3026" s="5"/>
      <c r="F3026" s="5"/>
      <c r="H3026" s="5"/>
      <c r="I3026" s="5"/>
    </row>
    <row r="3027" spans="1:9" ht="15">
      <c r="A3027" s="349"/>
      <c r="B3027" s="81"/>
      <c r="C3027" s="133" t="str">
        <f>IF(A3027&gt;0,INDEX(Payitem!$A$4:$E$8003, MATCH(A3027,Payitem!$A$4:$A$8003,), MATCH("D",Payitem!$A$4:$E$4,))," ")</f>
        <v xml:space="preserve"> </v>
      </c>
      <c r="D3027" s="124" t="str">
        <f>IF(A3030&gt;0,INDEX(Payitem!$A$4:$E$8003, MATCH(A3030,Payitem!$A$4:$A$8003,), MATCH("B",Payitem!$A$4:$E$4,))," ")</f>
        <v xml:space="preserve"> </v>
      </c>
      <c r="E3027" s="5"/>
      <c r="F3027" s="5"/>
      <c r="H3027" s="5"/>
      <c r="I3027" s="5"/>
    </row>
    <row r="3028" spans="1:9" ht="15">
      <c r="A3028" s="349"/>
      <c r="B3028" s="81"/>
      <c r="C3028" s="133" t="str">
        <f>IF(A3028&gt;0,INDEX(Payitem!$A$4:$E$8003, MATCH(A3028,Payitem!$A$4:$A$8003,), MATCH("D",Payitem!$A$4:$E$4,))," ")</f>
        <v xml:space="preserve"> </v>
      </c>
      <c r="D3028" s="124" t="str">
        <f>IF(A3031&gt;0,INDEX(Payitem!$A$4:$E$8003, MATCH(A3031,Payitem!$A$4:$A$8003,), MATCH("B",Payitem!$A$4:$E$4,))," ")</f>
        <v xml:space="preserve"> </v>
      </c>
      <c r="E3028" s="5"/>
      <c r="F3028" s="5"/>
      <c r="H3028" s="5"/>
      <c r="I3028" s="5"/>
    </row>
    <row r="3029" spans="1:9" ht="15">
      <c r="A3029" s="349"/>
      <c r="B3029" s="81"/>
      <c r="C3029" s="133" t="str">
        <f>IF(A3029&gt;0,INDEX(Payitem!$A$4:$E$8003, MATCH(A3029,Payitem!$A$4:$A$8003,), MATCH("D",Payitem!$A$4:$E$4,))," ")</f>
        <v xml:space="preserve"> </v>
      </c>
      <c r="D3029" s="124" t="str">
        <f>IF(A3032&gt;0,INDEX(Payitem!$A$4:$E$8003, MATCH(A3032,Payitem!$A$4:$A$8003,), MATCH("B",Payitem!$A$4:$E$4,))," ")</f>
        <v xml:space="preserve"> </v>
      </c>
      <c r="E3029" s="5"/>
      <c r="F3029" s="5"/>
      <c r="H3029" s="5"/>
      <c r="I3029" s="5"/>
    </row>
    <row r="3030" spans="1:9" ht="15">
      <c r="A3030" s="349"/>
      <c r="B3030" s="81"/>
      <c r="C3030" s="133" t="str">
        <f>IF(A3030&gt;0,INDEX(Payitem!$A$4:$E$8003, MATCH(A3030,Payitem!$A$4:$A$8003,), MATCH("D",Payitem!$A$4:$E$4,))," ")</f>
        <v xml:space="preserve"> </v>
      </c>
      <c r="D3030" s="124" t="str">
        <f>IF(A3033&gt;0,INDEX(Payitem!$A$4:$E$8003, MATCH(A3033,Payitem!$A$4:$A$8003,), MATCH("B",Payitem!$A$4:$E$4,))," ")</f>
        <v xml:space="preserve"> </v>
      </c>
      <c r="E3030" s="5"/>
      <c r="F3030" s="5"/>
      <c r="H3030" s="5"/>
      <c r="I3030" s="5"/>
    </row>
    <row r="3031" spans="1:9" ht="15">
      <c r="A3031" s="349"/>
      <c r="B3031" s="81"/>
      <c r="C3031" s="133" t="str">
        <f>IF(A3031&gt;0,INDEX(Payitem!$A$4:$E$8003, MATCH(A3031,Payitem!$A$4:$A$8003,), MATCH("D",Payitem!$A$4:$E$4,))," ")</f>
        <v xml:space="preserve"> </v>
      </c>
      <c r="D3031" s="124" t="str">
        <f>IF(A3034&gt;0,INDEX(Payitem!$A$4:$E$8003, MATCH(A3034,Payitem!$A$4:$A$8003,), MATCH("B",Payitem!$A$4:$E$4,))," ")</f>
        <v xml:space="preserve"> </v>
      </c>
      <c r="E3031" s="5"/>
      <c r="F3031" s="5"/>
      <c r="H3031" s="5"/>
      <c r="I3031" s="5"/>
    </row>
    <row r="3032" spans="1:9" ht="15">
      <c r="A3032" s="349"/>
      <c r="B3032" s="81"/>
      <c r="C3032" s="133" t="str">
        <f>IF(A3032&gt;0,INDEX(Payitem!$A$4:$E$8003, MATCH(A3032,Payitem!$A$4:$A$8003,), MATCH("D",Payitem!$A$4:$E$4,))," ")</f>
        <v xml:space="preserve"> </v>
      </c>
      <c r="D3032" s="124" t="str">
        <f>IF(A3035&gt;0,INDEX(Payitem!$A$4:$E$8003, MATCH(A3035,Payitem!$A$4:$A$8003,), MATCH("B",Payitem!$A$4:$E$4,))," ")</f>
        <v xml:space="preserve"> </v>
      </c>
      <c r="E3032" s="5"/>
      <c r="F3032" s="5"/>
      <c r="H3032" s="5"/>
      <c r="I3032" s="5"/>
    </row>
    <row r="3033" spans="1:9" ht="15">
      <c r="A3033" s="349"/>
      <c r="B3033" s="81"/>
      <c r="C3033" s="133" t="str">
        <f>IF(A3033&gt;0,INDEX(Payitem!$A$4:$E$8003, MATCH(A3033,Payitem!$A$4:$A$8003,), MATCH("D",Payitem!$A$4:$E$4,))," ")</f>
        <v xml:space="preserve"> </v>
      </c>
      <c r="D3033" s="124" t="str">
        <f>IF(A3036&gt;0,INDEX(Payitem!$A$4:$E$8003, MATCH(A3036,Payitem!$A$4:$A$8003,), MATCH("B",Payitem!$A$4:$E$4,))," ")</f>
        <v xml:space="preserve"> </v>
      </c>
      <c r="E3033" s="5"/>
      <c r="F3033" s="5"/>
      <c r="H3033" s="5"/>
      <c r="I3033" s="5"/>
    </row>
    <row r="3034" spans="1:9" ht="15">
      <c r="A3034" s="349"/>
      <c r="B3034" s="81"/>
      <c r="C3034" s="133" t="str">
        <f>IF(A3034&gt;0,INDEX(Payitem!$A$4:$E$8003, MATCH(A3034,Payitem!$A$4:$A$8003,), MATCH("D",Payitem!$A$4:$E$4,))," ")</f>
        <v xml:space="preserve"> </v>
      </c>
      <c r="D3034" s="124" t="str">
        <f>IF(A3037&gt;0,INDEX(Payitem!$A$4:$E$8003, MATCH(A3037,Payitem!$A$4:$A$8003,), MATCH("B",Payitem!$A$4:$E$4,))," ")</f>
        <v xml:space="preserve"> </v>
      </c>
      <c r="E3034" s="5"/>
      <c r="F3034" s="5"/>
      <c r="H3034" s="5"/>
      <c r="I3034" s="5"/>
    </row>
    <row r="3035" spans="1:9" ht="15">
      <c r="A3035" s="349"/>
      <c r="B3035" s="81"/>
      <c r="C3035" s="133" t="str">
        <f>IF(A3035&gt;0,INDEX(Payitem!$A$4:$E$8003, MATCH(A3035,Payitem!$A$4:$A$8003,), MATCH("D",Payitem!$A$4:$E$4,))," ")</f>
        <v xml:space="preserve"> </v>
      </c>
      <c r="D3035" s="124" t="str">
        <f>IF(A3038&gt;0,INDEX(Payitem!$A$4:$E$8003, MATCH(A3038,Payitem!$A$4:$A$8003,), MATCH("B",Payitem!$A$4:$E$4,))," ")</f>
        <v xml:space="preserve"> </v>
      </c>
      <c r="E3035" s="5"/>
      <c r="F3035" s="5"/>
      <c r="H3035" s="5"/>
      <c r="I3035" s="5"/>
    </row>
    <row r="3036" spans="1:9" ht="15">
      <c r="A3036" s="349"/>
      <c r="B3036" s="81"/>
      <c r="C3036" s="133" t="str">
        <f>IF(A3036&gt;0,INDEX(Payitem!$A$4:$E$8003, MATCH(A3036,Payitem!$A$4:$A$8003,), MATCH("D",Payitem!$A$4:$E$4,))," ")</f>
        <v xml:space="preserve"> </v>
      </c>
      <c r="D3036" s="124" t="str">
        <f>IF(A3039&gt;0,INDEX(Payitem!$A$4:$E$8003, MATCH(A3039,Payitem!$A$4:$A$8003,), MATCH("B",Payitem!$A$4:$E$4,))," ")</f>
        <v xml:space="preserve"> </v>
      </c>
      <c r="E3036" s="5"/>
      <c r="F3036" s="5"/>
      <c r="H3036" s="5"/>
      <c r="I3036" s="5"/>
    </row>
    <row r="3037" spans="1:9" ht="15">
      <c r="A3037" s="349"/>
      <c r="B3037" s="81"/>
      <c r="C3037" s="133" t="str">
        <f>IF(A3037&gt;0,INDEX(Payitem!$A$4:$E$8003, MATCH(A3037,Payitem!$A$4:$A$8003,), MATCH("D",Payitem!$A$4:$E$4,))," ")</f>
        <v xml:space="preserve"> </v>
      </c>
      <c r="D3037" s="124" t="str">
        <f>IF(A3040&gt;0,INDEX(Payitem!$A$4:$E$8003, MATCH(A3040,Payitem!$A$4:$A$8003,), MATCH("B",Payitem!$A$4:$E$4,))," ")</f>
        <v xml:space="preserve"> </v>
      </c>
      <c r="E3037" s="5"/>
      <c r="F3037" s="5"/>
      <c r="H3037" s="5"/>
      <c r="I3037" s="5"/>
    </row>
    <row r="3038" spans="1:9" ht="15">
      <c r="A3038" s="349"/>
      <c r="B3038" s="81"/>
      <c r="C3038" s="133" t="str">
        <f>IF(A3038&gt;0,INDEX(Payitem!$A$4:$E$8003, MATCH(A3038,Payitem!$A$4:$A$8003,), MATCH("D",Payitem!$A$4:$E$4,))," ")</f>
        <v xml:space="preserve"> </v>
      </c>
      <c r="D3038" s="124" t="str">
        <f>IF(A3041&gt;0,INDEX(Payitem!$A$4:$E$8003, MATCH(A3041,Payitem!$A$4:$A$8003,), MATCH("B",Payitem!$A$4:$E$4,))," ")</f>
        <v xml:space="preserve"> </v>
      </c>
      <c r="E3038" s="5"/>
      <c r="F3038" s="5"/>
      <c r="H3038" s="5"/>
      <c r="I3038" s="5"/>
    </row>
    <row r="3039" spans="1:9" ht="15">
      <c r="A3039" s="349"/>
      <c r="B3039" s="81"/>
      <c r="C3039" s="133" t="str">
        <f>IF(A3039&gt;0,INDEX(Payitem!$A$4:$E$8003, MATCH(A3039,Payitem!$A$4:$A$8003,), MATCH("D",Payitem!$A$4:$E$4,))," ")</f>
        <v xml:space="preserve"> </v>
      </c>
      <c r="D3039" s="124" t="str">
        <f>IF(A3042&gt;0,INDEX(Payitem!$A$4:$E$8003, MATCH(A3042,Payitem!$A$4:$A$8003,), MATCH("B",Payitem!$A$4:$E$4,))," ")</f>
        <v xml:space="preserve"> </v>
      </c>
      <c r="E3039" s="5"/>
      <c r="F3039" s="5"/>
      <c r="H3039" s="5"/>
      <c r="I3039" s="5"/>
    </row>
    <row r="3040" spans="1:9" ht="15">
      <c r="A3040" s="349"/>
      <c r="B3040" s="81"/>
      <c r="C3040" s="133" t="str">
        <f>IF(A3040&gt;0,INDEX(Payitem!$A$4:$E$8003, MATCH(A3040,Payitem!$A$4:$A$8003,), MATCH("D",Payitem!$A$4:$E$4,))," ")</f>
        <v xml:space="preserve"> </v>
      </c>
      <c r="D3040" s="124" t="str">
        <f>IF(A3043&gt;0,INDEX(Payitem!$A$4:$E$8003, MATCH(A3043,Payitem!$A$4:$A$8003,), MATCH("B",Payitem!$A$4:$E$4,))," ")</f>
        <v xml:space="preserve"> </v>
      </c>
      <c r="E3040" s="5"/>
      <c r="F3040" s="5"/>
      <c r="H3040" s="5"/>
      <c r="I3040" s="5"/>
    </row>
    <row r="3041" spans="1:9" ht="15">
      <c r="A3041" s="349"/>
      <c r="B3041" s="81"/>
      <c r="C3041" s="133" t="str">
        <f>IF(A3041&gt;0,INDEX(Payitem!$A$4:$E$8003, MATCH(A3041,Payitem!$A$4:$A$8003,), MATCH("D",Payitem!$A$4:$E$4,))," ")</f>
        <v xml:space="preserve"> </v>
      </c>
      <c r="D3041" s="124" t="str">
        <f>IF(A3044&gt;0,INDEX(Payitem!$A$4:$E$8003, MATCH(A3044,Payitem!$A$4:$A$8003,), MATCH("B",Payitem!$A$4:$E$4,))," ")</f>
        <v xml:space="preserve"> </v>
      </c>
      <c r="E3041" s="5"/>
      <c r="F3041" s="5"/>
      <c r="H3041" s="5"/>
      <c r="I3041" s="5"/>
    </row>
    <row r="3042" spans="1:9" ht="15">
      <c r="A3042" s="349"/>
      <c r="B3042" s="81"/>
      <c r="C3042" s="133" t="str">
        <f>IF(A3042&gt;0,INDEX(Payitem!$A$4:$E$8003, MATCH(A3042,Payitem!$A$4:$A$8003,), MATCH("D",Payitem!$A$4:$E$4,))," ")</f>
        <v xml:space="preserve"> </v>
      </c>
      <c r="D3042" s="124" t="str">
        <f>IF(A3045&gt;0,INDEX(Payitem!$A$4:$E$8003, MATCH(A3045,Payitem!$A$4:$A$8003,), MATCH("B",Payitem!$A$4:$E$4,))," ")</f>
        <v xml:space="preserve"> </v>
      </c>
      <c r="E3042" s="5"/>
      <c r="F3042" s="5"/>
      <c r="H3042" s="5"/>
      <c r="I3042" s="5"/>
    </row>
    <row r="3043" spans="1:9" ht="15">
      <c r="A3043" s="349"/>
      <c r="B3043" s="81"/>
      <c r="C3043" s="133" t="str">
        <f>IF(A3043&gt;0,INDEX(Payitem!$A$4:$E$8003, MATCH(A3043,Payitem!$A$4:$A$8003,), MATCH("D",Payitem!$A$4:$E$4,))," ")</f>
        <v xml:space="preserve"> </v>
      </c>
      <c r="D3043" s="124" t="str">
        <f>IF(A3046&gt;0,INDEX(Payitem!$A$4:$E$8003, MATCH(A3046,Payitem!$A$4:$A$8003,), MATCH("B",Payitem!$A$4:$E$4,))," ")</f>
        <v xml:space="preserve"> </v>
      </c>
      <c r="E3043" s="5"/>
      <c r="F3043" s="5"/>
      <c r="H3043" s="5"/>
      <c r="I3043" s="5"/>
    </row>
    <row r="3044" spans="1:9" ht="15">
      <c r="A3044" s="349"/>
      <c r="B3044" s="81"/>
      <c r="C3044" s="133" t="str">
        <f>IF(A3044&gt;0,INDEX(Payitem!$A$4:$E$8003, MATCH(A3044,Payitem!$A$4:$A$8003,), MATCH("D",Payitem!$A$4:$E$4,))," ")</f>
        <v xml:space="preserve"> </v>
      </c>
      <c r="D3044" s="124" t="str">
        <f>IF(A3047&gt;0,INDEX(Payitem!$A$4:$E$8003, MATCH(A3047,Payitem!$A$4:$A$8003,), MATCH("B",Payitem!$A$4:$E$4,))," ")</f>
        <v xml:space="preserve"> </v>
      </c>
      <c r="E3044" s="5"/>
      <c r="F3044" s="5"/>
      <c r="H3044" s="5"/>
      <c r="I3044" s="5"/>
    </row>
    <row r="3045" spans="1:9" ht="15">
      <c r="A3045" s="349"/>
      <c r="B3045" s="81"/>
      <c r="C3045" s="133" t="str">
        <f>IF(A3045&gt;0,INDEX(Payitem!$A$4:$E$8003, MATCH(A3045,Payitem!$A$4:$A$8003,), MATCH("D",Payitem!$A$4:$E$4,))," ")</f>
        <v xml:space="preserve"> </v>
      </c>
      <c r="D3045" s="124" t="str">
        <f>IF(A3048&gt;0,INDEX(Payitem!$A$4:$E$8003, MATCH(A3048,Payitem!$A$4:$A$8003,), MATCH("B",Payitem!$A$4:$E$4,))," ")</f>
        <v xml:space="preserve"> </v>
      </c>
      <c r="E3045" s="5"/>
      <c r="F3045" s="5"/>
      <c r="H3045" s="5"/>
      <c r="I3045" s="5"/>
    </row>
    <row r="3046" spans="1:9" ht="15">
      <c r="A3046" s="349"/>
      <c r="B3046" s="81"/>
      <c r="C3046" s="133" t="str">
        <f>IF(A3046&gt;0,INDEX(Payitem!$A$4:$E$8003, MATCH(A3046,Payitem!$A$4:$A$8003,), MATCH("D",Payitem!$A$4:$E$4,))," ")</f>
        <v xml:space="preserve"> </v>
      </c>
      <c r="D3046" s="124" t="str">
        <f>IF(A3049&gt;0,INDEX(Payitem!$A$4:$E$8003, MATCH(A3049,Payitem!$A$4:$A$8003,), MATCH("B",Payitem!$A$4:$E$4,))," ")</f>
        <v xml:space="preserve"> </v>
      </c>
      <c r="E3046" s="5"/>
      <c r="F3046" s="5"/>
      <c r="H3046" s="5"/>
      <c r="I3046" s="5"/>
    </row>
    <row r="3047" spans="1:9" ht="15">
      <c r="A3047" s="349"/>
      <c r="B3047" s="81"/>
      <c r="C3047" s="133" t="str">
        <f>IF(A3047&gt;0,INDEX(Payitem!$A$4:$E$8003, MATCH(A3047,Payitem!$A$4:$A$8003,), MATCH("D",Payitem!$A$4:$E$4,))," ")</f>
        <v xml:space="preserve"> </v>
      </c>
      <c r="D3047" s="124" t="str">
        <f>IF(A3050&gt;0,INDEX(Payitem!$A$4:$E$8003, MATCH(A3050,Payitem!$A$4:$A$8003,), MATCH("B",Payitem!$A$4:$E$4,))," ")</f>
        <v xml:space="preserve"> </v>
      </c>
      <c r="E3047" s="5"/>
      <c r="F3047" s="5"/>
      <c r="H3047" s="5"/>
      <c r="I3047" s="5"/>
    </row>
    <row r="3048" spans="1:9" ht="15">
      <c r="A3048" s="349"/>
      <c r="B3048" s="81"/>
      <c r="C3048" s="133" t="str">
        <f>IF(A3048&gt;0,INDEX(Payitem!$A$4:$E$8003, MATCH(A3048,Payitem!$A$4:$A$8003,), MATCH("D",Payitem!$A$4:$E$4,))," ")</f>
        <v xml:space="preserve"> </v>
      </c>
      <c r="D3048" s="124" t="str">
        <f>IF(A3051&gt;0,INDEX(Payitem!$A$4:$E$8003, MATCH(A3051,Payitem!$A$4:$A$8003,), MATCH("B",Payitem!$A$4:$E$4,))," ")</f>
        <v xml:space="preserve"> </v>
      </c>
      <c r="E3048" s="5"/>
      <c r="F3048" s="5"/>
      <c r="H3048" s="5"/>
      <c r="I3048" s="5"/>
    </row>
    <row r="3049" spans="1:9" ht="15">
      <c r="A3049" s="349"/>
      <c r="B3049" s="81"/>
      <c r="C3049" s="133" t="str">
        <f>IF(A3049&gt;0,INDEX(Payitem!$A$4:$E$8003, MATCH(A3049,Payitem!$A$4:$A$8003,), MATCH("D",Payitem!$A$4:$E$4,))," ")</f>
        <v xml:space="preserve"> </v>
      </c>
      <c r="D3049" s="124" t="str">
        <f>IF(A3052&gt;0,INDEX(Payitem!$A$4:$E$8003, MATCH(A3052,Payitem!$A$4:$A$8003,), MATCH("B",Payitem!$A$4:$E$4,))," ")</f>
        <v xml:space="preserve"> </v>
      </c>
      <c r="E3049" s="5"/>
      <c r="F3049" s="5"/>
      <c r="H3049" s="5"/>
      <c r="I3049" s="5"/>
    </row>
    <row r="3050" spans="1:9" ht="15">
      <c r="A3050" s="349"/>
      <c r="B3050" s="81"/>
      <c r="C3050" s="133" t="str">
        <f>IF(A3050&gt;0,INDEX(Payitem!$A$4:$E$8003, MATCH(A3050,Payitem!$A$4:$A$8003,), MATCH("D",Payitem!$A$4:$E$4,))," ")</f>
        <v xml:space="preserve"> </v>
      </c>
      <c r="D3050" s="124" t="str">
        <f>IF(A3053&gt;0,INDEX(Payitem!$A$4:$E$8003, MATCH(A3053,Payitem!$A$4:$A$8003,), MATCH("B",Payitem!$A$4:$E$4,))," ")</f>
        <v xml:space="preserve"> </v>
      </c>
      <c r="E3050" s="5"/>
      <c r="F3050" s="5"/>
      <c r="H3050" s="5"/>
      <c r="I3050" s="5"/>
    </row>
    <row r="3051" spans="1:9" ht="15">
      <c r="A3051" s="349"/>
      <c r="B3051" s="81"/>
      <c r="C3051" s="133" t="str">
        <f>IF(A3051&gt;0,INDEX(Payitem!$A$4:$E$8003, MATCH(A3051,Payitem!$A$4:$A$8003,), MATCH("D",Payitem!$A$4:$E$4,))," ")</f>
        <v xml:space="preserve"> </v>
      </c>
      <c r="D3051" s="124" t="str">
        <f>IF(A3054&gt;0,INDEX(Payitem!$A$4:$E$8003, MATCH(A3054,Payitem!$A$4:$A$8003,), MATCH("B",Payitem!$A$4:$E$4,))," ")</f>
        <v xml:space="preserve"> </v>
      </c>
      <c r="E3051" s="5"/>
      <c r="F3051" s="5"/>
      <c r="H3051" s="5"/>
      <c r="I3051" s="5"/>
    </row>
    <row r="3052" spans="1:9" ht="15">
      <c r="A3052" s="349"/>
      <c r="B3052" s="81"/>
      <c r="C3052" s="133" t="str">
        <f>IF(A3052&gt;0,INDEX(Payitem!$A$4:$E$8003, MATCH(A3052,Payitem!$A$4:$A$8003,), MATCH("D",Payitem!$A$4:$E$4,))," ")</f>
        <v xml:space="preserve"> </v>
      </c>
      <c r="D3052" s="124" t="str">
        <f>IF(A3055&gt;0,INDEX(Payitem!$A$4:$E$8003, MATCH(A3055,Payitem!$A$4:$A$8003,), MATCH("B",Payitem!$A$4:$E$4,))," ")</f>
        <v xml:space="preserve"> </v>
      </c>
      <c r="E3052" s="5"/>
      <c r="F3052" s="5"/>
      <c r="H3052" s="5"/>
      <c r="I3052" s="5"/>
    </row>
    <row r="3053" spans="1:9" ht="15">
      <c r="A3053" s="349"/>
      <c r="B3053" s="81"/>
      <c r="C3053" s="133" t="str">
        <f>IF(A3053&gt;0,INDEX(Payitem!$A$4:$E$8003, MATCH(A3053,Payitem!$A$4:$A$8003,), MATCH("D",Payitem!$A$4:$E$4,))," ")</f>
        <v xml:space="preserve"> </v>
      </c>
      <c r="D3053" s="124" t="str">
        <f>IF(A3056&gt;0,INDEX(Payitem!$A$4:$E$8003, MATCH(A3056,Payitem!$A$4:$A$8003,), MATCH("B",Payitem!$A$4:$E$4,))," ")</f>
        <v xml:space="preserve"> </v>
      </c>
      <c r="E3053" s="5"/>
      <c r="F3053" s="5"/>
      <c r="H3053" s="5"/>
      <c r="I3053" s="5"/>
    </row>
    <row r="3054" spans="1:9" ht="15">
      <c r="A3054" s="349"/>
      <c r="B3054" s="81"/>
      <c r="C3054" s="133" t="str">
        <f>IF(A3054&gt;0,INDEX(Payitem!$A$4:$E$8003, MATCH(A3054,Payitem!$A$4:$A$8003,), MATCH("D",Payitem!$A$4:$E$4,))," ")</f>
        <v xml:space="preserve"> </v>
      </c>
      <c r="D3054" s="124" t="str">
        <f>IF(A3057&gt;0,INDEX(Payitem!$A$4:$E$8003, MATCH(A3057,Payitem!$A$4:$A$8003,), MATCH("B",Payitem!$A$4:$E$4,))," ")</f>
        <v xml:space="preserve"> </v>
      </c>
      <c r="E3054" s="5"/>
      <c r="F3054" s="5"/>
      <c r="H3054" s="5"/>
      <c r="I3054" s="5"/>
    </row>
    <row r="3055" spans="1:9" ht="15">
      <c r="A3055" s="349"/>
      <c r="B3055" s="81"/>
      <c r="C3055" s="133" t="str">
        <f>IF(A3055&gt;0,INDEX(Payitem!$A$4:$E$8003, MATCH(A3055,Payitem!$A$4:$A$8003,), MATCH("D",Payitem!$A$4:$E$4,))," ")</f>
        <v xml:space="preserve"> </v>
      </c>
      <c r="D3055" s="124" t="str">
        <f>IF(A3058&gt;0,INDEX(Payitem!$A$4:$E$8003, MATCH(A3058,Payitem!$A$4:$A$8003,), MATCH("B",Payitem!$A$4:$E$4,))," ")</f>
        <v xml:space="preserve"> </v>
      </c>
      <c r="E3055" s="5"/>
      <c r="F3055" s="5"/>
      <c r="H3055" s="5"/>
      <c r="I3055" s="5"/>
    </row>
    <row r="3056" spans="1:9" ht="15">
      <c r="A3056" s="349"/>
      <c r="B3056" s="81"/>
      <c r="C3056" s="133" t="str">
        <f>IF(A3056&gt;0,INDEX(Payitem!$A$4:$E$8003, MATCH(A3056,Payitem!$A$4:$A$8003,), MATCH("D",Payitem!$A$4:$E$4,))," ")</f>
        <v xml:space="preserve"> </v>
      </c>
      <c r="D3056" s="124" t="str">
        <f>IF(A3059&gt;0,INDEX(Payitem!$A$4:$E$8003, MATCH(A3059,Payitem!$A$4:$A$8003,), MATCH("B",Payitem!$A$4:$E$4,))," ")</f>
        <v xml:space="preserve"> </v>
      </c>
      <c r="E3056" s="5"/>
      <c r="F3056" s="5"/>
      <c r="H3056" s="5"/>
      <c r="I3056" s="5"/>
    </row>
    <row r="3057" spans="1:9" ht="15">
      <c r="A3057" s="349"/>
      <c r="B3057" s="81"/>
      <c r="C3057" s="133" t="str">
        <f>IF(A3057&gt;0,INDEX(Payitem!$A$4:$E$8003, MATCH(A3057,Payitem!$A$4:$A$8003,), MATCH("D",Payitem!$A$4:$E$4,))," ")</f>
        <v xml:space="preserve"> </v>
      </c>
      <c r="D3057" s="124" t="str">
        <f>IF(A3060&gt;0,INDEX(Payitem!$A$4:$E$8003, MATCH(A3060,Payitem!$A$4:$A$8003,), MATCH("B",Payitem!$A$4:$E$4,))," ")</f>
        <v xml:space="preserve"> </v>
      </c>
      <c r="E3057" s="5"/>
      <c r="F3057" s="5"/>
      <c r="H3057" s="5"/>
      <c r="I3057" s="5"/>
    </row>
    <row r="3058" spans="1:9" ht="15">
      <c r="A3058" s="349"/>
      <c r="B3058" s="81"/>
      <c r="C3058" s="133" t="str">
        <f>IF(A3058&gt;0,INDEX(Payitem!$A$4:$E$8003, MATCH(A3058,Payitem!$A$4:$A$8003,), MATCH("D",Payitem!$A$4:$E$4,))," ")</f>
        <v xml:space="preserve"> </v>
      </c>
      <c r="D3058" s="124" t="str">
        <f>IF(A3061&gt;0,INDEX(Payitem!$A$4:$E$8003, MATCH(A3061,Payitem!$A$4:$A$8003,), MATCH("B",Payitem!$A$4:$E$4,))," ")</f>
        <v xml:space="preserve"> </v>
      </c>
      <c r="E3058" s="5"/>
      <c r="F3058" s="5"/>
      <c r="H3058" s="5"/>
      <c r="I3058" s="5"/>
    </row>
    <row r="3059" spans="1:9" ht="15">
      <c r="A3059" s="349"/>
      <c r="B3059" s="81"/>
      <c r="C3059" s="133" t="str">
        <f>IF(A3059&gt;0,INDEX(Payitem!$A$4:$E$8003, MATCH(A3059,Payitem!$A$4:$A$8003,), MATCH("D",Payitem!$A$4:$E$4,))," ")</f>
        <v xml:space="preserve"> </v>
      </c>
      <c r="D3059" s="124" t="str">
        <f>IF(A3062&gt;0,INDEX(Payitem!$A$4:$E$8003, MATCH(A3062,Payitem!$A$4:$A$8003,), MATCH("B",Payitem!$A$4:$E$4,))," ")</f>
        <v xml:space="preserve"> </v>
      </c>
      <c r="E3059" s="5"/>
      <c r="F3059" s="5"/>
      <c r="H3059" s="5"/>
      <c r="I3059" s="5"/>
    </row>
    <row r="3060" spans="1:9" ht="15">
      <c r="A3060" s="349"/>
      <c r="B3060" s="81"/>
      <c r="C3060" s="133" t="str">
        <f>IF(A3060&gt;0,INDEX(Payitem!$A$4:$E$8003, MATCH(A3060,Payitem!$A$4:$A$8003,), MATCH("D",Payitem!$A$4:$E$4,))," ")</f>
        <v xml:space="preserve"> </v>
      </c>
      <c r="D3060" s="124" t="str">
        <f>IF(A3063&gt;0,INDEX(Payitem!$A$4:$E$8003, MATCH(A3063,Payitem!$A$4:$A$8003,), MATCH("B",Payitem!$A$4:$E$4,))," ")</f>
        <v xml:space="preserve"> </v>
      </c>
      <c r="E3060" s="5"/>
      <c r="F3060" s="5"/>
      <c r="H3060" s="5"/>
      <c r="I3060" s="5"/>
    </row>
    <row r="3061" spans="1:9" ht="15">
      <c r="A3061" s="349"/>
      <c r="B3061" s="81"/>
      <c r="C3061" s="133" t="str">
        <f>IF(A3061&gt;0,INDEX(Payitem!$A$4:$E$8003, MATCH(A3061,Payitem!$A$4:$A$8003,), MATCH("D",Payitem!$A$4:$E$4,))," ")</f>
        <v xml:space="preserve"> </v>
      </c>
      <c r="D3061" s="124" t="str">
        <f>IF(A3064&gt;0,INDEX(Payitem!$A$4:$E$8003, MATCH(A3064,Payitem!$A$4:$A$8003,), MATCH("B",Payitem!$A$4:$E$4,))," ")</f>
        <v xml:space="preserve"> </v>
      </c>
      <c r="E3061" s="5"/>
      <c r="F3061" s="5"/>
      <c r="H3061" s="5"/>
      <c r="I3061" s="5"/>
    </row>
    <row r="3062" spans="1:9" ht="15">
      <c r="A3062" s="349"/>
      <c r="B3062" s="81"/>
      <c r="C3062" s="133" t="str">
        <f>IF(A3062&gt;0,INDEX(Payitem!$A$4:$E$8003, MATCH(A3062,Payitem!$A$4:$A$8003,), MATCH("D",Payitem!$A$4:$E$4,))," ")</f>
        <v xml:space="preserve"> </v>
      </c>
      <c r="D3062" s="124" t="str">
        <f>IF(A3065&gt;0,INDEX(Payitem!$A$4:$E$8003, MATCH(A3065,Payitem!$A$4:$A$8003,), MATCH("B",Payitem!$A$4:$E$4,))," ")</f>
        <v xml:space="preserve"> </v>
      </c>
      <c r="E3062" s="5"/>
      <c r="F3062" s="5"/>
      <c r="H3062" s="5"/>
      <c r="I3062" s="5"/>
    </row>
    <row r="3063" spans="1:9" ht="15">
      <c r="A3063" s="349"/>
      <c r="B3063" s="81"/>
      <c r="C3063" s="133" t="str">
        <f>IF(A3063&gt;0,INDEX(Payitem!$A$4:$E$8003, MATCH(A3063,Payitem!$A$4:$A$8003,), MATCH("D",Payitem!$A$4:$E$4,))," ")</f>
        <v xml:space="preserve"> </v>
      </c>
      <c r="D3063" s="124" t="str">
        <f>IF(A3066&gt;0,INDEX(Payitem!$A$4:$E$8003, MATCH(A3066,Payitem!$A$4:$A$8003,), MATCH("B",Payitem!$A$4:$E$4,))," ")</f>
        <v xml:space="preserve"> </v>
      </c>
      <c r="E3063" s="5"/>
      <c r="F3063" s="5"/>
      <c r="H3063" s="5"/>
      <c r="I3063" s="5"/>
    </row>
    <row r="3064" spans="1:9" ht="15">
      <c r="A3064" s="349"/>
      <c r="B3064" s="81"/>
      <c r="C3064" s="133" t="str">
        <f>IF(A3064&gt;0,INDEX(Payitem!$A$4:$E$8003, MATCH(A3064,Payitem!$A$4:$A$8003,), MATCH("D",Payitem!$A$4:$E$4,))," ")</f>
        <v xml:space="preserve"> </v>
      </c>
      <c r="D3064" s="124" t="str">
        <f>IF(A3067&gt;0,INDEX(Payitem!$A$4:$E$8003, MATCH(A3067,Payitem!$A$4:$A$8003,), MATCH("B",Payitem!$A$4:$E$4,))," ")</f>
        <v xml:space="preserve"> </v>
      </c>
      <c r="E3064" s="5"/>
      <c r="F3064" s="5"/>
      <c r="H3064" s="5"/>
      <c r="I3064" s="5"/>
    </row>
    <row r="3065" spans="1:9" ht="15">
      <c r="A3065" s="349"/>
      <c r="B3065" s="81"/>
      <c r="C3065" s="133" t="str">
        <f>IF(A3065&gt;0,INDEX(Payitem!$A$4:$E$8003, MATCH(A3065,Payitem!$A$4:$A$8003,), MATCH("D",Payitem!$A$4:$E$4,))," ")</f>
        <v xml:space="preserve"> </v>
      </c>
      <c r="D3065" s="124" t="str">
        <f>IF(A3068&gt;0,INDEX(Payitem!$A$4:$E$8003, MATCH(A3068,Payitem!$A$4:$A$8003,), MATCH("B",Payitem!$A$4:$E$4,))," ")</f>
        <v xml:space="preserve"> </v>
      </c>
      <c r="E3065" s="5"/>
      <c r="F3065" s="5"/>
      <c r="H3065" s="5"/>
      <c r="I3065" s="5"/>
    </row>
    <row r="3066" spans="1:9" ht="15">
      <c r="A3066" s="349"/>
      <c r="B3066" s="81"/>
      <c r="C3066" s="133" t="str">
        <f>IF(A3066&gt;0,INDEX(Payitem!$A$4:$E$8003, MATCH(A3066,Payitem!$A$4:$A$8003,), MATCH("D",Payitem!$A$4:$E$4,))," ")</f>
        <v xml:space="preserve"> </v>
      </c>
      <c r="D3066" s="124" t="str">
        <f>IF(A3069&gt;0,INDEX(Payitem!$A$4:$E$8003, MATCH(A3069,Payitem!$A$4:$A$8003,), MATCH("B",Payitem!$A$4:$E$4,))," ")</f>
        <v xml:space="preserve"> </v>
      </c>
      <c r="E3066" s="5"/>
      <c r="F3066" s="5"/>
      <c r="H3066" s="5"/>
      <c r="I3066" s="5"/>
    </row>
    <row r="3067" spans="1:9" ht="15">
      <c r="A3067" s="349"/>
      <c r="B3067" s="81"/>
      <c r="C3067" s="133" t="str">
        <f>IF(A3067&gt;0,INDEX(Payitem!$A$4:$E$8003, MATCH(A3067,Payitem!$A$4:$A$8003,), MATCH("D",Payitem!$A$4:$E$4,))," ")</f>
        <v xml:space="preserve"> </v>
      </c>
      <c r="D3067" s="124" t="str">
        <f>IF(A3070&gt;0,INDEX(Payitem!$A$4:$E$8003, MATCH(A3070,Payitem!$A$4:$A$8003,), MATCH("B",Payitem!$A$4:$E$4,))," ")</f>
        <v xml:space="preserve"> </v>
      </c>
      <c r="E3067" s="5"/>
      <c r="F3067" s="5"/>
      <c r="H3067" s="5"/>
      <c r="I3067" s="5"/>
    </row>
    <row r="3068" spans="1:9" ht="15">
      <c r="A3068" s="349"/>
      <c r="B3068" s="81"/>
      <c r="C3068" s="133" t="str">
        <f>IF(A3068&gt;0,INDEX(Payitem!$A$4:$E$8003, MATCH(A3068,Payitem!$A$4:$A$8003,), MATCH("D",Payitem!$A$4:$E$4,))," ")</f>
        <v xml:space="preserve"> </v>
      </c>
      <c r="D3068" s="124" t="str">
        <f>IF(A3071&gt;0,INDEX(Payitem!$A$4:$E$8003, MATCH(A3071,Payitem!$A$4:$A$8003,), MATCH("B",Payitem!$A$4:$E$4,))," ")</f>
        <v xml:space="preserve"> </v>
      </c>
      <c r="E3068" s="5"/>
      <c r="F3068" s="5"/>
      <c r="H3068" s="5"/>
      <c r="I3068" s="5"/>
    </row>
    <row r="3069" spans="1:9" ht="15">
      <c r="A3069" s="349"/>
      <c r="B3069" s="81"/>
      <c r="C3069" s="133" t="str">
        <f>IF(A3069&gt;0,INDEX(Payitem!$A$4:$E$8003, MATCH(A3069,Payitem!$A$4:$A$8003,), MATCH("D",Payitem!$A$4:$E$4,))," ")</f>
        <v xml:space="preserve"> </v>
      </c>
      <c r="D3069" s="124" t="str">
        <f>IF(A3072&gt;0,INDEX(Payitem!$A$4:$E$8003, MATCH(A3072,Payitem!$A$4:$A$8003,), MATCH("B",Payitem!$A$4:$E$4,))," ")</f>
        <v xml:space="preserve"> </v>
      </c>
      <c r="E3069" s="5"/>
      <c r="F3069" s="5"/>
      <c r="H3069" s="5"/>
      <c r="I3069" s="5"/>
    </row>
    <row r="3070" spans="1:9" ht="15">
      <c r="A3070" s="349"/>
      <c r="B3070" s="81"/>
      <c r="C3070" s="133" t="str">
        <f>IF(A3070&gt;0,INDEX(Payitem!$A$4:$E$8003, MATCH(A3070,Payitem!$A$4:$A$8003,), MATCH("D",Payitem!$A$4:$E$4,))," ")</f>
        <v xml:space="preserve"> </v>
      </c>
      <c r="D3070" s="124" t="str">
        <f>IF(A3073&gt;0,INDEX(Payitem!$A$4:$E$8003, MATCH(A3073,Payitem!$A$4:$A$8003,), MATCH("B",Payitem!$A$4:$E$4,))," ")</f>
        <v xml:space="preserve"> </v>
      </c>
      <c r="E3070" s="5"/>
      <c r="F3070" s="5"/>
      <c r="H3070" s="5"/>
      <c r="I3070" s="5"/>
    </row>
    <row r="3071" spans="1:9" ht="15">
      <c r="A3071" s="349"/>
      <c r="B3071" s="81"/>
      <c r="C3071" s="133" t="str">
        <f>IF(A3071&gt;0,INDEX(Payitem!$A$4:$E$8003, MATCH(A3071,Payitem!$A$4:$A$8003,), MATCH("D",Payitem!$A$4:$E$4,))," ")</f>
        <v xml:space="preserve"> </v>
      </c>
      <c r="D3071" s="124" t="str">
        <f>IF(A3074&gt;0,INDEX(Payitem!$A$4:$E$8003, MATCH(A3074,Payitem!$A$4:$A$8003,), MATCH("B",Payitem!$A$4:$E$4,))," ")</f>
        <v xml:space="preserve"> </v>
      </c>
      <c r="E3071" s="5"/>
      <c r="F3071" s="5"/>
      <c r="H3071" s="5"/>
      <c r="I3071" s="5"/>
    </row>
    <row r="3072" spans="1:9" ht="15">
      <c r="A3072" s="349"/>
      <c r="B3072" s="81"/>
      <c r="C3072" s="133" t="str">
        <f>IF(A3072&gt;0,INDEX(Payitem!$A$4:$E$8003, MATCH(A3072,Payitem!$A$4:$A$8003,), MATCH("D",Payitem!$A$4:$E$4,))," ")</f>
        <v xml:space="preserve"> </v>
      </c>
      <c r="D3072" s="124" t="str">
        <f>IF(A3075&gt;0,INDEX(Payitem!$A$4:$E$8003, MATCH(A3075,Payitem!$A$4:$A$8003,), MATCH("B",Payitem!$A$4:$E$4,))," ")</f>
        <v xml:space="preserve"> </v>
      </c>
      <c r="E3072" s="5"/>
      <c r="F3072" s="5"/>
      <c r="H3072" s="5"/>
      <c r="I3072" s="5"/>
    </row>
    <row r="3073" spans="1:9" ht="15">
      <c r="A3073" s="349"/>
      <c r="B3073" s="81"/>
      <c r="C3073" s="133" t="str">
        <f>IF(A3073&gt;0,INDEX(Payitem!$A$4:$E$8003, MATCH(A3073,Payitem!$A$4:$A$8003,), MATCH("D",Payitem!$A$4:$E$4,))," ")</f>
        <v xml:space="preserve"> </v>
      </c>
      <c r="D3073" s="124" t="str">
        <f>IF(A3076&gt;0,INDEX(Payitem!$A$4:$E$8003, MATCH(A3076,Payitem!$A$4:$A$8003,), MATCH("B",Payitem!$A$4:$E$4,))," ")</f>
        <v xml:space="preserve"> </v>
      </c>
      <c r="E3073" s="5"/>
      <c r="F3073" s="5"/>
      <c r="H3073" s="5"/>
      <c r="I3073" s="5"/>
    </row>
    <row r="3074" spans="1:9" ht="15">
      <c r="A3074" s="349"/>
      <c r="B3074" s="81"/>
      <c r="C3074" s="133" t="str">
        <f>IF(A3074&gt;0,INDEX(Payitem!$A$4:$E$8003, MATCH(A3074,Payitem!$A$4:$A$8003,), MATCH("D",Payitem!$A$4:$E$4,))," ")</f>
        <v xml:space="preserve"> </v>
      </c>
      <c r="D3074" s="124" t="str">
        <f>IF(A3077&gt;0,INDEX(Payitem!$A$4:$E$8003, MATCH(A3077,Payitem!$A$4:$A$8003,), MATCH("B",Payitem!$A$4:$E$4,))," ")</f>
        <v xml:space="preserve"> </v>
      </c>
      <c r="E3074" s="5"/>
      <c r="F3074" s="5"/>
      <c r="H3074" s="5"/>
      <c r="I3074" s="5"/>
    </row>
    <row r="3075" spans="1:9" ht="15">
      <c r="A3075" s="349"/>
      <c r="B3075" s="81"/>
      <c r="C3075" s="133" t="str">
        <f>IF(A3075&gt;0,INDEX(Payitem!$A$4:$E$8003, MATCH(A3075,Payitem!$A$4:$A$8003,), MATCH("D",Payitem!$A$4:$E$4,))," ")</f>
        <v xml:space="preserve"> </v>
      </c>
      <c r="D3075" s="124" t="str">
        <f>IF(A3078&gt;0,INDEX(Payitem!$A$4:$E$8003, MATCH(A3078,Payitem!$A$4:$A$8003,), MATCH("B",Payitem!$A$4:$E$4,))," ")</f>
        <v xml:space="preserve"> </v>
      </c>
      <c r="E3075" s="5"/>
      <c r="F3075" s="5"/>
      <c r="H3075" s="5"/>
      <c r="I3075" s="5"/>
    </row>
    <row r="3076" spans="1:9" ht="15">
      <c r="A3076" s="349"/>
      <c r="B3076" s="81"/>
      <c r="C3076" s="133" t="str">
        <f>IF(A3076&gt;0,INDEX(Payitem!$A$4:$E$8003, MATCH(A3076,Payitem!$A$4:$A$8003,), MATCH("D",Payitem!$A$4:$E$4,))," ")</f>
        <v xml:space="preserve"> </v>
      </c>
      <c r="D3076" s="124" t="str">
        <f>IF(A3079&gt;0,INDEX(Payitem!$A$4:$E$8003, MATCH(A3079,Payitem!$A$4:$A$8003,), MATCH("B",Payitem!$A$4:$E$4,))," ")</f>
        <v xml:space="preserve"> </v>
      </c>
      <c r="E3076" s="5"/>
      <c r="F3076" s="5"/>
      <c r="H3076" s="5"/>
      <c r="I3076" s="5"/>
    </row>
    <row r="3077" spans="1:9" ht="15">
      <c r="A3077" s="349"/>
      <c r="B3077" s="81"/>
      <c r="C3077" s="133" t="str">
        <f>IF(A3077&gt;0,INDEX(Payitem!$A$4:$E$8003, MATCH(A3077,Payitem!$A$4:$A$8003,), MATCH("D",Payitem!$A$4:$E$4,))," ")</f>
        <v xml:space="preserve"> </v>
      </c>
      <c r="D3077" s="124" t="str">
        <f>IF(A3080&gt;0,INDEX(Payitem!$A$4:$E$8003, MATCH(A3080,Payitem!$A$4:$A$8003,), MATCH("B",Payitem!$A$4:$E$4,))," ")</f>
        <v xml:space="preserve"> </v>
      </c>
      <c r="E3077" s="5"/>
      <c r="F3077" s="5"/>
      <c r="H3077" s="5"/>
      <c r="I3077" s="5"/>
    </row>
    <row r="3078" spans="1:9" ht="15">
      <c r="A3078" s="349"/>
      <c r="B3078" s="81"/>
      <c r="C3078" s="133" t="str">
        <f>IF(A3078&gt;0,INDEX(Payitem!$A$4:$E$8003, MATCH(A3078,Payitem!$A$4:$A$8003,), MATCH("D",Payitem!$A$4:$E$4,))," ")</f>
        <v xml:space="preserve"> </v>
      </c>
      <c r="D3078" s="124" t="str">
        <f>IF(A3081&gt;0,INDEX(Payitem!$A$4:$E$8003, MATCH(A3081,Payitem!$A$4:$A$8003,), MATCH("B",Payitem!$A$4:$E$4,))," ")</f>
        <v xml:space="preserve"> </v>
      </c>
      <c r="E3078" s="5"/>
      <c r="F3078" s="5"/>
      <c r="H3078" s="5"/>
      <c r="I3078" s="5"/>
    </row>
    <row r="3079" spans="1:9" ht="15">
      <c r="A3079" s="349"/>
      <c r="B3079" s="81"/>
      <c r="C3079" s="133" t="str">
        <f>IF(A3079&gt;0,INDEX(Payitem!$A$4:$E$8003, MATCH(A3079,Payitem!$A$4:$A$8003,), MATCH("D",Payitem!$A$4:$E$4,))," ")</f>
        <v xml:space="preserve"> </v>
      </c>
      <c r="D3079" s="124" t="str">
        <f>IF(A3082&gt;0,INDEX(Payitem!$A$4:$E$8003, MATCH(A3082,Payitem!$A$4:$A$8003,), MATCH("B",Payitem!$A$4:$E$4,))," ")</f>
        <v xml:space="preserve"> </v>
      </c>
      <c r="E3079" s="5"/>
      <c r="F3079" s="5"/>
      <c r="H3079" s="5"/>
      <c r="I3079" s="5"/>
    </row>
    <row r="3080" spans="1:9" ht="15">
      <c r="A3080" s="349"/>
      <c r="B3080" s="81"/>
      <c r="C3080" s="133" t="str">
        <f>IF(A3080&gt;0,INDEX(Payitem!$A$4:$E$8003, MATCH(A3080,Payitem!$A$4:$A$8003,), MATCH("D",Payitem!$A$4:$E$4,))," ")</f>
        <v xml:space="preserve"> </v>
      </c>
      <c r="D3080" s="124" t="str">
        <f>IF(A3083&gt;0,INDEX(Payitem!$A$4:$E$8003, MATCH(A3083,Payitem!$A$4:$A$8003,), MATCH("B",Payitem!$A$4:$E$4,))," ")</f>
        <v xml:space="preserve"> </v>
      </c>
      <c r="E3080" s="5"/>
      <c r="F3080" s="5"/>
      <c r="H3080" s="5"/>
      <c r="I3080" s="5"/>
    </row>
    <row r="3081" spans="1:9" ht="15">
      <c r="A3081" s="349"/>
      <c r="B3081" s="81"/>
      <c r="C3081" s="133" t="str">
        <f>IF(A3081&gt;0,INDEX(Payitem!$A$4:$E$8003, MATCH(A3081,Payitem!$A$4:$A$8003,), MATCH("D",Payitem!$A$4:$E$4,))," ")</f>
        <v xml:space="preserve"> </v>
      </c>
      <c r="D3081" s="124" t="str">
        <f>IF(A3084&gt;0,INDEX(Payitem!$A$4:$E$8003, MATCH(A3084,Payitem!$A$4:$A$8003,), MATCH("B",Payitem!$A$4:$E$4,))," ")</f>
        <v xml:space="preserve"> </v>
      </c>
      <c r="E3081" s="5"/>
      <c r="F3081" s="5"/>
      <c r="H3081" s="5"/>
      <c r="I3081" s="5"/>
    </row>
    <row r="3082" spans="1:9" ht="15">
      <c r="A3082" s="349"/>
      <c r="B3082" s="81"/>
      <c r="C3082" s="133" t="str">
        <f>IF(A3082&gt;0,INDEX(Payitem!$A$4:$E$8003, MATCH(A3082,Payitem!$A$4:$A$8003,), MATCH("D",Payitem!$A$4:$E$4,))," ")</f>
        <v xml:space="preserve"> </v>
      </c>
      <c r="D3082" s="124" t="str">
        <f>IF(A3085&gt;0,INDEX(Payitem!$A$4:$E$8003, MATCH(A3085,Payitem!$A$4:$A$8003,), MATCH("B",Payitem!$A$4:$E$4,))," ")</f>
        <v xml:space="preserve"> </v>
      </c>
      <c r="E3082" s="5"/>
      <c r="F3082" s="5"/>
      <c r="H3082" s="5"/>
      <c r="I3082" s="5"/>
    </row>
    <row r="3083" spans="1:9" ht="15">
      <c r="A3083" s="349"/>
      <c r="B3083" s="81"/>
      <c r="C3083" s="133" t="str">
        <f>IF(A3083&gt;0,INDEX(Payitem!$A$4:$E$8003, MATCH(A3083,Payitem!$A$4:$A$8003,), MATCH("D",Payitem!$A$4:$E$4,))," ")</f>
        <v xml:space="preserve"> </v>
      </c>
      <c r="D3083" s="124" t="str">
        <f>IF(A3086&gt;0,INDEX(Payitem!$A$4:$E$8003, MATCH(A3086,Payitem!$A$4:$A$8003,), MATCH("B",Payitem!$A$4:$E$4,))," ")</f>
        <v xml:space="preserve"> </v>
      </c>
      <c r="E3083" s="5"/>
      <c r="F3083" s="5"/>
      <c r="H3083" s="5"/>
      <c r="I3083" s="5"/>
    </row>
    <row r="3084" spans="1:9" ht="15">
      <c r="A3084" s="349"/>
      <c r="B3084" s="81"/>
      <c r="C3084" s="133" t="str">
        <f>IF(A3084&gt;0,INDEX(Payitem!$A$4:$E$8003, MATCH(A3084,Payitem!$A$4:$A$8003,), MATCH("D",Payitem!$A$4:$E$4,))," ")</f>
        <v xml:space="preserve"> </v>
      </c>
      <c r="D3084" s="124" t="str">
        <f>IF(A3087&gt;0,INDEX(Payitem!$A$4:$E$8003, MATCH(A3087,Payitem!$A$4:$A$8003,), MATCH("B",Payitem!$A$4:$E$4,))," ")</f>
        <v xml:space="preserve"> </v>
      </c>
      <c r="E3084" s="5"/>
      <c r="F3084" s="5"/>
      <c r="H3084" s="5"/>
      <c r="I3084" s="5"/>
    </row>
    <row r="3085" spans="1:9" ht="15">
      <c r="A3085" s="349"/>
      <c r="B3085" s="81"/>
      <c r="C3085" s="133" t="str">
        <f>IF(A3085&gt;0,INDEX(Payitem!$A$4:$E$8003, MATCH(A3085,Payitem!$A$4:$A$8003,), MATCH("D",Payitem!$A$4:$E$4,))," ")</f>
        <v xml:space="preserve"> </v>
      </c>
      <c r="D3085" s="124" t="str">
        <f>IF(A3088&gt;0,INDEX(Payitem!$A$4:$E$8003, MATCH(A3088,Payitem!$A$4:$A$8003,), MATCH("B",Payitem!$A$4:$E$4,))," ")</f>
        <v xml:space="preserve"> </v>
      </c>
      <c r="E3085" s="5"/>
      <c r="F3085" s="5"/>
      <c r="H3085" s="5"/>
      <c r="I3085" s="5"/>
    </row>
    <row r="3086" spans="1:9" ht="15">
      <c r="A3086" s="349"/>
      <c r="B3086" s="81"/>
      <c r="C3086" s="133" t="str">
        <f>IF(A3086&gt;0,INDEX(Payitem!$A$4:$E$8003, MATCH(A3086,Payitem!$A$4:$A$8003,), MATCH("D",Payitem!$A$4:$E$4,))," ")</f>
        <v xml:space="preserve"> </v>
      </c>
      <c r="D3086" s="124" t="str">
        <f>IF(A3089&gt;0,INDEX(Payitem!$A$4:$E$8003, MATCH(A3089,Payitem!$A$4:$A$8003,), MATCH("B",Payitem!$A$4:$E$4,))," ")</f>
        <v xml:space="preserve"> </v>
      </c>
      <c r="E3086" s="5"/>
      <c r="F3086" s="5"/>
      <c r="H3086" s="5"/>
      <c r="I3086" s="5"/>
    </row>
    <row r="3087" spans="1:9" ht="15">
      <c r="A3087" s="349"/>
      <c r="B3087" s="81"/>
      <c r="C3087" s="133" t="str">
        <f>IF(A3087&gt;0,INDEX(Payitem!$A$4:$E$8003, MATCH(A3087,Payitem!$A$4:$A$8003,), MATCH("D",Payitem!$A$4:$E$4,))," ")</f>
        <v xml:space="preserve"> </v>
      </c>
      <c r="D3087" s="124" t="str">
        <f>IF(A3090&gt;0,INDEX(Payitem!$A$4:$E$8003, MATCH(A3090,Payitem!$A$4:$A$8003,), MATCH("B",Payitem!$A$4:$E$4,))," ")</f>
        <v xml:space="preserve"> </v>
      </c>
      <c r="E3087" s="5"/>
      <c r="F3087" s="5"/>
      <c r="H3087" s="5"/>
      <c r="I3087" s="5"/>
    </row>
    <row r="3088" spans="1:9" ht="15">
      <c r="A3088" s="349"/>
      <c r="B3088" s="81"/>
      <c r="C3088" s="133" t="str">
        <f>IF(A3088&gt;0,INDEX(Payitem!$A$4:$E$8003, MATCH(A3088,Payitem!$A$4:$A$8003,), MATCH("D",Payitem!$A$4:$E$4,))," ")</f>
        <v xml:space="preserve"> </v>
      </c>
      <c r="D3088" s="124" t="str">
        <f>IF(A3091&gt;0,INDEX(Payitem!$A$4:$E$8003, MATCH(A3091,Payitem!$A$4:$A$8003,), MATCH("B",Payitem!$A$4:$E$4,))," ")</f>
        <v xml:space="preserve"> </v>
      </c>
      <c r="E3088" s="5"/>
      <c r="F3088" s="5"/>
      <c r="H3088" s="5"/>
      <c r="I3088" s="5"/>
    </row>
    <row r="3089" spans="1:9" ht="15">
      <c r="A3089" s="349"/>
      <c r="B3089" s="81"/>
      <c r="C3089" s="133" t="str">
        <f>IF(A3089&gt;0,INDEX(Payitem!$A$4:$E$8003, MATCH(A3089,Payitem!$A$4:$A$8003,), MATCH("D",Payitem!$A$4:$E$4,))," ")</f>
        <v xml:space="preserve"> </v>
      </c>
      <c r="D3089" s="124" t="str">
        <f>IF(A3092&gt;0,INDEX(Payitem!$A$4:$E$8003, MATCH(A3092,Payitem!$A$4:$A$8003,), MATCH("B",Payitem!$A$4:$E$4,))," ")</f>
        <v xml:space="preserve"> </v>
      </c>
      <c r="E3089" s="5"/>
      <c r="F3089" s="5"/>
      <c r="H3089" s="5"/>
      <c r="I3089" s="5"/>
    </row>
    <row r="3090" spans="1:9" ht="15">
      <c r="A3090" s="349"/>
      <c r="B3090" s="81"/>
      <c r="C3090" s="133" t="str">
        <f>IF(A3090&gt;0,INDEX(Payitem!$A$4:$E$8003, MATCH(A3090,Payitem!$A$4:$A$8003,), MATCH("D",Payitem!$A$4:$E$4,))," ")</f>
        <v xml:space="preserve"> </v>
      </c>
      <c r="D3090" s="124" t="str">
        <f>IF(A3093&gt;0,INDEX(Payitem!$A$4:$E$8003, MATCH(A3093,Payitem!$A$4:$A$8003,), MATCH("B",Payitem!$A$4:$E$4,))," ")</f>
        <v xml:space="preserve"> </v>
      </c>
      <c r="E3090" s="5"/>
      <c r="F3090" s="5"/>
      <c r="H3090" s="5"/>
      <c r="I3090" s="5"/>
    </row>
    <row r="3091" spans="1:9" ht="15">
      <c r="A3091" s="349"/>
      <c r="B3091" s="81"/>
      <c r="C3091" s="133" t="str">
        <f>IF(A3091&gt;0,INDEX(Payitem!$A$4:$E$8003, MATCH(A3091,Payitem!$A$4:$A$8003,), MATCH("D",Payitem!$A$4:$E$4,))," ")</f>
        <v xml:space="preserve"> </v>
      </c>
      <c r="D3091" s="124" t="str">
        <f>IF(A3094&gt;0,INDEX(Payitem!$A$4:$E$8003, MATCH(A3094,Payitem!$A$4:$A$8003,), MATCH("B",Payitem!$A$4:$E$4,))," ")</f>
        <v xml:space="preserve"> </v>
      </c>
      <c r="E3091" s="5"/>
      <c r="F3091" s="5"/>
      <c r="H3091" s="5"/>
      <c r="I3091" s="5"/>
    </row>
    <row r="3092" spans="1:9" ht="15">
      <c r="A3092" s="349"/>
      <c r="B3092" s="81"/>
      <c r="C3092" s="133" t="str">
        <f>IF(A3092&gt;0,INDEX(Payitem!$A$4:$E$8003, MATCH(A3092,Payitem!$A$4:$A$8003,), MATCH("D",Payitem!$A$4:$E$4,))," ")</f>
        <v xml:space="preserve"> </v>
      </c>
      <c r="D3092" s="124" t="str">
        <f>IF(A3095&gt;0,INDEX(Payitem!$A$4:$E$8003, MATCH(A3095,Payitem!$A$4:$A$8003,), MATCH("B",Payitem!$A$4:$E$4,))," ")</f>
        <v xml:space="preserve"> </v>
      </c>
      <c r="E3092" s="5"/>
      <c r="F3092" s="5"/>
      <c r="H3092" s="5"/>
      <c r="I3092" s="5"/>
    </row>
    <row r="3093" spans="1:9" ht="15">
      <c r="A3093" s="349"/>
      <c r="B3093" s="81"/>
      <c r="C3093" s="133" t="str">
        <f>IF(A3093&gt;0,INDEX(Payitem!$A$4:$E$8003, MATCH(A3093,Payitem!$A$4:$A$8003,), MATCH("D",Payitem!$A$4:$E$4,))," ")</f>
        <v xml:space="preserve"> </v>
      </c>
      <c r="D3093" s="124" t="str">
        <f>IF(A3096&gt;0,INDEX(Payitem!$A$4:$E$8003, MATCH(A3096,Payitem!$A$4:$A$8003,), MATCH("B",Payitem!$A$4:$E$4,))," ")</f>
        <v xml:space="preserve"> </v>
      </c>
      <c r="E3093" s="5"/>
      <c r="F3093" s="5"/>
      <c r="H3093" s="5"/>
      <c r="I3093" s="5"/>
    </row>
    <row r="3094" spans="1:9" ht="15">
      <c r="A3094" s="349"/>
      <c r="B3094" s="81"/>
      <c r="C3094" s="133" t="str">
        <f>IF(A3094&gt;0,INDEX(Payitem!$A$4:$E$8003, MATCH(A3094,Payitem!$A$4:$A$8003,), MATCH("D",Payitem!$A$4:$E$4,))," ")</f>
        <v xml:space="preserve"> </v>
      </c>
      <c r="D3094" s="124" t="str">
        <f>IF(A3097&gt;0,INDEX(Payitem!$A$4:$E$8003, MATCH(A3097,Payitem!$A$4:$A$8003,), MATCH("B",Payitem!$A$4:$E$4,))," ")</f>
        <v xml:space="preserve"> </v>
      </c>
      <c r="E3094" s="5"/>
      <c r="F3094" s="5"/>
      <c r="H3094" s="5"/>
      <c r="I3094" s="5"/>
    </row>
    <row r="3095" spans="1:9" ht="15">
      <c r="A3095" s="349"/>
      <c r="B3095" s="81"/>
      <c r="C3095" s="133" t="str">
        <f>IF(A3095&gt;0,INDEX(Payitem!$A$4:$E$8003, MATCH(A3095,Payitem!$A$4:$A$8003,), MATCH("D",Payitem!$A$4:$E$4,))," ")</f>
        <v xml:space="preserve"> </v>
      </c>
      <c r="D3095" s="124" t="str">
        <f>IF(A3098&gt;0,INDEX(Payitem!$A$4:$E$8003, MATCH(A3098,Payitem!$A$4:$A$8003,), MATCH("B",Payitem!$A$4:$E$4,))," ")</f>
        <v xml:space="preserve"> </v>
      </c>
      <c r="E3095" s="5"/>
      <c r="F3095" s="5"/>
      <c r="H3095" s="5"/>
      <c r="I3095" s="5"/>
    </row>
    <row r="3096" spans="1:9" ht="15">
      <c r="A3096" s="349"/>
      <c r="B3096" s="81"/>
      <c r="C3096" s="133" t="str">
        <f>IF(A3096&gt;0,INDEX(Payitem!$A$4:$E$8003, MATCH(A3096,Payitem!$A$4:$A$8003,), MATCH("D",Payitem!$A$4:$E$4,))," ")</f>
        <v xml:space="preserve"> </v>
      </c>
      <c r="D3096" s="124" t="str">
        <f>IF(A3099&gt;0,INDEX(Payitem!$A$4:$E$8003, MATCH(A3099,Payitem!$A$4:$A$8003,), MATCH("B",Payitem!$A$4:$E$4,))," ")</f>
        <v xml:space="preserve"> </v>
      </c>
      <c r="E3096" s="5"/>
      <c r="F3096" s="5"/>
      <c r="H3096" s="5"/>
      <c r="I3096" s="5"/>
    </row>
    <row r="3097" spans="1:9" ht="15">
      <c r="A3097" s="349"/>
      <c r="B3097" s="81"/>
      <c r="C3097" s="133" t="str">
        <f>IF(A3097&gt;0,INDEX(Payitem!$A$4:$E$8003, MATCH(A3097,Payitem!$A$4:$A$8003,), MATCH("D",Payitem!$A$4:$E$4,))," ")</f>
        <v xml:space="preserve"> </v>
      </c>
      <c r="D3097" s="124" t="str">
        <f>IF(A3100&gt;0,INDEX(Payitem!$A$4:$E$8003, MATCH(A3100,Payitem!$A$4:$A$8003,), MATCH("B",Payitem!$A$4:$E$4,))," ")</f>
        <v xml:space="preserve"> </v>
      </c>
      <c r="E3097" s="5"/>
      <c r="F3097" s="5"/>
      <c r="H3097" s="5"/>
      <c r="I3097" s="5"/>
    </row>
    <row r="3098" spans="1:9" ht="15">
      <c r="A3098" s="349"/>
      <c r="B3098" s="81"/>
      <c r="C3098" s="133" t="str">
        <f>IF(A3098&gt;0,INDEX(Payitem!$A$4:$E$8003, MATCH(A3098,Payitem!$A$4:$A$8003,), MATCH("D",Payitem!$A$4:$E$4,))," ")</f>
        <v xml:space="preserve"> </v>
      </c>
      <c r="D3098" s="124" t="str">
        <f>IF(A3101&gt;0,INDEX(Payitem!$A$4:$E$8003, MATCH(A3101,Payitem!$A$4:$A$8003,), MATCH("B",Payitem!$A$4:$E$4,))," ")</f>
        <v xml:space="preserve"> </v>
      </c>
      <c r="E3098" s="5"/>
      <c r="F3098" s="5"/>
      <c r="H3098" s="5"/>
      <c r="I3098" s="5"/>
    </row>
    <row r="3099" spans="1:9" ht="15">
      <c r="A3099" s="349"/>
      <c r="B3099" s="81"/>
      <c r="C3099" s="133" t="str">
        <f>IF(A3099&gt;0,INDEX(Payitem!$A$4:$E$8003, MATCH(A3099,Payitem!$A$4:$A$8003,), MATCH("D",Payitem!$A$4:$E$4,))," ")</f>
        <v xml:space="preserve"> </v>
      </c>
      <c r="D3099" s="124" t="str">
        <f>IF(A3102&gt;0,INDEX(Payitem!$A$4:$E$8003, MATCH(A3102,Payitem!$A$4:$A$8003,), MATCH("B",Payitem!$A$4:$E$4,))," ")</f>
        <v xml:space="preserve"> </v>
      </c>
      <c r="E3099" s="5"/>
      <c r="F3099" s="5"/>
      <c r="H3099" s="5"/>
      <c r="I3099" s="5"/>
    </row>
    <row r="3100" spans="1:9" ht="15">
      <c r="A3100" s="349"/>
      <c r="B3100" s="81"/>
      <c r="C3100" s="133" t="str">
        <f>IF(A3100&gt;0,INDEX(Payitem!$A$4:$E$8003, MATCH(A3100,Payitem!$A$4:$A$8003,), MATCH("D",Payitem!$A$4:$E$4,))," ")</f>
        <v xml:space="preserve"> </v>
      </c>
      <c r="D3100" s="124" t="str">
        <f>IF(A3103&gt;0,INDEX(Payitem!$A$4:$E$8003, MATCH(A3103,Payitem!$A$4:$A$8003,), MATCH("B",Payitem!$A$4:$E$4,))," ")</f>
        <v xml:space="preserve"> </v>
      </c>
      <c r="E3100" s="5"/>
      <c r="F3100" s="5"/>
      <c r="H3100" s="5"/>
      <c r="I3100" s="5"/>
    </row>
    <row r="3101" spans="1:9" ht="15">
      <c r="A3101" s="349"/>
      <c r="B3101" s="81"/>
      <c r="C3101" s="133" t="str">
        <f>IF(A3101&gt;0,INDEX(Payitem!$A$4:$E$8003, MATCH(A3101,Payitem!$A$4:$A$8003,), MATCH("D",Payitem!$A$4:$E$4,))," ")</f>
        <v xml:space="preserve"> </v>
      </c>
      <c r="D3101" s="124" t="str">
        <f>IF(A3104&gt;0,INDEX(Payitem!$A$4:$E$8003, MATCH(A3104,Payitem!$A$4:$A$8003,), MATCH("B",Payitem!$A$4:$E$4,))," ")</f>
        <v xml:space="preserve"> </v>
      </c>
      <c r="E3101" s="5"/>
      <c r="F3101" s="5"/>
      <c r="H3101" s="5"/>
      <c r="I3101" s="5"/>
    </row>
    <row r="3102" spans="1:9" ht="15">
      <c r="A3102" s="349"/>
      <c r="B3102" s="81"/>
      <c r="C3102" s="133" t="str">
        <f>IF(A3102&gt;0,INDEX(Payitem!$A$4:$E$8003, MATCH(A3102,Payitem!$A$4:$A$8003,), MATCH("D",Payitem!$A$4:$E$4,))," ")</f>
        <v xml:space="preserve"> </v>
      </c>
      <c r="D3102" s="124" t="str">
        <f>IF(A3105&gt;0,INDEX(Payitem!$A$4:$E$8003, MATCH(A3105,Payitem!$A$4:$A$8003,), MATCH("B",Payitem!$A$4:$E$4,))," ")</f>
        <v xml:space="preserve"> </v>
      </c>
      <c r="E3102" s="5"/>
      <c r="F3102" s="5"/>
      <c r="H3102" s="5"/>
      <c r="I3102" s="5"/>
    </row>
    <row r="3103" spans="1:9" ht="15">
      <c r="A3103" s="349"/>
      <c r="B3103" s="81"/>
      <c r="C3103" s="133" t="str">
        <f>IF(A3103&gt;0,INDEX(Payitem!$A$4:$E$8003, MATCH(A3103,Payitem!$A$4:$A$8003,), MATCH("D",Payitem!$A$4:$E$4,))," ")</f>
        <v xml:space="preserve"> </v>
      </c>
      <c r="D3103" s="124" t="str">
        <f>IF(A3106&gt;0,INDEX(Payitem!$A$4:$E$8003, MATCH(A3106,Payitem!$A$4:$A$8003,), MATCH("B",Payitem!$A$4:$E$4,))," ")</f>
        <v xml:space="preserve"> </v>
      </c>
      <c r="E3103" s="5"/>
      <c r="F3103" s="5"/>
      <c r="H3103" s="5"/>
      <c r="I3103" s="5"/>
    </row>
    <row r="3104" spans="1:9" ht="15">
      <c r="A3104" s="349"/>
      <c r="B3104" s="81"/>
      <c r="C3104" s="133" t="str">
        <f>IF(A3104&gt;0,INDEX(Payitem!$A$4:$E$8003, MATCH(A3104,Payitem!$A$4:$A$8003,), MATCH("D",Payitem!$A$4:$E$4,))," ")</f>
        <v xml:space="preserve"> </v>
      </c>
      <c r="D3104" s="124" t="str">
        <f>IF(A3107&gt;0,INDEX(Payitem!$A$4:$E$8003, MATCH(A3107,Payitem!$A$4:$A$8003,), MATCH("B",Payitem!$A$4:$E$4,))," ")</f>
        <v xml:space="preserve"> </v>
      </c>
      <c r="E3104" s="5"/>
      <c r="F3104" s="5"/>
      <c r="H3104" s="5"/>
      <c r="I3104" s="5"/>
    </row>
    <row r="3105" spans="1:9" ht="15">
      <c r="A3105" s="349"/>
      <c r="B3105" s="81"/>
      <c r="C3105" s="133" t="str">
        <f>IF(A3105&gt;0,INDEX(Payitem!$A$4:$E$8003, MATCH(A3105,Payitem!$A$4:$A$8003,), MATCH("D",Payitem!$A$4:$E$4,))," ")</f>
        <v xml:space="preserve"> </v>
      </c>
      <c r="D3105" s="124" t="str">
        <f>IF(A3108&gt;0,INDEX(Payitem!$A$4:$E$8003, MATCH(A3108,Payitem!$A$4:$A$8003,), MATCH("B",Payitem!$A$4:$E$4,))," ")</f>
        <v xml:space="preserve"> </v>
      </c>
      <c r="E3105" s="5"/>
      <c r="F3105" s="5"/>
      <c r="H3105" s="5"/>
      <c r="I3105" s="5"/>
    </row>
    <row r="3106" spans="1:9" ht="15">
      <c r="A3106" s="349"/>
      <c r="B3106" s="81"/>
      <c r="C3106" s="133" t="str">
        <f>IF(A3106&gt;0,INDEX(Payitem!$A$4:$E$8003, MATCH(A3106,Payitem!$A$4:$A$8003,), MATCH("D",Payitem!$A$4:$E$4,))," ")</f>
        <v xml:space="preserve"> </v>
      </c>
      <c r="D3106" s="124" t="str">
        <f>IF(A3109&gt;0,INDEX(Payitem!$A$4:$E$8003, MATCH(A3109,Payitem!$A$4:$A$8003,), MATCH("B",Payitem!$A$4:$E$4,))," ")</f>
        <v xml:space="preserve"> </v>
      </c>
      <c r="E3106" s="5"/>
      <c r="F3106" s="5"/>
      <c r="H3106" s="5"/>
      <c r="I3106" s="5"/>
    </row>
    <row r="3107" spans="1:9" ht="15">
      <c r="A3107" s="349"/>
      <c r="B3107" s="81"/>
      <c r="C3107" s="133" t="str">
        <f>IF(A3107&gt;0,INDEX(Payitem!$A$4:$E$8003, MATCH(A3107,Payitem!$A$4:$A$8003,), MATCH("D",Payitem!$A$4:$E$4,))," ")</f>
        <v xml:space="preserve"> </v>
      </c>
      <c r="D3107" s="124" t="str">
        <f>IF(A3110&gt;0,INDEX(Payitem!$A$4:$E$8003, MATCH(A3110,Payitem!$A$4:$A$8003,), MATCH("B",Payitem!$A$4:$E$4,))," ")</f>
        <v xml:space="preserve"> </v>
      </c>
      <c r="E3107" s="5"/>
      <c r="F3107" s="5"/>
      <c r="H3107" s="5"/>
      <c r="I3107" s="5"/>
    </row>
    <row r="3108" spans="1:9" ht="15">
      <c r="A3108" s="349"/>
      <c r="B3108" s="81"/>
      <c r="C3108" s="133" t="str">
        <f>IF(A3108&gt;0,INDEX(Payitem!$A$4:$E$8003, MATCH(A3108,Payitem!$A$4:$A$8003,), MATCH("D",Payitem!$A$4:$E$4,))," ")</f>
        <v xml:space="preserve"> </v>
      </c>
      <c r="D3108" s="124" t="str">
        <f>IF(A3111&gt;0,INDEX(Payitem!$A$4:$E$8003, MATCH(A3111,Payitem!$A$4:$A$8003,), MATCH("B",Payitem!$A$4:$E$4,))," ")</f>
        <v xml:space="preserve"> </v>
      </c>
      <c r="E3108" s="5"/>
      <c r="F3108" s="5"/>
      <c r="H3108" s="5"/>
      <c r="I3108" s="5"/>
    </row>
    <row r="3109" spans="1:9" ht="15">
      <c r="A3109" s="349"/>
      <c r="B3109" s="81"/>
      <c r="C3109" s="133" t="str">
        <f>IF(A3109&gt;0,INDEX(Payitem!$A$4:$E$8003, MATCH(A3109,Payitem!$A$4:$A$8003,), MATCH("D",Payitem!$A$4:$E$4,))," ")</f>
        <v xml:space="preserve"> </v>
      </c>
      <c r="D3109" s="124" t="str">
        <f>IF(A3112&gt;0,INDEX(Payitem!$A$4:$E$8003, MATCH(A3112,Payitem!$A$4:$A$8003,), MATCH("B",Payitem!$A$4:$E$4,))," ")</f>
        <v xml:space="preserve"> </v>
      </c>
      <c r="E3109" s="5"/>
      <c r="F3109" s="5"/>
      <c r="H3109" s="5"/>
      <c r="I3109" s="5"/>
    </row>
    <row r="3110" spans="1:9" ht="15">
      <c r="A3110" s="349"/>
      <c r="B3110" s="81"/>
      <c r="C3110" s="133" t="str">
        <f>IF(A3110&gt;0,INDEX(Payitem!$A$4:$E$8003, MATCH(A3110,Payitem!$A$4:$A$8003,), MATCH("D",Payitem!$A$4:$E$4,))," ")</f>
        <v xml:space="preserve"> </v>
      </c>
      <c r="D3110" s="124" t="str">
        <f>IF(A3113&gt;0,INDEX(Payitem!$A$4:$E$8003, MATCH(A3113,Payitem!$A$4:$A$8003,), MATCH("B",Payitem!$A$4:$E$4,))," ")</f>
        <v xml:space="preserve"> </v>
      </c>
      <c r="E3110" s="5"/>
      <c r="F3110" s="5"/>
      <c r="H3110" s="5"/>
      <c r="I3110" s="5"/>
    </row>
    <row r="3111" spans="1:9" ht="15">
      <c r="A3111" s="349"/>
      <c r="B3111" s="81"/>
      <c r="C3111" s="133" t="str">
        <f>IF(A3111&gt;0,INDEX(Payitem!$A$4:$E$8003, MATCH(A3111,Payitem!$A$4:$A$8003,), MATCH("D",Payitem!$A$4:$E$4,))," ")</f>
        <v xml:space="preserve"> </v>
      </c>
      <c r="D3111" s="124" t="str">
        <f>IF(A3114&gt;0,INDEX(Payitem!$A$4:$E$8003, MATCH(A3114,Payitem!$A$4:$A$8003,), MATCH("B",Payitem!$A$4:$E$4,))," ")</f>
        <v xml:space="preserve"> </v>
      </c>
      <c r="E3111" s="5"/>
      <c r="F3111" s="5"/>
      <c r="H3111" s="5"/>
      <c r="I3111" s="5"/>
    </row>
    <row r="3112" spans="1:9" ht="15">
      <c r="A3112" s="349"/>
      <c r="B3112" s="81"/>
      <c r="C3112" s="133" t="str">
        <f>IF(A3112&gt;0,INDEX(Payitem!$A$4:$E$8003, MATCH(A3112,Payitem!$A$4:$A$8003,), MATCH("D",Payitem!$A$4:$E$4,))," ")</f>
        <v xml:space="preserve"> </v>
      </c>
      <c r="D3112" s="124" t="str">
        <f>IF(A3115&gt;0,INDEX(Payitem!$A$4:$E$8003, MATCH(A3115,Payitem!$A$4:$A$8003,), MATCH("B",Payitem!$A$4:$E$4,))," ")</f>
        <v xml:space="preserve"> </v>
      </c>
      <c r="E3112" s="5"/>
      <c r="F3112" s="5"/>
      <c r="H3112" s="5"/>
      <c r="I3112" s="5"/>
    </row>
    <row r="3113" spans="1:9" ht="15">
      <c r="A3113" s="349"/>
      <c r="B3113" s="81"/>
      <c r="C3113" s="133" t="str">
        <f>IF(A3113&gt;0,INDEX(Payitem!$A$4:$E$8003, MATCH(A3113,Payitem!$A$4:$A$8003,), MATCH("D",Payitem!$A$4:$E$4,))," ")</f>
        <v xml:space="preserve"> </v>
      </c>
      <c r="D3113" s="124" t="str">
        <f>IF(A3116&gt;0,INDEX(Payitem!$A$4:$E$8003, MATCH(A3116,Payitem!$A$4:$A$8003,), MATCH("B",Payitem!$A$4:$E$4,))," ")</f>
        <v xml:space="preserve"> </v>
      </c>
      <c r="E3113" s="5"/>
      <c r="F3113" s="5"/>
      <c r="H3113" s="5"/>
      <c r="I3113" s="5"/>
    </row>
    <row r="3114" spans="1:9" ht="15">
      <c r="A3114" s="349"/>
      <c r="B3114" s="81"/>
      <c r="C3114" s="133" t="str">
        <f>IF(A3114&gt;0,INDEX(Payitem!$A$4:$E$8003, MATCH(A3114,Payitem!$A$4:$A$8003,), MATCH("D",Payitem!$A$4:$E$4,))," ")</f>
        <v xml:space="preserve"> </v>
      </c>
      <c r="D3114" s="124" t="str">
        <f>IF(A3117&gt;0,INDEX(Payitem!$A$4:$E$8003, MATCH(A3117,Payitem!$A$4:$A$8003,), MATCH("B",Payitem!$A$4:$E$4,))," ")</f>
        <v xml:space="preserve"> </v>
      </c>
      <c r="E3114" s="5"/>
      <c r="F3114" s="5"/>
      <c r="H3114" s="5"/>
      <c r="I3114" s="5"/>
    </row>
    <row r="3115" spans="1:9" ht="15">
      <c r="A3115" s="349"/>
      <c r="B3115" s="81"/>
      <c r="C3115" s="133" t="str">
        <f>IF(A3115&gt;0,INDEX(Payitem!$A$4:$E$8003, MATCH(A3115,Payitem!$A$4:$A$8003,), MATCH("D",Payitem!$A$4:$E$4,))," ")</f>
        <v xml:space="preserve"> </v>
      </c>
      <c r="D3115" s="124" t="str">
        <f>IF(A3118&gt;0,INDEX(Payitem!$A$4:$E$8003, MATCH(A3118,Payitem!$A$4:$A$8003,), MATCH("B",Payitem!$A$4:$E$4,))," ")</f>
        <v xml:space="preserve"> </v>
      </c>
      <c r="E3115" s="5"/>
      <c r="F3115" s="5"/>
      <c r="H3115" s="5"/>
      <c r="I3115" s="5"/>
    </row>
    <row r="3116" spans="1:9" ht="15">
      <c r="A3116" s="349"/>
      <c r="B3116" s="81"/>
      <c r="C3116" s="133" t="str">
        <f>IF(A3116&gt;0,INDEX(Payitem!$A$4:$E$8003, MATCH(A3116,Payitem!$A$4:$A$8003,), MATCH("D",Payitem!$A$4:$E$4,))," ")</f>
        <v xml:space="preserve"> </v>
      </c>
      <c r="D3116" s="124" t="str">
        <f>IF(A3119&gt;0,INDEX(Payitem!$A$4:$E$8003, MATCH(A3119,Payitem!$A$4:$A$8003,), MATCH("B",Payitem!$A$4:$E$4,))," ")</f>
        <v xml:space="preserve"> </v>
      </c>
      <c r="E3116" s="5"/>
      <c r="F3116" s="5"/>
      <c r="H3116" s="5"/>
      <c r="I3116" s="5"/>
    </row>
    <row r="3117" spans="1:9" ht="15">
      <c r="A3117" s="349"/>
      <c r="B3117" s="81"/>
      <c r="C3117" s="133" t="str">
        <f>IF(A3117&gt;0,INDEX(Payitem!$A$4:$E$8003, MATCH(A3117,Payitem!$A$4:$A$8003,), MATCH("D",Payitem!$A$4:$E$4,))," ")</f>
        <v xml:space="preserve"> </v>
      </c>
      <c r="D3117" s="124" t="str">
        <f>IF(A3120&gt;0,INDEX(Payitem!$A$4:$E$8003, MATCH(A3120,Payitem!$A$4:$A$8003,), MATCH("B",Payitem!$A$4:$E$4,))," ")</f>
        <v xml:space="preserve"> </v>
      </c>
      <c r="E3117" s="5"/>
      <c r="F3117" s="5"/>
      <c r="H3117" s="5"/>
      <c r="I3117" s="5"/>
    </row>
    <row r="3118" spans="1:9" ht="15">
      <c r="A3118" s="349"/>
      <c r="B3118" s="81"/>
      <c r="C3118" s="133" t="str">
        <f>IF(A3118&gt;0,INDEX(Payitem!$A$4:$E$8003, MATCH(A3118,Payitem!$A$4:$A$8003,), MATCH("D",Payitem!$A$4:$E$4,))," ")</f>
        <v xml:space="preserve"> </v>
      </c>
      <c r="D3118" s="124" t="str">
        <f>IF(A3121&gt;0,INDEX(Payitem!$A$4:$E$8003, MATCH(A3121,Payitem!$A$4:$A$8003,), MATCH("B",Payitem!$A$4:$E$4,))," ")</f>
        <v xml:space="preserve"> </v>
      </c>
      <c r="E3118" s="5"/>
      <c r="F3118" s="5"/>
      <c r="H3118" s="5"/>
      <c r="I3118" s="5"/>
    </row>
    <row r="3119" spans="1:9" ht="15">
      <c r="A3119" s="349"/>
      <c r="B3119" s="81"/>
      <c r="C3119" s="133" t="str">
        <f>IF(A3119&gt;0,INDEX(Payitem!$A$4:$E$8003, MATCH(A3119,Payitem!$A$4:$A$8003,), MATCH("D",Payitem!$A$4:$E$4,))," ")</f>
        <v xml:space="preserve"> </v>
      </c>
      <c r="D3119" s="124" t="str">
        <f>IF(A3122&gt;0,INDEX(Payitem!$A$4:$E$8003, MATCH(A3122,Payitem!$A$4:$A$8003,), MATCH("B",Payitem!$A$4:$E$4,))," ")</f>
        <v xml:space="preserve"> </v>
      </c>
      <c r="E3119" s="5"/>
      <c r="F3119" s="5"/>
      <c r="H3119" s="5"/>
      <c r="I3119" s="5"/>
    </row>
    <row r="3120" spans="1:9" ht="15">
      <c r="A3120" s="349"/>
      <c r="B3120" s="81"/>
      <c r="C3120" s="133" t="str">
        <f>IF(A3120&gt;0,INDEX(Payitem!$A$4:$E$8003, MATCH(A3120,Payitem!$A$4:$A$8003,), MATCH("D",Payitem!$A$4:$E$4,))," ")</f>
        <v xml:space="preserve"> </v>
      </c>
      <c r="D3120" s="124" t="str">
        <f>IF(A3123&gt;0,INDEX(Payitem!$A$4:$E$8003, MATCH(A3123,Payitem!$A$4:$A$8003,), MATCH("B",Payitem!$A$4:$E$4,))," ")</f>
        <v xml:space="preserve"> </v>
      </c>
      <c r="E3120" s="5"/>
      <c r="F3120" s="5"/>
      <c r="H3120" s="5"/>
      <c r="I3120" s="5"/>
    </row>
    <row r="3121" spans="1:9" ht="15">
      <c r="A3121" s="349"/>
      <c r="B3121" s="81"/>
      <c r="C3121" s="133" t="str">
        <f>IF(A3121&gt;0,INDEX(Payitem!$A$4:$E$8003, MATCH(A3121,Payitem!$A$4:$A$8003,), MATCH("D",Payitem!$A$4:$E$4,))," ")</f>
        <v xml:space="preserve"> </v>
      </c>
      <c r="D3121" s="124" t="str">
        <f>IF(A3124&gt;0,INDEX(Payitem!$A$4:$E$8003, MATCH(A3124,Payitem!$A$4:$A$8003,), MATCH("B",Payitem!$A$4:$E$4,))," ")</f>
        <v xml:space="preserve"> </v>
      </c>
      <c r="E3121" s="5"/>
      <c r="F3121" s="5"/>
      <c r="H3121" s="5"/>
      <c r="I3121" s="5"/>
    </row>
    <row r="3122" spans="1:9" ht="15">
      <c r="A3122" s="349"/>
      <c r="B3122" s="81"/>
      <c r="C3122" s="133" t="str">
        <f>IF(A3122&gt;0,INDEX(Payitem!$A$4:$E$8003, MATCH(A3122,Payitem!$A$4:$A$8003,), MATCH("D",Payitem!$A$4:$E$4,))," ")</f>
        <v xml:space="preserve"> </v>
      </c>
      <c r="D3122" s="124" t="str">
        <f>IF(A3125&gt;0,INDEX(Payitem!$A$4:$E$8003, MATCH(A3125,Payitem!$A$4:$A$8003,), MATCH("B",Payitem!$A$4:$E$4,))," ")</f>
        <v xml:space="preserve"> </v>
      </c>
      <c r="E3122" s="5"/>
      <c r="F3122" s="5"/>
      <c r="H3122" s="5"/>
      <c r="I3122" s="5"/>
    </row>
    <row r="3123" spans="1:9" ht="15">
      <c r="A3123" s="349"/>
      <c r="B3123" s="81"/>
      <c r="C3123" s="133" t="str">
        <f>IF(A3123&gt;0,INDEX(Payitem!$A$4:$E$8003, MATCH(A3123,Payitem!$A$4:$A$8003,), MATCH("D",Payitem!$A$4:$E$4,))," ")</f>
        <v xml:space="preserve"> </v>
      </c>
      <c r="D3123" s="124" t="str">
        <f>IF(A3126&gt;0,INDEX(Payitem!$A$4:$E$8003, MATCH(A3126,Payitem!$A$4:$A$8003,), MATCH("B",Payitem!$A$4:$E$4,))," ")</f>
        <v xml:space="preserve"> </v>
      </c>
      <c r="E3123" s="5"/>
      <c r="F3123" s="5"/>
      <c r="H3123" s="5"/>
      <c r="I3123" s="5"/>
    </row>
    <row r="3124" spans="1:9" ht="15">
      <c r="A3124" s="349"/>
      <c r="B3124" s="81"/>
      <c r="C3124" s="133" t="str">
        <f>IF(A3124&gt;0,INDEX(Payitem!$A$4:$E$8003, MATCH(A3124,Payitem!$A$4:$A$8003,), MATCH("D",Payitem!$A$4:$E$4,))," ")</f>
        <v xml:space="preserve"> </v>
      </c>
      <c r="D3124" s="124" t="str">
        <f>IF(A3127&gt;0,INDEX(Payitem!$A$4:$E$8003, MATCH(A3127,Payitem!$A$4:$A$8003,), MATCH("B",Payitem!$A$4:$E$4,))," ")</f>
        <v xml:space="preserve"> </v>
      </c>
      <c r="E3124" s="5"/>
      <c r="F3124" s="5"/>
      <c r="H3124" s="5"/>
      <c r="I3124" s="5"/>
    </row>
    <row r="3125" spans="1:9" ht="15">
      <c r="A3125" s="349"/>
      <c r="B3125" s="81"/>
      <c r="C3125" s="133" t="str">
        <f>IF(A3125&gt;0,INDEX(Payitem!$A$4:$E$8003, MATCH(A3125,Payitem!$A$4:$A$8003,), MATCH("D",Payitem!$A$4:$E$4,))," ")</f>
        <v xml:space="preserve"> </v>
      </c>
      <c r="D3125" s="124" t="str">
        <f>IF(A3128&gt;0,INDEX(Payitem!$A$4:$E$8003, MATCH(A3128,Payitem!$A$4:$A$8003,), MATCH("B",Payitem!$A$4:$E$4,))," ")</f>
        <v xml:space="preserve"> </v>
      </c>
      <c r="E3125" s="5"/>
      <c r="F3125" s="5"/>
      <c r="H3125" s="5"/>
      <c r="I3125" s="5"/>
    </row>
    <row r="3126" spans="1:9" ht="15">
      <c r="A3126" s="349"/>
      <c r="B3126" s="81"/>
      <c r="C3126" s="133" t="str">
        <f>IF(A3126&gt;0,INDEX(Payitem!$A$4:$E$8003, MATCH(A3126,Payitem!$A$4:$A$8003,), MATCH("D",Payitem!$A$4:$E$4,))," ")</f>
        <v xml:space="preserve"> </v>
      </c>
      <c r="D3126" s="124" t="str">
        <f>IF(A3129&gt;0,INDEX(Payitem!$A$4:$E$8003, MATCH(A3129,Payitem!$A$4:$A$8003,), MATCH("B",Payitem!$A$4:$E$4,))," ")</f>
        <v xml:space="preserve"> </v>
      </c>
      <c r="E3126" s="5"/>
      <c r="F3126" s="5"/>
      <c r="H3126" s="5"/>
      <c r="I3126" s="5"/>
    </row>
    <row r="3127" spans="1:9" ht="15">
      <c r="A3127" s="349"/>
      <c r="B3127" s="81"/>
      <c r="C3127" s="133" t="str">
        <f>IF(A3127&gt;0,INDEX(Payitem!$A$4:$E$8003, MATCH(A3127,Payitem!$A$4:$A$8003,), MATCH("D",Payitem!$A$4:$E$4,))," ")</f>
        <v xml:space="preserve"> </v>
      </c>
      <c r="D3127" s="124" t="str">
        <f>IF(A3130&gt;0,INDEX(Payitem!$A$4:$E$8003, MATCH(A3130,Payitem!$A$4:$A$8003,), MATCH("B",Payitem!$A$4:$E$4,))," ")</f>
        <v xml:space="preserve"> </v>
      </c>
      <c r="E3127" s="5"/>
      <c r="F3127" s="5"/>
      <c r="H3127" s="5"/>
      <c r="I3127" s="5"/>
    </row>
    <row r="3128" spans="1:9" ht="15">
      <c r="A3128" s="349"/>
      <c r="B3128" s="81"/>
      <c r="C3128" s="133" t="str">
        <f>IF(A3128&gt;0,INDEX(Payitem!$A$4:$E$8003, MATCH(A3128,Payitem!$A$4:$A$8003,), MATCH("D",Payitem!$A$4:$E$4,))," ")</f>
        <v xml:space="preserve"> </v>
      </c>
      <c r="D3128" s="124" t="str">
        <f>IF(A3131&gt;0,INDEX(Payitem!$A$4:$E$8003, MATCH(A3131,Payitem!$A$4:$A$8003,), MATCH("B",Payitem!$A$4:$E$4,))," ")</f>
        <v xml:space="preserve"> </v>
      </c>
      <c r="E3128" s="5"/>
      <c r="F3128" s="5"/>
      <c r="H3128" s="5"/>
      <c r="I3128" s="5"/>
    </row>
    <row r="3129" spans="1:9" ht="15">
      <c r="A3129" s="349"/>
      <c r="B3129" s="81"/>
      <c r="C3129" s="133" t="str">
        <f>IF(A3129&gt;0,INDEX(Payitem!$A$4:$E$8003, MATCH(A3129,Payitem!$A$4:$A$8003,), MATCH("D",Payitem!$A$4:$E$4,))," ")</f>
        <v xml:space="preserve"> </v>
      </c>
      <c r="D3129" s="124" t="str">
        <f>IF(A3132&gt;0,INDEX(Payitem!$A$4:$E$8003, MATCH(A3132,Payitem!$A$4:$A$8003,), MATCH("B",Payitem!$A$4:$E$4,))," ")</f>
        <v xml:space="preserve"> </v>
      </c>
      <c r="E3129" s="5"/>
      <c r="F3129" s="5"/>
      <c r="H3129" s="5"/>
      <c r="I3129" s="5"/>
    </row>
    <row r="3130" spans="1:9" ht="15">
      <c r="A3130" s="349"/>
      <c r="B3130" s="81"/>
      <c r="C3130" s="133" t="str">
        <f>IF(A3130&gt;0,INDEX(Payitem!$A$4:$E$8003, MATCH(A3130,Payitem!$A$4:$A$8003,), MATCH("D",Payitem!$A$4:$E$4,))," ")</f>
        <v xml:space="preserve"> </v>
      </c>
      <c r="D3130" s="124" t="str">
        <f>IF(A3133&gt;0,INDEX(Payitem!$A$4:$E$8003, MATCH(A3133,Payitem!$A$4:$A$8003,), MATCH("B",Payitem!$A$4:$E$4,))," ")</f>
        <v xml:space="preserve"> </v>
      </c>
      <c r="E3130" s="5"/>
      <c r="F3130" s="5"/>
      <c r="H3130" s="5"/>
      <c r="I3130" s="5"/>
    </row>
    <row r="3131" spans="1:9" ht="15">
      <c r="A3131" s="350"/>
      <c r="B3131" s="81"/>
      <c r="C3131" s="133" t="str">
        <f>IF(A3131&gt;0,INDEX(Payitem!$A$4:$E$8003, MATCH(A3131,Payitem!$A$4:$A$8003,), MATCH("D",Payitem!$A$4:$E$4,))," ")</f>
        <v xml:space="preserve"> </v>
      </c>
      <c r="D3131" s="124" t="str">
        <f>IF(A3134&gt;0,INDEX(Payitem!$A$4:$E$8003, MATCH(A3134,Payitem!$A$4:$A$8003,), MATCH("B",Payitem!$A$4:$E$4,))," ")</f>
        <v xml:space="preserve"> </v>
      </c>
      <c r="E3131" s="5"/>
      <c r="F3131" s="5"/>
      <c r="H3131" s="5"/>
      <c r="I3131" s="5"/>
    </row>
    <row r="3132" spans="1:9" ht="15">
      <c r="A3132" s="350"/>
      <c r="B3132" s="81"/>
      <c r="C3132" s="133" t="str">
        <f>IF(A3132&gt;0,INDEX(Payitem!$A$4:$E$8003, MATCH(A3132,Payitem!$A$4:$A$8003,), MATCH("D",Payitem!$A$4:$E$4,))," ")</f>
        <v xml:space="preserve"> </v>
      </c>
      <c r="D3132" s="124" t="str">
        <f>IF(A3135&gt;0,INDEX(Payitem!$A$4:$E$8003, MATCH(A3135,Payitem!$A$4:$A$8003,), MATCH("B",Payitem!$A$4:$E$4,))," ")</f>
        <v xml:space="preserve"> </v>
      </c>
      <c r="E3132" s="5"/>
      <c r="F3132" s="5"/>
      <c r="H3132" s="5"/>
      <c r="I3132" s="5"/>
    </row>
    <row r="3133" spans="1:9" ht="15">
      <c r="A3133" s="350"/>
      <c r="B3133" s="81"/>
      <c r="C3133" s="133" t="str">
        <f>IF(A3133&gt;0,INDEX(Payitem!$A$4:$E$8003, MATCH(A3133,Payitem!$A$4:$A$8003,), MATCH("D",Payitem!$A$4:$E$4,))," ")</f>
        <v xml:space="preserve"> </v>
      </c>
      <c r="D3133" s="124" t="str">
        <f>IF(A3136&gt;0,INDEX(Payitem!$A$4:$E$8003, MATCH(A3136,Payitem!$A$4:$A$8003,), MATCH("B",Payitem!$A$4:$E$4,))," ")</f>
        <v xml:space="preserve"> </v>
      </c>
      <c r="E3133" s="5"/>
      <c r="F3133" s="5"/>
      <c r="H3133" s="5"/>
      <c r="I3133" s="5"/>
    </row>
    <row r="3134" spans="1:9" ht="15">
      <c r="A3134" s="350"/>
      <c r="B3134" s="81"/>
      <c r="C3134" s="133" t="str">
        <f>IF(A3134&gt;0,INDEX(Payitem!$A$4:$E$8003, MATCH(A3134,Payitem!$A$4:$A$8003,), MATCH("D",Payitem!$A$4:$E$4,))," ")</f>
        <v xml:space="preserve"> </v>
      </c>
      <c r="D3134" s="124" t="str">
        <f>IF(A3137&gt;0,INDEX(Payitem!$A$4:$E$8003, MATCH(A3137,Payitem!$A$4:$A$8003,), MATCH("B",Payitem!$A$4:$E$4,))," ")</f>
        <v xml:space="preserve"> </v>
      </c>
      <c r="E3134" s="5"/>
      <c r="F3134" s="5"/>
      <c r="H3134" s="5"/>
      <c r="I3134" s="5"/>
    </row>
    <row r="3135" spans="1:9" ht="15">
      <c r="A3135" s="350"/>
      <c r="B3135" s="81"/>
      <c r="C3135" s="133" t="str">
        <f>IF(A3135&gt;0,INDEX(Payitem!$A$4:$E$8003, MATCH(A3135,Payitem!$A$4:$A$8003,), MATCH("D",Payitem!$A$4:$E$4,))," ")</f>
        <v xml:space="preserve"> </v>
      </c>
      <c r="D3135" s="124" t="str">
        <f>IF(A3138&gt;0,INDEX(Payitem!$A$4:$E$8003, MATCH(A3138,Payitem!$A$4:$A$8003,), MATCH("B",Payitem!$A$4:$E$4,))," ")</f>
        <v xml:space="preserve"> </v>
      </c>
      <c r="E3135" s="5"/>
      <c r="F3135" s="5"/>
      <c r="H3135" s="5"/>
      <c r="I3135" s="5"/>
    </row>
    <row r="3136" spans="1:9" ht="15">
      <c r="A3136" s="350"/>
      <c r="B3136" s="81"/>
      <c r="C3136" s="133" t="str">
        <f>IF(A3136&gt;0,INDEX(Payitem!$A$4:$E$8003, MATCH(A3136,Payitem!$A$4:$A$8003,), MATCH("D",Payitem!$A$4:$E$4,))," ")</f>
        <v xml:space="preserve"> </v>
      </c>
      <c r="D3136" s="124" t="str">
        <f>IF(A3139&gt;0,INDEX(Payitem!$A$4:$E$8003, MATCH(A3139,Payitem!$A$4:$A$8003,), MATCH("B",Payitem!$A$4:$E$4,))," ")</f>
        <v xml:space="preserve"> </v>
      </c>
      <c r="E3136" s="5"/>
      <c r="F3136" s="5"/>
      <c r="H3136" s="5"/>
      <c r="I3136" s="5"/>
    </row>
    <row r="3137" spans="1:9" ht="15">
      <c r="A3137" s="350"/>
      <c r="B3137" s="81"/>
      <c r="C3137" s="133" t="str">
        <f>IF(A3137&gt;0,INDEX(Payitem!$A$4:$E$8003, MATCH(A3137,Payitem!$A$4:$A$8003,), MATCH("D",Payitem!$A$4:$E$4,))," ")</f>
        <v xml:space="preserve"> </v>
      </c>
      <c r="D3137" s="124" t="str">
        <f>IF(A3140&gt;0,INDEX(Payitem!$A$4:$E$8003, MATCH(A3140,Payitem!$A$4:$A$8003,), MATCH("B",Payitem!$A$4:$E$4,))," ")</f>
        <v xml:space="preserve"> </v>
      </c>
      <c r="E3137" s="5"/>
      <c r="F3137" s="5"/>
      <c r="H3137" s="5"/>
      <c r="I3137" s="5"/>
    </row>
    <row r="3138" spans="1:9" ht="15">
      <c r="A3138" s="349"/>
      <c r="B3138" s="81"/>
      <c r="C3138" s="133" t="str">
        <f>IF(A3138&gt;0,INDEX(Payitem!$A$4:$E$8003, MATCH(A3138,Payitem!$A$4:$A$8003,), MATCH("D",Payitem!$A$4:$E$4,))," ")</f>
        <v xml:space="preserve"> </v>
      </c>
      <c r="D3138" s="124" t="str">
        <f>IF(A3141&gt;0,INDEX(Payitem!$A$4:$E$8003, MATCH(A3141,Payitem!$A$4:$A$8003,), MATCH("B",Payitem!$A$4:$E$4,))," ")</f>
        <v xml:space="preserve"> </v>
      </c>
      <c r="E3138" s="5"/>
      <c r="F3138" s="5"/>
      <c r="H3138" s="5"/>
      <c r="I3138" s="5"/>
    </row>
    <row r="3139" spans="1:9" ht="15">
      <c r="A3139" s="349"/>
      <c r="B3139" s="81"/>
      <c r="C3139" s="133" t="str">
        <f>IF(A3139&gt;0,INDEX(Payitem!$A$4:$E$8003, MATCH(A3139,Payitem!$A$4:$A$8003,), MATCH("D",Payitem!$A$4:$E$4,))," ")</f>
        <v xml:space="preserve"> </v>
      </c>
      <c r="D3139" s="124" t="str">
        <f>IF(A3142&gt;0,INDEX(Payitem!$A$4:$E$8003, MATCH(A3142,Payitem!$A$4:$A$8003,), MATCH("B",Payitem!$A$4:$E$4,))," ")</f>
        <v xml:space="preserve"> </v>
      </c>
      <c r="E3139" s="5"/>
      <c r="F3139" s="5"/>
      <c r="H3139" s="5"/>
      <c r="I3139" s="5"/>
    </row>
    <row r="3140" spans="1:9" ht="15">
      <c r="A3140" s="349"/>
      <c r="B3140" s="81"/>
      <c r="C3140" s="133" t="str">
        <f>IF(A3140&gt;0,INDEX(Payitem!$A$4:$E$8003, MATCH(A3140,Payitem!$A$4:$A$8003,), MATCH("D",Payitem!$A$4:$E$4,))," ")</f>
        <v xml:space="preserve"> </v>
      </c>
      <c r="D3140" s="124" t="str">
        <f>IF(A3143&gt;0,INDEX(Payitem!$A$4:$E$8003, MATCH(A3143,Payitem!$A$4:$A$8003,), MATCH("B",Payitem!$A$4:$E$4,))," ")</f>
        <v xml:space="preserve"> </v>
      </c>
      <c r="E3140" s="5"/>
      <c r="F3140" s="5"/>
      <c r="H3140" s="5"/>
      <c r="I3140" s="5"/>
    </row>
    <row r="3141" spans="1:9" ht="15">
      <c r="A3141" s="349"/>
      <c r="B3141" s="81"/>
      <c r="C3141" s="133" t="str">
        <f>IF(A3141&gt;0,INDEX(Payitem!$A$4:$E$8003, MATCH(A3141,Payitem!$A$4:$A$8003,), MATCH("D",Payitem!$A$4:$E$4,))," ")</f>
        <v xml:space="preserve"> </v>
      </c>
      <c r="D3141" s="124" t="str">
        <f>IF(A3144&gt;0,INDEX(Payitem!$A$4:$E$8003, MATCH(A3144,Payitem!$A$4:$A$8003,), MATCH("B",Payitem!$A$4:$E$4,))," ")</f>
        <v xml:space="preserve"> </v>
      </c>
      <c r="E3141" s="5"/>
      <c r="F3141" s="5"/>
      <c r="H3141" s="5"/>
      <c r="I3141" s="5"/>
    </row>
    <row r="3142" spans="1:9" ht="15">
      <c r="A3142" s="349"/>
      <c r="B3142" s="81"/>
      <c r="C3142" s="133" t="str">
        <f>IF(A3142&gt;0,INDEX(Payitem!$A$4:$E$8003, MATCH(A3142,Payitem!$A$4:$A$8003,), MATCH("D",Payitem!$A$4:$E$4,))," ")</f>
        <v xml:space="preserve"> </v>
      </c>
      <c r="D3142" s="124" t="str">
        <f>IF(A3145&gt;0,INDEX(Payitem!$A$4:$E$8003, MATCH(A3145,Payitem!$A$4:$A$8003,), MATCH("B",Payitem!$A$4:$E$4,))," ")</f>
        <v xml:space="preserve"> </v>
      </c>
      <c r="E3142" s="5"/>
      <c r="F3142" s="5"/>
      <c r="H3142" s="5"/>
      <c r="I3142" s="5"/>
    </row>
    <row r="3143" spans="1:9" ht="15">
      <c r="A3143" s="349"/>
      <c r="B3143" s="81"/>
      <c r="C3143" s="133" t="str">
        <f>IF(A3143&gt;0,INDEX(Payitem!$A$4:$E$8003, MATCH(A3143,Payitem!$A$4:$A$8003,), MATCH("D",Payitem!$A$4:$E$4,))," ")</f>
        <v xml:space="preserve"> </v>
      </c>
      <c r="D3143" s="124" t="str">
        <f>IF(A3146&gt;0,INDEX(Payitem!$A$4:$E$8003, MATCH(A3146,Payitem!$A$4:$A$8003,), MATCH("B",Payitem!$A$4:$E$4,))," ")</f>
        <v xml:space="preserve"> </v>
      </c>
      <c r="E3143" s="5"/>
      <c r="F3143" s="5"/>
      <c r="H3143" s="5"/>
      <c r="I3143" s="5"/>
    </row>
    <row r="3144" spans="1:9" ht="15">
      <c r="A3144" s="349"/>
      <c r="B3144" s="81"/>
      <c r="C3144" s="133" t="str">
        <f>IF(A3144&gt;0,INDEX(Payitem!$A$4:$E$8003, MATCH(A3144,Payitem!$A$4:$A$8003,), MATCH("D",Payitem!$A$4:$E$4,))," ")</f>
        <v xml:space="preserve"> </v>
      </c>
      <c r="D3144" s="124" t="str">
        <f>IF(A3147&gt;0,INDEX(Payitem!$A$4:$E$8003, MATCH(A3147,Payitem!$A$4:$A$8003,), MATCH("B",Payitem!$A$4:$E$4,))," ")</f>
        <v xml:space="preserve"> </v>
      </c>
      <c r="E3144" s="5"/>
      <c r="F3144" s="5"/>
      <c r="H3144" s="5"/>
      <c r="I3144" s="5"/>
    </row>
    <row r="3145" spans="1:9" ht="15">
      <c r="A3145" s="349"/>
      <c r="B3145" s="81"/>
      <c r="C3145" s="133" t="str">
        <f>IF(A3145&gt;0,INDEX(Payitem!$A$4:$E$8003, MATCH(A3145,Payitem!$A$4:$A$8003,), MATCH("D",Payitem!$A$4:$E$4,))," ")</f>
        <v xml:space="preserve"> </v>
      </c>
      <c r="D3145" s="124" t="str">
        <f>IF(A3148&gt;0,INDEX(Payitem!$A$4:$E$8003, MATCH(A3148,Payitem!$A$4:$A$8003,), MATCH("B",Payitem!$A$4:$E$4,))," ")</f>
        <v xml:space="preserve"> </v>
      </c>
      <c r="E3145" s="5"/>
      <c r="F3145" s="5"/>
      <c r="H3145" s="5"/>
      <c r="I3145" s="5"/>
    </row>
    <row r="3146" spans="1:9" ht="15">
      <c r="A3146" s="349"/>
      <c r="B3146" s="81"/>
      <c r="C3146" s="133" t="str">
        <f>IF(A3146&gt;0,INDEX(Payitem!$A$4:$E$8003, MATCH(A3146,Payitem!$A$4:$A$8003,), MATCH("D",Payitem!$A$4:$E$4,))," ")</f>
        <v xml:space="preserve"> </v>
      </c>
      <c r="D3146" s="124" t="str">
        <f>IF(A3149&gt;0,INDEX(Payitem!$A$4:$E$8003, MATCH(A3149,Payitem!$A$4:$A$8003,), MATCH("B",Payitem!$A$4:$E$4,))," ")</f>
        <v xml:space="preserve"> </v>
      </c>
      <c r="E3146" s="5"/>
      <c r="F3146" s="5"/>
      <c r="H3146" s="5"/>
      <c r="I3146" s="5"/>
    </row>
    <row r="3147" spans="1:9" ht="15">
      <c r="A3147" s="350"/>
      <c r="B3147" s="81"/>
      <c r="C3147" s="133" t="str">
        <f>IF(A3147&gt;0,INDEX(Payitem!$A$4:$E$8003, MATCH(A3147,Payitem!$A$4:$A$8003,), MATCH("D",Payitem!$A$4:$E$4,))," ")</f>
        <v xml:space="preserve"> </v>
      </c>
      <c r="D3147" s="124" t="str">
        <f>IF(A3150&gt;0,INDEX(Payitem!$A$4:$E$8003, MATCH(A3150,Payitem!$A$4:$A$8003,), MATCH("B",Payitem!$A$4:$E$4,))," ")</f>
        <v xml:space="preserve"> </v>
      </c>
      <c r="E3147" s="5"/>
      <c r="F3147" s="5"/>
      <c r="H3147" s="5"/>
      <c r="I3147" s="5"/>
    </row>
    <row r="3148" spans="1:9" ht="15">
      <c r="A3148" s="350"/>
      <c r="B3148" s="81"/>
      <c r="C3148" s="133" t="str">
        <f>IF(A3148&gt;0,INDEX(Payitem!$A$4:$E$8003, MATCH(A3148,Payitem!$A$4:$A$8003,), MATCH("D",Payitem!$A$4:$E$4,))," ")</f>
        <v xml:space="preserve"> </v>
      </c>
      <c r="D3148" s="124" t="str">
        <f>IF(A3151&gt;0,INDEX(Payitem!$A$4:$E$8003, MATCH(A3151,Payitem!$A$4:$A$8003,), MATCH("B",Payitem!$A$4:$E$4,))," ")</f>
        <v xml:space="preserve"> </v>
      </c>
      <c r="E3148" s="5"/>
      <c r="F3148" s="5"/>
      <c r="H3148" s="5"/>
      <c r="I3148" s="5"/>
    </row>
    <row r="3149" spans="1:9" ht="15">
      <c r="A3149" s="350"/>
      <c r="B3149" s="81"/>
      <c r="C3149" s="133" t="str">
        <f>IF(A3149&gt;0,INDEX(Payitem!$A$4:$E$8003, MATCH(A3149,Payitem!$A$4:$A$8003,), MATCH("D",Payitem!$A$4:$E$4,))," ")</f>
        <v xml:space="preserve"> </v>
      </c>
      <c r="D3149" s="124" t="str">
        <f>IF(A3152&gt;0,INDEX(Payitem!$A$4:$E$8003, MATCH(A3152,Payitem!$A$4:$A$8003,), MATCH("B",Payitem!$A$4:$E$4,))," ")</f>
        <v xml:space="preserve"> </v>
      </c>
      <c r="E3149" s="5"/>
      <c r="F3149" s="5"/>
      <c r="H3149" s="5"/>
      <c r="I3149" s="5"/>
    </row>
    <row r="3150" spans="1:9" ht="15">
      <c r="A3150" s="350"/>
      <c r="B3150" s="81"/>
      <c r="C3150" s="133" t="str">
        <f>IF(A3150&gt;0,INDEX(Payitem!$A$4:$E$8003, MATCH(A3150,Payitem!$A$4:$A$8003,), MATCH("D",Payitem!$A$4:$E$4,))," ")</f>
        <v xml:space="preserve"> </v>
      </c>
      <c r="D3150" s="124" t="str">
        <f>IF(A3153&gt;0,INDEX(Payitem!$A$4:$E$8003, MATCH(A3153,Payitem!$A$4:$A$8003,), MATCH("B",Payitem!$A$4:$E$4,))," ")</f>
        <v xml:space="preserve"> </v>
      </c>
      <c r="E3150" s="5"/>
      <c r="F3150" s="5"/>
      <c r="H3150" s="5"/>
      <c r="I3150" s="5"/>
    </row>
    <row r="3151" spans="1:9" ht="15">
      <c r="A3151" s="350"/>
      <c r="B3151" s="81"/>
      <c r="C3151" s="133" t="str">
        <f>IF(A3151&gt;0,INDEX(Payitem!$A$4:$E$8003, MATCH(A3151,Payitem!$A$4:$A$8003,), MATCH("D",Payitem!$A$4:$E$4,))," ")</f>
        <v xml:space="preserve"> </v>
      </c>
      <c r="D3151" s="124" t="str">
        <f>IF(A3154&gt;0,INDEX(Payitem!$A$4:$E$8003, MATCH(A3154,Payitem!$A$4:$A$8003,), MATCH("B",Payitem!$A$4:$E$4,))," ")</f>
        <v xml:space="preserve"> </v>
      </c>
      <c r="E3151" s="5"/>
      <c r="F3151" s="5"/>
      <c r="H3151" s="5"/>
      <c r="I3151" s="5"/>
    </row>
    <row r="3152" spans="1:9" ht="15">
      <c r="A3152" s="350"/>
      <c r="B3152" s="81"/>
      <c r="C3152" s="133" t="str">
        <f>IF(A3152&gt;0,INDEX(Payitem!$A$4:$E$8003, MATCH(A3152,Payitem!$A$4:$A$8003,), MATCH("D",Payitem!$A$4:$E$4,))," ")</f>
        <v xml:space="preserve"> </v>
      </c>
      <c r="D3152" s="124" t="str">
        <f>IF(A3155&gt;0,INDEX(Payitem!$A$4:$E$8003, MATCH(A3155,Payitem!$A$4:$A$8003,), MATCH("B",Payitem!$A$4:$E$4,))," ")</f>
        <v xml:space="preserve"> </v>
      </c>
      <c r="E3152" s="5"/>
      <c r="F3152" s="5"/>
      <c r="H3152" s="5"/>
      <c r="I3152" s="5"/>
    </row>
    <row r="3153" spans="1:9" ht="15">
      <c r="A3153" s="349"/>
      <c r="B3153" s="81"/>
      <c r="C3153" s="133" t="str">
        <f>IF(A3153&gt;0,INDEX(Payitem!$A$4:$E$8003, MATCH(A3153,Payitem!$A$4:$A$8003,), MATCH("D",Payitem!$A$4:$E$4,))," ")</f>
        <v xml:space="preserve"> </v>
      </c>
      <c r="D3153" s="124" t="str">
        <f>IF(A3156&gt;0,INDEX(Payitem!$A$4:$E$8003, MATCH(A3156,Payitem!$A$4:$A$8003,), MATCH("B",Payitem!$A$4:$E$4,))," ")</f>
        <v xml:space="preserve"> </v>
      </c>
      <c r="E3153" s="5"/>
      <c r="F3153" s="5"/>
      <c r="H3153" s="5"/>
      <c r="I3153" s="5"/>
    </row>
    <row r="3154" spans="1:9" ht="15">
      <c r="A3154" s="349"/>
      <c r="B3154" s="81"/>
      <c r="C3154" s="133" t="str">
        <f>IF(A3154&gt;0,INDEX(Payitem!$A$4:$E$8003, MATCH(A3154,Payitem!$A$4:$A$8003,), MATCH("D",Payitem!$A$4:$E$4,))," ")</f>
        <v xml:space="preserve"> </v>
      </c>
      <c r="D3154" s="124" t="str">
        <f>IF(A3157&gt;0,INDEX(Payitem!$A$4:$E$8003, MATCH(A3157,Payitem!$A$4:$A$8003,), MATCH("B",Payitem!$A$4:$E$4,))," ")</f>
        <v xml:space="preserve"> </v>
      </c>
      <c r="E3154" s="5"/>
      <c r="F3154" s="5"/>
      <c r="H3154" s="5"/>
      <c r="I3154" s="5"/>
    </row>
    <row r="3155" spans="1:9" ht="15">
      <c r="A3155" s="349"/>
      <c r="B3155" s="81"/>
      <c r="C3155" s="133" t="str">
        <f>IF(A3155&gt;0,INDEX(Payitem!$A$4:$E$8003, MATCH(A3155,Payitem!$A$4:$A$8003,), MATCH("D",Payitem!$A$4:$E$4,))," ")</f>
        <v xml:space="preserve"> </v>
      </c>
      <c r="D3155" s="124" t="str">
        <f>IF(A3158&gt;0,INDEX(Payitem!$A$4:$E$8003, MATCH(A3158,Payitem!$A$4:$A$8003,), MATCH("B",Payitem!$A$4:$E$4,))," ")</f>
        <v xml:space="preserve"> </v>
      </c>
      <c r="E3155" s="5"/>
      <c r="F3155" s="5"/>
      <c r="H3155" s="5"/>
      <c r="I3155" s="5"/>
    </row>
    <row r="3156" spans="1:9" ht="15">
      <c r="A3156" s="349"/>
      <c r="B3156" s="81"/>
      <c r="C3156" s="133" t="str">
        <f>IF(A3156&gt;0,INDEX(Payitem!$A$4:$E$8003, MATCH(A3156,Payitem!$A$4:$A$8003,), MATCH("D",Payitem!$A$4:$E$4,))," ")</f>
        <v xml:space="preserve"> </v>
      </c>
      <c r="D3156" s="124" t="str">
        <f>IF(A3159&gt;0,INDEX(Payitem!$A$4:$E$8003, MATCH(A3159,Payitem!$A$4:$A$8003,), MATCH("B",Payitem!$A$4:$E$4,))," ")</f>
        <v xml:space="preserve"> </v>
      </c>
      <c r="E3156" s="5"/>
      <c r="F3156" s="5"/>
      <c r="H3156" s="5"/>
      <c r="I3156" s="5"/>
    </row>
    <row r="3157" spans="1:9" ht="15">
      <c r="A3157" s="349"/>
      <c r="B3157" s="81"/>
      <c r="C3157" s="133" t="str">
        <f>IF(A3157&gt;0,INDEX(Payitem!$A$4:$E$8003, MATCH(A3157,Payitem!$A$4:$A$8003,), MATCH("D",Payitem!$A$4:$E$4,))," ")</f>
        <v xml:space="preserve"> </v>
      </c>
      <c r="D3157" s="124" t="str">
        <f>IF(A3160&gt;0,INDEX(Payitem!$A$4:$E$8003, MATCH(A3160,Payitem!$A$4:$A$8003,), MATCH("B",Payitem!$A$4:$E$4,))," ")</f>
        <v xml:space="preserve"> </v>
      </c>
      <c r="E3157" s="5"/>
      <c r="F3157" s="5"/>
      <c r="H3157" s="5"/>
      <c r="I3157" s="5"/>
    </row>
    <row r="3158" spans="1:9" ht="15">
      <c r="A3158" s="349"/>
      <c r="B3158" s="81"/>
      <c r="C3158" s="133" t="str">
        <f>IF(A3158&gt;0,INDEX(Payitem!$A$4:$E$8003, MATCH(A3158,Payitem!$A$4:$A$8003,), MATCH("D",Payitem!$A$4:$E$4,))," ")</f>
        <v xml:space="preserve"> </v>
      </c>
      <c r="D3158" s="124" t="str">
        <f>IF(A3161&gt;0,INDEX(Payitem!$A$4:$E$8003, MATCH(A3161,Payitem!$A$4:$A$8003,), MATCH("B",Payitem!$A$4:$E$4,))," ")</f>
        <v xml:space="preserve"> </v>
      </c>
      <c r="E3158" s="5"/>
      <c r="F3158" s="5"/>
      <c r="H3158" s="5"/>
      <c r="I3158" s="5"/>
    </row>
    <row r="3159" spans="1:9" ht="15">
      <c r="A3159" s="349"/>
      <c r="B3159" s="81"/>
      <c r="C3159" s="133" t="str">
        <f>IF(A3159&gt;0,INDEX(Payitem!$A$4:$E$8003, MATCH(A3159,Payitem!$A$4:$A$8003,), MATCH("D",Payitem!$A$4:$E$4,))," ")</f>
        <v xml:space="preserve"> </v>
      </c>
      <c r="D3159" s="124" t="str">
        <f>IF(A3162&gt;0,INDEX(Payitem!$A$4:$E$8003, MATCH(A3162,Payitem!$A$4:$A$8003,), MATCH("B",Payitem!$A$4:$E$4,))," ")</f>
        <v xml:space="preserve"> </v>
      </c>
      <c r="E3159" s="5"/>
      <c r="F3159" s="5"/>
      <c r="H3159" s="5"/>
      <c r="I3159" s="5"/>
    </row>
    <row r="3160" spans="1:9" ht="15">
      <c r="A3160" s="349"/>
      <c r="B3160" s="81"/>
      <c r="C3160" s="133" t="str">
        <f>IF(A3160&gt;0,INDEX(Payitem!$A$4:$E$8003, MATCH(A3160,Payitem!$A$4:$A$8003,), MATCH("D",Payitem!$A$4:$E$4,))," ")</f>
        <v xml:space="preserve"> </v>
      </c>
      <c r="D3160" s="124" t="str">
        <f>IF(A3163&gt;0,INDEX(Payitem!$A$4:$E$8003, MATCH(A3163,Payitem!$A$4:$A$8003,), MATCH("B",Payitem!$A$4:$E$4,))," ")</f>
        <v xml:space="preserve"> </v>
      </c>
      <c r="E3160" s="5"/>
      <c r="F3160" s="5"/>
      <c r="H3160" s="5"/>
      <c r="I3160" s="5"/>
    </row>
    <row r="3161" spans="1:9" ht="15">
      <c r="A3161" s="349"/>
      <c r="B3161" s="81"/>
      <c r="C3161" s="133" t="str">
        <f>IF(A3161&gt;0,INDEX(Payitem!$A$4:$E$8003, MATCH(A3161,Payitem!$A$4:$A$8003,), MATCH("D",Payitem!$A$4:$E$4,))," ")</f>
        <v xml:space="preserve"> </v>
      </c>
      <c r="D3161" s="124" t="str">
        <f>IF(A3164&gt;0,INDEX(Payitem!$A$4:$E$8003, MATCH(A3164,Payitem!$A$4:$A$8003,), MATCH("B",Payitem!$A$4:$E$4,))," ")</f>
        <v xml:space="preserve"> </v>
      </c>
      <c r="E3161" s="5"/>
      <c r="F3161" s="5"/>
      <c r="H3161" s="5"/>
      <c r="I3161" s="5"/>
    </row>
    <row r="3162" spans="1:9" ht="15">
      <c r="A3162" s="350"/>
      <c r="B3162" s="81"/>
      <c r="C3162" s="133" t="str">
        <f>IF(A3162&gt;0,INDEX(Payitem!$A$4:$E$8003, MATCH(A3162,Payitem!$A$4:$A$8003,), MATCH("D",Payitem!$A$4:$E$4,))," ")</f>
        <v xml:space="preserve"> </v>
      </c>
      <c r="D3162" s="124" t="str">
        <f>IF(A3165&gt;0,INDEX(Payitem!$A$4:$E$8003, MATCH(A3165,Payitem!$A$4:$A$8003,), MATCH("B",Payitem!$A$4:$E$4,))," ")</f>
        <v xml:space="preserve"> </v>
      </c>
      <c r="E3162" s="5"/>
      <c r="F3162" s="5"/>
      <c r="H3162" s="5"/>
      <c r="I3162" s="5"/>
    </row>
    <row r="3163" spans="1:9" ht="15">
      <c r="A3163" s="350"/>
      <c r="B3163" s="81"/>
      <c r="C3163" s="133" t="str">
        <f>IF(A3163&gt;0,INDEX(Payitem!$A$4:$E$8003, MATCH(A3163,Payitem!$A$4:$A$8003,), MATCH("D",Payitem!$A$4:$E$4,))," ")</f>
        <v xml:space="preserve"> </v>
      </c>
      <c r="D3163" s="124" t="str">
        <f>IF(A3166&gt;0,INDEX(Payitem!$A$4:$E$8003, MATCH(A3166,Payitem!$A$4:$A$8003,), MATCH("B",Payitem!$A$4:$E$4,))," ")</f>
        <v xml:space="preserve"> </v>
      </c>
      <c r="E3163" s="5"/>
      <c r="F3163" s="5"/>
      <c r="H3163" s="5"/>
      <c r="I3163" s="5"/>
    </row>
    <row r="3164" spans="1:9" ht="15">
      <c r="A3164" s="350"/>
      <c r="B3164" s="81"/>
      <c r="C3164" s="133" t="str">
        <f>IF(A3164&gt;0,INDEX(Payitem!$A$4:$E$8003, MATCH(A3164,Payitem!$A$4:$A$8003,), MATCH("D",Payitem!$A$4:$E$4,))," ")</f>
        <v xml:space="preserve"> </v>
      </c>
      <c r="D3164" s="124" t="str">
        <f>IF(A3167&gt;0,INDEX(Payitem!$A$4:$E$8003, MATCH(A3167,Payitem!$A$4:$A$8003,), MATCH("B",Payitem!$A$4:$E$4,))," ")</f>
        <v xml:space="preserve"> </v>
      </c>
      <c r="E3164" s="5"/>
      <c r="F3164" s="5"/>
      <c r="H3164" s="5"/>
      <c r="I3164" s="5"/>
    </row>
    <row r="3165" spans="1:9" ht="15">
      <c r="A3165" s="350"/>
      <c r="B3165" s="81"/>
      <c r="C3165" s="133" t="str">
        <f>IF(A3165&gt;0,INDEX(Payitem!$A$4:$E$8003, MATCH(A3165,Payitem!$A$4:$A$8003,), MATCH("D",Payitem!$A$4:$E$4,))," ")</f>
        <v xml:space="preserve"> </v>
      </c>
      <c r="D3165" s="124" t="str">
        <f>IF(A3168&gt;0,INDEX(Payitem!$A$4:$E$8003, MATCH(A3168,Payitem!$A$4:$A$8003,), MATCH("B",Payitem!$A$4:$E$4,))," ")</f>
        <v xml:space="preserve"> </v>
      </c>
      <c r="E3165" s="5"/>
      <c r="F3165" s="5"/>
      <c r="H3165" s="5"/>
      <c r="I3165" s="5"/>
    </row>
    <row r="3166" spans="1:9" ht="15">
      <c r="A3166" s="350"/>
      <c r="B3166" s="81"/>
      <c r="C3166" s="133" t="str">
        <f>IF(A3166&gt;0,INDEX(Payitem!$A$4:$E$8003, MATCH(A3166,Payitem!$A$4:$A$8003,), MATCH("D",Payitem!$A$4:$E$4,))," ")</f>
        <v xml:space="preserve"> </v>
      </c>
      <c r="D3166" s="124" t="str">
        <f>IF(A3169&gt;0,INDEX(Payitem!$A$4:$E$8003, MATCH(A3169,Payitem!$A$4:$A$8003,), MATCH("B",Payitem!$A$4:$E$4,))," ")</f>
        <v xml:space="preserve"> </v>
      </c>
      <c r="E3166" s="5"/>
      <c r="F3166" s="5"/>
      <c r="H3166" s="5"/>
      <c r="I3166" s="5"/>
    </row>
    <row r="3167" spans="1:9" ht="15">
      <c r="A3167" s="350"/>
      <c r="B3167" s="81"/>
      <c r="C3167" s="133" t="str">
        <f>IF(A3167&gt;0,INDEX(Payitem!$A$4:$E$8003, MATCH(A3167,Payitem!$A$4:$A$8003,), MATCH("D",Payitem!$A$4:$E$4,))," ")</f>
        <v xml:space="preserve"> </v>
      </c>
      <c r="D3167" s="124" t="str">
        <f>IF(A3170&gt;0,INDEX(Payitem!$A$4:$E$8003, MATCH(A3170,Payitem!$A$4:$A$8003,), MATCH("B",Payitem!$A$4:$E$4,))," ")</f>
        <v xml:space="preserve"> </v>
      </c>
      <c r="E3167" s="5"/>
      <c r="F3167" s="5"/>
      <c r="H3167" s="5"/>
      <c r="I3167" s="5"/>
    </row>
    <row r="3168" spans="1:9" ht="15">
      <c r="A3168" s="350"/>
      <c r="B3168" s="81"/>
      <c r="C3168" s="133" t="str">
        <f>IF(A3168&gt;0,INDEX(Payitem!$A$4:$E$8003, MATCH(A3168,Payitem!$A$4:$A$8003,), MATCH("D",Payitem!$A$4:$E$4,))," ")</f>
        <v xml:space="preserve"> </v>
      </c>
      <c r="D3168" s="124" t="str">
        <f>IF(A3171&gt;0,INDEX(Payitem!$A$4:$E$8003, MATCH(A3171,Payitem!$A$4:$A$8003,), MATCH("B",Payitem!$A$4:$E$4,))," ")</f>
        <v xml:space="preserve"> </v>
      </c>
      <c r="E3168" s="5"/>
      <c r="F3168" s="5"/>
      <c r="H3168" s="5"/>
      <c r="I3168" s="5"/>
    </row>
    <row r="3169" spans="1:9" ht="15">
      <c r="A3169" s="349"/>
      <c r="B3169" s="81"/>
      <c r="C3169" s="133" t="str">
        <f>IF(A3169&gt;0,INDEX(Payitem!$A$4:$E$8003, MATCH(A3169,Payitem!$A$4:$A$8003,), MATCH("D",Payitem!$A$4:$E$4,))," ")</f>
        <v xml:space="preserve"> </v>
      </c>
      <c r="D3169" s="124" t="str">
        <f>IF(A3172&gt;0,INDEX(Payitem!$A$4:$E$8003, MATCH(A3172,Payitem!$A$4:$A$8003,), MATCH("B",Payitem!$A$4:$E$4,))," ")</f>
        <v xml:space="preserve"> </v>
      </c>
      <c r="E3169" s="5"/>
      <c r="F3169" s="5"/>
      <c r="H3169" s="5"/>
      <c r="I3169" s="5"/>
    </row>
    <row r="3170" spans="1:9" ht="15">
      <c r="A3170" s="349"/>
      <c r="B3170" s="81"/>
      <c r="C3170" s="133" t="str">
        <f>IF(A3170&gt;0,INDEX(Payitem!$A$4:$E$8003, MATCH(A3170,Payitem!$A$4:$A$8003,), MATCH("D",Payitem!$A$4:$E$4,))," ")</f>
        <v xml:space="preserve"> </v>
      </c>
      <c r="D3170" s="124" t="str">
        <f>IF(A3173&gt;0,INDEX(Payitem!$A$4:$E$8003, MATCH(A3173,Payitem!$A$4:$A$8003,), MATCH("B",Payitem!$A$4:$E$4,))," ")</f>
        <v xml:space="preserve"> </v>
      </c>
      <c r="E3170" s="5"/>
      <c r="F3170" s="5"/>
      <c r="H3170" s="5"/>
      <c r="I3170" s="5"/>
    </row>
    <row r="3171" spans="1:9" ht="15">
      <c r="A3171" s="349"/>
      <c r="B3171" s="81"/>
      <c r="C3171" s="133" t="str">
        <f>IF(A3171&gt;0,INDEX(Payitem!$A$4:$E$8003, MATCH(A3171,Payitem!$A$4:$A$8003,), MATCH("D",Payitem!$A$4:$E$4,))," ")</f>
        <v xml:space="preserve"> </v>
      </c>
      <c r="D3171" s="124" t="str">
        <f>IF(A3174&gt;0,INDEX(Payitem!$A$4:$E$8003, MATCH(A3174,Payitem!$A$4:$A$8003,), MATCH("B",Payitem!$A$4:$E$4,))," ")</f>
        <v xml:space="preserve"> </v>
      </c>
      <c r="E3171" s="5"/>
      <c r="F3171" s="5"/>
      <c r="H3171" s="5"/>
      <c r="I3171" s="5"/>
    </row>
    <row r="3172" spans="1:9" ht="15">
      <c r="A3172" s="349"/>
      <c r="B3172" s="81"/>
      <c r="C3172" s="133" t="str">
        <f>IF(A3172&gt;0,INDEX(Payitem!$A$4:$E$8003, MATCH(A3172,Payitem!$A$4:$A$8003,), MATCH("D",Payitem!$A$4:$E$4,))," ")</f>
        <v xml:space="preserve"> </v>
      </c>
      <c r="D3172" s="124" t="str">
        <f>IF(A3175&gt;0,INDEX(Payitem!$A$4:$E$8003, MATCH(A3175,Payitem!$A$4:$A$8003,), MATCH("B",Payitem!$A$4:$E$4,))," ")</f>
        <v xml:space="preserve"> </v>
      </c>
      <c r="E3172" s="5"/>
      <c r="F3172" s="5"/>
      <c r="H3172" s="5"/>
      <c r="I3172" s="5"/>
    </row>
    <row r="3173" spans="1:9" ht="15">
      <c r="A3173" s="349"/>
      <c r="B3173" s="81"/>
      <c r="C3173" s="133" t="str">
        <f>IF(A3173&gt;0,INDEX(Payitem!$A$4:$E$8003, MATCH(A3173,Payitem!$A$4:$A$8003,), MATCH("D",Payitem!$A$4:$E$4,))," ")</f>
        <v xml:space="preserve"> </v>
      </c>
      <c r="D3173" s="124" t="str">
        <f>IF(A3176&gt;0,INDEX(Payitem!$A$4:$E$8003, MATCH(A3176,Payitem!$A$4:$A$8003,), MATCH("B",Payitem!$A$4:$E$4,))," ")</f>
        <v xml:space="preserve"> </v>
      </c>
      <c r="E3173" s="5"/>
      <c r="F3173" s="5"/>
      <c r="H3173" s="5"/>
      <c r="I3173" s="5"/>
    </row>
    <row r="3174" spans="1:9" ht="15">
      <c r="A3174" s="350"/>
      <c r="B3174" s="81"/>
      <c r="C3174" s="133" t="str">
        <f>IF(A3174&gt;0,INDEX(Payitem!$A$4:$E$8003, MATCH(A3174,Payitem!$A$4:$A$8003,), MATCH("D",Payitem!$A$4:$E$4,))," ")</f>
        <v xml:space="preserve"> </v>
      </c>
      <c r="D3174" s="124" t="str">
        <f>IF(A3177&gt;0,INDEX(Payitem!$A$4:$E$8003, MATCH(A3177,Payitem!$A$4:$A$8003,), MATCH("B",Payitem!$A$4:$E$4,))," ")</f>
        <v xml:space="preserve"> </v>
      </c>
      <c r="E3174" s="5"/>
      <c r="F3174" s="5"/>
      <c r="H3174" s="5"/>
      <c r="I3174" s="5"/>
    </row>
    <row r="3175" spans="1:9" ht="15">
      <c r="A3175" s="350"/>
      <c r="B3175" s="81"/>
      <c r="C3175" s="133" t="str">
        <f>IF(A3175&gt;0,INDEX(Payitem!$A$4:$E$8003, MATCH(A3175,Payitem!$A$4:$A$8003,), MATCH("D",Payitem!$A$4:$E$4,))," ")</f>
        <v xml:space="preserve"> </v>
      </c>
      <c r="D3175" s="124" t="str">
        <f>IF(A3178&gt;0,INDEX(Payitem!$A$4:$E$8003, MATCH(A3178,Payitem!$A$4:$A$8003,), MATCH("B",Payitem!$A$4:$E$4,))," ")</f>
        <v xml:space="preserve"> </v>
      </c>
      <c r="E3175" s="5"/>
      <c r="F3175" s="5"/>
      <c r="H3175" s="5"/>
      <c r="I3175" s="5"/>
    </row>
    <row r="3176" spans="1:9" ht="15">
      <c r="A3176" s="350"/>
      <c r="B3176" s="81"/>
      <c r="C3176" s="133" t="str">
        <f>IF(A3176&gt;0,INDEX(Payitem!$A$4:$E$8003, MATCH(A3176,Payitem!$A$4:$A$8003,), MATCH("D",Payitem!$A$4:$E$4,))," ")</f>
        <v xml:space="preserve"> </v>
      </c>
      <c r="D3176" s="124" t="str">
        <f>IF(A3179&gt;0,INDEX(Payitem!$A$4:$E$8003, MATCH(A3179,Payitem!$A$4:$A$8003,), MATCH("B",Payitem!$A$4:$E$4,))," ")</f>
        <v xml:space="preserve"> </v>
      </c>
      <c r="E3176" s="5"/>
      <c r="F3176" s="5"/>
      <c r="H3176" s="5"/>
      <c r="I3176" s="5"/>
    </row>
    <row r="3177" spans="1:9" ht="15">
      <c r="A3177" s="350"/>
      <c r="B3177" s="81"/>
      <c r="C3177" s="133" t="str">
        <f>IF(A3177&gt;0,INDEX(Payitem!$A$4:$E$8003, MATCH(A3177,Payitem!$A$4:$A$8003,), MATCH("D",Payitem!$A$4:$E$4,))," ")</f>
        <v xml:space="preserve"> </v>
      </c>
      <c r="D3177" s="124" t="str">
        <f>IF(A3180&gt;0,INDEX(Payitem!$A$4:$E$8003, MATCH(A3180,Payitem!$A$4:$A$8003,), MATCH("B",Payitem!$A$4:$E$4,))," ")</f>
        <v xml:space="preserve"> </v>
      </c>
      <c r="E3177" s="5"/>
      <c r="F3177" s="5"/>
      <c r="H3177" s="5"/>
      <c r="I3177" s="5"/>
    </row>
    <row r="3178" spans="1:9" ht="15">
      <c r="A3178" s="350"/>
      <c r="B3178" s="81"/>
      <c r="C3178" s="133" t="str">
        <f>IF(A3178&gt;0,INDEX(Payitem!$A$4:$E$8003, MATCH(A3178,Payitem!$A$4:$A$8003,), MATCH("D",Payitem!$A$4:$E$4,))," ")</f>
        <v xml:space="preserve"> </v>
      </c>
      <c r="D3178" s="124" t="str">
        <f>IF(A3181&gt;0,INDEX(Payitem!$A$4:$E$8003, MATCH(A3181,Payitem!$A$4:$A$8003,), MATCH("B",Payitem!$A$4:$E$4,))," ")</f>
        <v xml:space="preserve"> </v>
      </c>
      <c r="E3178" s="5"/>
      <c r="F3178" s="5"/>
      <c r="H3178" s="5"/>
      <c r="I3178" s="5"/>
    </row>
    <row r="3179" spans="1:9" ht="15">
      <c r="A3179" s="350"/>
      <c r="B3179" s="81"/>
      <c r="C3179" s="133" t="str">
        <f>IF(A3179&gt;0,INDEX(Payitem!$A$4:$E$8003, MATCH(A3179,Payitem!$A$4:$A$8003,), MATCH("D",Payitem!$A$4:$E$4,))," ")</f>
        <v xml:space="preserve"> </v>
      </c>
      <c r="D3179" s="124" t="str">
        <f>IF(A3182&gt;0,INDEX(Payitem!$A$4:$E$8003, MATCH(A3182,Payitem!$A$4:$A$8003,), MATCH("B",Payitem!$A$4:$E$4,))," ")</f>
        <v xml:space="preserve"> </v>
      </c>
      <c r="E3179" s="5"/>
      <c r="F3179" s="5"/>
      <c r="H3179" s="5"/>
      <c r="I3179" s="5"/>
    </row>
    <row r="3180" spans="1:9" ht="15">
      <c r="A3180" s="350"/>
      <c r="B3180" s="81"/>
      <c r="C3180" s="133" t="str">
        <f>IF(A3180&gt;0,INDEX(Payitem!$A$4:$E$8003, MATCH(A3180,Payitem!$A$4:$A$8003,), MATCH("D",Payitem!$A$4:$E$4,))," ")</f>
        <v xml:space="preserve"> </v>
      </c>
      <c r="D3180" s="124" t="str">
        <f>IF(A3183&gt;0,INDEX(Payitem!$A$4:$E$8003, MATCH(A3183,Payitem!$A$4:$A$8003,), MATCH("B",Payitem!$A$4:$E$4,))," ")</f>
        <v xml:space="preserve"> </v>
      </c>
      <c r="E3180" s="5"/>
      <c r="F3180" s="5"/>
      <c r="H3180" s="5"/>
      <c r="I3180" s="5"/>
    </row>
    <row r="3181" spans="1:9" ht="15">
      <c r="A3181" s="350"/>
      <c r="B3181" s="81"/>
      <c r="C3181" s="133" t="str">
        <f>IF(A3181&gt;0,INDEX(Payitem!$A$4:$E$8003, MATCH(A3181,Payitem!$A$4:$A$8003,), MATCH("D",Payitem!$A$4:$E$4,))," ")</f>
        <v xml:space="preserve"> </v>
      </c>
      <c r="D3181" s="124" t="str">
        <f>IF(A3184&gt;0,INDEX(Payitem!$A$4:$E$8003, MATCH(A3184,Payitem!$A$4:$A$8003,), MATCH("B",Payitem!$A$4:$E$4,))," ")</f>
        <v xml:space="preserve"> </v>
      </c>
      <c r="E3181" s="5"/>
      <c r="F3181" s="5"/>
      <c r="H3181" s="5"/>
      <c r="I3181" s="5"/>
    </row>
    <row r="3182" spans="1:9" ht="15">
      <c r="A3182" s="350"/>
      <c r="B3182" s="81"/>
      <c r="C3182" s="133" t="str">
        <f>IF(A3182&gt;0,INDEX(Payitem!$A$4:$E$8003, MATCH(A3182,Payitem!$A$4:$A$8003,), MATCH("D",Payitem!$A$4:$E$4,))," ")</f>
        <v xml:space="preserve"> </v>
      </c>
      <c r="D3182" s="124" t="str">
        <f>IF(A3185&gt;0,INDEX(Payitem!$A$4:$E$8003, MATCH(A3185,Payitem!$A$4:$A$8003,), MATCH("B",Payitem!$A$4:$E$4,))," ")</f>
        <v xml:space="preserve"> </v>
      </c>
      <c r="E3182" s="5"/>
      <c r="F3182" s="5"/>
      <c r="H3182" s="5"/>
      <c r="I3182" s="5"/>
    </row>
    <row r="3183" spans="1:9" ht="15">
      <c r="A3183" s="349"/>
      <c r="B3183" s="81"/>
      <c r="C3183" s="133" t="str">
        <f>IF(A3183&gt;0,INDEX(Payitem!$A$4:$E$8003, MATCH(A3183,Payitem!$A$4:$A$8003,), MATCH("D",Payitem!$A$4:$E$4,))," ")</f>
        <v xml:space="preserve"> </v>
      </c>
      <c r="D3183" s="124" t="str">
        <f>IF(A3186&gt;0,INDEX(Payitem!$A$4:$E$8003, MATCH(A3186,Payitem!$A$4:$A$8003,), MATCH("B",Payitem!$A$4:$E$4,))," ")</f>
        <v xml:space="preserve"> </v>
      </c>
      <c r="E3183" s="5"/>
      <c r="F3183" s="5"/>
      <c r="H3183" s="5"/>
      <c r="I3183" s="5"/>
    </row>
    <row r="3184" spans="1:9" ht="15">
      <c r="A3184" s="349"/>
      <c r="B3184" s="81"/>
      <c r="C3184" s="133" t="str">
        <f>IF(A3184&gt;0,INDEX(Payitem!$A$4:$E$8003, MATCH(A3184,Payitem!$A$4:$A$8003,), MATCH("D",Payitem!$A$4:$E$4,))," ")</f>
        <v xml:space="preserve"> </v>
      </c>
      <c r="D3184" s="124" t="str">
        <f>IF(A3187&gt;0,INDEX(Payitem!$A$4:$E$8003, MATCH(A3187,Payitem!$A$4:$A$8003,), MATCH("B",Payitem!$A$4:$E$4,))," ")</f>
        <v xml:space="preserve"> </v>
      </c>
      <c r="E3184" s="5"/>
      <c r="F3184" s="5"/>
      <c r="H3184" s="5"/>
      <c r="I3184" s="5"/>
    </row>
    <row r="3185" spans="1:9" ht="15">
      <c r="A3185" s="349"/>
      <c r="B3185" s="81"/>
      <c r="C3185" s="133" t="str">
        <f>IF(A3185&gt;0,INDEX(Payitem!$A$4:$E$8003, MATCH(A3185,Payitem!$A$4:$A$8003,), MATCH("D",Payitem!$A$4:$E$4,))," ")</f>
        <v xml:space="preserve"> </v>
      </c>
      <c r="D3185" s="124" t="str">
        <f>IF(A3188&gt;0,INDEX(Payitem!$A$4:$E$8003, MATCH(A3188,Payitem!$A$4:$A$8003,), MATCH("B",Payitem!$A$4:$E$4,))," ")</f>
        <v xml:space="preserve"> </v>
      </c>
      <c r="E3185" s="5"/>
      <c r="F3185" s="5"/>
      <c r="H3185" s="5"/>
      <c r="I3185" s="5"/>
    </row>
    <row r="3186" spans="1:9" ht="15">
      <c r="A3186" s="349"/>
      <c r="B3186" s="81"/>
      <c r="C3186" s="133" t="str">
        <f>IF(A3186&gt;0,INDEX(Payitem!$A$4:$E$8003, MATCH(A3186,Payitem!$A$4:$A$8003,), MATCH("D",Payitem!$A$4:$E$4,))," ")</f>
        <v xml:space="preserve"> </v>
      </c>
      <c r="D3186" s="124" t="str">
        <f>IF(A3189&gt;0,INDEX(Payitem!$A$4:$E$8003, MATCH(A3189,Payitem!$A$4:$A$8003,), MATCH("B",Payitem!$A$4:$E$4,))," ")</f>
        <v xml:space="preserve"> </v>
      </c>
      <c r="E3186" s="5"/>
      <c r="F3186" s="5"/>
      <c r="H3186" s="5"/>
      <c r="I3186" s="5"/>
    </row>
    <row r="3187" spans="1:9" ht="15">
      <c r="A3187" s="349"/>
      <c r="B3187" s="81"/>
      <c r="C3187" s="133" t="str">
        <f>IF(A3187&gt;0,INDEX(Payitem!$A$4:$E$8003, MATCH(A3187,Payitem!$A$4:$A$8003,), MATCH("D",Payitem!$A$4:$E$4,))," ")</f>
        <v xml:space="preserve"> </v>
      </c>
      <c r="D3187" s="124" t="str">
        <f>IF(A3190&gt;0,INDEX(Payitem!$A$4:$E$8003, MATCH(A3190,Payitem!$A$4:$A$8003,), MATCH("B",Payitem!$A$4:$E$4,))," ")</f>
        <v xml:space="preserve"> </v>
      </c>
      <c r="E3187" s="5"/>
      <c r="F3187" s="5"/>
      <c r="H3187" s="5"/>
      <c r="I3187" s="5"/>
    </row>
    <row r="3188" spans="1:9" ht="15">
      <c r="A3188" s="349"/>
      <c r="B3188" s="81"/>
      <c r="C3188" s="133" t="str">
        <f>IF(A3188&gt;0,INDEX(Payitem!$A$4:$E$8003, MATCH(A3188,Payitem!$A$4:$A$8003,), MATCH("D",Payitem!$A$4:$E$4,))," ")</f>
        <v xml:space="preserve"> </v>
      </c>
      <c r="D3188" s="124" t="str">
        <f>IF(A3191&gt;0,INDEX(Payitem!$A$4:$E$8003, MATCH(A3191,Payitem!$A$4:$A$8003,), MATCH("B",Payitem!$A$4:$E$4,))," ")</f>
        <v xml:space="preserve"> </v>
      </c>
      <c r="E3188" s="5"/>
      <c r="F3188" s="5"/>
      <c r="H3188" s="5"/>
      <c r="I3188" s="5"/>
    </row>
    <row r="3189" spans="1:9" ht="15">
      <c r="A3189" s="349"/>
      <c r="B3189" s="81"/>
      <c r="C3189" s="133" t="str">
        <f>IF(A3189&gt;0,INDEX(Payitem!$A$4:$E$8003, MATCH(A3189,Payitem!$A$4:$A$8003,), MATCH("D",Payitem!$A$4:$E$4,))," ")</f>
        <v xml:space="preserve"> </v>
      </c>
      <c r="D3189" s="124" t="str">
        <f>IF(A3192&gt;0,INDEX(Payitem!$A$4:$E$8003, MATCH(A3192,Payitem!$A$4:$A$8003,), MATCH("B",Payitem!$A$4:$E$4,))," ")</f>
        <v xml:space="preserve"> </v>
      </c>
      <c r="E3189" s="5"/>
      <c r="F3189" s="5"/>
      <c r="H3189" s="5"/>
      <c r="I3189" s="5"/>
    </row>
    <row r="3190" spans="1:9" ht="15">
      <c r="A3190" s="349"/>
      <c r="B3190" s="81"/>
      <c r="C3190" s="133" t="str">
        <f>IF(A3190&gt;0,INDEX(Payitem!$A$4:$E$8003, MATCH(A3190,Payitem!$A$4:$A$8003,), MATCH("D",Payitem!$A$4:$E$4,))," ")</f>
        <v xml:space="preserve"> </v>
      </c>
      <c r="D3190" s="124" t="str">
        <f>IF(A3193&gt;0,INDEX(Payitem!$A$4:$E$8003, MATCH(A3193,Payitem!$A$4:$A$8003,), MATCH("B",Payitem!$A$4:$E$4,))," ")</f>
        <v xml:space="preserve"> </v>
      </c>
      <c r="E3190" s="5"/>
      <c r="F3190" s="5"/>
      <c r="H3190" s="5"/>
      <c r="I3190" s="5"/>
    </row>
    <row r="3191" spans="1:9" ht="15">
      <c r="A3191" s="349"/>
      <c r="B3191" s="81"/>
      <c r="C3191" s="133" t="str">
        <f>IF(A3191&gt;0,INDEX(Payitem!$A$4:$E$8003, MATCH(A3191,Payitem!$A$4:$A$8003,), MATCH("D",Payitem!$A$4:$E$4,))," ")</f>
        <v xml:space="preserve"> </v>
      </c>
      <c r="D3191" s="124" t="str">
        <f>IF(A3194&gt;0,INDEX(Payitem!$A$4:$E$8003, MATCH(A3194,Payitem!$A$4:$A$8003,), MATCH("B",Payitem!$A$4:$E$4,))," ")</f>
        <v xml:space="preserve"> </v>
      </c>
      <c r="E3191" s="5"/>
      <c r="F3191" s="5"/>
      <c r="H3191" s="5"/>
      <c r="I3191" s="5"/>
    </row>
    <row r="3192" spans="1:9" ht="15">
      <c r="A3192" s="350"/>
      <c r="B3192" s="81"/>
      <c r="C3192" s="133" t="str">
        <f>IF(A3192&gt;0,INDEX(Payitem!$A$4:$E$8003, MATCH(A3192,Payitem!$A$4:$A$8003,), MATCH("D",Payitem!$A$4:$E$4,))," ")</f>
        <v xml:space="preserve"> </v>
      </c>
      <c r="D3192" s="124" t="str">
        <f>IF(A3195&gt;0,INDEX(Payitem!$A$4:$E$8003, MATCH(A3195,Payitem!$A$4:$A$8003,), MATCH("B",Payitem!$A$4:$E$4,))," ")</f>
        <v xml:space="preserve"> </v>
      </c>
      <c r="E3192" s="5"/>
      <c r="F3192" s="5"/>
      <c r="H3192" s="5"/>
      <c r="I3192" s="5"/>
    </row>
    <row r="3193" spans="1:9" ht="15">
      <c r="A3193" s="350"/>
      <c r="B3193" s="81"/>
      <c r="C3193" s="133" t="str">
        <f>IF(A3193&gt;0,INDEX(Payitem!$A$4:$E$8003, MATCH(A3193,Payitem!$A$4:$A$8003,), MATCH("D",Payitem!$A$4:$E$4,))," ")</f>
        <v xml:space="preserve"> </v>
      </c>
      <c r="D3193" s="124" t="str">
        <f>IF(A3196&gt;0,INDEX(Payitem!$A$4:$E$8003, MATCH(A3196,Payitem!$A$4:$A$8003,), MATCH("B",Payitem!$A$4:$E$4,))," ")</f>
        <v xml:space="preserve"> </v>
      </c>
      <c r="E3193" s="5"/>
      <c r="F3193" s="5"/>
      <c r="H3193" s="5"/>
      <c r="I3193" s="5"/>
    </row>
    <row r="3194" spans="1:9" ht="15">
      <c r="A3194" s="350"/>
      <c r="B3194" s="81"/>
      <c r="C3194" s="133" t="str">
        <f>IF(A3194&gt;0,INDEX(Payitem!$A$4:$E$8003, MATCH(A3194,Payitem!$A$4:$A$8003,), MATCH("D",Payitem!$A$4:$E$4,))," ")</f>
        <v xml:space="preserve"> </v>
      </c>
      <c r="D3194" s="124" t="str">
        <f>IF(A3197&gt;0,INDEX(Payitem!$A$4:$E$8003, MATCH(A3197,Payitem!$A$4:$A$8003,), MATCH("B",Payitem!$A$4:$E$4,))," ")</f>
        <v xml:space="preserve"> </v>
      </c>
      <c r="E3194" s="5"/>
      <c r="F3194" s="5"/>
      <c r="H3194" s="5"/>
      <c r="I3194" s="5"/>
    </row>
    <row r="3195" spans="1:9" ht="15">
      <c r="A3195" s="350"/>
      <c r="B3195" s="81"/>
      <c r="C3195" s="133" t="str">
        <f>IF(A3195&gt;0,INDEX(Payitem!$A$4:$E$8003, MATCH(A3195,Payitem!$A$4:$A$8003,), MATCH("D",Payitem!$A$4:$E$4,))," ")</f>
        <v xml:space="preserve"> </v>
      </c>
      <c r="D3195" s="124" t="str">
        <f>IF(A3198&gt;0,INDEX(Payitem!$A$4:$E$8003, MATCH(A3198,Payitem!$A$4:$A$8003,), MATCH("B",Payitem!$A$4:$E$4,))," ")</f>
        <v xml:space="preserve"> </v>
      </c>
      <c r="E3195" s="5"/>
      <c r="F3195" s="5"/>
      <c r="H3195" s="5"/>
      <c r="I3195" s="5"/>
    </row>
    <row r="3196" spans="1:9" ht="15">
      <c r="A3196" s="350"/>
      <c r="B3196" s="81"/>
      <c r="C3196" s="133" t="str">
        <f>IF(A3196&gt;0,INDEX(Payitem!$A$4:$E$8003, MATCH(A3196,Payitem!$A$4:$A$8003,), MATCH("D",Payitem!$A$4:$E$4,))," ")</f>
        <v xml:space="preserve"> </v>
      </c>
      <c r="D3196" s="124" t="str">
        <f>IF(A3199&gt;0,INDEX(Payitem!$A$4:$E$8003, MATCH(A3199,Payitem!$A$4:$A$8003,), MATCH("B",Payitem!$A$4:$E$4,))," ")</f>
        <v xml:space="preserve"> </v>
      </c>
      <c r="E3196" s="5"/>
      <c r="F3196" s="5"/>
      <c r="H3196" s="5"/>
      <c r="I3196" s="5"/>
    </row>
    <row r="3197" spans="1:9" ht="15">
      <c r="A3197" s="350"/>
      <c r="B3197" s="81"/>
      <c r="C3197" s="133" t="str">
        <f>IF(A3197&gt;0,INDEX(Payitem!$A$4:$E$8003, MATCH(A3197,Payitem!$A$4:$A$8003,), MATCH("D",Payitem!$A$4:$E$4,))," ")</f>
        <v xml:space="preserve"> </v>
      </c>
      <c r="D3197" s="124" t="str">
        <f>IF(A3200&gt;0,INDEX(Payitem!$A$4:$E$8003, MATCH(A3200,Payitem!$A$4:$A$8003,), MATCH("B",Payitem!$A$4:$E$4,))," ")</f>
        <v xml:space="preserve"> </v>
      </c>
      <c r="E3197" s="5"/>
      <c r="F3197" s="5"/>
      <c r="H3197" s="5"/>
      <c r="I3197" s="5"/>
    </row>
    <row r="3198" spans="1:9" ht="15">
      <c r="A3198" s="350"/>
      <c r="B3198" s="81"/>
      <c r="C3198" s="133" t="str">
        <f>IF(A3198&gt;0,INDEX(Payitem!$A$4:$E$8003, MATCH(A3198,Payitem!$A$4:$A$8003,), MATCH("D",Payitem!$A$4:$E$4,))," ")</f>
        <v xml:space="preserve"> </v>
      </c>
      <c r="D3198" s="124" t="str">
        <f>IF(A3201&gt;0,INDEX(Payitem!$A$4:$E$8003, MATCH(A3201,Payitem!$A$4:$A$8003,), MATCH("B",Payitem!$A$4:$E$4,))," ")</f>
        <v xml:space="preserve"> </v>
      </c>
      <c r="E3198" s="5"/>
      <c r="F3198" s="5"/>
      <c r="H3198" s="5"/>
      <c r="I3198" s="5"/>
    </row>
    <row r="3199" spans="1:9" ht="15">
      <c r="A3199" s="350"/>
      <c r="B3199" s="81"/>
      <c r="C3199" s="133" t="str">
        <f>IF(A3199&gt;0,INDEX(Payitem!$A$4:$E$8003, MATCH(A3199,Payitem!$A$4:$A$8003,), MATCH("D",Payitem!$A$4:$E$4,))," ")</f>
        <v xml:space="preserve"> </v>
      </c>
      <c r="D3199" s="124" t="str">
        <f>IF(A3202&gt;0,INDEX(Payitem!$A$4:$E$8003, MATCH(A3202,Payitem!$A$4:$A$8003,), MATCH("B",Payitem!$A$4:$E$4,))," ")</f>
        <v xml:space="preserve"> </v>
      </c>
      <c r="E3199" s="5"/>
      <c r="F3199" s="5"/>
      <c r="H3199" s="5"/>
      <c r="I3199" s="5"/>
    </row>
    <row r="3200" spans="1:9" ht="15">
      <c r="A3200" s="350"/>
      <c r="B3200" s="81"/>
      <c r="C3200" s="133" t="str">
        <f>IF(A3200&gt;0,INDEX(Payitem!$A$4:$E$8003, MATCH(A3200,Payitem!$A$4:$A$8003,), MATCH("D",Payitem!$A$4:$E$4,))," ")</f>
        <v xml:space="preserve"> </v>
      </c>
      <c r="D3200" s="124" t="str">
        <f>IF(A3203&gt;0,INDEX(Payitem!$A$4:$E$8003, MATCH(A3203,Payitem!$A$4:$A$8003,), MATCH("B",Payitem!$A$4:$E$4,))," ")</f>
        <v xml:space="preserve"> </v>
      </c>
      <c r="E3200" s="5"/>
      <c r="F3200" s="5"/>
      <c r="H3200" s="5"/>
      <c r="I3200" s="5"/>
    </row>
    <row r="3201" spans="1:9" ht="15">
      <c r="A3201" s="350"/>
      <c r="B3201" s="81"/>
      <c r="C3201" s="133" t="str">
        <f>IF(A3201&gt;0,INDEX(Payitem!$A$4:$E$8003, MATCH(A3201,Payitem!$A$4:$A$8003,), MATCH("D",Payitem!$A$4:$E$4,))," ")</f>
        <v xml:space="preserve"> </v>
      </c>
      <c r="D3201" s="124" t="str">
        <f>IF(A3204&gt;0,INDEX(Payitem!$A$4:$E$8003, MATCH(A3204,Payitem!$A$4:$A$8003,), MATCH("B",Payitem!$A$4:$E$4,))," ")</f>
        <v xml:space="preserve"> </v>
      </c>
      <c r="E3201" s="5"/>
      <c r="F3201" s="5"/>
      <c r="H3201" s="5"/>
      <c r="I3201" s="5"/>
    </row>
    <row r="3202" spans="1:9" ht="15">
      <c r="A3202" s="349"/>
      <c r="B3202" s="81"/>
      <c r="C3202" s="133" t="str">
        <f>IF(A3202&gt;0,INDEX(Payitem!$A$4:$E$8003, MATCH(A3202,Payitem!$A$4:$A$8003,), MATCH("D",Payitem!$A$4:$E$4,))," ")</f>
        <v xml:space="preserve"> </v>
      </c>
      <c r="D3202" s="124" t="str">
        <f>IF(A3205&gt;0,INDEX(Payitem!$A$4:$E$8003, MATCH(A3205,Payitem!$A$4:$A$8003,), MATCH("B",Payitem!$A$4:$E$4,))," ")</f>
        <v xml:space="preserve"> </v>
      </c>
      <c r="E3202" s="5"/>
      <c r="F3202" s="5"/>
      <c r="H3202" s="5"/>
      <c r="I3202" s="5"/>
    </row>
    <row r="3203" spans="1:9" ht="15">
      <c r="A3203" s="349"/>
      <c r="B3203" s="81"/>
      <c r="C3203" s="133" t="str">
        <f>IF(A3203&gt;0,INDEX(Payitem!$A$4:$E$8003, MATCH(A3203,Payitem!$A$4:$A$8003,), MATCH("D",Payitem!$A$4:$E$4,))," ")</f>
        <v xml:space="preserve"> </v>
      </c>
      <c r="D3203" s="124" t="str">
        <f>IF(A3206&gt;0,INDEX(Payitem!$A$4:$E$8003, MATCH(A3206,Payitem!$A$4:$A$8003,), MATCH("B",Payitem!$A$4:$E$4,))," ")</f>
        <v xml:space="preserve"> </v>
      </c>
      <c r="E3203" s="5"/>
      <c r="F3203" s="5"/>
      <c r="H3203" s="5"/>
      <c r="I3203" s="5"/>
    </row>
    <row r="3204" spans="1:9" ht="15">
      <c r="A3204" s="349"/>
      <c r="B3204" s="81"/>
      <c r="C3204" s="133" t="str">
        <f>IF(A3204&gt;0,INDEX(Payitem!$A$4:$E$8003, MATCH(A3204,Payitem!$A$4:$A$8003,), MATCH("D",Payitem!$A$4:$E$4,))," ")</f>
        <v xml:space="preserve"> </v>
      </c>
      <c r="D3204" s="124" t="str">
        <f>IF(A3207&gt;0,INDEX(Payitem!$A$4:$E$8003, MATCH(A3207,Payitem!$A$4:$A$8003,), MATCH("B",Payitem!$A$4:$E$4,))," ")</f>
        <v xml:space="preserve"> </v>
      </c>
      <c r="E3204" s="5"/>
      <c r="F3204" s="5"/>
      <c r="H3204" s="5"/>
      <c r="I3204" s="5"/>
    </row>
    <row r="3205" spans="1:9" ht="15">
      <c r="A3205" s="349"/>
      <c r="B3205" s="81"/>
      <c r="C3205" s="133" t="str">
        <f>IF(A3205&gt;0,INDEX(Payitem!$A$4:$E$8003, MATCH(A3205,Payitem!$A$4:$A$8003,), MATCH("D",Payitem!$A$4:$E$4,))," ")</f>
        <v xml:space="preserve"> </v>
      </c>
      <c r="D3205" s="124" t="str">
        <f>IF(A3208&gt;0,INDEX(Payitem!$A$4:$E$8003, MATCH(A3208,Payitem!$A$4:$A$8003,), MATCH("B",Payitem!$A$4:$E$4,))," ")</f>
        <v xml:space="preserve"> </v>
      </c>
      <c r="E3205" s="5"/>
      <c r="F3205" s="5"/>
      <c r="H3205" s="5"/>
      <c r="I3205" s="5"/>
    </row>
    <row r="3206" spans="1:9" ht="15">
      <c r="A3206" s="349"/>
      <c r="B3206" s="81"/>
      <c r="C3206" s="133" t="str">
        <f>IF(A3206&gt;0,INDEX(Payitem!$A$4:$E$8003, MATCH(A3206,Payitem!$A$4:$A$8003,), MATCH("D",Payitem!$A$4:$E$4,))," ")</f>
        <v xml:space="preserve"> </v>
      </c>
      <c r="D3206" s="124" t="str">
        <f>IF(A3209&gt;0,INDEX(Payitem!$A$4:$E$8003, MATCH(A3209,Payitem!$A$4:$A$8003,), MATCH("B",Payitem!$A$4:$E$4,))," ")</f>
        <v xml:space="preserve"> </v>
      </c>
      <c r="E3206" s="5"/>
      <c r="F3206" s="5"/>
      <c r="H3206" s="5"/>
      <c r="I3206" s="5"/>
    </row>
    <row r="3207" spans="1:9" ht="15">
      <c r="A3207" s="349"/>
      <c r="B3207" s="81"/>
      <c r="C3207" s="133" t="str">
        <f>IF(A3207&gt;0,INDEX(Payitem!$A$4:$E$8003, MATCH(A3207,Payitem!$A$4:$A$8003,), MATCH("D",Payitem!$A$4:$E$4,))," ")</f>
        <v xml:space="preserve"> </v>
      </c>
      <c r="D3207" s="124" t="str">
        <f>IF(A3210&gt;0,INDEX(Payitem!$A$4:$E$8003, MATCH(A3210,Payitem!$A$4:$A$8003,), MATCH("B",Payitem!$A$4:$E$4,))," ")</f>
        <v xml:space="preserve"> </v>
      </c>
      <c r="E3207" s="5"/>
      <c r="F3207" s="5"/>
      <c r="H3207" s="5"/>
      <c r="I3207" s="5"/>
    </row>
    <row r="3208" spans="1:9" ht="15">
      <c r="A3208" s="349"/>
      <c r="B3208" s="81"/>
      <c r="C3208" s="133" t="str">
        <f>IF(A3208&gt;0,INDEX(Payitem!$A$4:$E$8003, MATCH(A3208,Payitem!$A$4:$A$8003,), MATCH("D",Payitem!$A$4:$E$4,))," ")</f>
        <v xml:space="preserve"> </v>
      </c>
      <c r="D3208" s="124" t="str">
        <f>IF(A3211&gt;0,INDEX(Payitem!$A$4:$E$8003, MATCH(A3211,Payitem!$A$4:$A$8003,), MATCH("B",Payitem!$A$4:$E$4,))," ")</f>
        <v xml:space="preserve"> </v>
      </c>
      <c r="E3208" s="5"/>
      <c r="F3208" s="5"/>
      <c r="H3208" s="5"/>
      <c r="I3208" s="5"/>
    </row>
    <row r="3209" spans="1:9" ht="15">
      <c r="A3209" s="349"/>
      <c r="B3209" s="81"/>
      <c r="C3209" s="133" t="str">
        <f>IF(A3209&gt;0,INDEX(Payitem!$A$4:$E$8003, MATCH(A3209,Payitem!$A$4:$A$8003,), MATCH("D",Payitem!$A$4:$E$4,))," ")</f>
        <v xml:space="preserve"> </v>
      </c>
      <c r="D3209" s="124" t="str">
        <f>IF(A3212&gt;0,INDEX(Payitem!$A$4:$E$8003, MATCH(A3212,Payitem!$A$4:$A$8003,), MATCH("B",Payitem!$A$4:$E$4,))," ")</f>
        <v xml:space="preserve"> </v>
      </c>
      <c r="E3209" s="5"/>
      <c r="F3209" s="5"/>
      <c r="H3209" s="5"/>
      <c r="I3209" s="5"/>
    </row>
    <row r="3210" spans="1:9" ht="15">
      <c r="A3210" s="349"/>
      <c r="B3210" s="81"/>
      <c r="C3210" s="133" t="str">
        <f>IF(A3210&gt;0,INDEX(Payitem!$A$4:$E$8003, MATCH(A3210,Payitem!$A$4:$A$8003,), MATCH("D",Payitem!$A$4:$E$4,))," ")</f>
        <v xml:space="preserve"> </v>
      </c>
      <c r="D3210" s="124" t="str">
        <f>IF(A3213&gt;0,INDEX(Payitem!$A$4:$E$8003, MATCH(A3213,Payitem!$A$4:$A$8003,), MATCH("B",Payitem!$A$4:$E$4,))," ")</f>
        <v xml:space="preserve"> </v>
      </c>
      <c r="E3210" s="5"/>
      <c r="F3210" s="5"/>
      <c r="H3210" s="5"/>
      <c r="I3210" s="5"/>
    </row>
    <row r="3211" spans="1:9" ht="15">
      <c r="A3211" s="349"/>
      <c r="B3211" s="81"/>
      <c r="C3211" s="133" t="str">
        <f>IF(A3211&gt;0,INDEX(Payitem!$A$4:$E$8003, MATCH(A3211,Payitem!$A$4:$A$8003,), MATCH("D",Payitem!$A$4:$E$4,))," ")</f>
        <v xml:space="preserve"> </v>
      </c>
      <c r="D3211" s="124" t="str">
        <f>IF(A3214&gt;0,INDEX(Payitem!$A$4:$E$8003, MATCH(A3214,Payitem!$A$4:$A$8003,), MATCH("B",Payitem!$A$4:$E$4,))," ")</f>
        <v xml:space="preserve"> </v>
      </c>
      <c r="E3211" s="5"/>
      <c r="F3211" s="5"/>
      <c r="H3211" s="5"/>
      <c r="I3211" s="5"/>
    </row>
    <row r="3212" spans="1:9" ht="15">
      <c r="A3212" s="349"/>
      <c r="B3212" s="81"/>
      <c r="C3212" s="133" t="str">
        <f>IF(A3212&gt;0,INDEX(Payitem!$A$4:$E$8003, MATCH(A3212,Payitem!$A$4:$A$8003,), MATCH("D",Payitem!$A$4:$E$4,))," ")</f>
        <v xml:space="preserve"> </v>
      </c>
      <c r="D3212" s="124" t="str">
        <f>IF(A3215&gt;0,INDEX(Payitem!$A$4:$E$8003, MATCH(A3215,Payitem!$A$4:$A$8003,), MATCH("B",Payitem!$A$4:$E$4,))," ")</f>
        <v xml:space="preserve"> </v>
      </c>
      <c r="E3212" s="5"/>
      <c r="F3212" s="5"/>
      <c r="H3212" s="5"/>
      <c r="I3212" s="5"/>
    </row>
    <row r="3213" spans="1:9" ht="15">
      <c r="A3213" s="349"/>
      <c r="B3213" s="81"/>
      <c r="C3213" s="133" t="str">
        <f>IF(A3213&gt;0,INDEX(Payitem!$A$4:$E$8003, MATCH(A3213,Payitem!$A$4:$A$8003,), MATCH("D",Payitem!$A$4:$E$4,))," ")</f>
        <v xml:space="preserve"> </v>
      </c>
      <c r="D3213" s="124" t="str">
        <f>IF(A3216&gt;0,INDEX(Payitem!$A$4:$E$8003, MATCH(A3216,Payitem!$A$4:$A$8003,), MATCH("B",Payitem!$A$4:$E$4,))," ")</f>
        <v xml:space="preserve"> </v>
      </c>
      <c r="E3213" s="5"/>
      <c r="F3213" s="5"/>
      <c r="H3213" s="5"/>
      <c r="I3213" s="5"/>
    </row>
    <row r="3214" spans="1:9" ht="15">
      <c r="A3214" s="349"/>
      <c r="B3214" s="81"/>
      <c r="C3214" s="133" t="str">
        <f>IF(A3214&gt;0,INDEX(Payitem!$A$4:$E$8003, MATCH(A3214,Payitem!$A$4:$A$8003,), MATCH("D",Payitem!$A$4:$E$4,))," ")</f>
        <v xml:space="preserve"> </v>
      </c>
      <c r="D3214" s="124" t="str">
        <f>IF(A3217&gt;0,INDEX(Payitem!$A$4:$E$8003, MATCH(A3217,Payitem!$A$4:$A$8003,), MATCH("B",Payitem!$A$4:$E$4,))," ")</f>
        <v xml:space="preserve"> </v>
      </c>
      <c r="E3214" s="5"/>
      <c r="F3214" s="5"/>
      <c r="H3214" s="5"/>
      <c r="I3214" s="5"/>
    </row>
    <row r="3215" spans="1:9" ht="15">
      <c r="A3215" s="349"/>
      <c r="B3215" s="81"/>
      <c r="C3215" s="133" t="str">
        <f>IF(A3215&gt;0,INDEX(Payitem!$A$4:$E$8003, MATCH(A3215,Payitem!$A$4:$A$8003,), MATCH("D",Payitem!$A$4:$E$4,))," ")</f>
        <v xml:space="preserve"> </v>
      </c>
      <c r="D3215" s="124" t="str">
        <f>IF(A3218&gt;0,INDEX(Payitem!$A$4:$E$8003, MATCH(A3218,Payitem!$A$4:$A$8003,), MATCH("B",Payitem!$A$4:$E$4,))," ")</f>
        <v xml:space="preserve"> </v>
      </c>
      <c r="E3215" s="5"/>
      <c r="F3215" s="5"/>
      <c r="H3215" s="5"/>
      <c r="I3215" s="5"/>
    </row>
    <row r="3216" spans="1:9" ht="15">
      <c r="A3216" s="349"/>
      <c r="B3216" s="81"/>
      <c r="C3216" s="133" t="str">
        <f>IF(A3216&gt;0,INDEX(Payitem!$A$4:$E$8003, MATCH(A3216,Payitem!$A$4:$A$8003,), MATCH("D",Payitem!$A$4:$E$4,))," ")</f>
        <v xml:space="preserve"> </v>
      </c>
      <c r="D3216" s="124" t="str">
        <f>IF(A3219&gt;0,INDEX(Payitem!$A$4:$E$8003, MATCH(A3219,Payitem!$A$4:$A$8003,), MATCH("B",Payitem!$A$4:$E$4,))," ")</f>
        <v xml:space="preserve"> </v>
      </c>
      <c r="E3216" s="5"/>
      <c r="F3216" s="5"/>
      <c r="H3216" s="5"/>
      <c r="I3216" s="5"/>
    </row>
    <row r="3217" spans="1:9" ht="15">
      <c r="A3217" s="349"/>
      <c r="B3217" s="81"/>
      <c r="C3217" s="133" t="str">
        <f>IF(A3217&gt;0,INDEX(Payitem!$A$4:$E$8003, MATCH(A3217,Payitem!$A$4:$A$8003,), MATCH("D",Payitem!$A$4:$E$4,))," ")</f>
        <v xml:space="preserve"> </v>
      </c>
      <c r="D3217" s="124" t="str">
        <f>IF(A3220&gt;0,INDEX(Payitem!$A$4:$E$8003, MATCH(A3220,Payitem!$A$4:$A$8003,), MATCH("B",Payitem!$A$4:$E$4,))," ")</f>
        <v xml:space="preserve"> </v>
      </c>
      <c r="E3217" s="5"/>
      <c r="F3217" s="5"/>
      <c r="H3217" s="5"/>
      <c r="I3217" s="5"/>
    </row>
    <row r="3218" spans="1:9" ht="15">
      <c r="A3218" s="349"/>
      <c r="B3218" s="81"/>
      <c r="C3218" s="133" t="str">
        <f>IF(A3218&gt;0,INDEX(Payitem!$A$4:$E$8003, MATCH(A3218,Payitem!$A$4:$A$8003,), MATCH("D",Payitem!$A$4:$E$4,))," ")</f>
        <v xml:space="preserve"> </v>
      </c>
      <c r="D3218" s="124" t="str">
        <f>IF(A3221&gt;0,INDEX(Payitem!$A$4:$E$8003, MATCH(A3221,Payitem!$A$4:$A$8003,), MATCH("B",Payitem!$A$4:$E$4,))," ")</f>
        <v xml:space="preserve"> </v>
      </c>
      <c r="E3218" s="5"/>
      <c r="F3218" s="5"/>
      <c r="H3218" s="5"/>
      <c r="I3218" s="5"/>
    </row>
    <row r="3219" spans="1:9" ht="15">
      <c r="A3219" s="349"/>
      <c r="B3219" s="81"/>
      <c r="C3219" s="133" t="str">
        <f>IF(A3219&gt;0,INDEX(Payitem!$A$4:$E$8003, MATCH(A3219,Payitem!$A$4:$A$8003,), MATCH("D",Payitem!$A$4:$E$4,))," ")</f>
        <v xml:space="preserve"> </v>
      </c>
      <c r="D3219" s="124" t="str">
        <f>IF(A3222&gt;0,INDEX(Payitem!$A$4:$E$8003, MATCH(A3222,Payitem!$A$4:$A$8003,), MATCH("B",Payitem!$A$4:$E$4,))," ")</f>
        <v xml:space="preserve"> </v>
      </c>
      <c r="E3219" s="5"/>
      <c r="F3219" s="5"/>
      <c r="H3219" s="5"/>
      <c r="I3219" s="5"/>
    </row>
    <row r="3220" spans="1:9" ht="15">
      <c r="A3220" s="349"/>
      <c r="B3220" s="81"/>
      <c r="C3220" s="133" t="str">
        <f>IF(A3220&gt;0,INDEX(Payitem!$A$4:$E$8003, MATCH(A3220,Payitem!$A$4:$A$8003,), MATCH("D",Payitem!$A$4:$E$4,))," ")</f>
        <v xml:space="preserve"> </v>
      </c>
      <c r="D3220" s="124" t="str">
        <f>IF(A3223&gt;0,INDEX(Payitem!$A$4:$E$8003, MATCH(A3223,Payitem!$A$4:$A$8003,), MATCH("B",Payitem!$A$4:$E$4,))," ")</f>
        <v xml:space="preserve"> </v>
      </c>
      <c r="E3220" s="5"/>
      <c r="F3220" s="5"/>
      <c r="H3220" s="5"/>
      <c r="I3220" s="5"/>
    </row>
    <row r="3221" spans="1:9" ht="15">
      <c r="A3221" s="349"/>
      <c r="B3221" s="81"/>
      <c r="C3221" s="133" t="str">
        <f>IF(A3221&gt;0,INDEX(Payitem!$A$4:$E$8003, MATCH(A3221,Payitem!$A$4:$A$8003,), MATCH("D",Payitem!$A$4:$E$4,))," ")</f>
        <v xml:space="preserve"> </v>
      </c>
      <c r="D3221" s="124" t="str">
        <f>IF(A3224&gt;0,INDEX(Payitem!$A$4:$E$8003, MATCH(A3224,Payitem!$A$4:$A$8003,), MATCH("B",Payitem!$A$4:$E$4,))," ")</f>
        <v xml:space="preserve"> </v>
      </c>
      <c r="E3221" s="5"/>
      <c r="F3221" s="5"/>
      <c r="H3221" s="5"/>
      <c r="I3221" s="5"/>
    </row>
    <row r="3222" spans="1:9" ht="15">
      <c r="A3222" s="349"/>
      <c r="B3222" s="81"/>
      <c r="C3222" s="133" t="str">
        <f>IF(A3222&gt;0,INDEX(Payitem!$A$4:$E$8003, MATCH(A3222,Payitem!$A$4:$A$8003,), MATCH("D",Payitem!$A$4:$E$4,))," ")</f>
        <v xml:space="preserve"> </v>
      </c>
      <c r="D3222" s="124" t="str">
        <f>IF(A3225&gt;0,INDEX(Payitem!$A$4:$E$8003, MATCH(A3225,Payitem!$A$4:$A$8003,), MATCH("B",Payitem!$A$4:$E$4,))," ")</f>
        <v xml:space="preserve"> </v>
      </c>
      <c r="E3222" s="5"/>
      <c r="F3222" s="5"/>
      <c r="H3222" s="5"/>
      <c r="I3222" s="5"/>
    </row>
    <row r="3223" spans="1:9" ht="15">
      <c r="A3223" s="349"/>
      <c r="B3223" s="81"/>
      <c r="C3223" s="133" t="str">
        <f>IF(A3223&gt;0,INDEX(Payitem!$A$4:$E$8003, MATCH(A3223,Payitem!$A$4:$A$8003,), MATCH("D",Payitem!$A$4:$E$4,))," ")</f>
        <v xml:space="preserve"> </v>
      </c>
      <c r="D3223" s="124" t="str">
        <f>IF(A3226&gt;0,INDEX(Payitem!$A$4:$E$8003, MATCH(A3226,Payitem!$A$4:$A$8003,), MATCH("B",Payitem!$A$4:$E$4,))," ")</f>
        <v xml:space="preserve"> </v>
      </c>
      <c r="E3223" s="5"/>
      <c r="F3223" s="5"/>
      <c r="H3223" s="5"/>
      <c r="I3223" s="5"/>
    </row>
    <row r="3224" spans="1:9" ht="15">
      <c r="A3224" s="349"/>
      <c r="B3224" s="81"/>
      <c r="C3224" s="133" t="str">
        <f>IF(A3224&gt;0,INDEX(Payitem!$A$4:$E$8003, MATCH(A3224,Payitem!$A$4:$A$8003,), MATCH("D",Payitem!$A$4:$E$4,))," ")</f>
        <v xml:space="preserve"> </v>
      </c>
      <c r="D3224" s="124" t="str">
        <f>IF(A3227&gt;0,INDEX(Payitem!$A$4:$E$8003, MATCH(A3227,Payitem!$A$4:$A$8003,), MATCH("B",Payitem!$A$4:$E$4,))," ")</f>
        <v xml:space="preserve"> </v>
      </c>
      <c r="E3224" s="5"/>
      <c r="F3224" s="5"/>
      <c r="H3224" s="5"/>
      <c r="I3224" s="5"/>
    </row>
    <row r="3225" spans="1:9" ht="15">
      <c r="A3225" s="349"/>
      <c r="B3225" s="81"/>
      <c r="C3225" s="133" t="str">
        <f>IF(A3225&gt;0,INDEX(Payitem!$A$4:$E$8003, MATCH(A3225,Payitem!$A$4:$A$8003,), MATCH("D",Payitem!$A$4:$E$4,))," ")</f>
        <v xml:space="preserve"> </v>
      </c>
      <c r="D3225" s="124" t="str">
        <f>IF(A3228&gt;0,INDEX(Payitem!$A$4:$E$8003, MATCH(A3228,Payitem!$A$4:$A$8003,), MATCH("B",Payitem!$A$4:$E$4,))," ")</f>
        <v xml:space="preserve"> </v>
      </c>
      <c r="E3225" s="5"/>
      <c r="F3225" s="5"/>
      <c r="H3225" s="5"/>
      <c r="I3225" s="5"/>
    </row>
    <row r="3226" spans="1:9" ht="15">
      <c r="A3226" s="349"/>
      <c r="B3226" s="81"/>
      <c r="C3226" s="133" t="str">
        <f>IF(A3226&gt;0,INDEX(Payitem!$A$4:$E$8003, MATCH(A3226,Payitem!$A$4:$A$8003,), MATCH("D",Payitem!$A$4:$E$4,))," ")</f>
        <v xml:space="preserve"> </v>
      </c>
      <c r="D3226" s="124" t="str">
        <f>IF(A3229&gt;0,INDEX(Payitem!$A$4:$E$8003, MATCH(A3229,Payitem!$A$4:$A$8003,), MATCH("B",Payitem!$A$4:$E$4,))," ")</f>
        <v xml:space="preserve"> </v>
      </c>
      <c r="E3226" s="5"/>
      <c r="F3226" s="5"/>
      <c r="H3226" s="5"/>
      <c r="I3226" s="5"/>
    </row>
    <row r="3227" spans="1:9" ht="15">
      <c r="A3227" s="349"/>
      <c r="B3227" s="81"/>
      <c r="C3227" s="133" t="str">
        <f>IF(A3227&gt;0,INDEX(Payitem!$A$4:$E$8003, MATCH(A3227,Payitem!$A$4:$A$8003,), MATCH("D",Payitem!$A$4:$E$4,))," ")</f>
        <v xml:space="preserve"> </v>
      </c>
      <c r="D3227" s="124" t="str">
        <f>IF(A3230&gt;0,INDEX(Payitem!$A$4:$E$8003, MATCH(A3230,Payitem!$A$4:$A$8003,), MATCH("B",Payitem!$A$4:$E$4,))," ")</f>
        <v xml:space="preserve"> </v>
      </c>
      <c r="E3227" s="5"/>
      <c r="F3227" s="5"/>
      <c r="H3227" s="5"/>
      <c r="I3227" s="5"/>
    </row>
    <row r="3228" spans="1:9" ht="15">
      <c r="A3228" s="349"/>
      <c r="B3228" s="81"/>
      <c r="C3228" s="133" t="str">
        <f>IF(A3228&gt;0,INDEX(Payitem!$A$4:$E$8003, MATCH(A3228,Payitem!$A$4:$A$8003,), MATCH("D",Payitem!$A$4:$E$4,))," ")</f>
        <v xml:space="preserve"> </v>
      </c>
      <c r="D3228" s="124" t="str">
        <f>IF(A3231&gt;0,INDEX(Payitem!$A$4:$E$8003, MATCH(A3231,Payitem!$A$4:$A$8003,), MATCH("B",Payitem!$A$4:$E$4,))," ")</f>
        <v xml:space="preserve"> </v>
      </c>
      <c r="E3228" s="5"/>
      <c r="F3228" s="5"/>
      <c r="H3228" s="5"/>
      <c r="I3228" s="5"/>
    </row>
    <row r="3229" spans="1:9" ht="15">
      <c r="A3229" s="350"/>
      <c r="B3229" s="81"/>
      <c r="C3229" s="133" t="str">
        <f>IF(A3229&gt;0,INDEX(Payitem!$A$4:$E$8003, MATCH(A3229,Payitem!$A$4:$A$8003,), MATCH("D",Payitem!$A$4:$E$4,))," ")</f>
        <v xml:space="preserve"> </v>
      </c>
      <c r="D3229" s="124" t="str">
        <f>IF(A3232&gt;0,INDEX(Payitem!$A$4:$E$8003, MATCH(A3232,Payitem!$A$4:$A$8003,), MATCH("B",Payitem!$A$4:$E$4,))," ")</f>
        <v xml:space="preserve"> </v>
      </c>
      <c r="E3229" s="5"/>
      <c r="F3229" s="5"/>
      <c r="H3229" s="5"/>
      <c r="I3229" s="5"/>
    </row>
    <row r="3230" spans="1:9" ht="15">
      <c r="A3230" s="350"/>
      <c r="B3230" s="81"/>
      <c r="C3230" s="133" t="str">
        <f>IF(A3230&gt;0,INDEX(Payitem!$A$4:$E$8003, MATCH(A3230,Payitem!$A$4:$A$8003,), MATCH("D",Payitem!$A$4:$E$4,))," ")</f>
        <v xml:space="preserve"> </v>
      </c>
      <c r="D3230" s="124" t="str">
        <f>IF(A3233&gt;0,INDEX(Payitem!$A$4:$E$8003, MATCH(A3233,Payitem!$A$4:$A$8003,), MATCH("B",Payitem!$A$4:$E$4,))," ")</f>
        <v xml:space="preserve"> </v>
      </c>
      <c r="E3230" s="5"/>
      <c r="F3230" s="5"/>
      <c r="H3230" s="5"/>
      <c r="I3230" s="5"/>
    </row>
    <row r="3231" spans="1:9" ht="15">
      <c r="A3231" s="350"/>
      <c r="B3231" s="81"/>
      <c r="C3231" s="133" t="str">
        <f>IF(A3231&gt;0,INDEX(Payitem!$A$4:$E$8003, MATCH(A3231,Payitem!$A$4:$A$8003,), MATCH("D",Payitem!$A$4:$E$4,))," ")</f>
        <v xml:space="preserve"> </v>
      </c>
      <c r="D3231" s="124" t="str">
        <f>IF(A3234&gt;0,INDEX(Payitem!$A$4:$E$8003, MATCH(A3234,Payitem!$A$4:$A$8003,), MATCH("B",Payitem!$A$4:$E$4,))," ")</f>
        <v xml:space="preserve"> </v>
      </c>
      <c r="E3231" s="5"/>
      <c r="F3231" s="5"/>
      <c r="H3231" s="5"/>
      <c r="I3231" s="5"/>
    </row>
    <row r="3232" spans="1:9" ht="15">
      <c r="A3232" s="350"/>
      <c r="B3232" s="81"/>
      <c r="C3232" s="133" t="str">
        <f>IF(A3232&gt;0,INDEX(Payitem!$A$4:$E$8003, MATCH(A3232,Payitem!$A$4:$A$8003,), MATCH("D",Payitem!$A$4:$E$4,))," ")</f>
        <v xml:space="preserve"> </v>
      </c>
      <c r="D3232" s="124" t="str">
        <f>IF(A3235&gt;0,INDEX(Payitem!$A$4:$E$8003, MATCH(A3235,Payitem!$A$4:$A$8003,), MATCH("B",Payitem!$A$4:$E$4,))," ")</f>
        <v xml:space="preserve"> </v>
      </c>
      <c r="E3232" s="5"/>
      <c r="F3232" s="5"/>
      <c r="H3232" s="5"/>
      <c r="I3232" s="5"/>
    </row>
    <row r="3233" spans="1:9" ht="15">
      <c r="A3233" s="350"/>
      <c r="B3233" s="81"/>
      <c r="C3233" s="133" t="str">
        <f>IF(A3233&gt;0,INDEX(Payitem!$A$4:$E$8003, MATCH(A3233,Payitem!$A$4:$A$8003,), MATCH("D",Payitem!$A$4:$E$4,))," ")</f>
        <v xml:space="preserve"> </v>
      </c>
      <c r="D3233" s="124" t="str">
        <f>IF(A3236&gt;0,INDEX(Payitem!$A$4:$E$8003, MATCH(A3236,Payitem!$A$4:$A$8003,), MATCH("B",Payitem!$A$4:$E$4,))," ")</f>
        <v xml:space="preserve"> </v>
      </c>
      <c r="E3233" s="5"/>
      <c r="F3233" s="5"/>
      <c r="H3233" s="5"/>
      <c r="I3233" s="5"/>
    </row>
    <row r="3234" spans="1:9" ht="15">
      <c r="A3234" s="350"/>
      <c r="B3234" s="81"/>
      <c r="C3234" s="133" t="str">
        <f>IF(A3234&gt;0,INDEX(Payitem!$A$4:$E$8003, MATCH(A3234,Payitem!$A$4:$A$8003,), MATCH("D",Payitem!$A$4:$E$4,))," ")</f>
        <v xml:space="preserve"> </v>
      </c>
      <c r="D3234" s="124" t="str">
        <f>IF(A3237&gt;0,INDEX(Payitem!$A$4:$E$8003, MATCH(A3237,Payitem!$A$4:$A$8003,), MATCH("B",Payitem!$A$4:$E$4,))," ")</f>
        <v xml:space="preserve"> </v>
      </c>
      <c r="E3234" s="5"/>
      <c r="F3234" s="5"/>
      <c r="H3234" s="5"/>
      <c r="I3234" s="5"/>
    </row>
    <row r="3235" spans="1:9" ht="15">
      <c r="A3235" s="350"/>
      <c r="B3235" s="81"/>
      <c r="C3235" s="133" t="str">
        <f>IF(A3235&gt;0,INDEX(Payitem!$A$4:$E$8003, MATCH(A3235,Payitem!$A$4:$A$8003,), MATCH("D",Payitem!$A$4:$E$4,))," ")</f>
        <v xml:space="preserve"> </v>
      </c>
      <c r="D3235" s="124" t="str">
        <f>IF(A3238&gt;0,INDEX(Payitem!$A$4:$E$8003, MATCH(A3238,Payitem!$A$4:$A$8003,), MATCH("B",Payitem!$A$4:$E$4,))," ")</f>
        <v xml:space="preserve"> </v>
      </c>
      <c r="E3235" s="5"/>
      <c r="F3235" s="5"/>
      <c r="H3235" s="5"/>
      <c r="I3235" s="5"/>
    </row>
    <row r="3236" spans="1:9" ht="15">
      <c r="A3236" s="349"/>
      <c r="B3236" s="81"/>
      <c r="C3236" s="133" t="str">
        <f>IF(A3236&gt;0,INDEX(Payitem!$A$4:$E$8003, MATCH(A3236,Payitem!$A$4:$A$8003,), MATCH("D",Payitem!$A$4:$E$4,))," ")</f>
        <v xml:space="preserve"> </v>
      </c>
      <c r="D3236" s="124" t="str">
        <f>IF(A3239&gt;0,INDEX(Payitem!$A$4:$E$8003, MATCH(A3239,Payitem!$A$4:$A$8003,), MATCH("B",Payitem!$A$4:$E$4,))," ")</f>
        <v xml:space="preserve"> </v>
      </c>
      <c r="E3236" s="5"/>
      <c r="F3236" s="5"/>
      <c r="H3236" s="5"/>
      <c r="I3236" s="5"/>
    </row>
    <row r="3237" spans="1:9" ht="15">
      <c r="A3237" s="349"/>
      <c r="B3237" s="81"/>
      <c r="C3237" s="133" t="str">
        <f>IF(A3237&gt;0,INDEX(Payitem!$A$4:$E$8003, MATCH(A3237,Payitem!$A$4:$A$8003,), MATCH("D",Payitem!$A$4:$E$4,))," ")</f>
        <v xml:space="preserve"> </v>
      </c>
      <c r="D3237" s="124" t="str">
        <f>IF(A3240&gt;0,INDEX(Payitem!$A$4:$E$8003, MATCH(A3240,Payitem!$A$4:$A$8003,), MATCH("B",Payitem!$A$4:$E$4,))," ")</f>
        <v xml:space="preserve"> </v>
      </c>
      <c r="E3237" s="5"/>
      <c r="F3237" s="5"/>
      <c r="H3237" s="5"/>
      <c r="I3237" s="5"/>
    </row>
    <row r="3238" spans="1:9" ht="15">
      <c r="A3238" s="349"/>
      <c r="B3238" s="81"/>
      <c r="C3238" s="133" t="str">
        <f>IF(A3238&gt;0,INDEX(Payitem!$A$4:$E$8003, MATCH(A3238,Payitem!$A$4:$A$8003,), MATCH("D",Payitem!$A$4:$E$4,))," ")</f>
        <v xml:space="preserve"> </v>
      </c>
      <c r="D3238" s="124" t="str">
        <f>IF(A3241&gt;0,INDEX(Payitem!$A$4:$E$8003, MATCH(A3241,Payitem!$A$4:$A$8003,), MATCH("B",Payitem!$A$4:$E$4,))," ")</f>
        <v xml:space="preserve"> </v>
      </c>
      <c r="E3238" s="5"/>
      <c r="F3238" s="5"/>
      <c r="H3238" s="5"/>
      <c r="I3238" s="5"/>
    </row>
    <row r="3239" spans="1:9" ht="15">
      <c r="A3239" s="349"/>
      <c r="B3239" s="81"/>
      <c r="C3239" s="133" t="str">
        <f>IF(A3239&gt;0,INDEX(Payitem!$A$4:$E$8003, MATCH(A3239,Payitem!$A$4:$A$8003,), MATCH("D",Payitem!$A$4:$E$4,))," ")</f>
        <v xml:space="preserve"> </v>
      </c>
      <c r="D3239" s="124" t="str">
        <f>IF(A3242&gt;0,INDEX(Payitem!$A$4:$E$8003, MATCH(A3242,Payitem!$A$4:$A$8003,), MATCH("B",Payitem!$A$4:$E$4,))," ")</f>
        <v xml:space="preserve"> </v>
      </c>
      <c r="E3239" s="5"/>
      <c r="F3239" s="5"/>
      <c r="H3239" s="5"/>
      <c r="I3239" s="5"/>
    </row>
    <row r="3240" spans="1:9" ht="15">
      <c r="A3240" s="349"/>
      <c r="B3240" s="81"/>
      <c r="C3240" s="133" t="str">
        <f>IF(A3240&gt;0,INDEX(Payitem!$A$4:$E$8003, MATCH(A3240,Payitem!$A$4:$A$8003,), MATCH("D",Payitem!$A$4:$E$4,))," ")</f>
        <v xml:space="preserve"> </v>
      </c>
      <c r="D3240" s="124" t="str">
        <f>IF(A3243&gt;0,INDEX(Payitem!$A$4:$E$8003, MATCH(A3243,Payitem!$A$4:$A$8003,), MATCH("B",Payitem!$A$4:$E$4,))," ")</f>
        <v xml:space="preserve"> </v>
      </c>
      <c r="E3240" s="5"/>
      <c r="F3240" s="5"/>
      <c r="H3240" s="5"/>
      <c r="I3240" s="5"/>
    </row>
    <row r="3241" spans="1:9" ht="15">
      <c r="A3241" s="349"/>
      <c r="B3241" s="81"/>
      <c r="C3241" s="133" t="str">
        <f>IF(A3241&gt;0,INDEX(Payitem!$A$4:$E$8003, MATCH(A3241,Payitem!$A$4:$A$8003,), MATCH("D",Payitem!$A$4:$E$4,))," ")</f>
        <v xml:space="preserve"> </v>
      </c>
      <c r="D3241" s="124" t="str">
        <f>IF(A3244&gt;0,INDEX(Payitem!$A$4:$E$8003, MATCH(A3244,Payitem!$A$4:$A$8003,), MATCH("B",Payitem!$A$4:$E$4,))," ")</f>
        <v xml:space="preserve"> </v>
      </c>
      <c r="E3241" s="5"/>
      <c r="F3241" s="5"/>
      <c r="H3241" s="5"/>
      <c r="I3241" s="5"/>
    </row>
    <row r="3242" spans="1:9" ht="15">
      <c r="A3242" s="349"/>
      <c r="B3242" s="81"/>
      <c r="C3242" s="133" t="str">
        <f>IF(A3242&gt;0,INDEX(Payitem!$A$4:$E$8003, MATCH(A3242,Payitem!$A$4:$A$8003,), MATCH("D",Payitem!$A$4:$E$4,))," ")</f>
        <v xml:space="preserve"> </v>
      </c>
      <c r="D3242" s="124" t="str">
        <f>IF(A3245&gt;0,INDEX(Payitem!$A$4:$E$8003, MATCH(A3245,Payitem!$A$4:$A$8003,), MATCH("B",Payitem!$A$4:$E$4,))," ")</f>
        <v xml:space="preserve"> </v>
      </c>
      <c r="E3242" s="5"/>
      <c r="F3242" s="5"/>
      <c r="H3242" s="5"/>
      <c r="I3242" s="5"/>
    </row>
    <row r="3243" spans="1:9" ht="15">
      <c r="A3243" s="349"/>
      <c r="B3243" s="81"/>
      <c r="C3243" s="133" t="str">
        <f>IF(A3243&gt;0,INDEX(Payitem!$A$4:$E$8003, MATCH(A3243,Payitem!$A$4:$A$8003,), MATCH("D",Payitem!$A$4:$E$4,))," ")</f>
        <v xml:space="preserve"> </v>
      </c>
      <c r="D3243" s="124" t="str">
        <f>IF(A3246&gt;0,INDEX(Payitem!$A$4:$E$8003, MATCH(A3246,Payitem!$A$4:$A$8003,), MATCH("B",Payitem!$A$4:$E$4,))," ")</f>
        <v xml:space="preserve"> </v>
      </c>
      <c r="E3243" s="5"/>
      <c r="F3243" s="5"/>
      <c r="H3243" s="5"/>
      <c r="I3243" s="5"/>
    </row>
    <row r="3244" spans="1:9" ht="15">
      <c r="A3244" s="349"/>
      <c r="B3244" s="81"/>
      <c r="C3244" s="133" t="str">
        <f>IF(A3244&gt;0,INDEX(Payitem!$A$4:$E$8003, MATCH(A3244,Payitem!$A$4:$A$8003,), MATCH("D",Payitem!$A$4:$E$4,))," ")</f>
        <v xml:space="preserve"> </v>
      </c>
      <c r="D3244" s="124" t="str">
        <f>IF(A3247&gt;0,INDEX(Payitem!$A$4:$E$8003, MATCH(A3247,Payitem!$A$4:$A$8003,), MATCH("B",Payitem!$A$4:$E$4,))," ")</f>
        <v xml:space="preserve"> </v>
      </c>
      <c r="E3244" s="5"/>
      <c r="F3244" s="5"/>
      <c r="H3244" s="5"/>
      <c r="I3244" s="5"/>
    </row>
    <row r="3245" spans="1:9" ht="15">
      <c r="A3245" s="349"/>
      <c r="B3245" s="81"/>
      <c r="C3245" s="133" t="str">
        <f>IF(A3245&gt;0,INDEX(Payitem!$A$4:$E$8003, MATCH(A3245,Payitem!$A$4:$A$8003,), MATCH("D",Payitem!$A$4:$E$4,))," ")</f>
        <v xml:space="preserve"> </v>
      </c>
      <c r="D3245" s="124" t="str">
        <f>IF(A3248&gt;0,INDEX(Payitem!$A$4:$E$8003, MATCH(A3248,Payitem!$A$4:$A$8003,), MATCH("B",Payitem!$A$4:$E$4,))," ")</f>
        <v xml:space="preserve"> </v>
      </c>
      <c r="E3245" s="5"/>
      <c r="F3245" s="5"/>
      <c r="H3245" s="5"/>
      <c r="I3245" s="5"/>
    </row>
    <row r="3246" spans="1:9" ht="15">
      <c r="A3246" s="350"/>
      <c r="B3246" s="81"/>
      <c r="C3246" s="133" t="str">
        <f>IF(A3246&gt;0,INDEX(Payitem!$A$4:$E$8003, MATCH(A3246,Payitem!$A$4:$A$8003,), MATCH("D",Payitem!$A$4:$E$4,))," ")</f>
        <v xml:space="preserve"> </v>
      </c>
      <c r="D3246" s="124" t="str">
        <f>IF(A3249&gt;0,INDEX(Payitem!$A$4:$E$8003, MATCH(A3249,Payitem!$A$4:$A$8003,), MATCH("B",Payitem!$A$4:$E$4,))," ")</f>
        <v xml:space="preserve"> </v>
      </c>
      <c r="E3246" s="5"/>
      <c r="F3246" s="5"/>
      <c r="H3246" s="5"/>
      <c r="I3246" s="5"/>
    </row>
    <row r="3247" spans="1:9" ht="15">
      <c r="A3247" s="350"/>
      <c r="B3247" s="81"/>
      <c r="C3247" s="133" t="str">
        <f>IF(A3247&gt;0,INDEX(Payitem!$A$4:$E$8003, MATCH(A3247,Payitem!$A$4:$A$8003,), MATCH("D",Payitem!$A$4:$E$4,))," ")</f>
        <v xml:space="preserve"> </v>
      </c>
      <c r="D3247" s="124" t="str">
        <f>IF(A3250&gt;0,INDEX(Payitem!$A$4:$E$8003, MATCH(A3250,Payitem!$A$4:$A$8003,), MATCH("B",Payitem!$A$4:$E$4,))," ")</f>
        <v xml:space="preserve"> </v>
      </c>
      <c r="E3247" s="5"/>
      <c r="F3247" s="5"/>
      <c r="H3247" s="5"/>
      <c r="I3247" s="5"/>
    </row>
    <row r="3248" spans="1:9" ht="15">
      <c r="A3248" s="350"/>
      <c r="B3248" s="81"/>
      <c r="C3248" s="133" t="str">
        <f>IF(A3248&gt;0,INDEX(Payitem!$A$4:$E$8003, MATCH(A3248,Payitem!$A$4:$A$8003,), MATCH("D",Payitem!$A$4:$E$4,))," ")</f>
        <v xml:space="preserve"> </v>
      </c>
      <c r="D3248" s="124" t="str">
        <f>IF(A3251&gt;0,INDEX(Payitem!$A$4:$E$8003, MATCH(A3251,Payitem!$A$4:$A$8003,), MATCH("B",Payitem!$A$4:$E$4,))," ")</f>
        <v xml:space="preserve"> </v>
      </c>
      <c r="E3248" s="5"/>
      <c r="F3248" s="5"/>
      <c r="H3248" s="5"/>
      <c r="I3248" s="5"/>
    </row>
    <row r="3249" spans="1:9" ht="15">
      <c r="A3249" s="350"/>
      <c r="B3249" s="81"/>
      <c r="C3249" s="133" t="str">
        <f>IF(A3249&gt;0,INDEX(Payitem!$A$4:$E$8003, MATCH(A3249,Payitem!$A$4:$A$8003,), MATCH("D",Payitem!$A$4:$E$4,))," ")</f>
        <v xml:space="preserve"> </v>
      </c>
      <c r="D3249" s="124" t="str">
        <f>IF(A3252&gt;0,INDEX(Payitem!$A$4:$E$8003, MATCH(A3252,Payitem!$A$4:$A$8003,), MATCH("B",Payitem!$A$4:$E$4,))," ")</f>
        <v xml:space="preserve"> </v>
      </c>
      <c r="E3249" s="5"/>
      <c r="F3249" s="5"/>
      <c r="H3249" s="5"/>
      <c r="I3249" s="5"/>
    </row>
    <row r="3250" spans="1:9" ht="15">
      <c r="A3250" s="350"/>
      <c r="B3250" s="81"/>
      <c r="C3250" s="133" t="str">
        <f>IF(A3250&gt;0,INDEX(Payitem!$A$4:$E$8003, MATCH(A3250,Payitem!$A$4:$A$8003,), MATCH("D",Payitem!$A$4:$E$4,))," ")</f>
        <v xml:space="preserve"> </v>
      </c>
      <c r="D3250" s="124" t="str">
        <f>IF(A3253&gt;0,INDEX(Payitem!$A$4:$E$8003, MATCH(A3253,Payitem!$A$4:$A$8003,), MATCH("B",Payitem!$A$4:$E$4,))," ")</f>
        <v xml:space="preserve"> </v>
      </c>
      <c r="E3250" s="5"/>
      <c r="F3250" s="5"/>
      <c r="H3250" s="5"/>
      <c r="I3250" s="5"/>
    </row>
    <row r="3251" spans="1:9" ht="15">
      <c r="A3251" s="350"/>
      <c r="B3251" s="81"/>
      <c r="C3251" s="133" t="str">
        <f>IF(A3251&gt;0,INDEX(Payitem!$A$4:$E$8003, MATCH(A3251,Payitem!$A$4:$A$8003,), MATCH("D",Payitem!$A$4:$E$4,))," ")</f>
        <v xml:space="preserve"> </v>
      </c>
      <c r="D3251" s="124" t="str">
        <f>IF(A3254&gt;0,INDEX(Payitem!$A$4:$E$8003, MATCH(A3254,Payitem!$A$4:$A$8003,), MATCH("B",Payitem!$A$4:$E$4,))," ")</f>
        <v xml:space="preserve"> </v>
      </c>
      <c r="E3251" s="5"/>
      <c r="F3251" s="5"/>
      <c r="H3251" s="5"/>
      <c r="I3251" s="5"/>
    </row>
    <row r="3252" spans="1:9" ht="15">
      <c r="A3252" s="350"/>
      <c r="B3252" s="81"/>
      <c r="C3252" s="133" t="str">
        <f>IF(A3252&gt;0,INDEX(Payitem!$A$4:$E$8003, MATCH(A3252,Payitem!$A$4:$A$8003,), MATCH("D",Payitem!$A$4:$E$4,))," ")</f>
        <v xml:space="preserve"> </v>
      </c>
      <c r="D3252" s="124" t="str">
        <f>IF(A3255&gt;0,INDEX(Payitem!$A$4:$E$8003, MATCH(A3255,Payitem!$A$4:$A$8003,), MATCH("B",Payitem!$A$4:$E$4,))," ")</f>
        <v xml:space="preserve"> </v>
      </c>
      <c r="E3252" s="5"/>
      <c r="F3252" s="5"/>
      <c r="H3252" s="5"/>
      <c r="I3252" s="5"/>
    </row>
    <row r="3253" spans="1:9" ht="15">
      <c r="A3253" s="349"/>
      <c r="B3253" s="81"/>
      <c r="C3253" s="133" t="str">
        <f>IF(A3253&gt;0,INDEX(Payitem!$A$4:$E$8003, MATCH(A3253,Payitem!$A$4:$A$8003,), MATCH("D",Payitem!$A$4:$E$4,))," ")</f>
        <v xml:space="preserve"> </v>
      </c>
      <c r="D3253" s="124" t="str">
        <f>IF(A3256&gt;0,INDEX(Payitem!$A$4:$E$8003, MATCH(A3256,Payitem!$A$4:$A$8003,), MATCH("B",Payitem!$A$4:$E$4,))," ")</f>
        <v xml:space="preserve"> </v>
      </c>
      <c r="E3253" s="5"/>
      <c r="F3253" s="5"/>
      <c r="H3253" s="5"/>
      <c r="I3253" s="5"/>
    </row>
    <row r="3254" spans="1:9" ht="15">
      <c r="A3254" s="349"/>
      <c r="B3254" s="81"/>
      <c r="C3254" s="133" t="str">
        <f>IF(A3254&gt;0,INDEX(Payitem!$A$4:$E$8003, MATCH(A3254,Payitem!$A$4:$A$8003,), MATCH("D",Payitem!$A$4:$E$4,))," ")</f>
        <v xml:space="preserve"> </v>
      </c>
      <c r="D3254" s="124" t="str">
        <f>IF(A3257&gt;0,INDEX(Payitem!$A$4:$E$8003, MATCH(A3257,Payitem!$A$4:$A$8003,), MATCH("B",Payitem!$A$4:$E$4,))," ")</f>
        <v xml:space="preserve"> </v>
      </c>
      <c r="E3254" s="5"/>
      <c r="F3254" s="5"/>
      <c r="H3254" s="5"/>
      <c r="I3254" s="5"/>
    </row>
    <row r="3255" spans="1:9" ht="15">
      <c r="A3255" s="349"/>
      <c r="B3255" s="81"/>
      <c r="C3255" s="133" t="str">
        <f>IF(A3255&gt;0,INDEX(Payitem!$A$4:$E$8003, MATCH(A3255,Payitem!$A$4:$A$8003,), MATCH("D",Payitem!$A$4:$E$4,))," ")</f>
        <v xml:space="preserve"> </v>
      </c>
      <c r="D3255" s="124" t="str">
        <f>IF(A3258&gt;0,INDEX(Payitem!$A$4:$E$8003, MATCH(A3258,Payitem!$A$4:$A$8003,), MATCH("B",Payitem!$A$4:$E$4,))," ")</f>
        <v xml:space="preserve"> </v>
      </c>
      <c r="E3255" s="5"/>
      <c r="F3255" s="5"/>
      <c r="H3255" s="5"/>
      <c r="I3255" s="5"/>
    </row>
    <row r="3256" spans="1:9" ht="15">
      <c r="A3256" s="349"/>
      <c r="B3256" s="81"/>
      <c r="C3256" s="133" t="str">
        <f>IF(A3256&gt;0,INDEX(Payitem!$A$4:$E$8003, MATCH(A3256,Payitem!$A$4:$A$8003,), MATCH("D",Payitem!$A$4:$E$4,))," ")</f>
        <v xml:space="preserve"> </v>
      </c>
      <c r="D3256" s="124" t="str">
        <f>IF(A3259&gt;0,INDEX(Payitem!$A$4:$E$8003, MATCH(A3259,Payitem!$A$4:$A$8003,), MATCH("B",Payitem!$A$4:$E$4,))," ")</f>
        <v xml:space="preserve"> </v>
      </c>
      <c r="E3256" s="5"/>
      <c r="F3256" s="5"/>
      <c r="H3256" s="5"/>
      <c r="I3256" s="5"/>
    </row>
    <row r="3257" spans="1:9" ht="15">
      <c r="A3257" s="349"/>
      <c r="B3257" s="81"/>
      <c r="C3257" s="133" t="str">
        <f>IF(A3257&gt;0,INDEX(Payitem!$A$4:$E$8003, MATCH(A3257,Payitem!$A$4:$A$8003,), MATCH("D",Payitem!$A$4:$E$4,))," ")</f>
        <v xml:space="preserve"> </v>
      </c>
      <c r="D3257" s="124" t="str">
        <f>IF(A3260&gt;0,INDEX(Payitem!$A$4:$E$8003, MATCH(A3260,Payitem!$A$4:$A$8003,), MATCH("B",Payitem!$A$4:$E$4,))," ")</f>
        <v xml:space="preserve"> </v>
      </c>
      <c r="E3257" s="5"/>
      <c r="F3257" s="5"/>
      <c r="H3257" s="5"/>
      <c r="I3257" s="5"/>
    </row>
    <row r="3258" spans="1:9" ht="15">
      <c r="A3258" s="349"/>
      <c r="B3258" s="81"/>
      <c r="C3258" s="133" t="str">
        <f>IF(A3258&gt;0,INDEX(Payitem!$A$4:$E$8003, MATCH(A3258,Payitem!$A$4:$A$8003,), MATCH("D",Payitem!$A$4:$E$4,))," ")</f>
        <v xml:space="preserve"> </v>
      </c>
      <c r="D3258" s="124" t="str">
        <f>IF(A3261&gt;0,INDEX(Payitem!$A$4:$E$8003, MATCH(A3261,Payitem!$A$4:$A$8003,), MATCH("B",Payitem!$A$4:$E$4,))," ")</f>
        <v xml:space="preserve"> </v>
      </c>
      <c r="E3258" s="5"/>
      <c r="F3258" s="5"/>
      <c r="H3258" s="5"/>
      <c r="I3258" s="5"/>
    </row>
    <row r="3259" spans="1:9" ht="15">
      <c r="A3259" s="349"/>
      <c r="B3259" s="81"/>
      <c r="C3259" s="133" t="str">
        <f>IF(A3259&gt;0,INDEX(Payitem!$A$4:$E$8003, MATCH(A3259,Payitem!$A$4:$A$8003,), MATCH("D",Payitem!$A$4:$E$4,))," ")</f>
        <v xml:space="preserve"> </v>
      </c>
      <c r="D3259" s="124" t="str">
        <f>IF(A3262&gt;0,INDEX(Payitem!$A$4:$E$8003, MATCH(A3262,Payitem!$A$4:$A$8003,), MATCH("B",Payitem!$A$4:$E$4,))," ")</f>
        <v xml:space="preserve"> </v>
      </c>
      <c r="E3259" s="5"/>
      <c r="F3259" s="5"/>
      <c r="H3259" s="5"/>
      <c r="I3259" s="5"/>
    </row>
    <row r="3260" spans="1:9" ht="15">
      <c r="A3260" s="349"/>
      <c r="B3260" s="81"/>
      <c r="C3260" s="133" t="str">
        <f>IF(A3260&gt;0,INDEX(Payitem!$A$4:$E$8003, MATCH(A3260,Payitem!$A$4:$A$8003,), MATCH("D",Payitem!$A$4:$E$4,))," ")</f>
        <v xml:space="preserve"> </v>
      </c>
      <c r="D3260" s="124" t="str">
        <f>IF(A3263&gt;0,INDEX(Payitem!$A$4:$E$8003, MATCH(A3263,Payitem!$A$4:$A$8003,), MATCH("B",Payitem!$A$4:$E$4,))," ")</f>
        <v xml:space="preserve"> </v>
      </c>
      <c r="E3260" s="5"/>
      <c r="F3260" s="5"/>
      <c r="H3260" s="5"/>
      <c r="I3260" s="5"/>
    </row>
    <row r="3261" spans="1:9" ht="15">
      <c r="A3261" s="349"/>
      <c r="B3261" s="81"/>
      <c r="C3261" s="133" t="str">
        <f>IF(A3261&gt;0,INDEX(Payitem!$A$4:$E$8003, MATCH(A3261,Payitem!$A$4:$A$8003,), MATCH("D",Payitem!$A$4:$E$4,))," ")</f>
        <v xml:space="preserve"> </v>
      </c>
      <c r="D3261" s="124" t="str">
        <f>IF(A3264&gt;0,INDEX(Payitem!$A$4:$E$8003, MATCH(A3264,Payitem!$A$4:$A$8003,), MATCH("B",Payitem!$A$4:$E$4,))," ")</f>
        <v xml:space="preserve"> </v>
      </c>
      <c r="E3261" s="5"/>
      <c r="F3261" s="5"/>
      <c r="H3261" s="5"/>
      <c r="I3261" s="5"/>
    </row>
    <row r="3262" spans="1:9" ht="15">
      <c r="A3262" s="349"/>
      <c r="B3262" s="81"/>
      <c r="C3262" s="133" t="str">
        <f>IF(A3262&gt;0,INDEX(Payitem!$A$4:$E$8003, MATCH(A3262,Payitem!$A$4:$A$8003,), MATCH("D",Payitem!$A$4:$E$4,))," ")</f>
        <v xml:space="preserve"> </v>
      </c>
      <c r="D3262" s="124" t="str">
        <f>IF(A3265&gt;0,INDEX(Payitem!$A$4:$E$8003, MATCH(A3265,Payitem!$A$4:$A$8003,), MATCH("B",Payitem!$A$4:$E$4,))," ")</f>
        <v xml:space="preserve"> </v>
      </c>
      <c r="E3262" s="5"/>
      <c r="F3262" s="5"/>
      <c r="H3262" s="5"/>
      <c r="I3262" s="5"/>
    </row>
    <row r="3263" spans="1:9" ht="15">
      <c r="A3263" s="349"/>
      <c r="B3263" s="81"/>
      <c r="C3263" s="133" t="str">
        <f>IF(A3263&gt;0,INDEX(Payitem!$A$4:$E$8003, MATCH(A3263,Payitem!$A$4:$A$8003,), MATCH("D",Payitem!$A$4:$E$4,))," ")</f>
        <v xml:space="preserve"> </v>
      </c>
      <c r="D3263" s="124" t="str">
        <f>IF(A3266&gt;0,INDEX(Payitem!$A$4:$E$8003, MATCH(A3266,Payitem!$A$4:$A$8003,), MATCH("B",Payitem!$A$4:$E$4,))," ")</f>
        <v xml:space="preserve"> </v>
      </c>
      <c r="E3263" s="5"/>
      <c r="F3263" s="5"/>
      <c r="H3263" s="5"/>
      <c r="I3263" s="5"/>
    </row>
    <row r="3264" spans="1:9" ht="15">
      <c r="A3264" s="349"/>
      <c r="B3264" s="81"/>
      <c r="C3264" s="133" t="str">
        <f>IF(A3264&gt;0,INDEX(Payitem!$A$4:$E$8003, MATCH(A3264,Payitem!$A$4:$A$8003,), MATCH("D",Payitem!$A$4:$E$4,))," ")</f>
        <v xml:space="preserve"> </v>
      </c>
      <c r="D3264" s="124" t="str">
        <f>IF(A3267&gt;0,INDEX(Payitem!$A$4:$E$8003, MATCH(A3267,Payitem!$A$4:$A$8003,), MATCH("B",Payitem!$A$4:$E$4,))," ")</f>
        <v xml:space="preserve"> </v>
      </c>
      <c r="E3264" s="5"/>
      <c r="F3264" s="5"/>
      <c r="H3264" s="5"/>
      <c r="I3264" s="5"/>
    </row>
    <row r="3265" spans="1:9" ht="15">
      <c r="A3265" s="349"/>
      <c r="B3265" s="81"/>
      <c r="C3265" s="133" t="str">
        <f>IF(A3265&gt;0,INDEX(Payitem!$A$4:$E$8003, MATCH(A3265,Payitem!$A$4:$A$8003,), MATCH("D",Payitem!$A$4:$E$4,))," ")</f>
        <v xml:space="preserve"> </v>
      </c>
      <c r="D3265" s="124" t="str">
        <f>IF(A3268&gt;0,INDEX(Payitem!$A$4:$E$8003, MATCH(A3268,Payitem!$A$4:$A$8003,), MATCH("B",Payitem!$A$4:$E$4,))," ")</f>
        <v xml:space="preserve"> </v>
      </c>
      <c r="E3265" s="5"/>
      <c r="F3265" s="5"/>
      <c r="H3265" s="5"/>
      <c r="I3265" s="5"/>
    </row>
    <row r="3266" spans="1:9" ht="15">
      <c r="A3266" s="349"/>
      <c r="B3266" s="81"/>
      <c r="C3266" s="133" t="str">
        <f>IF(A3266&gt;0,INDEX(Payitem!$A$4:$E$8003, MATCH(A3266,Payitem!$A$4:$A$8003,), MATCH("D",Payitem!$A$4:$E$4,))," ")</f>
        <v xml:space="preserve"> </v>
      </c>
      <c r="D3266" s="124" t="str">
        <f>IF(A3269&gt;0,INDEX(Payitem!$A$4:$E$8003, MATCH(A3269,Payitem!$A$4:$A$8003,), MATCH("B",Payitem!$A$4:$E$4,))," ")</f>
        <v xml:space="preserve"> </v>
      </c>
      <c r="E3266" s="5"/>
      <c r="F3266" s="5"/>
      <c r="H3266" s="5"/>
      <c r="I3266" s="5"/>
    </row>
    <row r="3267" spans="1:9" ht="15">
      <c r="A3267" s="349"/>
      <c r="B3267" s="81"/>
      <c r="C3267" s="133" t="str">
        <f>IF(A3267&gt;0,INDEX(Payitem!$A$4:$E$8003, MATCH(A3267,Payitem!$A$4:$A$8003,), MATCH("D",Payitem!$A$4:$E$4,))," ")</f>
        <v xml:space="preserve"> </v>
      </c>
      <c r="D3267" s="124" t="str">
        <f>IF(A3270&gt;0,INDEX(Payitem!$A$4:$E$8003, MATCH(A3270,Payitem!$A$4:$A$8003,), MATCH("B",Payitem!$A$4:$E$4,))," ")</f>
        <v xml:space="preserve"> </v>
      </c>
      <c r="E3267" s="5"/>
      <c r="F3267" s="5"/>
      <c r="H3267" s="5"/>
      <c r="I3267" s="5"/>
    </row>
    <row r="3268" spans="1:9" ht="15">
      <c r="A3268" s="349"/>
      <c r="B3268" s="81"/>
      <c r="C3268" s="133" t="str">
        <f>IF(A3268&gt;0,INDEX(Payitem!$A$4:$E$8003, MATCH(A3268,Payitem!$A$4:$A$8003,), MATCH("D",Payitem!$A$4:$E$4,))," ")</f>
        <v xml:space="preserve"> </v>
      </c>
      <c r="D3268" s="124" t="str">
        <f>IF(A3271&gt;0,INDEX(Payitem!$A$4:$E$8003, MATCH(A3271,Payitem!$A$4:$A$8003,), MATCH("B",Payitem!$A$4:$E$4,))," ")</f>
        <v xml:space="preserve"> </v>
      </c>
      <c r="E3268" s="5"/>
      <c r="F3268" s="5"/>
      <c r="H3268" s="5"/>
      <c r="I3268" s="5"/>
    </row>
    <row r="3269" spans="1:9" ht="15">
      <c r="A3269" s="349"/>
      <c r="B3269" s="81"/>
      <c r="C3269" s="133" t="str">
        <f>IF(A3269&gt;0,INDEX(Payitem!$A$4:$E$8003, MATCH(A3269,Payitem!$A$4:$A$8003,), MATCH("D",Payitem!$A$4:$E$4,))," ")</f>
        <v xml:space="preserve"> </v>
      </c>
      <c r="D3269" s="124" t="str">
        <f>IF(A3272&gt;0,INDEX(Payitem!$A$4:$E$8003, MATCH(A3272,Payitem!$A$4:$A$8003,), MATCH("B",Payitem!$A$4:$E$4,))," ")</f>
        <v xml:space="preserve"> </v>
      </c>
      <c r="E3269" s="5"/>
      <c r="F3269" s="5"/>
      <c r="H3269" s="5"/>
      <c r="I3269" s="5"/>
    </row>
    <row r="3270" spans="1:9" ht="15">
      <c r="A3270" s="349"/>
      <c r="B3270" s="81"/>
      <c r="C3270" s="133" t="str">
        <f>IF(A3270&gt;0,INDEX(Payitem!$A$4:$E$8003, MATCH(A3270,Payitem!$A$4:$A$8003,), MATCH("D",Payitem!$A$4:$E$4,))," ")</f>
        <v xml:space="preserve"> </v>
      </c>
      <c r="D3270" s="124" t="str">
        <f>IF(A3273&gt;0,INDEX(Payitem!$A$4:$E$8003, MATCH(A3273,Payitem!$A$4:$A$8003,), MATCH("B",Payitem!$A$4:$E$4,))," ")</f>
        <v xml:space="preserve"> </v>
      </c>
      <c r="E3270" s="5"/>
      <c r="F3270" s="5"/>
      <c r="H3270" s="5"/>
      <c r="I3270" s="5"/>
    </row>
    <row r="3271" spans="1:9" ht="15">
      <c r="A3271" s="349"/>
      <c r="B3271" s="81"/>
      <c r="C3271" s="133" t="str">
        <f>IF(A3271&gt;0,INDEX(Payitem!$A$4:$E$8003, MATCH(A3271,Payitem!$A$4:$A$8003,), MATCH("D",Payitem!$A$4:$E$4,))," ")</f>
        <v xml:space="preserve"> </v>
      </c>
      <c r="D3271" s="124" t="str">
        <f>IF(A3274&gt;0,INDEX(Payitem!$A$4:$E$8003, MATCH(A3274,Payitem!$A$4:$A$8003,), MATCH("B",Payitem!$A$4:$E$4,))," ")</f>
        <v xml:space="preserve"> </v>
      </c>
      <c r="E3271" s="5"/>
      <c r="F3271" s="5"/>
      <c r="H3271" s="5"/>
      <c r="I3271" s="5"/>
    </row>
    <row r="3272" spans="1:9" ht="15">
      <c r="A3272" s="349"/>
      <c r="B3272" s="81"/>
      <c r="C3272" s="133" t="str">
        <f>IF(A3272&gt;0,INDEX(Payitem!$A$4:$E$8003, MATCH(A3272,Payitem!$A$4:$A$8003,), MATCH("D",Payitem!$A$4:$E$4,))," ")</f>
        <v xml:space="preserve"> </v>
      </c>
      <c r="D3272" s="124" t="str">
        <f>IF(A3275&gt;0,INDEX(Payitem!$A$4:$E$8003, MATCH(A3275,Payitem!$A$4:$A$8003,), MATCH("B",Payitem!$A$4:$E$4,))," ")</f>
        <v xml:space="preserve"> </v>
      </c>
      <c r="E3272" s="5"/>
      <c r="F3272" s="5"/>
      <c r="H3272" s="5"/>
      <c r="I3272" s="5"/>
    </row>
    <row r="3273" spans="1:9" ht="15">
      <c r="A3273" s="349"/>
      <c r="B3273" s="81"/>
      <c r="C3273" s="133" t="str">
        <f>IF(A3273&gt;0,INDEX(Payitem!$A$4:$E$8003, MATCH(A3273,Payitem!$A$4:$A$8003,), MATCH("D",Payitem!$A$4:$E$4,))," ")</f>
        <v xml:space="preserve"> </v>
      </c>
      <c r="D3273" s="124" t="str">
        <f>IF(A3276&gt;0,INDEX(Payitem!$A$4:$E$8003, MATCH(A3276,Payitem!$A$4:$A$8003,), MATCH("B",Payitem!$A$4:$E$4,))," ")</f>
        <v xml:space="preserve"> </v>
      </c>
      <c r="E3273" s="5"/>
      <c r="F3273" s="5"/>
      <c r="H3273" s="5"/>
      <c r="I3273" s="5"/>
    </row>
    <row r="3274" spans="1:9" ht="15">
      <c r="A3274" s="349"/>
      <c r="B3274" s="81"/>
      <c r="C3274" s="133" t="str">
        <f>IF(A3274&gt;0,INDEX(Payitem!$A$4:$E$8003, MATCH(A3274,Payitem!$A$4:$A$8003,), MATCH("D",Payitem!$A$4:$E$4,))," ")</f>
        <v xml:space="preserve"> </v>
      </c>
      <c r="D3274" s="124" t="str">
        <f>IF(A3277&gt;0,INDEX(Payitem!$A$4:$E$8003, MATCH(A3277,Payitem!$A$4:$A$8003,), MATCH("B",Payitem!$A$4:$E$4,))," ")</f>
        <v xml:space="preserve"> </v>
      </c>
      <c r="E3274" s="5"/>
      <c r="F3274" s="5"/>
      <c r="H3274" s="5"/>
      <c r="I3274" s="5"/>
    </row>
    <row r="3275" spans="1:9" ht="15">
      <c r="A3275" s="349"/>
      <c r="B3275" s="81"/>
      <c r="C3275" s="133" t="str">
        <f>IF(A3275&gt;0,INDEX(Payitem!$A$4:$E$8003, MATCH(A3275,Payitem!$A$4:$A$8003,), MATCH("D",Payitem!$A$4:$E$4,))," ")</f>
        <v xml:space="preserve"> </v>
      </c>
      <c r="D3275" s="124" t="str">
        <f>IF(A3278&gt;0,INDEX(Payitem!$A$4:$E$8003, MATCH(A3278,Payitem!$A$4:$A$8003,), MATCH("B",Payitem!$A$4:$E$4,))," ")</f>
        <v xml:space="preserve"> </v>
      </c>
      <c r="E3275" s="5"/>
      <c r="F3275" s="5"/>
      <c r="H3275" s="5"/>
      <c r="I3275" s="5"/>
    </row>
    <row r="3276" spans="1:9" ht="15">
      <c r="A3276" s="349"/>
      <c r="B3276" s="81"/>
      <c r="C3276" s="133" t="str">
        <f>IF(A3276&gt;0,INDEX(Payitem!$A$4:$E$8003, MATCH(A3276,Payitem!$A$4:$A$8003,), MATCH("D",Payitem!$A$4:$E$4,))," ")</f>
        <v xml:space="preserve"> </v>
      </c>
      <c r="D3276" s="124" t="str">
        <f>IF(A3279&gt;0,INDEX(Payitem!$A$4:$E$8003, MATCH(A3279,Payitem!$A$4:$A$8003,), MATCH("B",Payitem!$A$4:$E$4,))," ")</f>
        <v xml:space="preserve"> </v>
      </c>
      <c r="E3276" s="5"/>
      <c r="F3276" s="5"/>
      <c r="H3276" s="5"/>
      <c r="I3276" s="5"/>
    </row>
    <row r="3277" spans="1:9" ht="15">
      <c r="A3277" s="349"/>
      <c r="B3277" s="81"/>
      <c r="C3277" s="133" t="str">
        <f>IF(A3277&gt;0,INDEX(Payitem!$A$4:$E$8003, MATCH(A3277,Payitem!$A$4:$A$8003,), MATCH("D",Payitem!$A$4:$E$4,))," ")</f>
        <v xml:space="preserve"> </v>
      </c>
      <c r="D3277" s="124" t="str">
        <f>IF(A3280&gt;0,INDEX(Payitem!$A$4:$E$8003, MATCH(A3280,Payitem!$A$4:$A$8003,), MATCH("B",Payitem!$A$4:$E$4,))," ")</f>
        <v xml:space="preserve"> </v>
      </c>
      <c r="E3277" s="5"/>
      <c r="F3277" s="5"/>
      <c r="H3277" s="5"/>
      <c r="I3277" s="5"/>
    </row>
    <row r="3278" spans="1:9" ht="15">
      <c r="A3278" s="349"/>
      <c r="B3278" s="81"/>
      <c r="C3278" s="133" t="str">
        <f>IF(A3278&gt;0,INDEX(Payitem!$A$4:$E$8003, MATCH(A3278,Payitem!$A$4:$A$8003,), MATCH("D",Payitem!$A$4:$E$4,))," ")</f>
        <v xml:space="preserve"> </v>
      </c>
      <c r="D3278" s="124" t="str">
        <f>IF(A3281&gt;0,INDEX(Payitem!$A$4:$E$8003, MATCH(A3281,Payitem!$A$4:$A$8003,), MATCH("B",Payitem!$A$4:$E$4,))," ")</f>
        <v xml:space="preserve"> </v>
      </c>
      <c r="E3278" s="5"/>
      <c r="F3278" s="5"/>
      <c r="H3278" s="5"/>
      <c r="I3278" s="5"/>
    </row>
    <row r="3279" spans="1:9" ht="15">
      <c r="A3279" s="349"/>
      <c r="B3279" s="81"/>
      <c r="C3279" s="133" t="str">
        <f>IF(A3279&gt;0,INDEX(Payitem!$A$4:$E$8003, MATCH(A3279,Payitem!$A$4:$A$8003,), MATCH("D",Payitem!$A$4:$E$4,))," ")</f>
        <v xml:space="preserve"> </v>
      </c>
      <c r="D3279" s="124" t="str">
        <f>IF(A3282&gt;0,INDEX(Payitem!$A$4:$E$8003, MATCH(A3282,Payitem!$A$4:$A$8003,), MATCH("B",Payitem!$A$4:$E$4,))," ")</f>
        <v xml:space="preserve"> </v>
      </c>
      <c r="E3279" s="5"/>
      <c r="F3279" s="5"/>
      <c r="H3279" s="5"/>
      <c r="I3279" s="5"/>
    </row>
    <row r="3280" spans="1:9" ht="15">
      <c r="A3280" s="349"/>
      <c r="B3280" s="81"/>
      <c r="C3280" s="133" t="str">
        <f>IF(A3280&gt;0,INDEX(Payitem!$A$4:$E$8003, MATCH(A3280,Payitem!$A$4:$A$8003,), MATCH("D",Payitem!$A$4:$E$4,))," ")</f>
        <v xml:space="preserve"> </v>
      </c>
      <c r="D3280" s="124" t="str">
        <f>IF(A3283&gt;0,INDEX(Payitem!$A$4:$E$8003, MATCH(A3283,Payitem!$A$4:$A$8003,), MATCH("B",Payitem!$A$4:$E$4,))," ")</f>
        <v xml:space="preserve"> </v>
      </c>
      <c r="E3280" s="5"/>
      <c r="F3280" s="5"/>
      <c r="H3280" s="5"/>
      <c r="I3280" s="5"/>
    </row>
    <row r="3281" spans="1:9" ht="15">
      <c r="A3281" s="349"/>
      <c r="B3281" s="81"/>
      <c r="C3281" s="133" t="str">
        <f>IF(A3281&gt;0,INDEX(Payitem!$A$4:$E$8003, MATCH(A3281,Payitem!$A$4:$A$8003,), MATCH("D",Payitem!$A$4:$E$4,))," ")</f>
        <v xml:space="preserve"> </v>
      </c>
      <c r="D3281" s="124" t="str">
        <f>IF(A3284&gt;0,INDEX(Payitem!$A$4:$E$8003, MATCH(A3284,Payitem!$A$4:$A$8003,), MATCH("B",Payitem!$A$4:$E$4,))," ")</f>
        <v xml:space="preserve"> </v>
      </c>
      <c r="E3281" s="5"/>
      <c r="F3281" s="5"/>
      <c r="H3281" s="5"/>
      <c r="I3281" s="5"/>
    </row>
    <row r="3282" spans="1:9" ht="15">
      <c r="A3282" s="349"/>
      <c r="B3282" s="81"/>
      <c r="C3282" s="133" t="str">
        <f>IF(A3282&gt;0,INDEX(Payitem!$A$4:$E$8003, MATCH(A3282,Payitem!$A$4:$A$8003,), MATCH("D",Payitem!$A$4:$E$4,))," ")</f>
        <v xml:space="preserve"> </v>
      </c>
      <c r="D3282" s="124" t="str">
        <f>IF(A3285&gt;0,INDEX(Payitem!$A$4:$E$8003, MATCH(A3285,Payitem!$A$4:$A$8003,), MATCH("B",Payitem!$A$4:$E$4,))," ")</f>
        <v xml:space="preserve"> </v>
      </c>
      <c r="E3282" s="5"/>
      <c r="F3282" s="5"/>
      <c r="H3282" s="5"/>
      <c r="I3282" s="5"/>
    </row>
    <row r="3283" spans="1:9" ht="15">
      <c r="A3283" s="349"/>
      <c r="B3283" s="81"/>
      <c r="C3283" s="133" t="str">
        <f>IF(A3283&gt;0,INDEX(Payitem!$A$4:$E$8003, MATCH(A3283,Payitem!$A$4:$A$8003,), MATCH("D",Payitem!$A$4:$E$4,))," ")</f>
        <v xml:space="preserve"> </v>
      </c>
      <c r="D3283" s="124" t="str">
        <f>IF(A3286&gt;0,INDEX(Payitem!$A$4:$E$8003, MATCH(A3286,Payitem!$A$4:$A$8003,), MATCH("B",Payitem!$A$4:$E$4,))," ")</f>
        <v xml:space="preserve"> </v>
      </c>
      <c r="E3283" s="5"/>
      <c r="F3283" s="5"/>
      <c r="H3283" s="5"/>
      <c r="I3283" s="5"/>
    </row>
    <row r="3284" spans="1:9" ht="15">
      <c r="A3284" s="349"/>
      <c r="B3284" s="81"/>
      <c r="C3284" s="133" t="str">
        <f>IF(A3284&gt;0,INDEX(Payitem!$A$4:$E$8003, MATCH(A3284,Payitem!$A$4:$A$8003,), MATCH("D",Payitem!$A$4:$E$4,))," ")</f>
        <v xml:space="preserve"> </v>
      </c>
      <c r="D3284" s="124" t="str">
        <f>IF(A3287&gt;0,INDEX(Payitem!$A$4:$E$8003, MATCH(A3287,Payitem!$A$4:$A$8003,), MATCH("B",Payitem!$A$4:$E$4,))," ")</f>
        <v xml:space="preserve"> </v>
      </c>
      <c r="E3284" s="5"/>
      <c r="F3284" s="5"/>
      <c r="H3284" s="5"/>
      <c r="I3284" s="5"/>
    </row>
    <row r="3285" spans="1:9" ht="15">
      <c r="A3285" s="349"/>
      <c r="B3285" s="81"/>
      <c r="C3285" s="133" t="str">
        <f>IF(A3285&gt;0,INDEX(Payitem!$A$4:$E$8003, MATCH(A3285,Payitem!$A$4:$A$8003,), MATCH("D",Payitem!$A$4:$E$4,))," ")</f>
        <v xml:space="preserve"> </v>
      </c>
      <c r="D3285" s="124" t="str">
        <f>IF(A3288&gt;0,INDEX(Payitem!$A$4:$E$8003, MATCH(A3288,Payitem!$A$4:$A$8003,), MATCH("B",Payitem!$A$4:$E$4,))," ")</f>
        <v xml:space="preserve"> </v>
      </c>
      <c r="E3285" s="5"/>
      <c r="F3285" s="5"/>
      <c r="H3285" s="5"/>
      <c r="I3285" s="5"/>
    </row>
    <row r="3286" spans="1:9" ht="15">
      <c r="A3286" s="349"/>
      <c r="B3286" s="81"/>
      <c r="C3286" s="133" t="str">
        <f>IF(A3286&gt;0,INDEX(Payitem!$A$4:$E$8003, MATCH(A3286,Payitem!$A$4:$A$8003,), MATCH("D",Payitem!$A$4:$E$4,))," ")</f>
        <v xml:space="preserve"> </v>
      </c>
      <c r="D3286" s="124" t="str">
        <f>IF(A3289&gt;0,INDEX(Payitem!$A$4:$E$8003, MATCH(A3289,Payitem!$A$4:$A$8003,), MATCH("B",Payitem!$A$4:$E$4,))," ")</f>
        <v xml:space="preserve"> </v>
      </c>
      <c r="E3286" s="5"/>
      <c r="F3286" s="5"/>
      <c r="H3286" s="5"/>
      <c r="I3286" s="5"/>
    </row>
    <row r="3287" spans="1:9" ht="15">
      <c r="A3287" s="349"/>
      <c r="B3287" s="81"/>
      <c r="C3287" s="133" t="str">
        <f>IF(A3287&gt;0,INDEX(Payitem!$A$4:$E$8003, MATCH(A3287,Payitem!$A$4:$A$8003,), MATCH("D",Payitem!$A$4:$E$4,))," ")</f>
        <v xml:space="preserve"> </v>
      </c>
      <c r="D3287" s="124" t="str">
        <f>IF(A3290&gt;0,INDEX(Payitem!$A$4:$E$8003, MATCH(A3290,Payitem!$A$4:$A$8003,), MATCH("B",Payitem!$A$4:$E$4,))," ")</f>
        <v xml:space="preserve"> </v>
      </c>
      <c r="E3287" s="5"/>
      <c r="F3287" s="5"/>
      <c r="H3287" s="5"/>
      <c r="I3287" s="5"/>
    </row>
    <row r="3288" spans="1:9" ht="15">
      <c r="A3288" s="349"/>
      <c r="B3288" s="81"/>
      <c r="C3288" s="133" t="str">
        <f>IF(A3288&gt;0,INDEX(Payitem!$A$4:$E$8003, MATCH(A3288,Payitem!$A$4:$A$8003,), MATCH("D",Payitem!$A$4:$E$4,))," ")</f>
        <v xml:space="preserve"> </v>
      </c>
      <c r="D3288" s="124" t="str">
        <f>IF(A3291&gt;0,INDEX(Payitem!$A$4:$E$8003, MATCH(A3291,Payitem!$A$4:$A$8003,), MATCH("B",Payitem!$A$4:$E$4,))," ")</f>
        <v xml:space="preserve"> </v>
      </c>
      <c r="E3288" s="5"/>
      <c r="F3288" s="5"/>
      <c r="H3288" s="5"/>
      <c r="I3288" s="5"/>
    </row>
    <row r="3289" spans="1:9" ht="15">
      <c r="A3289" s="349"/>
      <c r="B3289" s="81"/>
      <c r="C3289" s="133" t="str">
        <f>IF(A3289&gt;0,INDEX(Payitem!$A$4:$E$8003, MATCH(A3289,Payitem!$A$4:$A$8003,), MATCH("D",Payitem!$A$4:$E$4,))," ")</f>
        <v xml:space="preserve"> </v>
      </c>
      <c r="D3289" s="124" t="str">
        <f>IF(A3292&gt;0,INDEX(Payitem!$A$4:$E$8003, MATCH(A3292,Payitem!$A$4:$A$8003,), MATCH("B",Payitem!$A$4:$E$4,))," ")</f>
        <v xml:space="preserve"> </v>
      </c>
      <c r="E3289" s="5"/>
      <c r="F3289" s="5"/>
      <c r="H3289" s="5"/>
      <c r="I3289" s="5"/>
    </row>
    <row r="3290" spans="1:9" ht="15">
      <c r="A3290" s="349"/>
      <c r="B3290" s="81"/>
      <c r="C3290" s="133" t="str">
        <f>IF(A3290&gt;0,INDEX(Payitem!$A$4:$E$8003, MATCH(A3290,Payitem!$A$4:$A$8003,), MATCH("D",Payitem!$A$4:$E$4,))," ")</f>
        <v xml:space="preserve"> </v>
      </c>
      <c r="D3290" s="124" t="str">
        <f>IF(A3293&gt;0,INDEX(Payitem!$A$4:$E$8003, MATCH(A3293,Payitem!$A$4:$A$8003,), MATCH("B",Payitem!$A$4:$E$4,))," ")</f>
        <v xml:space="preserve"> </v>
      </c>
      <c r="E3290" s="5"/>
      <c r="F3290" s="5"/>
      <c r="H3290" s="5"/>
      <c r="I3290" s="5"/>
    </row>
    <row r="3291" spans="1:9" ht="15">
      <c r="A3291" s="349"/>
      <c r="B3291" s="81"/>
      <c r="C3291" s="133" t="str">
        <f>IF(A3291&gt;0,INDEX(Payitem!$A$4:$E$8003, MATCH(A3291,Payitem!$A$4:$A$8003,), MATCH("D",Payitem!$A$4:$E$4,))," ")</f>
        <v xml:space="preserve"> </v>
      </c>
      <c r="D3291" s="124" t="str">
        <f>IF(A3294&gt;0,INDEX(Payitem!$A$4:$E$8003, MATCH(A3294,Payitem!$A$4:$A$8003,), MATCH("B",Payitem!$A$4:$E$4,))," ")</f>
        <v xml:space="preserve"> </v>
      </c>
      <c r="E3291" s="5"/>
      <c r="F3291" s="5"/>
      <c r="H3291" s="5"/>
      <c r="I3291" s="5"/>
    </row>
    <row r="3292" spans="1:9" ht="15">
      <c r="A3292" s="349"/>
      <c r="B3292" s="81"/>
      <c r="C3292" s="133" t="str">
        <f>IF(A3292&gt;0,INDEX(Payitem!$A$4:$E$8003, MATCH(A3292,Payitem!$A$4:$A$8003,), MATCH("D",Payitem!$A$4:$E$4,))," ")</f>
        <v xml:space="preserve"> </v>
      </c>
      <c r="D3292" s="124" t="str">
        <f>IF(A3295&gt;0,INDEX(Payitem!$A$4:$E$8003, MATCH(A3295,Payitem!$A$4:$A$8003,), MATCH("B",Payitem!$A$4:$E$4,))," ")</f>
        <v xml:space="preserve"> </v>
      </c>
      <c r="E3292" s="5"/>
      <c r="F3292" s="5"/>
      <c r="H3292" s="5"/>
      <c r="I3292" s="5"/>
    </row>
    <row r="3293" spans="1:9" ht="15">
      <c r="A3293" s="349"/>
      <c r="B3293" s="81"/>
      <c r="C3293" s="133" t="str">
        <f>IF(A3293&gt;0,INDEX(Payitem!$A$4:$E$8003, MATCH(A3293,Payitem!$A$4:$A$8003,), MATCH("D",Payitem!$A$4:$E$4,))," ")</f>
        <v xml:space="preserve"> </v>
      </c>
      <c r="D3293" s="124" t="str">
        <f>IF(A3296&gt;0,INDEX(Payitem!$A$4:$E$8003, MATCH(A3296,Payitem!$A$4:$A$8003,), MATCH("B",Payitem!$A$4:$E$4,))," ")</f>
        <v xml:space="preserve"> </v>
      </c>
      <c r="E3293" s="5"/>
      <c r="F3293" s="5"/>
      <c r="H3293" s="5"/>
      <c r="I3293" s="5"/>
    </row>
    <row r="3294" spans="1:9" ht="15">
      <c r="A3294" s="349"/>
      <c r="B3294" s="81"/>
      <c r="C3294" s="133" t="str">
        <f>IF(A3294&gt;0,INDEX(Payitem!$A$4:$E$8003, MATCH(A3294,Payitem!$A$4:$A$8003,), MATCH("D",Payitem!$A$4:$E$4,))," ")</f>
        <v xml:space="preserve"> </v>
      </c>
      <c r="D3294" s="124" t="str">
        <f>IF(A3297&gt;0,INDEX(Payitem!$A$4:$E$8003, MATCH(A3297,Payitem!$A$4:$A$8003,), MATCH("B",Payitem!$A$4:$E$4,))," ")</f>
        <v xml:space="preserve"> </v>
      </c>
      <c r="E3294" s="5"/>
      <c r="F3294" s="5"/>
      <c r="H3294" s="5"/>
      <c r="I3294" s="5"/>
    </row>
    <row r="3295" spans="1:9" ht="15">
      <c r="A3295" s="349"/>
      <c r="B3295" s="81"/>
      <c r="C3295" s="133" t="str">
        <f>IF(A3295&gt;0,INDEX(Payitem!$A$4:$E$8003, MATCH(A3295,Payitem!$A$4:$A$8003,), MATCH("D",Payitem!$A$4:$E$4,))," ")</f>
        <v xml:space="preserve"> </v>
      </c>
      <c r="D3295" s="124" t="str">
        <f>IF(A3298&gt;0,INDEX(Payitem!$A$4:$E$8003, MATCH(A3298,Payitem!$A$4:$A$8003,), MATCH("B",Payitem!$A$4:$E$4,))," ")</f>
        <v xml:space="preserve"> </v>
      </c>
      <c r="E3295" s="5"/>
      <c r="F3295" s="5"/>
      <c r="H3295" s="5"/>
      <c r="I3295" s="5"/>
    </row>
    <row r="3296" spans="1:9" ht="15">
      <c r="A3296" s="349"/>
      <c r="B3296" s="81"/>
      <c r="C3296" s="133" t="str">
        <f>IF(A3296&gt;0,INDEX(Payitem!$A$4:$E$8003, MATCH(A3296,Payitem!$A$4:$A$8003,), MATCH("D",Payitem!$A$4:$E$4,))," ")</f>
        <v xml:space="preserve"> </v>
      </c>
      <c r="D3296" s="124" t="str">
        <f>IF(A3299&gt;0,INDEX(Payitem!$A$4:$E$8003, MATCH(A3299,Payitem!$A$4:$A$8003,), MATCH("B",Payitem!$A$4:$E$4,))," ")</f>
        <v xml:space="preserve"> </v>
      </c>
      <c r="E3296" s="5"/>
      <c r="F3296" s="5"/>
      <c r="H3296" s="5"/>
      <c r="I3296" s="5"/>
    </row>
    <row r="3297" spans="1:9" ht="15">
      <c r="A3297" s="349"/>
      <c r="B3297" s="81"/>
      <c r="C3297" s="133" t="str">
        <f>IF(A3297&gt;0,INDEX(Payitem!$A$4:$E$8003, MATCH(A3297,Payitem!$A$4:$A$8003,), MATCH("D",Payitem!$A$4:$E$4,))," ")</f>
        <v xml:space="preserve"> </v>
      </c>
      <c r="D3297" s="124" t="str">
        <f>IF(A3300&gt;0,INDEX(Payitem!$A$4:$E$8003, MATCH(A3300,Payitem!$A$4:$A$8003,), MATCH("B",Payitem!$A$4:$E$4,))," ")</f>
        <v xml:space="preserve"> </v>
      </c>
      <c r="E3297" s="5"/>
      <c r="F3297" s="5"/>
      <c r="H3297" s="5"/>
      <c r="I3297" s="5"/>
    </row>
    <row r="3298" spans="1:9" ht="15">
      <c r="A3298" s="350"/>
      <c r="B3298" s="81"/>
      <c r="C3298" s="133" t="str">
        <f>IF(A3298&gt;0,INDEX(Payitem!$A$4:$E$8003, MATCH(A3298,Payitem!$A$4:$A$8003,), MATCH("D",Payitem!$A$4:$E$4,))," ")</f>
        <v xml:space="preserve"> </v>
      </c>
      <c r="D3298" s="124" t="str">
        <f>IF(A3301&gt;0,INDEX(Payitem!$A$4:$E$8003, MATCH(A3301,Payitem!$A$4:$A$8003,), MATCH("B",Payitem!$A$4:$E$4,))," ")</f>
        <v xml:space="preserve"> </v>
      </c>
      <c r="E3298" s="5"/>
      <c r="F3298" s="5"/>
      <c r="H3298" s="5"/>
      <c r="I3298" s="5"/>
    </row>
    <row r="3299" spans="1:9" ht="15">
      <c r="A3299" s="350"/>
      <c r="B3299" s="81"/>
      <c r="C3299" s="133" t="str">
        <f>IF(A3299&gt;0,INDEX(Payitem!$A$4:$E$8003, MATCH(A3299,Payitem!$A$4:$A$8003,), MATCH("D",Payitem!$A$4:$E$4,))," ")</f>
        <v xml:space="preserve"> </v>
      </c>
      <c r="D3299" s="124" t="str">
        <f>IF(A3302&gt;0,INDEX(Payitem!$A$4:$E$8003, MATCH(A3302,Payitem!$A$4:$A$8003,), MATCH("B",Payitem!$A$4:$E$4,))," ")</f>
        <v xml:space="preserve"> </v>
      </c>
      <c r="E3299" s="5"/>
      <c r="F3299" s="5"/>
      <c r="H3299" s="5"/>
      <c r="I3299" s="5"/>
    </row>
    <row r="3300" spans="1:9" ht="15">
      <c r="A3300" s="350"/>
      <c r="B3300" s="81"/>
      <c r="C3300" s="133" t="str">
        <f>IF(A3300&gt;0,INDEX(Payitem!$A$4:$E$8003, MATCH(A3300,Payitem!$A$4:$A$8003,), MATCH("D",Payitem!$A$4:$E$4,))," ")</f>
        <v xml:space="preserve"> </v>
      </c>
      <c r="D3300" s="124" t="str">
        <f>IF(A3303&gt;0,INDEX(Payitem!$A$4:$E$8003, MATCH(A3303,Payitem!$A$4:$A$8003,), MATCH("B",Payitem!$A$4:$E$4,))," ")</f>
        <v xml:space="preserve"> </v>
      </c>
      <c r="E3300" s="5"/>
      <c r="F3300" s="5"/>
      <c r="H3300" s="5"/>
      <c r="I3300" s="5"/>
    </row>
    <row r="3301" spans="1:9" ht="15">
      <c r="A3301" s="350"/>
      <c r="B3301" s="81"/>
      <c r="C3301" s="133" t="str">
        <f>IF(A3301&gt;0,INDEX(Payitem!$A$4:$E$8003, MATCH(A3301,Payitem!$A$4:$A$8003,), MATCH("D",Payitem!$A$4:$E$4,))," ")</f>
        <v xml:space="preserve"> </v>
      </c>
      <c r="D3301" s="124" t="str">
        <f>IF(A3304&gt;0,INDEX(Payitem!$A$4:$E$8003, MATCH(A3304,Payitem!$A$4:$A$8003,), MATCH("B",Payitem!$A$4:$E$4,))," ")</f>
        <v xml:space="preserve"> </v>
      </c>
      <c r="E3301" s="5"/>
      <c r="F3301" s="5"/>
      <c r="H3301" s="5"/>
      <c r="I3301" s="5"/>
    </row>
    <row r="3302" spans="1:9" ht="15">
      <c r="A3302" s="350"/>
      <c r="B3302" s="81"/>
      <c r="C3302" s="133" t="str">
        <f>IF(A3302&gt;0,INDEX(Payitem!$A$4:$E$8003, MATCH(A3302,Payitem!$A$4:$A$8003,), MATCH("D",Payitem!$A$4:$E$4,))," ")</f>
        <v xml:space="preserve"> </v>
      </c>
      <c r="D3302" s="124" t="str">
        <f>IF(A3305&gt;0,INDEX(Payitem!$A$4:$E$8003, MATCH(A3305,Payitem!$A$4:$A$8003,), MATCH("B",Payitem!$A$4:$E$4,))," ")</f>
        <v xml:space="preserve"> </v>
      </c>
      <c r="E3302" s="5"/>
      <c r="F3302" s="5"/>
      <c r="H3302" s="5"/>
      <c r="I3302" s="5"/>
    </row>
    <row r="3303" spans="1:9" ht="15">
      <c r="A3303" s="350"/>
      <c r="B3303" s="81"/>
      <c r="C3303" s="133" t="str">
        <f>IF(A3303&gt;0,INDEX(Payitem!$A$4:$E$8003, MATCH(A3303,Payitem!$A$4:$A$8003,), MATCH("D",Payitem!$A$4:$E$4,))," ")</f>
        <v xml:space="preserve"> </v>
      </c>
      <c r="D3303" s="124" t="str">
        <f>IF(A3306&gt;0,INDEX(Payitem!$A$4:$E$8003, MATCH(A3306,Payitem!$A$4:$A$8003,), MATCH("B",Payitem!$A$4:$E$4,))," ")</f>
        <v xml:space="preserve"> </v>
      </c>
      <c r="E3303" s="5"/>
      <c r="F3303" s="5"/>
      <c r="H3303" s="5"/>
      <c r="I3303" s="5"/>
    </row>
    <row r="3304" spans="1:9" ht="15">
      <c r="A3304" s="350"/>
      <c r="B3304" s="81"/>
      <c r="C3304" s="133" t="str">
        <f>IF(A3304&gt;0,INDEX(Payitem!$A$4:$E$8003, MATCH(A3304,Payitem!$A$4:$A$8003,), MATCH("D",Payitem!$A$4:$E$4,))," ")</f>
        <v xml:space="preserve"> </v>
      </c>
      <c r="D3304" s="124" t="str">
        <f>IF(A3307&gt;0,INDEX(Payitem!$A$4:$E$8003, MATCH(A3307,Payitem!$A$4:$A$8003,), MATCH("B",Payitem!$A$4:$E$4,))," ")</f>
        <v xml:space="preserve"> </v>
      </c>
      <c r="E3304" s="5"/>
      <c r="F3304" s="5"/>
      <c r="H3304" s="5"/>
      <c r="I3304" s="5"/>
    </row>
    <row r="3305" spans="1:9" ht="15">
      <c r="A3305" s="350"/>
      <c r="B3305" s="81"/>
      <c r="C3305" s="133" t="str">
        <f>IF(A3305&gt;0,INDEX(Payitem!$A$4:$E$8003, MATCH(A3305,Payitem!$A$4:$A$8003,), MATCH("D",Payitem!$A$4:$E$4,))," ")</f>
        <v xml:space="preserve"> </v>
      </c>
      <c r="D3305" s="124" t="str">
        <f>IF(A3308&gt;0,INDEX(Payitem!$A$4:$E$8003, MATCH(A3308,Payitem!$A$4:$A$8003,), MATCH("B",Payitem!$A$4:$E$4,))," ")</f>
        <v xml:space="preserve"> </v>
      </c>
      <c r="E3305" s="5"/>
      <c r="F3305" s="5"/>
      <c r="H3305" s="5"/>
      <c r="I3305" s="5"/>
    </row>
    <row r="3306" spans="1:9" ht="15">
      <c r="A3306" s="350"/>
      <c r="B3306" s="81"/>
      <c r="C3306" s="133" t="str">
        <f>IF(A3306&gt;0,INDEX(Payitem!$A$4:$E$8003, MATCH(A3306,Payitem!$A$4:$A$8003,), MATCH("D",Payitem!$A$4:$E$4,))," ")</f>
        <v xml:space="preserve"> </v>
      </c>
      <c r="D3306" s="124" t="str">
        <f>IF(A3309&gt;0,INDEX(Payitem!$A$4:$E$8003, MATCH(A3309,Payitem!$A$4:$A$8003,), MATCH("B",Payitem!$A$4:$E$4,))," ")</f>
        <v xml:space="preserve"> </v>
      </c>
      <c r="E3306" s="5"/>
      <c r="F3306" s="5"/>
      <c r="H3306" s="5"/>
      <c r="I3306" s="5"/>
    </row>
    <row r="3307" spans="1:9" ht="15">
      <c r="A3307" s="350"/>
      <c r="B3307" s="81"/>
      <c r="C3307" s="133" t="str">
        <f>IF(A3307&gt;0,INDEX(Payitem!$A$4:$E$8003, MATCH(A3307,Payitem!$A$4:$A$8003,), MATCH("D",Payitem!$A$4:$E$4,))," ")</f>
        <v xml:space="preserve"> </v>
      </c>
      <c r="D3307" s="124" t="str">
        <f>IF(A3310&gt;0,INDEX(Payitem!$A$4:$E$8003, MATCH(A3310,Payitem!$A$4:$A$8003,), MATCH("B",Payitem!$A$4:$E$4,))," ")</f>
        <v xml:space="preserve"> </v>
      </c>
      <c r="E3307" s="5"/>
      <c r="F3307" s="5"/>
      <c r="H3307" s="5"/>
      <c r="I3307" s="5"/>
    </row>
    <row r="3308" spans="1:9" ht="15">
      <c r="A3308" s="350"/>
      <c r="B3308" s="81"/>
      <c r="C3308" s="133" t="str">
        <f>IF(A3308&gt;0,INDEX(Payitem!$A$4:$E$8003, MATCH(A3308,Payitem!$A$4:$A$8003,), MATCH("D",Payitem!$A$4:$E$4,))," ")</f>
        <v xml:space="preserve"> </v>
      </c>
      <c r="D3308" s="124" t="str">
        <f>IF(A3311&gt;0,INDEX(Payitem!$A$4:$E$8003, MATCH(A3311,Payitem!$A$4:$A$8003,), MATCH("B",Payitem!$A$4:$E$4,))," ")</f>
        <v xml:space="preserve"> </v>
      </c>
      <c r="E3308" s="5"/>
      <c r="F3308" s="5"/>
      <c r="H3308" s="5"/>
      <c r="I3308" s="5"/>
    </row>
    <row r="3309" spans="1:9" ht="15">
      <c r="A3309" s="350"/>
      <c r="B3309" s="81"/>
      <c r="C3309" s="133" t="str">
        <f>IF(A3309&gt;0,INDEX(Payitem!$A$4:$E$8003, MATCH(A3309,Payitem!$A$4:$A$8003,), MATCH("D",Payitem!$A$4:$E$4,))," ")</f>
        <v xml:space="preserve"> </v>
      </c>
      <c r="D3309" s="124" t="str">
        <f>IF(A3312&gt;0,INDEX(Payitem!$A$4:$E$8003, MATCH(A3312,Payitem!$A$4:$A$8003,), MATCH("B",Payitem!$A$4:$E$4,))," ")</f>
        <v xml:space="preserve"> </v>
      </c>
      <c r="E3309" s="5"/>
      <c r="F3309" s="5"/>
      <c r="H3309" s="5"/>
      <c r="I3309" s="5"/>
    </row>
    <row r="3310" spans="1:9" ht="15">
      <c r="A3310" s="350"/>
      <c r="B3310" s="81"/>
      <c r="C3310" s="133" t="str">
        <f>IF(A3310&gt;0,INDEX(Payitem!$A$4:$E$8003, MATCH(A3310,Payitem!$A$4:$A$8003,), MATCH("D",Payitem!$A$4:$E$4,))," ")</f>
        <v xml:space="preserve"> </v>
      </c>
      <c r="D3310" s="124" t="str">
        <f>IF(A3313&gt;0,INDEX(Payitem!$A$4:$E$8003, MATCH(A3313,Payitem!$A$4:$A$8003,), MATCH("B",Payitem!$A$4:$E$4,))," ")</f>
        <v xml:space="preserve"> </v>
      </c>
      <c r="E3310" s="5"/>
      <c r="F3310" s="5"/>
      <c r="H3310" s="5"/>
      <c r="I3310" s="5"/>
    </row>
    <row r="3311" spans="1:9" ht="15">
      <c r="A3311" s="350"/>
      <c r="B3311" s="81"/>
      <c r="C3311" s="133" t="str">
        <f>IF(A3311&gt;0,INDEX(Payitem!$A$4:$E$8003, MATCH(A3311,Payitem!$A$4:$A$8003,), MATCH("D",Payitem!$A$4:$E$4,))," ")</f>
        <v xml:space="preserve"> </v>
      </c>
      <c r="D3311" s="124" t="str">
        <f>IF(A3314&gt;0,INDEX(Payitem!$A$4:$E$8003, MATCH(A3314,Payitem!$A$4:$A$8003,), MATCH("B",Payitem!$A$4:$E$4,))," ")</f>
        <v xml:space="preserve"> </v>
      </c>
      <c r="E3311" s="5"/>
      <c r="F3311" s="5"/>
      <c r="H3311" s="5"/>
      <c r="I3311" s="5"/>
    </row>
    <row r="3312" spans="1:9" ht="15">
      <c r="A3312" s="350"/>
      <c r="B3312" s="81"/>
      <c r="C3312" s="133" t="str">
        <f>IF(A3312&gt;0,INDEX(Payitem!$A$4:$E$8003, MATCH(A3312,Payitem!$A$4:$A$8003,), MATCH("D",Payitem!$A$4:$E$4,))," ")</f>
        <v xml:space="preserve"> </v>
      </c>
      <c r="D3312" s="124" t="str">
        <f>IF(A3315&gt;0,INDEX(Payitem!$A$4:$E$8003, MATCH(A3315,Payitem!$A$4:$A$8003,), MATCH("B",Payitem!$A$4:$E$4,))," ")</f>
        <v xml:space="preserve"> </v>
      </c>
      <c r="E3312" s="5"/>
      <c r="F3312" s="5"/>
      <c r="H3312" s="5"/>
      <c r="I3312" s="5"/>
    </row>
    <row r="3313" spans="1:9" ht="15">
      <c r="A3313" s="350"/>
      <c r="B3313" s="81"/>
      <c r="C3313" s="133" t="str">
        <f>IF(A3313&gt;0,INDEX(Payitem!$A$4:$E$8003, MATCH(A3313,Payitem!$A$4:$A$8003,), MATCH("D",Payitem!$A$4:$E$4,))," ")</f>
        <v xml:space="preserve"> </v>
      </c>
      <c r="D3313" s="124" t="str">
        <f>IF(A3316&gt;0,INDEX(Payitem!$A$4:$E$8003, MATCH(A3316,Payitem!$A$4:$A$8003,), MATCH("B",Payitem!$A$4:$E$4,))," ")</f>
        <v xml:space="preserve"> </v>
      </c>
      <c r="E3313" s="5"/>
      <c r="F3313" s="5"/>
      <c r="H3313" s="5"/>
      <c r="I3313" s="5"/>
    </row>
    <row r="3314" spans="1:9" ht="15">
      <c r="A3314" s="350"/>
      <c r="B3314" s="81"/>
      <c r="C3314" s="133" t="str">
        <f>IF(A3314&gt;0,INDEX(Payitem!$A$4:$E$8003, MATCH(A3314,Payitem!$A$4:$A$8003,), MATCH("D",Payitem!$A$4:$E$4,))," ")</f>
        <v xml:space="preserve"> </v>
      </c>
      <c r="D3314" s="124" t="str">
        <f>IF(A3317&gt;0,INDEX(Payitem!$A$4:$E$8003, MATCH(A3317,Payitem!$A$4:$A$8003,), MATCH("B",Payitem!$A$4:$E$4,))," ")</f>
        <v xml:space="preserve"> </v>
      </c>
      <c r="E3314" s="5"/>
      <c r="F3314" s="5"/>
      <c r="H3314" s="5"/>
      <c r="I3314" s="5"/>
    </row>
    <row r="3315" spans="1:9" ht="15">
      <c r="A3315" s="350"/>
      <c r="B3315" s="81"/>
      <c r="C3315" s="133" t="str">
        <f>IF(A3315&gt;0,INDEX(Payitem!$A$4:$E$8003, MATCH(A3315,Payitem!$A$4:$A$8003,), MATCH("D",Payitem!$A$4:$E$4,))," ")</f>
        <v xml:space="preserve"> </v>
      </c>
      <c r="D3315" s="124" t="str">
        <f>IF(A3318&gt;0,INDEX(Payitem!$A$4:$E$8003, MATCH(A3318,Payitem!$A$4:$A$8003,), MATCH("B",Payitem!$A$4:$E$4,))," ")</f>
        <v xml:space="preserve"> </v>
      </c>
      <c r="E3315" s="5"/>
      <c r="F3315" s="5"/>
      <c r="H3315" s="5"/>
      <c r="I3315" s="5"/>
    </row>
    <row r="3316" spans="1:9" ht="15">
      <c r="A3316" s="350"/>
      <c r="B3316" s="81"/>
      <c r="C3316" s="133" t="str">
        <f>IF(A3316&gt;0,INDEX(Payitem!$A$4:$E$8003, MATCH(A3316,Payitem!$A$4:$A$8003,), MATCH("D",Payitem!$A$4:$E$4,))," ")</f>
        <v xml:space="preserve"> </v>
      </c>
      <c r="D3316" s="124" t="str">
        <f>IF(A3319&gt;0,INDEX(Payitem!$A$4:$E$8003, MATCH(A3319,Payitem!$A$4:$A$8003,), MATCH("B",Payitem!$A$4:$E$4,))," ")</f>
        <v xml:space="preserve"> </v>
      </c>
      <c r="E3316" s="5"/>
      <c r="F3316" s="5"/>
      <c r="H3316" s="5"/>
      <c r="I3316" s="5"/>
    </row>
    <row r="3317" spans="1:9" ht="15">
      <c r="A3317" s="350"/>
      <c r="B3317" s="81"/>
      <c r="C3317" s="133" t="str">
        <f>IF(A3317&gt;0,INDEX(Payitem!$A$4:$E$8003, MATCH(A3317,Payitem!$A$4:$A$8003,), MATCH("D",Payitem!$A$4:$E$4,))," ")</f>
        <v xml:space="preserve"> </v>
      </c>
      <c r="D3317" s="124" t="str">
        <f>IF(A3320&gt;0,INDEX(Payitem!$A$4:$E$8003, MATCH(A3320,Payitem!$A$4:$A$8003,), MATCH("B",Payitem!$A$4:$E$4,))," ")</f>
        <v xml:space="preserve"> </v>
      </c>
      <c r="E3317" s="5"/>
      <c r="F3317" s="5"/>
      <c r="H3317" s="5"/>
      <c r="I3317" s="5"/>
    </row>
    <row r="3318" spans="1:9" ht="15">
      <c r="A3318" s="350"/>
      <c r="B3318" s="81"/>
      <c r="C3318" s="133" t="str">
        <f>IF(A3318&gt;0,INDEX(Payitem!$A$4:$E$8003, MATCH(A3318,Payitem!$A$4:$A$8003,), MATCH("D",Payitem!$A$4:$E$4,))," ")</f>
        <v xml:space="preserve"> </v>
      </c>
      <c r="D3318" s="124" t="str">
        <f>IF(A3321&gt;0,INDEX(Payitem!$A$4:$E$8003, MATCH(A3321,Payitem!$A$4:$A$8003,), MATCH("B",Payitem!$A$4:$E$4,))," ")</f>
        <v xml:space="preserve"> </v>
      </c>
      <c r="E3318" s="5"/>
      <c r="F3318" s="5"/>
      <c r="H3318" s="5"/>
      <c r="I3318" s="5"/>
    </row>
    <row r="3319" spans="1:9" ht="15">
      <c r="A3319" s="350"/>
      <c r="B3319" s="81"/>
      <c r="C3319" s="133" t="str">
        <f>IF(A3319&gt;0,INDEX(Payitem!$A$4:$E$8003, MATCH(A3319,Payitem!$A$4:$A$8003,), MATCH("D",Payitem!$A$4:$E$4,))," ")</f>
        <v xml:space="preserve"> </v>
      </c>
      <c r="D3319" s="124" t="str">
        <f>IF(A3322&gt;0,INDEX(Payitem!$A$4:$E$8003, MATCH(A3322,Payitem!$A$4:$A$8003,), MATCH("B",Payitem!$A$4:$E$4,))," ")</f>
        <v xml:space="preserve"> </v>
      </c>
      <c r="E3319" s="5"/>
      <c r="F3319" s="5"/>
      <c r="H3319" s="5"/>
      <c r="I3319" s="5"/>
    </row>
    <row r="3320" spans="1:9" ht="15">
      <c r="A3320" s="350"/>
      <c r="B3320" s="81"/>
      <c r="C3320" s="133" t="str">
        <f>IF(A3320&gt;0,INDEX(Payitem!$A$4:$E$8003, MATCH(A3320,Payitem!$A$4:$A$8003,), MATCH("D",Payitem!$A$4:$E$4,))," ")</f>
        <v xml:space="preserve"> </v>
      </c>
      <c r="D3320" s="124" t="str">
        <f>IF(A3323&gt;0,INDEX(Payitem!$A$4:$E$8003, MATCH(A3323,Payitem!$A$4:$A$8003,), MATCH("B",Payitem!$A$4:$E$4,))," ")</f>
        <v xml:space="preserve"> </v>
      </c>
      <c r="E3320" s="5"/>
      <c r="F3320" s="5"/>
      <c r="H3320" s="5"/>
      <c r="I3320" s="5"/>
    </row>
    <row r="3321" spans="1:9" ht="15">
      <c r="A3321" s="350"/>
      <c r="B3321" s="81"/>
      <c r="C3321" s="133" t="str">
        <f>IF(A3321&gt;0,INDEX(Payitem!$A$4:$E$8003, MATCH(A3321,Payitem!$A$4:$A$8003,), MATCH("D",Payitem!$A$4:$E$4,))," ")</f>
        <v xml:space="preserve"> </v>
      </c>
      <c r="D3321" s="124" t="str">
        <f>IF(A3324&gt;0,INDEX(Payitem!$A$4:$E$8003, MATCH(A3324,Payitem!$A$4:$A$8003,), MATCH("B",Payitem!$A$4:$E$4,))," ")</f>
        <v xml:space="preserve"> </v>
      </c>
      <c r="E3321" s="5"/>
      <c r="F3321" s="5"/>
      <c r="H3321" s="5"/>
      <c r="I3321" s="5"/>
    </row>
    <row r="3322" spans="1:9" ht="15">
      <c r="A3322" s="350"/>
      <c r="B3322" s="81"/>
      <c r="C3322" s="133" t="str">
        <f>IF(A3322&gt;0,INDEX(Payitem!$A$4:$E$8003, MATCH(A3322,Payitem!$A$4:$A$8003,), MATCH("D",Payitem!$A$4:$E$4,))," ")</f>
        <v xml:space="preserve"> </v>
      </c>
      <c r="D3322" s="124" t="str">
        <f>IF(A3325&gt;0,INDEX(Payitem!$A$4:$E$8003, MATCH(A3325,Payitem!$A$4:$A$8003,), MATCH("B",Payitem!$A$4:$E$4,))," ")</f>
        <v xml:space="preserve"> </v>
      </c>
      <c r="E3322" s="5"/>
      <c r="F3322" s="5"/>
      <c r="H3322" s="5"/>
      <c r="I3322" s="5"/>
    </row>
    <row r="3323" spans="1:9" ht="15">
      <c r="A3323" s="349"/>
      <c r="B3323" s="81"/>
      <c r="C3323" s="133" t="str">
        <f>IF(A3323&gt;0,INDEX(Payitem!$A$4:$E$8003, MATCH(A3323,Payitem!$A$4:$A$8003,), MATCH("D",Payitem!$A$4:$E$4,))," ")</f>
        <v xml:space="preserve"> </v>
      </c>
      <c r="D3323" s="124" t="str">
        <f>IF(A3326&gt;0,INDEX(Payitem!$A$4:$E$8003, MATCH(A3326,Payitem!$A$4:$A$8003,), MATCH("B",Payitem!$A$4:$E$4,))," ")</f>
        <v xml:space="preserve"> </v>
      </c>
      <c r="E3323" s="5"/>
      <c r="F3323" s="5"/>
      <c r="H3323" s="5"/>
      <c r="I3323" s="5"/>
    </row>
    <row r="3324" spans="1:9" ht="15">
      <c r="A3324" s="349"/>
      <c r="B3324" s="81"/>
      <c r="C3324" s="133" t="str">
        <f>IF(A3324&gt;0,INDEX(Payitem!$A$4:$E$8003, MATCH(A3324,Payitem!$A$4:$A$8003,), MATCH("D",Payitem!$A$4:$E$4,))," ")</f>
        <v xml:space="preserve"> </v>
      </c>
      <c r="D3324" s="124" t="str">
        <f>IF(A3327&gt;0,INDEX(Payitem!$A$4:$E$8003, MATCH(A3327,Payitem!$A$4:$A$8003,), MATCH("B",Payitem!$A$4:$E$4,))," ")</f>
        <v xml:space="preserve"> </v>
      </c>
      <c r="E3324" s="5"/>
      <c r="F3324" s="5"/>
      <c r="H3324" s="5"/>
      <c r="I3324" s="5"/>
    </row>
    <row r="3325" spans="1:9" ht="15">
      <c r="A3325" s="349"/>
      <c r="B3325" s="81"/>
      <c r="C3325" s="133" t="str">
        <f>IF(A3325&gt;0,INDEX(Payitem!$A$4:$E$8003, MATCH(A3325,Payitem!$A$4:$A$8003,), MATCH("D",Payitem!$A$4:$E$4,))," ")</f>
        <v xml:space="preserve"> </v>
      </c>
      <c r="D3325" s="124" t="str">
        <f>IF(A3328&gt;0,INDEX(Payitem!$A$4:$E$8003, MATCH(A3328,Payitem!$A$4:$A$8003,), MATCH("B",Payitem!$A$4:$E$4,))," ")</f>
        <v xml:space="preserve"> </v>
      </c>
      <c r="E3325" s="5"/>
      <c r="F3325" s="5"/>
      <c r="H3325" s="5"/>
      <c r="I3325" s="5"/>
    </row>
    <row r="3326" spans="1:9" ht="15">
      <c r="A3326" s="349"/>
      <c r="B3326" s="81"/>
      <c r="C3326" s="133" t="str">
        <f>IF(A3326&gt;0,INDEX(Payitem!$A$4:$E$8003, MATCH(A3326,Payitem!$A$4:$A$8003,), MATCH("D",Payitem!$A$4:$E$4,))," ")</f>
        <v xml:space="preserve"> </v>
      </c>
      <c r="D3326" s="124" t="str">
        <f>IF(A3329&gt;0,INDEX(Payitem!$A$4:$E$8003, MATCH(A3329,Payitem!$A$4:$A$8003,), MATCH("B",Payitem!$A$4:$E$4,))," ")</f>
        <v xml:space="preserve"> </v>
      </c>
      <c r="E3326" s="5"/>
      <c r="F3326" s="5"/>
      <c r="H3326" s="5"/>
      <c r="I3326" s="5"/>
    </row>
    <row r="3327" spans="1:9" ht="15">
      <c r="A3327" s="349"/>
      <c r="B3327" s="81"/>
      <c r="C3327" s="133" t="str">
        <f>IF(A3327&gt;0,INDEX(Payitem!$A$4:$E$8003, MATCH(A3327,Payitem!$A$4:$A$8003,), MATCH("D",Payitem!$A$4:$E$4,))," ")</f>
        <v xml:space="preserve"> </v>
      </c>
      <c r="D3327" s="124" t="str">
        <f>IF(A3330&gt;0,INDEX(Payitem!$A$4:$E$8003, MATCH(A3330,Payitem!$A$4:$A$8003,), MATCH("B",Payitem!$A$4:$E$4,))," ")</f>
        <v xml:space="preserve"> </v>
      </c>
      <c r="E3327" s="5"/>
      <c r="F3327" s="5"/>
      <c r="H3327" s="5"/>
      <c r="I3327" s="5"/>
    </row>
    <row r="3328" spans="1:9" ht="15">
      <c r="A3328" s="349"/>
      <c r="B3328" s="81"/>
      <c r="C3328" s="133" t="str">
        <f>IF(A3328&gt;0,INDEX(Payitem!$A$4:$E$8003, MATCH(A3328,Payitem!$A$4:$A$8003,), MATCH("D",Payitem!$A$4:$E$4,))," ")</f>
        <v xml:space="preserve"> </v>
      </c>
      <c r="D3328" s="124" t="str">
        <f>IF(A3331&gt;0,INDEX(Payitem!$A$4:$E$8003, MATCH(A3331,Payitem!$A$4:$A$8003,), MATCH("B",Payitem!$A$4:$E$4,))," ")</f>
        <v xml:space="preserve"> </v>
      </c>
      <c r="E3328" s="5"/>
      <c r="F3328" s="5"/>
      <c r="H3328" s="5"/>
      <c r="I3328" s="5"/>
    </row>
    <row r="3329" spans="1:9" ht="15">
      <c r="A3329" s="349"/>
      <c r="B3329" s="81"/>
      <c r="C3329" s="133" t="str">
        <f>IF(A3329&gt;0,INDEX(Payitem!$A$4:$E$8003, MATCH(A3329,Payitem!$A$4:$A$8003,), MATCH("D",Payitem!$A$4:$E$4,))," ")</f>
        <v xml:space="preserve"> </v>
      </c>
      <c r="D3329" s="124" t="str">
        <f>IF(A3332&gt;0,INDEX(Payitem!$A$4:$E$8003, MATCH(A3332,Payitem!$A$4:$A$8003,), MATCH("B",Payitem!$A$4:$E$4,))," ")</f>
        <v xml:space="preserve"> </v>
      </c>
      <c r="E3329" s="5"/>
      <c r="F3329" s="5"/>
      <c r="H3329" s="5"/>
      <c r="I3329" s="5"/>
    </row>
    <row r="3330" spans="1:9" ht="15">
      <c r="A3330" s="349"/>
      <c r="B3330" s="81"/>
      <c r="C3330" s="133" t="str">
        <f>IF(A3330&gt;0,INDEX(Payitem!$A$4:$E$8003, MATCH(A3330,Payitem!$A$4:$A$8003,), MATCH("D",Payitem!$A$4:$E$4,))," ")</f>
        <v xml:space="preserve"> </v>
      </c>
      <c r="D3330" s="124" t="str">
        <f>IF(A3333&gt;0,INDEX(Payitem!$A$4:$E$8003, MATCH(A3333,Payitem!$A$4:$A$8003,), MATCH("B",Payitem!$A$4:$E$4,))," ")</f>
        <v xml:space="preserve"> </v>
      </c>
      <c r="E3330" s="5"/>
      <c r="F3330" s="5"/>
      <c r="H3330" s="5"/>
      <c r="I3330" s="5"/>
    </row>
    <row r="3331" spans="1:9" ht="15">
      <c r="A3331" s="349"/>
      <c r="B3331" s="81"/>
      <c r="C3331" s="133" t="str">
        <f>IF(A3331&gt;0,INDEX(Payitem!$A$4:$E$8003, MATCH(A3331,Payitem!$A$4:$A$8003,), MATCH("D",Payitem!$A$4:$E$4,))," ")</f>
        <v xml:space="preserve"> </v>
      </c>
      <c r="D3331" s="124" t="str">
        <f>IF(A3334&gt;0,INDEX(Payitem!$A$4:$E$8003, MATCH(A3334,Payitem!$A$4:$A$8003,), MATCH("B",Payitem!$A$4:$E$4,))," ")</f>
        <v xml:space="preserve"> </v>
      </c>
      <c r="E3331" s="5"/>
      <c r="F3331" s="5"/>
      <c r="H3331" s="5"/>
      <c r="I3331" s="5"/>
    </row>
    <row r="3332" spans="1:9" ht="15">
      <c r="A3332" s="349"/>
      <c r="B3332" s="81"/>
      <c r="C3332" s="133" t="str">
        <f>IF(A3332&gt;0,INDEX(Payitem!$A$4:$E$8003, MATCH(A3332,Payitem!$A$4:$A$8003,), MATCH("D",Payitem!$A$4:$E$4,))," ")</f>
        <v xml:space="preserve"> </v>
      </c>
      <c r="D3332" s="124" t="str">
        <f>IF(A3335&gt;0,INDEX(Payitem!$A$4:$E$8003, MATCH(A3335,Payitem!$A$4:$A$8003,), MATCH("B",Payitem!$A$4:$E$4,))," ")</f>
        <v xml:space="preserve"> </v>
      </c>
      <c r="E3332" s="5"/>
      <c r="F3332" s="5"/>
      <c r="H3332" s="5"/>
      <c r="I3332" s="5"/>
    </row>
    <row r="3333" spans="1:9" ht="15">
      <c r="A3333" s="349"/>
      <c r="B3333" s="81"/>
      <c r="C3333" s="133" t="str">
        <f>IF(A3333&gt;0,INDEX(Payitem!$A$4:$E$8003, MATCH(A3333,Payitem!$A$4:$A$8003,), MATCH("D",Payitem!$A$4:$E$4,))," ")</f>
        <v xml:space="preserve"> </v>
      </c>
      <c r="D3333" s="124" t="str">
        <f>IF(A3336&gt;0,INDEX(Payitem!$A$4:$E$8003, MATCH(A3336,Payitem!$A$4:$A$8003,), MATCH("B",Payitem!$A$4:$E$4,))," ")</f>
        <v xml:space="preserve"> </v>
      </c>
      <c r="E3333" s="5"/>
      <c r="F3333" s="5"/>
      <c r="H3333" s="5"/>
      <c r="I3333" s="5"/>
    </row>
    <row r="3334" spans="1:9" ht="15">
      <c r="A3334" s="349"/>
      <c r="B3334" s="81"/>
      <c r="C3334" s="133" t="str">
        <f>IF(A3334&gt;0,INDEX(Payitem!$A$4:$E$8003, MATCH(A3334,Payitem!$A$4:$A$8003,), MATCH("D",Payitem!$A$4:$E$4,))," ")</f>
        <v xml:space="preserve"> </v>
      </c>
      <c r="D3334" s="124" t="str">
        <f>IF(A3337&gt;0,INDEX(Payitem!$A$4:$E$8003, MATCH(A3337,Payitem!$A$4:$A$8003,), MATCH("B",Payitem!$A$4:$E$4,))," ")</f>
        <v xml:space="preserve"> </v>
      </c>
      <c r="E3334" s="5"/>
      <c r="F3334" s="5"/>
      <c r="H3334" s="5"/>
      <c r="I3334" s="5"/>
    </row>
    <row r="3335" spans="1:9" ht="15">
      <c r="A3335" s="349"/>
      <c r="B3335" s="81"/>
      <c r="C3335" s="133" t="str">
        <f>IF(A3335&gt;0,INDEX(Payitem!$A$4:$E$8003, MATCH(A3335,Payitem!$A$4:$A$8003,), MATCH("D",Payitem!$A$4:$E$4,))," ")</f>
        <v xml:space="preserve"> </v>
      </c>
      <c r="D3335" s="124" t="str">
        <f>IF(A3338&gt;0,INDEX(Payitem!$A$4:$E$8003, MATCH(A3338,Payitem!$A$4:$A$8003,), MATCH("B",Payitem!$A$4:$E$4,))," ")</f>
        <v xml:space="preserve"> </v>
      </c>
      <c r="E3335" s="5"/>
      <c r="F3335" s="5"/>
      <c r="H3335" s="5"/>
      <c r="I3335" s="5"/>
    </row>
    <row r="3336" spans="1:9" ht="15">
      <c r="A3336" s="349"/>
      <c r="B3336" s="81"/>
      <c r="C3336" s="133" t="str">
        <f>IF(A3336&gt;0,INDEX(Payitem!$A$4:$E$8003, MATCH(A3336,Payitem!$A$4:$A$8003,), MATCH("D",Payitem!$A$4:$E$4,))," ")</f>
        <v xml:space="preserve"> </v>
      </c>
      <c r="D3336" s="124" t="str">
        <f>IF(A3339&gt;0,INDEX(Payitem!$A$4:$E$8003, MATCH(A3339,Payitem!$A$4:$A$8003,), MATCH("B",Payitem!$A$4:$E$4,))," ")</f>
        <v xml:space="preserve"> </v>
      </c>
      <c r="E3336" s="5"/>
      <c r="F3336" s="5"/>
      <c r="H3336" s="5"/>
      <c r="I3336" s="5"/>
    </row>
    <row r="3337" spans="1:9" ht="15">
      <c r="A3337" s="349"/>
      <c r="B3337" s="81"/>
      <c r="C3337" s="133" t="str">
        <f>IF(A3337&gt;0,INDEX(Payitem!$A$4:$E$8003, MATCH(A3337,Payitem!$A$4:$A$8003,), MATCH("D",Payitem!$A$4:$E$4,))," ")</f>
        <v xml:space="preserve"> </v>
      </c>
      <c r="D3337" s="124" t="str">
        <f>IF(A3340&gt;0,INDEX(Payitem!$A$4:$E$8003, MATCH(A3340,Payitem!$A$4:$A$8003,), MATCH("B",Payitem!$A$4:$E$4,))," ")</f>
        <v xml:space="preserve"> </v>
      </c>
      <c r="E3337" s="5"/>
      <c r="F3337" s="5"/>
      <c r="H3337" s="5"/>
      <c r="I3337" s="5"/>
    </row>
    <row r="3338" spans="1:9" ht="15">
      <c r="A3338" s="349"/>
      <c r="B3338" s="81"/>
      <c r="C3338" s="133" t="str">
        <f>IF(A3338&gt;0,INDEX(Payitem!$A$4:$E$8003, MATCH(A3338,Payitem!$A$4:$A$8003,), MATCH("D",Payitem!$A$4:$E$4,))," ")</f>
        <v xml:space="preserve"> </v>
      </c>
      <c r="D3338" s="124" t="str">
        <f>IF(A3341&gt;0,INDEX(Payitem!$A$4:$E$8003, MATCH(A3341,Payitem!$A$4:$A$8003,), MATCH("B",Payitem!$A$4:$E$4,))," ")</f>
        <v xml:space="preserve"> </v>
      </c>
      <c r="E3338" s="5"/>
      <c r="F3338" s="5"/>
      <c r="H3338" s="5"/>
      <c r="I3338" s="5"/>
    </row>
    <row r="3339" spans="1:9" ht="15">
      <c r="A3339" s="349"/>
      <c r="B3339" s="81"/>
      <c r="C3339" s="133" t="str">
        <f>IF(A3339&gt;0,INDEX(Payitem!$A$4:$E$8003, MATCH(A3339,Payitem!$A$4:$A$8003,), MATCH("D",Payitem!$A$4:$E$4,))," ")</f>
        <v xml:space="preserve"> </v>
      </c>
      <c r="D3339" s="124" t="str">
        <f>IF(A3342&gt;0,INDEX(Payitem!$A$4:$E$8003, MATCH(A3342,Payitem!$A$4:$A$8003,), MATCH("B",Payitem!$A$4:$E$4,))," ")</f>
        <v xml:space="preserve"> </v>
      </c>
      <c r="E3339" s="5"/>
      <c r="F3339" s="5"/>
      <c r="H3339" s="5"/>
      <c r="I3339" s="5"/>
    </row>
    <row r="3340" spans="1:9" ht="15">
      <c r="A3340" s="349"/>
      <c r="B3340" s="81"/>
      <c r="C3340" s="133" t="str">
        <f>IF(A3340&gt;0,INDEX(Payitem!$A$4:$E$8003, MATCH(A3340,Payitem!$A$4:$A$8003,), MATCH("D",Payitem!$A$4:$E$4,))," ")</f>
        <v xml:space="preserve"> </v>
      </c>
      <c r="D3340" s="124" t="str">
        <f>IF(A3343&gt;0,INDEX(Payitem!$A$4:$E$8003, MATCH(A3343,Payitem!$A$4:$A$8003,), MATCH("B",Payitem!$A$4:$E$4,))," ")</f>
        <v xml:space="preserve"> </v>
      </c>
      <c r="E3340" s="5"/>
      <c r="F3340" s="5"/>
      <c r="H3340" s="5"/>
      <c r="I3340" s="5"/>
    </row>
    <row r="3341" spans="1:9" ht="15">
      <c r="A3341" s="349"/>
      <c r="B3341" s="81"/>
      <c r="C3341" s="133" t="str">
        <f>IF(A3341&gt;0,INDEX(Payitem!$A$4:$E$8003, MATCH(A3341,Payitem!$A$4:$A$8003,), MATCH("D",Payitem!$A$4:$E$4,))," ")</f>
        <v xml:space="preserve"> </v>
      </c>
      <c r="D3341" s="124" t="str">
        <f>IF(A3344&gt;0,INDEX(Payitem!$A$4:$E$8003, MATCH(A3344,Payitem!$A$4:$A$8003,), MATCH("B",Payitem!$A$4:$E$4,))," ")</f>
        <v xml:space="preserve"> </v>
      </c>
      <c r="E3341" s="5"/>
      <c r="F3341" s="5"/>
      <c r="H3341" s="5"/>
      <c r="I3341" s="5"/>
    </row>
    <row r="3342" spans="1:9" ht="15">
      <c r="A3342" s="349"/>
      <c r="B3342" s="81"/>
      <c r="C3342" s="133" t="str">
        <f>IF(A3342&gt;0,INDEX(Payitem!$A$4:$E$8003, MATCH(A3342,Payitem!$A$4:$A$8003,), MATCH("D",Payitem!$A$4:$E$4,))," ")</f>
        <v xml:space="preserve"> </v>
      </c>
      <c r="D3342" s="124" t="str">
        <f>IF(A3345&gt;0,INDEX(Payitem!$A$4:$E$8003, MATCH(A3345,Payitem!$A$4:$A$8003,), MATCH("B",Payitem!$A$4:$E$4,))," ")</f>
        <v xml:space="preserve"> </v>
      </c>
      <c r="E3342" s="5"/>
      <c r="F3342" s="5"/>
      <c r="H3342" s="5"/>
      <c r="I3342" s="5"/>
    </row>
    <row r="3343" spans="1:9" ht="15">
      <c r="A3343" s="349"/>
      <c r="B3343" s="81"/>
      <c r="C3343" s="133" t="str">
        <f>IF(A3343&gt;0,INDEX(Payitem!$A$4:$E$8003, MATCH(A3343,Payitem!$A$4:$A$8003,), MATCH("D",Payitem!$A$4:$E$4,))," ")</f>
        <v xml:space="preserve"> </v>
      </c>
      <c r="D3343" s="124" t="str">
        <f>IF(A3346&gt;0,INDEX(Payitem!$A$4:$E$8003, MATCH(A3346,Payitem!$A$4:$A$8003,), MATCH("B",Payitem!$A$4:$E$4,))," ")</f>
        <v xml:space="preserve"> </v>
      </c>
      <c r="E3343" s="5"/>
      <c r="F3343" s="5"/>
      <c r="H3343" s="5"/>
      <c r="I3343" s="5"/>
    </row>
    <row r="3344" spans="1:9" ht="15">
      <c r="A3344" s="349"/>
      <c r="B3344" s="81"/>
      <c r="C3344" s="133" t="str">
        <f>IF(A3344&gt;0,INDEX(Payitem!$A$4:$E$8003, MATCH(A3344,Payitem!$A$4:$A$8003,), MATCH("D",Payitem!$A$4:$E$4,))," ")</f>
        <v xml:space="preserve"> </v>
      </c>
      <c r="D3344" s="124" t="str">
        <f>IF(A3347&gt;0,INDEX(Payitem!$A$4:$E$8003, MATCH(A3347,Payitem!$A$4:$A$8003,), MATCH("B",Payitem!$A$4:$E$4,))," ")</f>
        <v xml:space="preserve"> </v>
      </c>
      <c r="E3344" s="5"/>
      <c r="F3344" s="5"/>
      <c r="H3344" s="5"/>
      <c r="I3344" s="5"/>
    </row>
    <row r="3345" spans="1:9" ht="15">
      <c r="A3345" s="349"/>
      <c r="B3345" s="81"/>
      <c r="C3345" s="133" t="str">
        <f>IF(A3345&gt;0,INDEX(Payitem!$A$4:$E$8003, MATCH(A3345,Payitem!$A$4:$A$8003,), MATCH("D",Payitem!$A$4:$E$4,))," ")</f>
        <v xml:space="preserve"> </v>
      </c>
      <c r="D3345" s="124" t="str">
        <f>IF(A3348&gt;0,INDEX(Payitem!$A$4:$E$8003, MATCH(A3348,Payitem!$A$4:$A$8003,), MATCH("B",Payitem!$A$4:$E$4,))," ")</f>
        <v xml:space="preserve"> </v>
      </c>
      <c r="E3345" s="5"/>
      <c r="F3345" s="5"/>
      <c r="H3345" s="5"/>
      <c r="I3345" s="5"/>
    </row>
    <row r="3346" spans="1:9" ht="15">
      <c r="A3346" s="349"/>
      <c r="B3346" s="81"/>
      <c r="C3346" s="133" t="str">
        <f>IF(A3346&gt;0,INDEX(Payitem!$A$4:$E$8003, MATCH(A3346,Payitem!$A$4:$A$8003,), MATCH("D",Payitem!$A$4:$E$4,))," ")</f>
        <v xml:space="preserve"> </v>
      </c>
      <c r="D3346" s="124" t="str">
        <f>IF(A3349&gt;0,INDEX(Payitem!$A$4:$E$8003, MATCH(A3349,Payitem!$A$4:$A$8003,), MATCH("B",Payitem!$A$4:$E$4,))," ")</f>
        <v xml:space="preserve"> </v>
      </c>
      <c r="E3346" s="5"/>
      <c r="F3346" s="5"/>
      <c r="H3346" s="5"/>
      <c r="I3346" s="5"/>
    </row>
    <row r="3347" spans="1:9" ht="15">
      <c r="A3347" s="349"/>
      <c r="B3347" s="81"/>
      <c r="C3347" s="133" t="str">
        <f>IF(A3347&gt;0,INDEX(Payitem!$A$4:$E$8003, MATCH(A3347,Payitem!$A$4:$A$8003,), MATCH("D",Payitem!$A$4:$E$4,))," ")</f>
        <v xml:space="preserve"> </v>
      </c>
      <c r="D3347" s="124" t="str">
        <f>IF(A3350&gt;0,INDEX(Payitem!$A$4:$E$8003, MATCH(A3350,Payitem!$A$4:$A$8003,), MATCH("B",Payitem!$A$4:$E$4,))," ")</f>
        <v xml:space="preserve"> </v>
      </c>
      <c r="E3347" s="5"/>
      <c r="F3347" s="5"/>
      <c r="H3347" s="5"/>
      <c r="I3347" s="5"/>
    </row>
    <row r="3348" spans="1:9" ht="15">
      <c r="A3348" s="349"/>
      <c r="B3348" s="81"/>
      <c r="C3348" s="133" t="str">
        <f>IF(A3348&gt;0,INDEX(Payitem!$A$4:$E$8003, MATCH(A3348,Payitem!$A$4:$A$8003,), MATCH("D",Payitem!$A$4:$E$4,))," ")</f>
        <v xml:space="preserve"> </v>
      </c>
      <c r="D3348" s="124" t="str">
        <f>IF(A3351&gt;0,INDEX(Payitem!$A$4:$E$8003, MATCH(A3351,Payitem!$A$4:$A$8003,), MATCH("B",Payitem!$A$4:$E$4,))," ")</f>
        <v xml:space="preserve"> </v>
      </c>
      <c r="E3348" s="5"/>
      <c r="F3348" s="5"/>
      <c r="H3348" s="5"/>
      <c r="I3348" s="5"/>
    </row>
    <row r="3349" spans="1:9" ht="15">
      <c r="A3349" s="349"/>
      <c r="B3349" s="81"/>
      <c r="C3349" s="133" t="str">
        <f>IF(A3349&gt;0,INDEX(Payitem!$A$4:$E$8003, MATCH(A3349,Payitem!$A$4:$A$8003,), MATCH("D",Payitem!$A$4:$E$4,))," ")</f>
        <v xml:space="preserve"> </v>
      </c>
      <c r="D3349" s="124" t="str">
        <f>IF(A3352&gt;0,INDEX(Payitem!$A$4:$E$8003, MATCH(A3352,Payitem!$A$4:$A$8003,), MATCH("B",Payitem!$A$4:$E$4,))," ")</f>
        <v xml:space="preserve"> </v>
      </c>
      <c r="E3349" s="5"/>
      <c r="F3349" s="5"/>
      <c r="H3349" s="5"/>
      <c r="I3349" s="5"/>
    </row>
    <row r="3350" spans="1:9" ht="15">
      <c r="A3350" s="349"/>
      <c r="B3350" s="81"/>
      <c r="C3350" s="133" t="str">
        <f>IF(A3350&gt;0,INDEX(Payitem!$A$4:$E$8003, MATCH(A3350,Payitem!$A$4:$A$8003,), MATCH("D",Payitem!$A$4:$E$4,))," ")</f>
        <v xml:space="preserve"> </v>
      </c>
      <c r="D3350" s="124" t="str">
        <f>IF(A3353&gt;0,INDEX(Payitem!$A$4:$E$8003, MATCH(A3353,Payitem!$A$4:$A$8003,), MATCH("B",Payitem!$A$4:$E$4,))," ")</f>
        <v xml:space="preserve"> </v>
      </c>
      <c r="E3350" s="5"/>
      <c r="F3350" s="5"/>
      <c r="H3350" s="5"/>
      <c r="I3350" s="5"/>
    </row>
    <row r="3351" spans="1:9" ht="15">
      <c r="A3351" s="349"/>
      <c r="B3351" s="81"/>
      <c r="C3351" s="133" t="str">
        <f>IF(A3351&gt;0,INDEX(Payitem!$A$4:$E$8003, MATCH(A3351,Payitem!$A$4:$A$8003,), MATCH("D",Payitem!$A$4:$E$4,))," ")</f>
        <v xml:space="preserve"> </v>
      </c>
      <c r="D3351" s="124" t="str">
        <f>IF(A3354&gt;0,INDEX(Payitem!$A$4:$E$8003, MATCH(A3354,Payitem!$A$4:$A$8003,), MATCH("B",Payitem!$A$4:$E$4,))," ")</f>
        <v xml:space="preserve"> </v>
      </c>
      <c r="E3351" s="5"/>
      <c r="F3351" s="5"/>
      <c r="H3351" s="5"/>
      <c r="I3351" s="5"/>
    </row>
    <row r="3352" spans="1:9" ht="15">
      <c r="A3352" s="349"/>
      <c r="B3352" s="81"/>
      <c r="C3352" s="133" t="str">
        <f>IF(A3352&gt;0,INDEX(Payitem!$A$4:$E$8003, MATCH(A3352,Payitem!$A$4:$A$8003,), MATCH("D",Payitem!$A$4:$E$4,))," ")</f>
        <v xml:space="preserve"> </v>
      </c>
      <c r="D3352" s="124" t="str">
        <f>IF(A3355&gt;0,INDEX(Payitem!$A$4:$E$8003, MATCH(A3355,Payitem!$A$4:$A$8003,), MATCH("B",Payitem!$A$4:$E$4,))," ")</f>
        <v xml:space="preserve"> </v>
      </c>
      <c r="E3352" s="5"/>
      <c r="F3352" s="5"/>
      <c r="H3352" s="5"/>
      <c r="I3352" s="5"/>
    </row>
    <row r="3353" spans="1:9" ht="15">
      <c r="A3353" s="349"/>
      <c r="B3353" s="81"/>
      <c r="C3353" s="133" t="str">
        <f>IF(A3353&gt;0,INDEX(Payitem!$A$4:$E$8003, MATCH(A3353,Payitem!$A$4:$A$8003,), MATCH("D",Payitem!$A$4:$E$4,))," ")</f>
        <v xml:space="preserve"> </v>
      </c>
      <c r="D3353" s="124" t="str">
        <f>IF(A3356&gt;0,INDEX(Payitem!$A$4:$E$8003, MATCH(A3356,Payitem!$A$4:$A$8003,), MATCH("B",Payitem!$A$4:$E$4,))," ")</f>
        <v xml:space="preserve"> </v>
      </c>
      <c r="E3353" s="5"/>
      <c r="F3353" s="5"/>
      <c r="H3353" s="5"/>
      <c r="I3353" s="5"/>
    </row>
    <row r="3354" spans="1:9" ht="15">
      <c r="A3354" s="349"/>
      <c r="B3354" s="81"/>
      <c r="C3354" s="133" t="str">
        <f>IF(A3354&gt;0,INDEX(Payitem!$A$4:$E$8003, MATCH(A3354,Payitem!$A$4:$A$8003,), MATCH("D",Payitem!$A$4:$E$4,))," ")</f>
        <v xml:space="preserve"> </v>
      </c>
      <c r="D3354" s="124" t="str">
        <f>IF(A3357&gt;0,INDEX(Payitem!$A$4:$E$8003, MATCH(A3357,Payitem!$A$4:$A$8003,), MATCH("B",Payitem!$A$4:$E$4,))," ")</f>
        <v xml:space="preserve"> </v>
      </c>
      <c r="E3354" s="5"/>
      <c r="F3354" s="5"/>
      <c r="H3354" s="5"/>
      <c r="I3354" s="5"/>
    </row>
    <row r="3355" spans="1:9" ht="15">
      <c r="A3355" s="349"/>
      <c r="B3355" s="81"/>
      <c r="C3355" s="133" t="str">
        <f>IF(A3355&gt;0,INDEX(Payitem!$A$4:$E$8003, MATCH(A3355,Payitem!$A$4:$A$8003,), MATCH("D",Payitem!$A$4:$E$4,))," ")</f>
        <v xml:space="preserve"> </v>
      </c>
      <c r="D3355" s="124" t="str">
        <f>IF(A3358&gt;0,INDEX(Payitem!$A$4:$E$8003, MATCH(A3358,Payitem!$A$4:$A$8003,), MATCH("B",Payitem!$A$4:$E$4,))," ")</f>
        <v xml:space="preserve"> </v>
      </c>
      <c r="E3355" s="5"/>
      <c r="F3355" s="5"/>
      <c r="H3355" s="5"/>
      <c r="I3355" s="5"/>
    </row>
    <row r="3356" spans="1:9" ht="15">
      <c r="A3356" s="349"/>
      <c r="B3356" s="81"/>
      <c r="C3356" s="133" t="str">
        <f>IF(A3356&gt;0,INDEX(Payitem!$A$4:$E$8003, MATCH(A3356,Payitem!$A$4:$A$8003,), MATCH("D",Payitem!$A$4:$E$4,))," ")</f>
        <v xml:space="preserve"> </v>
      </c>
      <c r="D3356" s="124" t="str">
        <f>IF(A3359&gt;0,INDEX(Payitem!$A$4:$E$8003, MATCH(A3359,Payitem!$A$4:$A$8003,), MATCH("B",Payitem!$A$4:$E$4,))," ")</f>
        <v xml:space="preserve"> </v>
      </c>
      <c r="E3356" s="5"/>
      <c r="F3356" s="5"/>
      <c r="H3356" s="5"/>
      <c r="I3356" s="5"/>
    </row>
    <row r="3357" spans="1:9" ht="15">
      <c r="A3357" s="349"/>
      <c r="B3357" s="81"/>
      <c r="C3357" s="133" t="str">
        <f>IF(A3357&gt;0,INDEX(Payitem!$A$4:$E$8003, MATCH(A3357,Payitem!$A$4:$A$8003,), MATCH("D",Payitem!$A$4:$E$4,))," ")</f>
        <v xml:space="preserve"> </v>
      </c>
      <c r="D3357" s="124" t="str">
        <f>IF(A3360&gt;0,INDEX(Payitem!$A$4:$E$8003, MATCH(A3360,Payitem!$A$4:$A$8003,), MATCH("B",Payitem!$A$4:$E$4,))," ")</f>
        <v xml:space="preserve"> </v>
      </c>
      <c r="E3357" s="5"/>
      <c r="F3357" s="5"/>
      <c r="H3357" s="5"/>
      <c r="I3357" s="5"/>
    </row>
    <row r="3358" spans="1:9" ht="15">
      <c r="A3358" s="349"/>
      <c r="B3358" s="81"/>
      <c r="C3358" s="133" t="str">
        <f>IF(A3358&gt;0,INDEX(Payitem!$A$4:$E$8003, MATCH(A3358,Payitem!$A$4:$A$8003,), MATCH("D",Payitem!$A$4:$E$4,))," ")</f>
        <v xml:space="preserve"> </v>
      </c>
      <c r="D3358" s="124" t="str">
        <f>IF(A3361&gt;0,INDEX(Payitem!$A$4:$E$8003, MATCH(A3361,Payitem!$A$4:$A$8003,), MATCH("B",Payitem!$A$4:$E$4,))," ")</f>
        <v xml:space="preserve"> </v>
      </c>
      <c r="E3358" s="5"/>
      <c r="F3358" s="5"/>
      <c r="H3358" s="5"/>
      <c r="I3358" s="5"/>
    </row>
    <row r="3359" spans="1:9" ht="15">
      <c r="A3359" s="349"/>
      <c r="B3359" s="81"/>
      <c r="C3359" s="133" t="str">
        <f>IF(A3359&gt;0,INDEX(Payitem!$A$4:$E$8003, MATCH(A3359,Payitem!$A$4:$A$8003,), MATCH("D",Payitem!$A$4:$E$4,))," ")</f>
        <v xml:space="preserve"> </v>
      </c>
      <c r="D3359" s="124" t="str">
        <f>IF(A3362&gt;0,INDEX(Payitem!$A$4:$E$8003, MATCH(A3362,Payitem!$A$4:$A$8003,), MATCH("B",Payitem!$A$4:$E$4,))," ")</f>
        <v xml:space="preserve"> </v>
      </c>
      <c r="E3359" s="5"/>
      <c r="F3359" s="5"/>
      <c r="H3359" s="5"/>
      <c r="I3359" s="5"/>
    </row>
    <row r="3360" spans="1:9" ht="15">
      <c r="A3360" s="349"/>
      <c r="B3360" s="81"/>
      <c r="C3360" s="133" t="str">
        <f>IF(A3360&gt;0,INDEX(Payitem!$A$4:$E$8003, MATCH(A3360,Payitem!$A$4:$A$8003,), MATCH("D",Payitem!$A$4:$E$4,))," ")</f>
        <v xml:space="preserve"> </v>
      </c>
      <c r="D3360" s="124" t="str">
        <f>IF(A3363&gt;0,INDEX(Payitem!$A$4:$E$8003, MATCH(A3363,Payitem!$A$4:$A$8003,), MATCH("B",Payitem!$A$4:$E$4,))," ")</f>
        <v xml:space="preserve"> </v>
      </c>
      <c r="E3360" s="5"/>
      <c r="F3360" s="5"/>
      <c r="H3360" s="5"/>
      <c r="I3360" s="5"/>
    </row>
    <row r="3361" spans="1:9" ht="15">
      <c r="A3361" s="349"/>
      <c r="B3361" s="81"/>
      <c r="C3361" s="133" t="str">
        <f>IF(A3361&gt;0,INDEX(Payitem!$A$4:$E$8003, MATCH(A3361,Payitem!$A$4:$A$8003,), MATCH("D",Payitem!$A$4:$E$4,))," ")</f>
        <v xml:space="preserve"> </v>
      </c>
      <c r="D3361" s="124" t="str">
        <f>IF(A3364&gt;0,INDEX(Payitem!$A$4:$E$8003, MATCH(A3364,Payitem!$A$4:$A$8003,), MATCH("B",Payitem!$A$4:$E$4,))," ")</f>
        <v xml:space="preserve"> </v>
      </c>
      <c r="E3361" s="5"/>
      <c r="F3361" s="5"/>
      <c r="H3361" s="5"/>
      <c r="I3361" s="5"/>
    </row>
    <row r="3362" spans="1:9" ht="15">
      <c r="A3362" s="349"/>
      <c r="B3362" s="81"/>
      <c r="C3362" s="133" t="str">
        <f>IF(A3362&gt;0,INDEX(Payitem!$A$4:$E$8003, MATCH(A3362,Payitem!$A$4:$A$8003,), MATCH("D",Payitem!$A$4:$E$4,))," ")</f>
        <v xml:space="preserve"> </v>
      </c>
      <c r="D3362" s="124" t="str">
        <f>IF(A3365&gt;0,INDEX(Payitem!$A$4:$E$8003, MATCH(A3365,Payitem!$A$4:$A$8003,), MATCH("B",Payitem!$A$4:$E$4,))," ")</f>
        <v xml:space="preserve"> </v>
      </c>
      <c r="E3362" s="5"/>
      <c r="F3362" s="5"/>
      <c r="H3362" s="5"/>
      <c r="I3362" s="5"/>
    </row>
    <row r="3363" spans="1:9" ht="15">
      <c r="A3363" s="349"/>
      <c r="B3363" s="81"/>
      <c r="C3363" s="133" t="str">
        <f>IF(A3363&gt;0,INDEX(Payitem!$A$4:$E$8003, MATCH(A3363,Payitem!$A$4:$A$8003,), MATCH("D",Payitem!$A$4:$E$4,))," ")</f>
        <v xml:space="preserve"> </v>
      </c>
      <c r="D3363" s="124" t="str">
        <f>IF(A3366&gt;0,INDEX(Payitem!$A$4:$E$8003, MATCH(A3366,Payitem!$A$4:$A$8003,), MATCH("B",Payitem!$A$4:$E$4,))," ")</f>
        <v xml:space="preserve"> </v>
      </c>
      <c r="E3363" s="5"/>
      <c r="F3363" s="5"/>
      <c r="H3363" s="5"/>
      <c r="I3363" s="5"/>
    </row>
    <row r="3364" spans="1:9" ht="15">
      <c r="A3364" s="349"/>
      <c r="B3364" s="81"/>
      <c r="C3364" s="133" t="str">
        <f>IF(A3364&gt;0,INDEX(Payitem!$A$4:$E$8003, MATCH(A3364,Payitem!$A$4:$A$8003,), MATCH("D",Payitem!$A$4:$E$4,))," ")</f>
        <v xml:space="preserve"> </v>
      </c>
      <c r="D3364" s="124" t="str">
        <f>IF(A3367&gt;0,INDEX(Payitem!$A$4:$E$8003, MATCH(A3367,Payitem!$A$4:$A$8003,), MATCH("B",Payitem!$A$4:$E$4,))," ")</f>
        <v xml:space="preserve"> </v>
      </c>
      <c r="E3364" s="5"/>
      <c r="F3364" s="5"/>
      <c r="H3364" s="5"/>
      <c r="I3364" s="5"/>
    </row>
    <row r="3365" spans="1:9" ht="15">
      <c r="A3365" s="349"/>
      <c r="B3365" s="81"/>
      <c r="C3365" s="133" t="str">
        <f>IF(A3365&gt;0,INDEX(Payitem!$A$4:$E$8003, MATCH(A3365,Payitem!$A$4:$A$8003,), MATCH("D",Payitem!$A$4:$E$4,))," ")</f>
        <v xml:space="preserve"> </v>
      </c>
      <c r="D3365" s="124" t="str">
        <f>IF(A3368&gt;0,INDEX(Payitem!$A$4:$E$8003, MATCH(A3368,Payitem!$A$4:$A$8003,), MATCH("B",Payitem!$A$4:$E$4,))," ")</f>
        <v xml:space="preserve"> </v>
      </c>
      <c r="E3365" s="5"/>
      <c r="F3365" s="5"/>
      <c r="H3365" s="5"/>
      <c r="I3365" s="5"/>
    </row>
    <row r="3366" spans="1:9" ht="15">
      <c r="A3366" s="349"/>
      <c r="B3366" s="81"/>
      <c r="C3366" s="133" t="str">
        <f>IF(A3366&gt;0,INDEX(Payitem!$A$4:$E$8003, MATCH(A3366,Payitem!$A$4:$A$8003,), MATCH("D",Payitem!$A$4:$E$4,))," ")</f>
        <v xml:space="preserve"> </v>
      </c>
      <c r="D3366" s="124" t="str">
        <f>IF(A3369&gt;0,INDEX(Payitem!$A$4:$E$8003, MATCH(A3369,Payitem!$A$4:$A$8003,), MATCH("B",Payitem!$A$4:$E$4,))," ")</f>
        <v xml:space="preserve"> </v>
      </c>
      <c r="E3366" s="5"/>
      <c r="F3366" s="5"/>
      <c r="H3366" s="5"/>
      <c r="I3366" s="5"/>
    </row>
    <row r="3367" spans="1:9" ht="15">
      <c r="A3367" s="350"/>
      <c r="B3367" s="81"/>
      <c r="C3367" s="133" t="str">
        <f>IF(A3367&gt;0,INDEX(Payitem!$A$4:$E$8003, MATCH(A3367,Payitem!$A$4:$A$8003,), MATCH("D",Payitem!$A$4:$E$4,))," ")</f>
        <v xml:space="preserve"> </v>
      </c>
      <c r="D3367" s="124" t="str">
        <f>IF(A3370&gt;0,INDEX(Payitem!$A$4:$E$8003, MATCH(A3370,Payitem!$A$4:$A$8003,), MATCH("B",Payitem!$A$4:$E$4,))," ")</f>
        <v xml:space="preserve"> </v>
      </c>
      <c r="E3367" s="5"/>
      <c r="F3367" s="5"/>
      <c r="H3367" s="5"/>
      <c r="I3367" s="5"/>
    </row>
    <row r="3368" spans="1:9" ht="15">
      <c r="A3368" s="350"/>
      <c r="B3368" s="81"/>
      <c r="C3368" s="133" t="str">
        <f>IF(A3368&gt;0,INDEX(Payitem!$A$4:$E$8003, MATCH(A3368,Payitem!$A$4:$A$8003,), MATCH("D",Payitem!$A$4:$E$4,))," ")</f>
        <v xml:space="preserve"> </v>
      </c>
      <c r="D3368" s="124" t="str">
        <f>IF(A3371&gt;0,INDEX(Payitem!$A$4:$E$8003, MATCH(A3371,Payitem!$A$4:$A$8003,), MATCH("B",Payitem!$A$4:$E$4,))," ")</f>
        <v xml:space="preserve"> </v>
      </c>
      <c r="E3368" s="5"/>
      <c r="F3368" s="5"/>
      <c r="H3368" s="5"/>
      <c r="I3368" s="5"/>
    </row>
    <row r="3369" spans="1:9" ht="15">
      <c r="A3369" s="350"/>
      <c r="B3369" s="81"/>
      <c r="C3369" s="133" t="str">
        <f>IF(A3369&gt;0,INDEX(Payitem!$A$4:$E$8003, MATCH(A3369,Payitem!$A$4:$A$8003,), MATCH("D",Payitem!$A$4:$E$4,))," ")</f>
        <v xml:space="preserve"> </v>
      </c>
      <c r="D3369" s="124" t="str">
        <f>IF(A3372&gt;0,INDEX(Payitem!$A$4:$E$8003, MATCH(A3372,Payitem!$A$4:$A$8003,), MATCH("B",Payitem!$A$4:$E$4,))," ")</f>
        <v xml:space="preserve"> </v>
      </c>
      <c r="E3369" s="5"/>
      <c r="F3369" s="5"/>
      <c r="H3369" s="5"/>
      <c r="I3369" s="5"/>
    </row>
    <row r="3370" spans="1:9" ht="15">
      <c r="A3370" s="349"/>
      <c r="B3370" s="81"/>
      <c r="C3370" s="133" t="str">
        <f>IF(A3370&gt;0,INDEX(Payitem!$A$4:$E$8003, MATCH(A3370,Payitem!$A$4:$A$8003,), MATCH("D",Payitem!$A$4:$E$4,))," ")</f>
        <v xml:space="preserve"> </v>
      </c>
      <c r="D3370" s="124" t="str">
        <f>IF(A3373&gt;0,INDEX(Payitem!$A$4:$E$8003, MATCH(A3373,Payitem!$A$4:$A$8003,), MATCH("B",Payitem!$A$4:$E$4,))," ")</f>
        <v xml:space="preserve"> </v>
      </c>
      <c r="E3370" s="5"/>
      <c r="F3370" s="5"/>
      <c r="H3370" s="5"/>
      <c r="I3370" s="5"/>
    </row>
    <row r="3371" spans="1:9" ht="15">
      <c r="A3371" s="349"/>
      <c r="B3371" s="81"/>
      <c r="C3371" s="133" t="str">
        <f>IF(A3371&gt;0,INDEX(Payitem!$A$4:$E$8003, MATCH(A3371,Payitem!$A$4:$A$8003,), MATCH("D",Payitem!$A$4:$E$4,))," ")</f>
        <v xml:space="preserve"> </v>
      </c>
      <c r="D3371" s="124" t="str">
        <f>IF(A3374&gt;0,INDEX(Payitem!$A$4:$E$8003, MATCH(A3374,Payitem!$A$4:$A$8003,), MATCH("B",Payitem!$A$4:$E$4,))," ")</f>
        <v xml:space="preserve"> </v>
      </c>
      <c r="E3371" s="5"/>
      <c r="F3371" s="5"/>
      <c r="H3371" s="5"/>
      <c r="I3371" s="5"/>
    </row>
    <row r="3372" spans="1:9" ht="15">
      <c r="A3372" s="349"/>
      <c r="B3372" s="81"/>
      <c r="C3372" s="133" t="str">
        <f>IF(A3372&gt;0,INDEX(Payitem!$A$4:$E$8003, MATCH(A3372,Payitem!$A$4:$A$8003,), MATCH("D",Payitem!$A$4:$E$4,))," ")</f>
        <v xml:space="preserve"> </v>
      </c>
      <c r="D3372" s="124" t="str">
        <f>IF(A3375&gt;0,INDEX(Payitem!$A$4:$E$8003, MATCH(A3375,Payitem!$A$4:$A$8003,), MATCH("B",Payitem!$A$4:$E$4,))," ")</f>
        <v xml:space="preserve"> </v>
      </c>
      <c r="E3372" s="5"/>
      <c r="F3372" s="5"/>
      <c r="H3372" s="5"/>
      <c r="I3372" s="5"/>
    </row>
    <row r="3373" spans="1:9" ht="15">
      <c r="A3373" s="349"/>
      <c r="B3373" s="81"/>
      <c r="C3373" s="133" t="str">
        <f>IF(A3373&gt;0,INDEX(Payitem!$A$4:$E$8003, MATCH(A3373,Payitem!$A$4:$A$8003,), MATCH("D",Payitem!$A$4:$E$4,))," ")</f>
        <v xml:space="preserve"> </v>
      </c>
      <c r="D3373" s="124" t="str">
        <f>IF(A3376&gt;0,INDEX(Payitem!$A$4:$E$8003, MATCH(A3376,Payitem!$A$4:$A$8003,), MATCH("B",Payitem!$A$4:$E$4,))," ")</f>
        <v xml:space="preserve"> </v>
      </c>
      <c r="E3373" s="5"/>
      <c r="F3373" s="5"/>
      <c r="H3373" s="5"/>
      <c r="I3373" s="5"/>
    </row>
    <row r="3374" spans="1:9" ht="15">
      <c r="A3374" s="349"/>
      <c r="B3374" s="81"/>
      <c r="C3374" s="133" t="str">
        <f>IF(A3374&gt;0,INDEX(Payitem!$A$4:$E$8003, MATCH(A3374,Payitem!$A$4:$A$8003,), MATCH("D",Payitem!$A$4:$E$4,))," ")</f>
        <v xml:space="preserve"> </v>
      </c>
      <c r="D3374" s="124" t="str">
        <f>IF(A3377&gt;0,INDEX(Payitem!$A$4:$E$8003, MATCH(A3377,Payitem!$A$4:$A$8003,), MATCH("B",Payitem!$A$4:$E$4,))," ")</f>
        <v xml:space="preserve"> </v>
      </c>
      <c r="E3374" s="5"/>
      <c r="F3374" s="5"/>
      <c r="H3374" s="5"/>
      <c r="I3374" s="5"/>
    </row>
    <row r="3375" spans="1:9" ht="15">
      <c r="A3375" s="349"/>
      <c r="B3375" s="81"/>
      <c r="C3375" s="133" t="str">
        <f>IF(A3375&gt;0,INDEX(Payitem!$A$4:$E$8003, MATCH(A3375,Payitem!$A$4:$A$8003,), MATCH("D",Payitem!$A$4:$E$4,))," ")</f>
        <v xml:space="preserve"> </v>
      </c>
      <c r="D3375" s="124" t="str">
        <f>IF(A3378&gt;0,INDEX(Payitem!$A$4:$E$8003, MATCH(A3378,Payitem!$A$4:$A$8003,), MATCH("B",Payitem!$A$4:$E$4,))," ")</f>
        <v xml:space="preserve"> </v>
      </c>
      <c r="E3375" s="5"/>
      <c r="F3375" s="5"/>
      <c r="H3375" s="5"/>
      <c r="I3375" s="5"/>
    </row>
    <row r="3376" spans="1:9" ht="15">
      <c r="A3376" s="349"/>
      <c r="B3376" s="81"/>
      <c r="C3376" s="133" t="str">
        <f>IF(A3376&gt;0,INDEX(Payitem!$A$4:$E$8003, MATCH(A3376,Payitem!$A$4:$A$8003,), MATCH("D",Payitem!$A$4:$E$4,))," ")</f>
        <v xml:space="preserve"> </v>
      </c>
      <c r="D3376" s="124" t="str">
        <f>IF(A3379&gt;0,INDEX(Payitem!$A$4:$E$8003, MATCH(A3379,Payitem!$A$4:$A$8003,), MATCH("B",Payitem!$A$4:$E$4,))," ")</f>
        <v xml:space="preserve"> </v>
      </c>
      <c r="E3376" s="5"/>
      <c r="F3376" s="5"/>
      <c r="H3376" s="5"/>
      <c r="I3376" s="5"/>
    </row>
    <row r="3377" spans="1:9" ht="15">
      <c r="A3377" s="349"/>
      <c r="B3377" s="81"/>
      <c r="C3377" s="133" t="str">
        <f>IF(A3377&gt;0,INDEX(Payitem!$A$4:$E$8003, MATCH(A3377,Payitem!$A$4:$A$8003,), MATCH("D",Payitem!$A$4:$E$4,))," ")</f>
        <v xml:space="preserve"> </v>
      </c>
      <c r="D3377" s="124" t="str">
        <f>IF(A3380&gt;0,INDEX(Payitem!$A$4:$E$8003, MATCH(A3380,Payitem!$A$4:$A$8003,), MATCH("B",Payitem!$A$4:$E$4,))," ")</f>
        <v xml:space="preserve"> </v>
      </c>
      <c r="E3377" s="5"/>
      <c r="F3377" s="5"/>
      <c r="H3377" s="5"/>
      <c r="I3377" s="5"/>
    </row>
    <row r="3378" spans="1:9" ht="15">
      <c r="A3378" s="349"/>
      <c r="B3378" s="81"/>
      <c r="C3378" s="133" t="str">
        <f>IF(A3378&gt;0,INDEX(Payitem!$A$4:$E$8003, MATCH(A3378,Payitem!$A$4:$A$8003,), MATCH("D",Payitem!$A$4:$E$4,))," ")</f>
        <v xml:space="preserve"> </v>
      </c>
      <c r="D3378" s="124" t="str">
        <f>IF(A3381&gt;0,INDEX(Payitem!$A$4:$E$8003, MATCH(A3381,Payitem!$A$4:$A$8003,), MATCH("B",Payitem!$A$4:$E$4,))," ")</f>
        <v xml:space="preserve"> </v>
      </c>
      <c r="E3378" s="5"/>
      <c r="F3378" s="5"/>
      <c r="H3378" s="5"/>
      <c r="I3378" s="5"/>
    </row>
    <row r="3379" spans="1:9" ht="15">
      <c r="A3379" s="349"/>
      <c r="B3379" s="81"/>
      <c r="C3379" s="133" t="str">
        <f>IF(A3379&gt;0,INDEX(Payitem!$A$4:$E$8003, MATCH(A3379,Payitem!$A$4:$A$8003,), MATCH("D",Payitem!$A$4:$E$4,))," ")</f>
        <v xml:space="preserve"> </v>
      </c>
      <c r="D3379" s="124" t="str">
        <f>IF(A3382&gt;0,INDEX(Payitem!$A$4:$E$8003, MATCH(A3382,Payitem!$A$4:$A$8003,), MATCH("B",Payitem!$A$4:$E$4,))," ")</f>
        <v xml:space="preserve"> </v>
      </c>
      <c r="E3379" s="5"/>
      <c r="F3379" s="5"/>
      <c r="H3379" s="5"/>
      <c r="I3379" s="5"/>
    </row>
    <row r="3380" spans="1:9" ht="15">
      <c r="A3380" s="349"/>
      <c r="B3380" s="81"/>
      <c r="C3380" s="133" t="str">
        <f>IF(A3380&gt;0,INDEX(Payitem!$A$4:$E$8003, MATCH(A3380,Payitem!$A$4:$A$8003,), MATCH("D",Payitem!$A$4:$E$4,))," ")</f>
        <v xml:space="preserve"> </v>
      </c>
      <c r="D3380" s="124" t="str">
        <f>IF(A3383&gt;0,INDEX(Payitem!$A$4:$E$8003, MATCH(A3383,Payitem!$A$4:$A$8003,), MATCH("B",Payitem!$A$4:$E$4,))," ")</f>
        <v xml:space="preserve"> </v>
      </c>
      <c r="E3380" s="5"/>
      <c r="F3380" s="5"/>
      <c r="H3380" s="5"/>
      <c r="I3380" s="5"/>
    </row>
    <row r="3381" spans="1:9" ht="15">
      <c r="A3381" s="349"/>
      <c r="B3381" s="81"/>
      <c r="C3381" s="133" t="str">
        <f>IF(A3381&gt;0,INDEX(Payitem!$A$4:$E$8003, MATCH(A3381,Payitem!$A$4:$A$8003,), MATCH("D",Payitem!$A$4:$E$4,))," ")</f>
        <v xml:space="preserve"> </v>
      </c>
      <c r="D3381" s="124" t="str">
        <f>IF(A3384&gt;0,INDEX(Payitem!$A$4:$E$8003, MATCH(A3384,Payitem!$A$4:$A$8003,), MATCH("B",Payitem!$A$4:$E$4,))," ")</f>
        <v xml:space="preserve"> </v>
      </c>
      <c r="E3381" s="5"/>
      <c r="F3381" s="5"/>
      <c r="H3381" s="5"/>
      <c r="I3381" s="5"/>
    </row>
    <row r="3382" spans="1:9" ht="15">
      <c r="A3382" s="349"/>
      <c r="B3382" s="81"/>
      <c r="C3382" s="133" t="str">
        <f>IF(A3382&gt;0,INDEX(Payitem!$A$4:$E$8003, MATCH(A3382,Payitem!$A$4:$A$8003,), MATCH("D",Payitem!$A$4:$E$4,))," ")</f>
        <v xml:space="preserve"> </v>
      </c>
      <c r="D3382" s="124" t="str">
        <f>IF(A3385&gt;0,INDEX(Payitem!$A$4:$E$8003, MATCH(A3385,Payitem!$A$4:$A$8003,), MATCH("B",Payitem!$A$4:$E$4,))," ")</f>
        <v xml:space="preserve"> </v>
      </c>
      <c r="E3382" s="5"/>
      <c r="F3382" s="5"/>
      <c r="H3382" s="5"/>
      <c r="I3382" s="5"/>
    </row>
    <row r="3383" spans="1:9" ht="15">
      <c r="A3383" s="349"/>
      <c r="B3383" s="81"/>
      <c r="C3383" s="133" t="str">
        <f>IF(A3383&gt;0,INDEX(Payitem!$A$4:$E$8003, MATCH(A3383,Payitem!$A$4:$A$8003,), MATCH("D",Payitem!$A$4:$E$4,))," ")</f>
        <v xml:space="preserve"> </v>
      </c>
      <c r="D3383" s="124" t="str">
        <f>IF(A3386&gt;0,INDEX(Payitem!$A$4:$E$8003, MATCH(A3386,Payitem!$A$4:$A$8003,), MATCH("B",Payitem!$A$4:$E$4,))," ")</f>
        <v xml:space="preserve"> </v>
      </c>
      <c r="E3383" s="5"/>
      <c r="F3383" s="5"/>
      <c r="H3383" s="5"/>
      <c r="I3383" s="5"/>
    </row>
    <row r="3384" spans="1:9" ht="15">
      <c r="A3384" s="349"/>
      <c r="B3384" s="81"/>
      <c r="C3384" s="133" t="str">
        <f>IF(A3384&gt;0,INDEX(Payitem!$A$4:$E$8003, MATCH(A3384,Payitem!$A$4:$A$8003,), MATCH("D",Payitem!$A$4:$E$4,))," ")</f>
        <v xml:space="preserve"> </v>
      </c>
      <c r="D3384" s="124" t="str">
        <f>IF(A3387&gt;0,INDEX(Payitem!$A$4:$E$8003, MATCH(A3387,Payitem!$A$4:$A$8003,), MATCH("B",Payitem!$A$4:$E$4,))," ")</f>
        <v xml:space="preserve"> </v>
      </c>
      <c r="E3384" s="5"/>
      <c r="F3384" s="5"/>
      <c r="H3384" s="5"/>
      <c r="I3384" s="5"/>
    </row>
    <row r="3385" spans="1:9" ht="15">
      <c r="A3385" s="349"/>
      <c r="B3385" s="81"/>
      <c r="C3385" s="133" t="str">
        <f>IF(A3385&gt;0,INDEX(Payitem!$A$4:$E$8003, MATCH(A3385,Payitem!$A$4:$A$8003,), MATCH("D",Payitem!$A$4:$E$4,))," ")</f>
        <v xml:space="preserve"> </v>
      </c>
      <c r="D3385" s="124" t="str">
        <f>IF(A3388&gt;0,INDEX(Payitem!$A$4:$E$8003, MATCH(A3388,Payitem!$A$4:$A$8003,), MATCH("B",Payitem!$A$4:$E$4,))," ")</f>
        <v xml:space="preserve"> </v>
      </c>
      <c r="E3385" s="5"/>
      <c r="F3385" s="5"/>
      <c r="H3385" s="5"/>
      <c r="I3385" s="5"/>
    </row>
    <row r="3386" spans="1:9" ht="15">
      <c r="A3386" s="349"/>
      <c r="B3386" s="81"/>
      <c r="C3386" s="133" t="str">
        <f>IF(A3386&gt;0,INDEX(Payitem!$A$4:$E$8003, MATCH(A3386,Payitem!$A$4:$A$8003,), MATCH("D",Payitem!$A$4:$E$4,))," ")</f>
        <v xml:space="preserve"> </v>
      </c>
      <c r="D3386" s="124" t="str">
        <f>IF(A3389&gt;0,INDEX(Payitem!$A$4:$E$8003, MATCH(A3389,Payitem!$A$4:$A$8003,), MATCH("B",Payitem!$A$4:$E$4,))," ")</f>
        <v xml:space="preserve"> </v>
      </c>
      <c r="E3386" s="5"/>
      <c r="F3386" s="5"/>
      <c r="H3386" s="5"/>
      <c r="I3386" s="5"/>
    </row>
    <row r="3387" spans="1:9" ht="15">
      <c r="A3387" s="350"/>
      <c r="B3387" s="81"/>
      <c r="C3387" s="133" t="str">
        <f>IF(A3387&gt;0,INDEX(Payitem!$A$4:$E$8003, MATCH(A3387,Payitem!$A$4:$A$8003,), MATCH("D",Payitem!$A$4:$E$4,))," ")</f>
        <v xml:space="preserve"> </v>
      </c>
      <c r="D3387" s="124" t="str">
        <f>IF(A3390&gt;0,INDEX(Payitem!$A$4:$E$8003, MATCH(A3390,Payitem!$A$4:$A$8003,), MATCH("B",Payitem!$A$4:$E$4,))," ")</f>
        <v xml:space="preserve"> </v>
      </c>
      <c r="E3387" s="5"/>
      <c r="F3387" s="5"/>
      <c r="H3387" s="5"/>
      <c r="I3387" s="5"/>
    </row>
    <row r="3388" spans="1:9" ht="15">
      <c r="A3388" s="350"/>
      <c r="B3388" s="81"/>
      <c r="C3388" s="133" t="str">
        <f>IF(A3388&gt;0,INDEX(Payitem!$A$4:$E$8003, MATCH(A3388,Payitem!$A$4:$A$8003,), MATCH("D",Payitem!$A$4:$E$4,))," ")</f>
        <v xml:space="preserve"> </v>
      </c>
      <c r="D3388" s="124" t="str">
        <f>IF(A3391&gt;0,INDEX(Payitem!$A$4:$E$8003, MATCH(A3391,Payitem!$A$4:$A$8003,), MATCH("B",Payitem!$A$4:$E$4,))," ")</f>
        <v xml:space="preserve"> </v>
      </c>
      <c r="E3388" s="5"/>
      <c r="F3388" s="5"/>
      <c r="H3388" s="5"/>
      <c r="I3388" s="5"/>
    </row>
    <row r="3389" spans="1:9" ht="15">
      <c r="A3389" s="350"/>
      <c r="B3389" s="81"/>
      <c r="C3389" s="133" t="str">
        <f>IF(A3389&gt;0,INDEX(Payitem!$A$4:$E$8003, MATCH(A3389,Payitem!$A$4:$A$8003,), MATCH("D",Payitem!$A$4:$E$4,))," ")</f>
        <v xml:space="preserve"> </v>
      </c>
      <c r="D3389" s="124" t="str">
        <f>IF(A3392&gt;0,INDEX(Payitem!$A$4:$E$8003, MATCH(A3392,Payitem!$A$4:$A$8003,), MATCH("B",Payitem!$A$4:$E$4,))," ")</f>
        <v xml:space="preserve"> </v>
      </c>
      <c r="E3389" s="5"/>
      <c r="F3389" s="5"/>
      <c r="H3389" s="5"/>
      <c r="I3389" s="5"/>
    </row>
    <row r="3390" spans="1:9" ht="15">
      <c r="A3390" s="349"/>
      <c r="B3390" s="81"/>
      <c r="C3390" s="133" t="str">
        <f>IF(A3390&gt;0,INDEX(Payitem!$A$4:$E$8003, MATCH(A3390,Payitem!$A$4:$A$8003,), MATCH("D",Payitem!$A$4:$E$4,))," ")</f>
        <v xml:space="preserve"> </v>
      </c>
      <c r="D3390" s="124" t="str">
        <f>IF(A3393&gt;0,INDEX(Payitem!$A$4:$E$8003, MATCH(A3393,Payitem!$A$4:$A$8003,), MATCH("B",Payitem!$A$4:$E$4,))," ")</f>
        <v xml:space="preserve"> </v>
      </c>
      <c r="E3390" s="5"/>
      <c r="F3390" s="5"/>
      <c r="H3390" s="5"/>
      <c r="I3390" s="5"/>
    </row>
    <row r="3391" spans="1:9" ht="15">
      <c r="A3391" s="349"/>
      <c r="B3391" s="81"/>
      <c r="C3391" s="133" t="str">
        <f>IF(A3391&gt;0,INDEX(Payitem!$A$4:$E$8003, MATCH(A3391,Payitem!$A$4:$A$8003,), MATCH("D",Payitem!$A$4:$E$4,))," ")</f>
        <v xml:space="preserve"> </v>
      </c>
      <c r="D3391" s="124" t="str">
        <f>IF(A3394&gt;0,INDEX(Payitem!$A$4:$E$8003, MATCH(A3394,Payitem!$A$4:$A$8003,), MATCH("B",Payitem!$A$4:$E$4,))," ")</f>
        <v xml:space="preserve"> </v>
      </c>
      <c r="E3391" s="5"/>
      <c r="F3391" s="5"/>
      <c r="H3391" s="5"/>
      <c r="I3391" s="5"/>
    </row>
    <row r="3392" spans="1:9" ht="15">
      <c r="A3392" s="349"/>
      <c r="B3392" s="81"/>
      <c r="C3392" s="133" t="str">
        <f>IF(A3392&gt;0,INDEX(Payitem!$A$4:$E$8003, MATCH(A3392,Payitem!$A$4:$A$8003,), MATCH("D",Payitem!$A$4:$E$4,))," ")</f>
        <v xml:space="preserve"> </v>
      </c>
      <c r="D3392" s="124" t="str">
        <f>IF(A3395&gt;0,INDEX(Payitem!$A$4:$E$8003, MATCH(A3395,Payitem!$A$4:$A$8003,), MATCH("B",Payitem!$A$4:$E$4,))," ")</f>
        <v xml:space="preserve"> </v>
      </c>
      <c r="E3392" s="5"/>
      <c r="F3392" s="5"/>
      <c r="H3392" s="5"/>
      <c r="I3392" s="5"/>
    </row>
    <row r="3393" spans="1:9" ht="15">
      <c r="A3393" s="349"/>
      <c r="B3393" s="81"/>
      <c r="C3393" s="133" t="str">
        <f>IF(A3393&gt;0,INDEX(Payitem!$A$4:$E$8003, MATCH(A3393,Payitem!$A$4:$A$8003,), MATCH("D",Payitem!$A$4:$E$4,))," ")</f>
        <v xml:space="preserve"> </v>
      </c>
      <c r="D3393" s="124" t="str">
        <f>IF(A3396&gt;0,INDEX(Payitem!$A$4:$E$8003, MATCH(A3396,Payitem!$A$4:$A$8003,), MATCH("B",Payitem!$A$4:$E$4,))," ")</f>
        <v xml:space="preserve"> </v>
      </c>
      <c r="E3393" s="5"/>
      <c r="F3393" s="5"/>
      <c r="H3393" s="5"/>
      <c r="I3393" s="5"/>
    </row>
    <row r="3394" spans="1:9" ht="15">
      <c r="A3394" s="349"/>
      <c r="B3394" s="81"/>
      <c r="C3394" s="133" t="str">
        <f>IF(A3394&gt;0,INDEX(Payitem!$A$4:$E$8003, MATCH(A3394,Payitem!$A$4:$A$8003,), MATCH("D",Payitem!$A$4:$E$4,))," ")</f>
        <v xml:space="preserve"> </v>
      </c>
      <c r="D3394" s="124" t="str">
        <f>IF(A3397&gt;0,INDEX(Payitem!$A$4:$E$8003, MATCH(A3397,Payitem!$A$4:$A$8003,), MATCH("B",Payitem!$A$4:$E$4,))," ")</f>
        <v xml:space="preserve"> </v>
      </c>
      <c r="E3394" s="5"/>
      <c r="F3394" s="5"/>
      <c r="H3394" s="5"/>
      <c r="I3394" s="5"/>
    </row>
    <row r="3395" spans="1:9" ht="15">
      <c r="A3395" s="350"/>
      <c r="B3395" s="81"/>
      <c r="C3395" s="133" t="str">
        <f>IF(A3395&gt;0,INDEX(Payitem!$A$4:$E$8003, MATCH(A3395,Payitem!$A$4:$A$8003,), MATCH("D",Payitem!$A$4:$E$4,))," ")</f>
        <v xml:space="preserve"> </v>
      </c>
      <c r="D3395" s="124" t="str">
        <f>IF(A3398&gt;0,INDEX(Payitem!$A$4:$E$8003, MATCH(A3398,Payitem!$A$4:$A$8003,), MATCH("B",Payitem!$A$4:$E$4,))," ")</f>
        <v xml:space="preserve"> </v>
      </c>
      <c r="E3395" s="5"/>
      <c r="F3395" s="5"/>
      <c r="H3395" s="5"/>
      <c r="I3395" s="5"/>
    </row>
    <row r="3396" spans="1:9" ht="15">
      <c r="A3396" s="350"/>
      <c r="B3396" s="81"/>
      <c r="C3396" s="133" t="str">
        <f>IF(A3396&gt;0,INDEX(Payitem!$A$4:$E$8003, MATCH(A3396,Payitem!$A$4:$A$8003,), MATCH("D",Payitem!$A$4:$E$4,))," ")</f>
        <v xml:space="preserve"> </v>
      </c>
      <c r="D3396" s="124" t="str">
        <f>IF(A3399&gt;0,INDEX(Payitem!$A$4:$E$8003, MATCH(A3399,Payitem!$A$4:$A$8003,), MATCH("B",Payitem!$A$4:$E$4,))," ")</f>
        <v xml:space="preserve"> </v>
      </c>
      <c r="E3396" s="5"/>
      <c r="F3396" s="5"/>
      <c r="H3396" s="5"/>
      <c r="I3396" s="5"/>
    </row>
    <row r="3397" spans="1:9" ht="15">
      <c r="A3397" s="350"/>
      <c r="B3397" s="81"/>
      <c r="C3397" s="133" t="str">
        <f>IF(A3397&gt;0,INDEX(Payitem!$A$4:$E$8003, MATCH(A3397,Payitem!$A$4:$A$8003,), MATCH("D",Payitem!$A$4:$E$4,))," ")</f>
        <v xml:space="preserve"> </v>
      </c>
      <c r="D3397" s="124" t="str">
        <f>IF(A3400&gt;0,INDEX(Payitem!$A$4:$E$8003, MATCH(A3400,Payitem!$A$4:$A$8003,), MATCH("B",Payitem!$A$4:$E$4,))," ")</f>
        <v xml:space="preserve"> </v>
      </c>
      <c r="E3397" s="5"/>
      <c r="F3397" s="5"/>
      <c r="H3397" s="5"/>
      <c r="I3397" s="5"/>
    </row>
    <row r="3398" spans="1:9" ht="15">
      <c r="A3398" s="349"/>
      <c r="B3398" s="81"/>
      <c r="C3398" s="133" t="str">
        <f>IF(A3398&gt;0,INDEX(Payitem!$A$4:$E$8003, MATCH(A3398,Payitem!$A$4:$A$8003,), MATCH("D",Payitem!$A$4:$E$4,))," ")</f>
        <v xml:space="preserve"> </v>
      </c>
      <c r="D3398" s="124" t="str">
        <f>IF(A3401&gt;0,INDEX(Payitem!$A$4:$E$8003, MATCH(A3401,Payitem!$A$4:$A$8003,), MATCH("B",Payitem!$A$4:$E$4,))," ")</f>
        <v xml:space="preserve"> </v>
      </c>
      <c r="E3398" s="5"/>
      <c r="F3398" s="5"/>
      <c r="H3398" s="5"/>
      <c r="I3398" s="5"/>
    </row>
    <row r="3399" spans="1:9" ht="15">
      <c r="A3399" s="349"/>
      <c r="B3399" s="81"/>
      <c r="C3399" s="133" t="str">
        <f>IF(A3399&gt;0,INDEX(Payitem!$A$4:$E$8003, MATCH(A3399,Payitem!$A$4:$A$8003,), MATCH("D",Payitem!$A$4:$E$4,))," ")</f>
        <v xml:space="preserve"> </v>
      </c>
      <c r="D3399" s="124" t="str">
        <f>IF(A3402&gt;0,INDEX(Payitem!$A$4:$E$8003, MATCH(A3402,Payitem!$A$4:$A$8003,), MATCH("B",Payitem!$A$4:$E$4,))," ")</f>
        <v xml:space="preserve"> </v>
      </c>
      <c r="E3399" s="5"/>
      <c r="F3399" s="5"/>
      <c r="H3399" s="5"/>
      <c r="I3399" s="5"/>
    </row>
    <row r="3400" spans="1:9" ht="15">
      <c r="A3400" s="349"/>
      <c r="B3400" s="81"/>
      <c r="C3400" s="133" t="str">
        <f>IF(A3400&gt;0,INDEX(Payitem!$A$4:$E$8003, MATCH(A3400,Payitem!$A$4:$A$8003,), MATCH("D",Payitem!$A$4:$E$4,))," ")</f>
        <v xml:space="preserve"> </v>
      </c>
      <c r="D3400" s="124" t="str">
        <f>IF(A3403&gt;0,INDEX(Payitem!$A$4:$E$8003, MATCH(A3403,Payitem!$A$4:$A$8003,), MATCH("B",Payitem!$A$4:$E$4,))," ")</f>
        <v xml:space="preserve"> </v>
      </c>
      <c r="E3400" s="5"/>
      <c r="F3400" s="5"/>
      <c r="H3400" s="5"/>
      <c r="I3400" s="5"/>
    </row>
    <row r="3401" spans="1:9" ht="15">
      <c r="A3401" s="349"/>
      <c r="B3401" s="81"/>
      <c r="C3401" s="133" t="str">
        <f>IF(A3401&gt;0,INDEX(Payitem!$A$4:$E$8003, MATCH(A3401,Payitem!$A$4:$A$8003,), MATCH("D",Payitem!$A$4:$E$4,))," ")</f>
        <v xml:space="preserve"> </v>
      </c>
      <c r="D3401" s="124" t="str">
        <f>IF(A3404&gt;0,INDEX(Payitem!$A$4:$E$8003, MATCH(A3404,Payitem!$A$4:$A$8003,), MATCH("B",Payitem!$A$4:$E$4,))," ")</f>
        <v xml:space="preserve"> </v>
      </c>
      <c r="E3401" s="5"/>
      <c r="F3401" s="5"/>
      <c r="H3401" s="5"/>
      <c r="I3401" s="5"/>
    </row>
    <row r="3402" spans="1:9" ht="15">
      <c r="A3402" s="349"/>
      <c r="B3402" s="81"/>
      <c r="C3402" s="133" t="str">
        <f>IF(A3402&gt;0,INDEX(Payitem!$A$4:$E$8003, MATCH(A3402,Payitem!$A$4:$A$8003,), MATCH("D",Payitem!$A$4:$E$4,))," ")</f>
        <v xml:space="preserve"> </v>
      </c>
      <c r="D3402" s="124" t="str">
        <f>IF(A3405&gt;0,INDEX(Payitem!$A$4:$E$8003, MATCH(A3405,Payitem!$A$4:$A$8003,), MATCH("B",Payitem!$A$4:$E$4,))," ")</f>
        <v xml:space="preserve"> </v>
      </c>
      <c r="E3402" s="5"/>
      <c r="F3402" s="5"/>
      <c r="H3402" s="5"/>
      <c r="I3402" s="5"/>
    </row>
    <row r="3403" spans="1:9" ht="15">
      <c r="A3403" s="350"/>
      <c r="B3403" s="81"/>
      <c r="C3403" s="133" t="str">
        <f>IF(A3403&gt;0,INDEX(Payitem!$A$4:$E$8003, MATCH(A3403,Payitem!$A$4:$A$8003,), MATCH("D",Payitem!$A$4:$E$4,))," ")</f>
        <v xml:space="preserve"> </v>
      </c>
      <c r="D3403" s="124" t="str">
        <f>IF(A3406&gt;0,INDEX(Payitem!$A$4:$E$8003, MATCH(A3406,Payitem!$A$4:$A$8003,), MATCH("B",Payitem!$A$4:$E$4,))," ")</f>
        <v xml:space="preserve"> </v>
      </c>
      <c r="E3403" s="5"/>
      <c r="F3403" s="5"/>
      <c r="H3403" s="5"/>
      <c r="I3403" s="5"/>
    </row>
    <row r="3404" spans="1:9" ht="15">
      <c r="A3404" s="350"/>
      <c r="B3404" s="81"/>
      <c r="C3404" s="133" t="str">
        <f>IF(A3404&gt;0,INDEX(Payitem!$A$4:$E$8003, MATCH(A3404,Payitem!$A$4:$A$8003,), MATCH("D",Payitem!$A$4:$E$4,))," ")</f>
        <v xml:space="preserve"> </v>
      </c>
      <c r="D3404" s="124" t="str">
        <f>IF(A3407&gt;0,INDEX(Payitem!$A$4:$E$8003, MATCH(A3407,Payitem!$A$4:$A$8003,), MATCH("B",Payitem!$A$4:$E$4,))," ")</f>
        <v xml:space="preserve"> </v>
      </c>
      <c r="E3404" s="5"/>
      <c r="F3404" s="5"/>
      <c r="H3404" s="5"/>
      <c r="I3404" s="5"/>
    </row>
    <row r="3405" spans="1:9" ht="15">
      <c r="A3405" s="350"/>
      <c r="B3405" s="81"/>
      <c r="C3405" s="133" t="str">
        <f>IF(A3405&gt;0,INDEX(Payitem!$A$4:$E$8003, MATCH(A3405,Payitem!$A$4:$A$8003,), MATCH("D",Payitem!$A$4:$E$4,))," ")</f>
        <v xml:space="preserve"> </v>
      </c>
      <c r="D3405" s="124" t="str">
        <f>IF(A3408&gt;0,INDEX(Payitem!$A$4:$E$8003, MATCH(A3408,Payitem!$A$4:$A$8003,), MATCH("B",Payitem!$A$4:$E$4,))," ")</f>
        <v xml:space="preserve"> </v>
      </c>
      <c r="E3405" s="5"/>
      <c r="F3405" s="5"/>
      <c r="H3405" s="5"/>
      <c r="I3405" s="5"/>
    </row>
    <row r="3406" spans="1:9" ht="15">
      <c r="A3406" s="349"/>
      <c r="B3406" s="81"/>
      <c r="C3406" s="133" t="str">
        <f>IF(A3406&gt;0,INDEX(Payitem!$A$4:$E$8003, MATCH(A3406,Payitem!$A$4:$A$8003,), MATCH("D",Payitem!$A$4:$E$4,))," ")</f>
        <v xml:space="preserve"> </v>
      </c>
      <c r="D3406" s="124" t="str">
        <f>IF(A3409&gt;0,INDEX(Payitem!$A$4:$E$8003, MATCH(A3409,Payitem!$A$4:$A$8003,), MATCH("B",Payitem!$A$4:$E$4,))," ")</f>
        <v xml:space="preserve"> </v>
      </c>
      <c r="E3406" s="5"/>
      <c r="F3406" s="5"/>
      <c r="H3406" s="5"/>
      <c r="I3406" s="5"/>
    </row>
    <row r="3407" spans="1:9" ht="15">
      <c r="A3407" s="349"/>
      <c r="B3407" s="81"/>
      <c r="C3407" s="133" t="str">
        <f>IF(A3407&gt;0,INDEX(Payitem!$A$4:$E$8003, MATCH(A3407,Payitem!$A$4:$A$8003,), MATCH("D",Payitem!$A$4:$E$4,))," ")</f>
        <v xml:space="preserve"> </v>
      </c>
      <c r="D3407" s="124" t="str">
        <f>IF(A3410&gt;0,INDEX(Payitem!$A$4:$E$8003, MATCH(A3410,Payitem!$A$4:$A$8003,), MATCH("B",Payitem!$A$4:$E$4,))," ")</f>
        <v xml:space="preserve"> </v>
      </c>
      <c r="E3407" s="5"/>
      <c r="F3407" s="5"/>
      <c r="H3407" s="5"/>
      <c r="I3407" s="5"/>
    </row>
    <row r="3408" spans="1:9" ht="15">
      <c r="A3408" s="349"/>
      <c r="B3408" s="81"/>
      <c r="C3408" s="133" t="str">
        <f>IF(A3408&gt;0,INDEX(Payitem!$A$4:$E$8003, MATCH(A3408,Payitem!$A$4:$A$8003,), MATCH("D",Payitem!$A$4:$E$4,))," ")</f>
        <v xml:space="preserve"> </v>
      </c>
      <c r="D3408" s="124" t="str">
        <f>IF(A3411&gt;0,INDEX(Payitem!$A$4:$E$8003, MATCH(A3411,Payitem!$A$4:$A$8003,), MATCH("B",Payitem!$A$4:$E$4,))," ")</f>
        <v xml:space="preserve"> </v>
      </c>
      <c r="E3408" s="5"/>
      <c r="F3408" s="5"/>
      <c r="H3408" s="5"/>
      <c r="I3408" s="5"/>
    </row>
    <row r="3409" spans="1:9" ht="15">
      <c r="A3409" s="349"/>
      <c r="B3409" s="81"/>
      <c r="C3409" s="133" t="str">
        <f>IF(A3409&gt;0,INDEX(Payitem!$A$4:$E$8003, MATCH(A3409,Payitem!$A$4:$A$8003,), MATCH("D",Payitem!$A$4:$E$4,))," ")</f>
        <v xml:space="preserve"> </v>
      </c>
      <c r="D3409" s="124" t="str">
        <f>IF(A3412&gt;0,INDEX(Payitem!$A$4:$E$8003, MATCH(A3412,Payitem!$A$4:$A$8003,), MATCH("B",Payitem!$A$4:$E$4,))," ")</f>
        <v xml:space="preserve"> </v>
      </c>
      <c r="E3409" s="5"/>
      <c r="F3409" s="5"/>
      <c r="H3409" s="5"/>
      <c r="I3409" s="5"/>
    </row>
    <row r="3410" spans="1:9" ht="15">
      <c r="A3410" s="349"/>
      <c r="B3410" s="81"/>
      <c r="C3410" s="133" t="str">
        <f>IF(A3410&gt;0,INDEX(Payitem!$A$4:$E$8003, MATCH(A3410,Payitem!$A$4:$A$8003,), MATCH("D",Payitem!$A$4:$E$4,))," ")</f>
        <v xml:space="preserve"> </v>
      </c>
      <c r="D3410" s="124" t="str">
        <f>IF(A3413&gt;0,INDEX(Payitem!$A$4:$E$8003, MATCH(A3413,Payitem!$A$4:$A$8003,), MATCH("B",Payitem!$A$4:$E$4,))," ")</f>
        <v xml:space="preserve"> </v>
      </c>
      <c r="E3410" s="5"/>
      <c r="F3410" s="5"/>
      <c r="H3410" s="5"/>
      <c r="I3410" s="5"/>
    </row>
    <row r="3411" spans="1:9" ht="15">
      <c r="A3411" s="349"/>
      <c r="B3411" s="81"/>
      <c r="C3411" s="133" t="str">
        <f>IF(A3411&gt;0,INDEX(Payitem!$A$4:$E$8003, MATCH(A3411,Payitem!$A$4:$A$8003,), MATCH("D",Payitem!$A$4:$E$4,))," ")</f>
        <v xml:space="preserve"> </v>
      </c>
      <c r="D3411" s="124" t="str">
        <f>IF(A3414&gt;0,INDEX(Payitem!$A$4:$E$8003, MATCH(A3414,Payitem!$A$4:$A$8003,), MATCH("B",Payitem!$A$4:$E$4,))," ")</f>
        <v xml:space="preserve"> </v>
      </c>
      <c r="E3411" s="5"/>
      <c r="F3411" s="5"/>
      <c r="H3411" s="5"/>
      <c r="I3411" s="5"/>
    </row>
    <row r="3412" spans="1:9" ht="15">
      <c r="A3412" s="349"/>
      <c r="B3412" s="81"/>
      <c r="C3412" s="133" t="str">
        <f>IF(A3412&gt;0,INDEX(Payitem!$A$4:$E$8003, MATCH(A3412,Payitem!$A$4:$A$8003,), MATCH("D",Payitem!$A$4:$E$4,))," ")</f>
        <v xml:space="preserve"> </v>
      </c>
      <c r="D3412" s="124" t="str">
        <f>IF(A3415&gt;0,INDEX(Payitem!$A$4:$E$8003, MATCH(A3415,Payitem!$A$4:$A$8003,), MATCH("B",Payitem!$A$4:$E$4,))," ")</f>
        <v xml:space="preserve"> </v>
      </c>
      <c r="E3412" s="5"/>
      <c r="F3412" s="5"/>
      <c r="H3412" s="5"/>
      <c r="I3412" s="5"/>
    </row>
    <row r="3413" spans="1:9" ht="15">
      <c r="A3413" s="349"/>
      <c r="B3413" s="81"/>
      <c r="C3413" s="133" t="str">
        <f>IF(A3413&gt;0,INDEX(Payitem!$A$4:$E$8003, MATCH(A3413,Payitem!$A$4:$A$8003,), MATCH("D",Payitem!$A$4:$E$4,))," ")</f>
        <v xml:space="preserve"> </v>
      </c>
      <c r="D3413" s="124" t="str">
        <f>IF(A3416&gt;0,INDEX(Payitem!$A$4:$E$8003, MATCH(A3416,Payitem!$A$4:$A$8003,), MATCH("B",Payitem!$A$4:$E$4,))," ")</f>
        <v xml:space="preserve"> </v>
      </c>
      <c r="E3413" s="5"/>
      <c r="F3413" s="5"/>
      <c r="H3413" s="5"/>
      <c r="I3413" s="5"/>
    </row>
    <row r="3414" spans="1:9" ht="15">
      <c r="A3414" s="349"/>
      <c r="B3414" s="81"/>
      <c r="C3414" s="133" t="str">
        <f>IF(A3414&gt;0,INDEX(Payitem!$A$4:$E$8003, MATCH(A3414,Payitem!$A$4:$A$8003,), MATCH("D",Payitem!$A$4:$E$4,))," ")</f>
        <v xml:space="preserve"> </v>
      </c>
      <c r="D3414" s="124" t="str">
        <f>IF(A3417&gt;0,INDEX(Payitem!$A$4:$E$8003, MATCH(A3417,Payitem!$A$4:$A$8003,), MATCH("B",Payitem!$A$4:$E$4,))," ")</f>
        <v xml:space="preserve"> </v>
      </c>
      <c r="E3414" s="5"/>
      <c r="F3414" s="5"/>
      <c r="H3414" s="5"/>
      <c r="I3414" s="5"/>
    </row>
    <row r="3415" spans="1:9" ht="15">
      <c r="A3415" s="349"/>
      <c r="B3415" s="81"/>
      <c r="C3415" s="133" t="str">
        <f>IF(A3415&gt;0,INDEX(Payitem!$A$4:$E$8003, MATCH(A3415,Payitem!$A$4:$A$8003,), MATCH("D",Payitem!$A$4:$E$4,))," ")</f>
        <v xml:space="preserve"> </v>
      </c>
      <c r="D3415" s="124" t="str">
        <f>IF(A3418&gt;0,INDEX(Payitem!$A$4:$E$8003, MATCH(A3418,Payitem!$A$4:$A$8003,), MATCH("B",Payitem!$A$4:$E$4,))," ")</f>
        <v xml:space="preserve"> </v>
      </c>
      <c r="E3415" s="5"/>
      <c r="F3415" s="5"/>
      <c r="H3415" s="5"/>
      <c r="I3415" s="5"/>
    </row>
    <row r="3416" spans="1:9" ht="15">
      <c r="A3416" s="349"/>
      <c r="B3416" s="81"/>
      <c r="C3416" s="133" t="str">
        <f>IF(A3416&gt;0,INDEX(Payitem!$A$4:$E$8003, MATCH(A3416,Payitem!$A$4:$A$8003,), MATCH("D",Payitem!$A$4:$E$4,))," ")</f>
        <v xml:space="preserve"> </v>
      </c>
      <c r="D3416" s="124" t="str">
        <f>IF(A3419&gt;0,INDEX(Payitem!$A$4:$E$8003, MATCH(A3419,Payitem!$A$4:$A$8003,), MATCH("B",Payitem!$A$4:$E$4,))," ")</f>
        <v xml:space="preserve"> </v>
      </c>
      <c r="E3416" s="5"/>
      <c r="F3416" s="5"/>
      <c r="H3416" s="5"/>
      <c r="I3416" s="5"/>
    </row>
    <row r="3417" spans="1:9" ht="15">
      <c r="A3417" s="349"/>
      <c r="B3417" s="81"/>
      <c r="C3417" s="133" t="str">
        <f>IF(A3417&gt;0,INDEX(Payitem!$A$4:$E$8003, MATCH(A3417,Payitem!$A$4:$A$8003,), MATCH("D",Payitem!$A$4:$E$4,))," ")</f>
        <v xml:space="preserve"> </v>
      </c>
      <c r="D3417" s="124" t="str">
        <f>IF(A3420&gt;0,INDEX(Payitem!$A$4:$E$8003, MATCH(A3420,Payitem!$A$4:$A$8003,), MATCH("B",Payitem!$A$4:$E$4,))," ")</f>
        <v xml:space="preserve"> </v>
      </c>
      <c r="E3417" s="5"/>
      <c r="F3417" s="5"/>
      <c r="H3417" s="5"/>
      <c r="I3417" s="5"/>
    </row>
    <row r="3418" spans="1:9" ht="15">
      <c r="A3418" s="349"/>
      <c r="B3418" s="81"/>
      <c r="C3418" s="133" t="str">
        <f>IF(A3418&gt;0,INDEX(Payitem!$A$4:$E$8003, MATCH(A3418,Payitem!$A$4:$A$8003,), MATCH("D",Payitem!$A$4:$E$4,))," ")</f>
        <v xml:space="preserve"> </v>
      </c>
      <c r="D3418" s="124" t="str">
        <f>IF(A3421&gt;0,INDEX(Payitem!$A$4:$E$8003, MATCH(A3421,Payitem!$A$4:$A$8003,), MATCH("B",Payitem!$A$4:$E$4,))," ")</f>
        <v xml:space="preserve"> </v>
      </c>
      <c r="E3418" s="5"/>
      <c r="F3418" s="5"/>
      <c r="H3418" s="5"/>
      <c r="I3418" s="5"/>
    </row>
    <row r="3419" spans="1:9" ht="15">
      <c r="A3419" s="349"/>
      <c r="B3419" s="81"/>
      <c r="C3419" s="133" t="str">
        <f>IF(A3419&gt;0,INDEX(Payitem!$A$4:$E$8003, MATCH(A3419,Payitem!$A$4:$A$8003,), MATCH("D",Payitem!$A$4:$E$4,))," ")</f>
        <v xml:space="preserve"> </v>
      </c>
      <c r="D3419" s="124" t="str">
        <f>IF(A3422&gt;0,INDEX(Payitem!$A$4:$E$8003, MATCH(A3422,Payitem!$A$4:$A$8003,), MATCH("B",Payitem!$A$4:$E$4,))," ")</f>
        <v xml:space="preserve"> </v>
      </c>
      <c r="E3419" s="5"/>
      <c r="F3419" s="5"/>
      <c r="H3419" s="5"/>
      <c r="I3419" s="5"/>
    </row>
    <row r="3420" spans="1:9" ht="15">
      <c r="A3420" s="349"/>
      <c r="B3420" s="81"/>
      <c r="C3420" s="133" t="str">
        <f>IF(A3420&gt;0,INDEX(Payitem!$A$4:$E$8003, MATCH(A3420,Payitem!$A$4:$A$8003,), MATCH("D",Payitem!$A$4:$E$4,))," ")</f>
        <v xml:space="preserve"> </v>
      </c>
      <c r="D3420" s="124" t="str">
        <f>IF(A3423&gt;0,INDEX(Payitem!$A$4:$E$8003, MATCH(A3423,Payitem!$A$4:$A$8003,), MATCH("B",Payitem!$A$4:$E$4,))," ")</f>
        <v xml:space="preserve"> </v>
      </c>
      <c r="E3420" s="5"/>
      <c r="F3420" s="5"/>
      <c r="H3420" s="5"/>
      <c r="I3420" s="5"/>
    </row>
    <row r="3421" spans="1:9" ht="15">
      <c r="A3421" s="349"/>
      <c r="B3421" s="81"/>
      <c r="C3421" s="133" t="str">
        <f>IF(A3421&gt;0,INDEX(Payitem!$A$4:$E$8003, MATCH(A3421,Payitem!$A$4:$A$8003,), MATCH("D",Payitem!$A$4:$E$4,))," ")</f>
        <v xml:space="preserve"> </v>
      </c>
      <c r="D3421" s="124" t="str">
        <f>IF(A3424&gt;0,INDEX(Payitem!$A$4:$E$8003, MATCH(A3424,Payitem!$A$4:$A$8003,), MATCH("B",Payitem!$A$4:$E$4,))," ")</f>
        <v xml:space="preserve"> </v>
      </c>
      <c r="E3421" s="5"/>
      <c r="F3421" s="5"/>
      <c r="H3421" s="5"/>
      <c r="I3421" s="5"/>
    </row>
    <row r="3422" spans="1:9" ht="15">
      <c r="A3422" s="349"/>
      <c r="B3422" s="81"/>
      <c r="C3422" s="133" t="str">
        <f>IF(A3422&gt;0,INDEX(Payitem!$A$4:$E$8003, MATCH(A3422,Payitem!$A$4:$A$8003,), MATCH("D",Payitem!$A$4:$E$4,))," ")</f>
        <v xml:space="preserve"> </v>
      </c>
      <c r="D3422" s="124" t="str">
        <f>IF(A3425&gt;0,INDEX(Payitem!$A$4:$E$8003, MATCH(A3425,Payitem!$A$4:$A$8003,), MATCH("B",Payitem!$A$4:$E$4,))," ")</f>
        <v xml:space="preserve"> </v>
      </c>
      <c r="E3422" s="5"/>
      <c r="F3422" s="5"/>
      <c r="H3422" s="5"/>
      <c r="I3422" s="5"/>
    </row>
    <row r="3423" spans="1:9" ht="15">
      <c r="A3423" s="349"/>
      <c r="B3423" s="81"/>
      <c r="C3423" s="133" t="str">
        <f>IF(A3423&gt;0,INDEX(Payitem!$A$4:$E$8003, MATCH(A3423,Payitem!$A$4:$A$8003,), MATCH("D",Payitem!$A$4:$E$4,))," ")</f>
        <v xml:space="preserve"> </v>
      </c>
      <c r="D3423" s="124" t="str">
        <f>IF(A3426&gt;0,INDEX(Payitem!$A$4:$E$8003, MATCH(A3426,Payitem!$A$4:$A$8003,), MATCH("B",Payitem!$A$4:$E$4,))," ")</f>
        <v xml:space="preserve"> </v>
      </c>
      <c r="E3423" s="5"/>
      <c r="F3423" s="5"/>
      <c r="H3423" s="5"/>
      <c r="I3423" s="5"/>
    </row>
    <row r="3424" spans="1:9" ht="15">
      <c r="A3424" s="349"/>
      <c r="B3424" s="81"/>
      <c r="C3424" s="133" t="str">
        <f>IF(A3424&gt;0,INDEX(Payitem!$A$4:$E$8003, MATCH(A3424,Payitem!$A$4:$A$8003,), MATCH("D",Payitem!$A$4:$E$4,))," ")</f>
        <v xml:space="preserve"> </v>
      </c>
      <c r="D3424" s="124" t="str">
        <f>IF(A3427&gt;0,INDEX(Payitem!$A$4:$E$8003, MATCH(A3427,Payitem!$A$4:$A$8003,), MATCH("B",Payitem!$A$4:$E$4,))," ")</f>
        <v xml:space="preserve"> </v>
      </c>
      <c r="E3424" s="5"/>
      <c r="F3424" s="5"/>
      <c r="H3424" s="5"/>
      <c r="I3424" s="5"/>
    </row>
    <row r="3425" spans="1:9" ht="15">
      <c r="A3425" s="349"/>
      <c r="B3425" s="81"/>
      <c r="C3425" s="133" t="str">
        <f>IF(A3425&gt;0,INDEX(Payitem!$A$4:$E$8003, MATCH(A3425,Payitem!$A$4:$A$8003,), MATCH("D",Payitem!$A$4:$E$4,))," ")</f>
        <v xml:space="preserve"> </v>
      </c>
      <c r="D3425" s="124" t="str">
        <f>IF(A3428&gt;0,INDEX(Payitem!$A$4:$E$8003, MATCH(A3428,Payitem!$A$4:$A$8003,), MATCH("B",Payitem!$A$4:$E$4,))," ")</f>
        <v xml:space="preserve"> </v>
      </c>
      <c r="E3425" s="5"/>
      <c r="F3425" s="5"/>
      <c r="H3425" s="5"/>
      <c r="I3425" s="5"/>
    </row>
    <row r="3426" spans="1:9" ht="15">
      <c r="A3426" s="349"/>
      <c r="B3426" s="81"/>
      <c r="C3426" s="133" t="str">
        <f>IF(A3426&gt;0,INDEX(Payitem!$A$4:$E$8003, MATCH(A3426,Payitem!$A$4:$A$8003,), MATCH("D",Payitem!$A$4:$E$4,))," ")</f>
        <v xml:space="preserve"> </v>
      </c>
      <c r="D3426" s="124" t="str">
        <f>IF(A3429&gt;0,INDEX(Payitem!$A$4:$E$8003, MATCH(A3429,Payitem!$A$4:$A$8003,), MATCH("B",Payitem!$A$4:$E$4,))," ")</f>
        <v xml:space="preserve"> </v>
      </c>
      <c r="E3426" s="5"/>
      <c r="F3426" s="5"/>
      <c r="H3426" s="5"/>
      <c r="I3426" s="5"/>
    </row>
    <row r="3427" spans="1:9" ht="15">
      <c r="A3427" s="349"/>
      <c r="B3427" s="81"/>
      <c r="C3427" s="133" t="str">
        <f>IF(A3427&gt;0,INDEX(Payitem!$A$4:$E$8003, MATCH(A3427,Payitem!$A$4:$A$8003,), MATCH("D",Payitem!$A$4:$E$4,))," ")</f>
        <v xml:space="preserve"> </v>
      </c>
      <c r="D3427" s="124" t="str">
        <f>IF(A3430&gt;0,INDEX(Payitem!$A$4:$E$8003, MATCH(A3430,Payitem!$A$4:$A$8003,), MATCH("B",Payitem!$A$4:$E$4,))," ")</f>
        <v xml:space="preserve"> </v>
      </c>
      <c r="E3427" s="5"/>
      <c r="F3427" s="5"/>
      <c r="H3427" s="5"/>
      <c r="I3427" s="5"/>
    </row>
    <row r="3428" spans="1:9" ht="15">
      <c r="A3428" s="349"/>
      <c r="B3428" s="81"/>
      <c r="C3428" s="133" t="str">
        <f>IF(A3428&gt;0,INDEX(Payitem!$A$4:$E$8003, MATCH(A3428,Payitem!$A$4:$A$8003,), MATCH("D",Payitem!$A$4:$E$4,))," ")</f>
        <v xml:space="preserve"> </v>
      </c>
      <c r="D3428" s="124" t="str">
        <f>IF(A3431&gt;0,INDEX(Payitem!$A$4:$E$8003, MATCH(A3431,Payitem!$A$4:$A$8003,), MATCH("B",Payitem!$A$4:$E$4,))," ")</f>
        <v xml:space="preserve"> </v>
      </c>
      <c r="E3428" s="5"/>
      <c r="F3428" s="5"/>
      <c r="H3428" s="5"/>
      <c r="I3428" s="5"/>
    </row>
    <row r="3429" spans="1:9" ht="15">
      <c r="A3429" s="349"/>
      <c r="B3429" s="81"/>
      <c r="C3429" s="133" t="str">
        <f>IF(A3429&gt;0,INDEX(Payitem!$A$4:$E$8003, MATCH(A3429,Payitem!$A$4:$A$8003,), MATCH("D",Payitem!$A$4:$E$4,))," ")</f>
        <v xml:space="preserve"> </v>
      </c>
      <c r="D3429" s="124" t="str">
        <f>IF(A3432&gt;0,INDEX(Payitem!$A$4:$E$8003, MATCH(A3432,Payitem!$A$4:$A$8003,), MATCH("B",Payitem!$A$4:$E$4,))," ")</f>
        <v xml:space="preserve"> </v>
      </c>
      <c r="E3429" s="5"/>
      <c r="F3429" s="5"/>
      <c r="H3429" s="5"/>
      <c r="I3429" s="5"/>
    </row>
    <row r="3430" spans="1:9" ht="15">
      <c r="A3430" s="349"/>
      <c r="B3430" s="81"/>
      <c r="C3430" s="133" t="str">
        <f>IF(A3430&gt;0,INDEX(Payitem!$A$4:$E$8003, MATCH(A3430,Payitem!$A$4:$A$8003,), MATCH("D",Payitem!$A$4:$E$4,))," ")</f>
        <v xml:space="preserve"> </v>
      </c>
      <c r="D3430" s="124" t="str">
        <f>IF(A3433&gt;0,INDEX(Payitem!$A$4:$E$8003, MATCH(A3433,Payitem!$A$4:$A$8003,), MATCH("B",Payitem!$A$4:$E$4,))," ")</f>
        <v xml:space="preserve"> </v>
      </c>
      <c r="E3430" s="5"/>
      <c r="F3430" s="5"/>
      <c r="H3430" s="5"/>
      <c r="I3430" s="5"/>
    </row>
    <row r="3431" spans="1:9" ht="15">
      <c r="A3431" s="350"/>
      <c r="B3431" s="81"/>
      <c r="C3431" s="133" t="str">
        <f>IF(A3431&gt;0,INDEX(Payitem!$A$4:$E$8003, MATCH(A3431,Payitem!$A$4:$A$8003,), MATCH("D",Payitem!$A$4:$E$4,))," ")</f>
        <v xml:space="preserve"> </v>
      </c>
      <c r="D3431" s="124" t="str">
        <f>IF(A3434&gt;0,INDEX(Payitem!$A$4:$E$8003, MATCH(A3434,Payitem!$A$4:$A$8003,), MATCH("B",Payitem!$A$4:$E$4,))," ")</f>
        <v xml:space="preserve"> </v>
      </c>
      <c r="E3431" s="5"/>
      <c r="F3431" s="5"/>
      <c r="H3431" s="5"/>
      <c r="I3431" s="5"/>
    </row>
    <row r="3432" spans="1:9" ht="15">
      <c r="A3432" s="349"/>
      <c r="B3432" s="81"/>
      <c r="C3432" s="133" t="str">
        <f>IF(A3432&gt;0,INDEX(Payitem!$A$4:$E$8003, MATCH(A3432,Payitem!$A$4:$A$8003,), MATCH("D",Payitem!$A$4:$E$4,))," ")</f>
        <v xml:space="preserve"> </v>
      </c>
      <c r="D3432" s="124" t="str">
        <f>IF(A3435&gt;0,INDEX(Payitem!$A$4:$E$8003, MATCH(A3435,Payitem!$A$4:$A$8003,), MATCH("B",Payitem!$A$4:$E$4,))," ")</f>
        <v xml:space="preserve"> </v>
      </c>
      <c r="E3432" s="5"/>
      <c r="F3432" s="5"/>
      <c r="H3432" s="5"/>
      <c r="I3432" s="5"/>
    </row>
    <row r="3433" spans="1:9" ht="15">
      <c r="A3433" s="349"/>
      <c r="B3433" s="81"/>
      <c r="C3433" s="133" t="str">
        <f>IF(A3433&gt;0,INDEX(Payitem!$A$4:$E$8003, MATCH(A3433,Payitem!$A$4:$A$8003,), MATCH("D",Payitem!$A$4:$E$4,))," ")</f>
        <v xml:space="preserve"> </v>
      </c>
      <c r="D3433" s="124" t="str">
        <f>IF(A3436&gt;0,INDEX(Payitem!$A$4:$E$8003, MATCH(A3436,Payitem!$A$4:$A$8003,), MATCH("B",Payitem!$A$4:$E$4,))," ")</f>
        <v xml:space="preserve"> </v>
      </c>
      <c r="E3433" s="5"/>
      <c r="F3433" s="5"/>
      <c r="H3433" s="5"/>
      <c r="I3433" s="5"/>
    </row>
    <row r="3434" spans="1:9" ht="15">
      <c r="A3434" s="350"/>
      <c r="B3434" s="81"/>
      <c r="C3434" s="133" t="str">
        <f>IF(A3434&gt;0,INDEX(Payitem!$A$4:$E$8003, MATCH(A3434,Payitem!$A$4:$A$8003,), MATCH("D",Payitem!$A$4:$E$4,))," ")</f>
        <v xml:space="preserve"> </v>
      </c>
      <c r="D3434" s="124" t="str">
        <f>IF(A3437&gt;0,INDEX(Payitem!$A$4:$E$8003, MATCH(A3437,Payitem!$A$4:$A$8003,), MATCH("B",Payitem!$A$4:$E$4,))," ")</f>
        <v xml:space="preserve"> </v>
      </c>
      <c r="E3434" s="5"/>
      <c r="F3434" s="5"/>
      <c r="H3434" s="5"/>
      <c r="I3434" s="5"/>
    </row>
    <row r="3435" spans="1:9" ht="15">
      <c r="A3435" s="350"/>
      <c r="B3435" s="81"/>
      <c r="C3435" s="133" t="str">
        <f>IF(A3435&gt;0,INDEX(Payitem!$A$4:$E$8003, MATCH(A3435,Payitem!$A$4:$A$8003,), MATCH("D",Payitem!$A$4:$E$4,))," ")</f>
        <v xml:space="preserve"> </v>
      </c>
      <c r="D3435" s="124" t="str">
        <f>IF(A3438&gt;0,INDEX(Payitem!$A$4:$E$8003, MATCH(A3438,Payitem!$A$4:$A$8003,), MATCH("B",Payitem!$A$4:$E$4,))," ")</f>
        <v xml:space="preserve"> </v>
      </c>
      <c r="E3435" s="5"/>
      <c r="F3435" s="5"/>
      <c r="H3435" s="5"/>
      <c r="I3435" s="5"/>
    </row>
    <row r="3436" spans="1:9" ht="15">
      <c r="A3436" s="349"/>
      <c r="B3436" s="81"/>
      <c r="C3436" s="133" t="str">
        <f>IF(A3436&gt;0,INDEX(Payitem!$A$4:$E$8003, MATCH(A3436,Payitem!$A$4:$A$8003,), MATCH("D",Payitem!$A$4:$E$4,))," ")</f>
        <v xml:space="preserve"> </v>
      </c>
      <c r="D3436" s="124" t="str">
        <f>IF(A3439&gt;0,INDEX(Payitem!$A$4:$E$8003, MATCH(A3439,Payitem!$A$4:$A$8003,), MATCH("B",Payitem!$A$4:$E$4,))," ")</f>
        <v xml:space="preserve"> </v>
      </c>
      <c r="E3436" s="5"/>
      <c r="F3436" s="5"/>
      <c r="H3436" s="5"/>
      <c r="I3436" s="5"/>
    </row>
    <row r="3437" spans="1:9" ht="15">
      <c r="A3437" s="349"/>
      <c r="B3437" s="81"/>
      <c r="C3437" s="133" t="str">
        <f>IF(A3437&gt;0,INDEX(Payitem!$A$4:$E$8003, MATCH(A3437,Payitem!$A$4:$A$8003,), MATCH("D",Payitem!$A$4:$E$4,))," ")</f>
        <v xml:space="preserve"> </v>
      </c>
      <c r="D3437" s="124" t="str">
        <f>IF(A3440&gt;0,INDEX(Payitem!$A$4:$E$8003, MATCH(A3440,Payitem!$A$4:$A$8003,), MATCH("B",Payitem!$A$4:$E$4,))," ")</f>
        <v xml:space="preserve"> </v>
      </c>
      <c r="E3437" s="5"/>
      <c r="F3437" s="5"/>
      <c r="H3437" s="5"/>
      <c r="I3437" s="5"/>
    </row>
    <row r="3438" spans="1:9" ht="15">
      <c r="A3438" s="349"/>
      <c r="B3438" s="81"/>
      <c r="C3438" s="133" t="str">
        <f>IF(A3438&gt;0,INDEX(Payitem!$A$4:$E$8003, MATCH(A3438,Payitem!$A$4:$A$8003,), MATCH("D",Payitem!$A$4:$E$4,))," ")</f>
        <v xml:space="preserve"> </v>
      </c>
      <c r="D3438" s="124" t="str">
        <f>IF(A3441&gt;0,INDEX(Payitem!$A$4:$E$8003, MATCH(A3441,Payitem!$A$4:$A$8003,), MATCH("B",Payitem!$A$4:$E$4,))," ")</f>
        <v xml:space="preserve"> </v>
      </c>
      <c r="E3438" s="5"/>
      <c r="F3438" s="5"/>
      <c r="H3438" s="5"/>
      <c r="I3438" s="5"/>
    </row>
    <row r="3439" spans="1:9" ht="15">
      <c r="A3439" s="349"/>
      <c r="B3439" s="81"/>
      <c r="C3439" s="133" t="str">
        <f>IF(A3439&gt;0,INDEX(Payitem!$A$4:$E$8003, MATCH(A3439,Payitem!$A$4:$A$8003,), MATCH("D",Payitem!$A$4:$E$4,))," ")</f>
        <v xml:space="preserve"> </v>
      </c>
      <c r="D3439" s="124" t="str">
        <f>IF(A3442&gt;0,INDEX(Payitem!$A$4:$E$8003, MATCH(A3442,Payitem!$A$4:$A$8003,), MATCH("B",Payitem!$A$4:$E$4,))," ")</f>
        <v xml:space="preserve"> </v>
      </c>
      <c r="E3439" s="5"/>
      <c r="F3439" s="5"/>
      <c r="H3439" s="5"/>
      <c r="I3439" s="5"/>
    </row>
    <row r="3440" spans="1:9" ht="15">
      <c r="A3440" s="349"/>
      <c r="B3440" s="81"/>
      <c r="C3440" s="133" t="str">
        <f>IF(A3440&gt;0,INDEX(Payitem!$A$4:$E$8003, MATCH(A3440,Payitem!$A$4:$A$8003,), MATCH("D",Payitem!$A$4:$E$4,))," ")</f>
        <v xml:space="preserve"> </v>
      </c>
      <c r="D3440" s="124" t="str">
        <f>IF(A3443&gt;0,INDEX(Payitem!$A$4:$E$8003, MATCH(A3443,Payitem!$A$4:$A$8003,), MATCH("B",Payitem!$A$4:$E$4,))," ")</f>
        <v xml:space="preserve"> </v>
      </c>
      <c r="E3440" s="5"/>
      <c r="F3440" s="5"/>
      <c r="H3440" s="5"/>
      <c r="I3440" s="5"/>
    </row>
    <row r="3441" spans="1:9" ht="15">
      <c r="A3441" s="349"/>
      <c r="B3441" s="81"/>
      <c r="C3441" s="133" t="str">
        <f>IF(A3441&gt;0,INDEX(Payitem!$A$4:$E$8003, MATCH(A3441,Payitem!$A$4:$A$8003,), MATCH("D",Payitem!$A$4:$E$4,))," ")</f>
        <v xml:space="preserve"> </v>
      </c>
      <c r="D3441" s="124" t="str">
        <f>IF(A3444&gt;0,INDEX(Payitem!$A$4:$E$8003, MATCH(A3444,Payitem!$A$4:$A$8003,), MATCH("B",Payitem!$A$4:$E$4,))," ")</f>
        <v xml:space="preserve"> </v>
      </c>
      <c r="E3441" s="5"/>
      <c r="F3441" s="5"/>
      <c r="H3441" s="5"/>
      <c r="I3441" s="5"/>
    </row>
    <row r="3442" spans="1:9" ht="15">
      <c r="A3442" s="349"/>
      <c r="B3442" s="81"/>
      <c r="C3442" s="133" t="str">
        <f>IF(A3442&gt;0,INDEX(Payitem!$A$4:$E$8003, MATCH(A3442,Payitem!$A$4:$A$8003,), MATCH("D",Payitem!$A$4:$E$4,))," ")</f>
        <v xml:space="preserve"> </v>
      </c>
      <c r="D3442" s="124" t="str">
        <f>IF(A3445&gt;0,INDEX(Payitem!$A$4:$E$8003, MATCH(A3445,Payitem!$A$4:$A$8003,), MATCH("B",Payitem!$A$4:$E$4,))," ")</f>
        <v xml:space="preserve"> </v>
      </c>
      <c r="E3442" s="5"/>
      <c r="F3442" s="5"/>
      <c r="H3442" s="5"/>
      <c r="I3442" s="5"/>
    </row>
    <row r="3443" spans="1:9" ht="15">
      <c r="A3443" s="349"/>
      <c r="B3443" s="81"/>
      <c r="C3443" s="133" t="str">
        <f>IF(A3443&gt;0,INDEX(Payitem!$A$4:$E$8003, MATCH(A3443,Payitem!$A$4:$A$8003,), MATCH("D",Payitem!$A$4:$E$4,))," ")</f>
        <v xml:space="preserve"> </v>
      </c>
      <c r="D3443" s="124" t="str">
        <f>IF(A3446&gt;0,INDEX(Payitem!$A$4:$E$8003, MATCH(A3446,Payitem!$A$4:$A$8003,), MATCH("B",Payitem!$A$4:$E$4,))," ")</f>
        <v xml:space="preserve"> </v>
      </c>
      <c r="E3443" s="5"/>
      <c r="F3443" s="5"/>
      <c r="H3443" s="5"/>
      <c r="I3443" s="5"/>
    </row>
    <row r="3444" spans="1:9" ht="15">
      <c r="A3444" s="349"/>
      <c r="B3444" s="81"/>
      <c r="C3444" s="133" t="str">
        <f>IF(A3444&gt;0,INDEX(Payitem!$A$4:$E$8003, MATCH(A3444,Payitem!$A$4:$A$8003,), MATCH("D",Payitem!$A$4:$E$4,))," ")</f>
        <v xml:space="preserve"> </v>
      </c>
      <c r="D3444" s="124" t="str">
        <f>IF(A3447&gt;0,INDEX(Payitem!$A$4:$E$8003, MATCH(A3447,Payitem!$A$4:$A$8003,), MATCH("B",Payitem!$A$4:$E$4,))," ")</f>
        <v xml:space="preserve"> </v>
      </c>
      <c r="E3444" s="5"/>
      <c r="F3444" s="5"/>
      <c r="H3444" s="5"/>
      <c r="I3444" s="5"/>
    </row>
    <row r="3445" spans="1:9" ht="15">
      <c r="A3445" s="349"/>
      <c r="B3445" s="81"/>
      <c r="C3445" s="133" t="str">
        <f>IF(A3445&gt;0,INDEX(Payitem!$A$4:$E$8003, MATCH(A3445,Payitem!$A$4:$A$8003,), MATCH("D",Payitem!$A$4:$E$4,))," ")</f>
        <v xml:space="preserve"> </v>
      </c>
      <c r="D3445" s="124" t="str">
        <f>IF(A3448&gt;0,INDEX(Payitem!$A$4:$E$8003, MATCH(A3448,Payitem!$A$4:$A$8003,), MATCH("B",Payitem!$A$4:$E$4,))," ")</f>
        <v xml:space="preserve"> </v>
      </c>
      <c r="E3445" s="5"/>
      <c r="F3445" s="5"/>
      <c r="H3445" s="5"/>
      <c r="I3445" s="5"/>
    </row>
    <row r="3446" spans="1:9" ht="15">
      <c r="A3446" s="349"/>
      <c r="B3446" s="81"/>
      <c r="C3446" s="133" t="str">
        <f>IF(A3446&gt;0,INDEX(Payitem!$A$4:$E$8003, MATCH(A3446,Payitem!$A$4:$A$8003,), MATCH("D",Payitem!$A$4:$E$4,))," ")</f>
        <v xml:space="preserve"> </v>
      </c>
      <c r="D3446" s="124" t="str">
        <f>IF(A3449&gt;0,INDEX(Payitem!$A$4:$E$8003, MATCH(A3449,Payitem!$A$4:$A$8003,), MATCH("B",Payitem!$A$4:$E$4,))," ")</f>
        <v xml:space="preserve"> </v>
      </c>
      <c r="E3446" s="5"/>
      <c r="F3446" s="5"/>
      <c r="H3446" s="5"/>
      <c r="I3446" s="5"/>
    </row>
    <row r="3447" spans="1:9" ht="15">
      <c r="A3447" s="349"/>
      <c r="B3447" s="81"/>
      <c r="C3447" s="133" t="str">
        <f>IF(A3447&gt;0,INDEX(Payitem!$A$4:$E$8003, MATCH(A3447,Payitem!$A$4:$A$8003,), MATCH("D",Payitem!$A$4:$E$4,))," ")</f>
        <v xml:space="preserve"> </v>
      </c>
      <c r="D3447" s="124" t="str">
        <f>IF(A3450&gt;0,INDEX(Payitem!$A$4:$E$8003, MATCH(A3450,Payitem!$A$4:$A$8003,), MATCH("B",Payitem!$A$4:$E$4,))," ")</f>
        <v xml:space="preserve"> </v>
      </c>
      <c r="E3447" s="5"/>
      <c r="F3447" s="5"/>
      <c r="H3447" s="5"/>
      <c r="I3447" s="5"/>
    </row>
    <row r="3448" spans="1:9" ht="15">
      <c r="A3448" s="349"/>
      <c r="B3448" s="81"/>
      <c r="C3448" s="133" t="str">
        <f>IF(A3448&gt;0,INDEX(Payitem!$A$4:$E$8003, MATCH(A3448,Payitem!$A$4:$A$8003,), MATCH("D",Payitem!$A$4:$E$4,))," ")</f>
        <v xml:space="preserve"> </v>
      </c>
      <c r="D3448" s="124" t="str">
        <f>IF(A3451&gt;0,INDEX(Payitem!$A$4:$E$8003, MATCH(A3451,Payitem!$A$4:$A$8003,), MATCH("B",Payitem!$A$4:$E$4,))," ")</f>
        <v xml:space="preserve"> </v>
      </c>
      <c r="E3448" s="5"/>
      <c r="F3448" s="5"/>
      <c r="H3448" s="5"/>
      <c r="I3448" s="5"/>
    </row>
    <row r="3449" spans="1:9" ht="15">
      <c r="A3449" s="349"/>
      <c r="B3449" s="81"/>
      <c r="C3449" s="133" t="str">
        <f>IF(A3449&gt;0,INDEX(Payitem!$A$4:$E$8003, MATCH(A3449,Payitem!$A$4:$A$8003,), MATCH("D",Payitem!$A$4:$E$4,))," ")</f>
        <v xml:space="preserve"> </v>
      </c>
      <c r="D3449" s="124" t="str">
        <f>IF(A3452&gt;0,INDEX(Payitem!$A$4:$E$8003, MATCH(A3452,Payitem!$A$4:$A$8003,), MATCH("B",Payitem!$A$4:$E$4,))," ")</f>
        <v xml:space="preserve"> </v>
      </c>
      <c r="E3449" s="5"/>
      <c r="F3449" s="5"/>
      <c r="H3449" s="5"/>
      <c r="I3449" s="5"/>
    </row>
    <row r="3450" spans="1:9" ht="15">
      <c r="A3450" s="349"/>
      <c r="B3450" s="81"/>
      <c r="C3450" s="133" t="str">
        <f>IF(A3450&gt;0,INDEX(Payitem!$A$4:$E$8003, MATCH(A3450,Payitem!$A$4:$A$8003,), MATCH("D",Payitem!$A$4:$E$4,))," ")</f>
        <v xml:space="preserve"> </v>
      </c>
      <c r="D3450" s="124" t="str">
        <f>IF(A3453&gt;0,INDEX(Payitem!$A$4:$E$8003, MATCH(A3453,Payitem!$A$4:$A$8003,), MATCH("B",Payitem!$A$4:$E$4,))," ")</f>
        <v xml:space="preserve"> </v>
      </c>
      <c r="E3450" s="5"/>
      <c r="F3450" s="5"/>
      <c r="H3450" s="5"/>
      <c r="I3450" s="5"/>
    </row>
    <row r="3451" spans="1:9" ht="15">
      <c r="A3451" s="349"/>
      <c r="B3451" s="81"/>
      <c r="C3451" s="133" t="str">
        <f>IF(A3451&gt;0,INDEX(Payitem!$A$4:$E$8003, MATCH(A3451,Payitem!$A$4:$A$8003,), MATCH("D",Payitem!$A$4:$E$4,))," ")</f>
        <v xml:space="preserve"> </v>
      </c>
      <c r="D3451" s="124" t="str">
        <f>IF(A3454&gt;0,INDEX(Payitem!$A$4:$E$8003, MATCH(A3454,Payitem!$A$4:$A$8003,), MATCH("B",Payitem!$A$4:$E$4,))," ")</f>
        <v xml:space="preserve"> </v>
      </c>
      <c r="E3451" s="5"/>
      <c r="F3451" s="5"/>
      <c r="H3451" s="5"/>
      <c r="I3451" s="5"/>
    </row>
    <row r="3452" spans="1:9" ht="15">
      <c r="A3452" s="349"/>
      <c r="B3452" s="81"/>
      <c r="C3452" s="133" t="str">
        <f>IF(A3452&gt;0,INDEX(Payitem!$A$4:$E$8003, MATCH(A3452,Payitem!$A$4:$A$8003,), MATCH("D",Payitem!$A$4:$E$4,))," ")</f>
        <v xml:space="preserve"> </v>
      </c>
      <c r="D3452" s="124" t="str">
        <f>IF(A3455&gt;0,INDEX(Payitem!$A$4:$E$8003, MATCH(A3455,Payitem!$A$4:$A$8003,), MATCH("B",Payitem!$A$4:$E$4,))," ")</f>
        <v xml:space="preserve"> </v>
      </c>
      <c r="E3452" s="5"/>
      <c r="F3452" s="5"/>
      <c r="H3452" s="5"/>
      <c r="I3452" s="5"/>
    </row>
    <row r="3453" spans="1:9" ht="15">
      <c r="A3453" s="349"/>
      <c r="B3453" s="81"/>
      <c r="C3453" s="133" t="str">
        <f>IF(A3453&gt;0,INDEX(Payitem!$A$4:$E$8003, MATCH(A3453,Payitem!$A$4:$A$8003,), MATCH("D",Payitem!$A$4:$E$4,))," ")</f>
        <v xml:space="preserve"> </v>
      </c>
      <c r="D3453" s="124" t="str">
        <f>IF(A3456&gt;0,INDEX(Payitem!$A$4:$E$8003, MATCH(A3456,Payitem!$A$4:$A$8003,), MATCH("B",Payitem!$A$4:$E$4,))," ")</f>
        <v xml:space="preserve"> </v>
      </c>
      <c r="E3453" s="5"/>
      <c r="F3453" s="5"/>
      <c r="H3453" s="5"/>
      <c r="I3453" s="5"/>
    </row>
    <row r="3454" spans="1:9" ht="15">
      <c r="A3454" s="349"/>
      <c r="B3454" s="81"/>
      <c r="C3454" s="133" t="str">
        <f>IF(A3454&gt;0,INDEX(Payitem!$A$4:$E$8003, MATCH(A3454,Payitem!$A$4:$A$8003,), MATCH("D",Payitem!$A$4:$E$4,))," ")</f>
        <v xml:space="preserve"> </v>
      </c>
      <c r="D3454" s="124" t="str">
        <f>IF(A3457&gt;0,INDEX(Payitem!$A$4:$E$8003, MATCH(A3457,Payitem!$A$4:$A$8003,), MATCH("B",Payitem!$A$4:$E$4,))," ")</f>
        <v xml:space="preserve"> </v>
      </c>
      <c r="E3454" s="5"/>
      <c r="F3454" s="5"/>
      <c r="H3454" s="5"/>
      <c r="I3454" s="5"/>
    </row>
    <row r="3455" spans="1:9" ht="15">
      <c r="A3455" s="349"/>
      <c r="B3455" s="81"/>
      <c r="C3455" s="133" t="str">
        <f>IF(A3455&gt;0,INDEX(Payitem!$A$4:$E$8003, MATCH(A3455,Payitem!$A$4:$A$8003,), MATCH("D",Payitem!$A$4:$E$4,))," ")</f>
        <v xml:space="preserve"> </v>
      </c>
      <c r="D3455" s="124" t="str">
        <f>IF(A3458&gt;0,INDEX(Payitem!$A$4:$E$8003, MATCH(A3458,Payitem!$A$4:$A$8003,), MATCH("B",Payitem!$A$4:$E$4,))," ")</f>
        <v xml:space="preserve"> </v>
      </c>
      <c r="E3455" s="5"/>
      <c r="F3455" s="5"/>
      <c r="H3455" s="5"/>
      <c r="I3455" s="5"/>
    </row>
    <row r="3456" spans="1:9" ht="15">
      <c r="A3456" s="349"/>
      <c r="B3456" s="81"/>
      <c r="C3456" s="133" t="str">
        <f>IF(A3456&gt;0,INDEX(Payitem!$A$4:$E$8003, MATCH(A3456,Payitem!$A$4:$A$8003,), MATCH("D",Payitem!$A$4:$E$4,))," ")</f>
        <v xml:space="preserve"> </v>
      </c>
      <c r="D3456" s="124" t="str">
        <f>IF(A3459&gt;0,INDEX(Payitem!$A$4:$E$8003, MATCH(A3459,Payitem!$A$4:$A$8003,), MATCH("B",Payitem!$A$4:$E$4,))," ")</f>
        <v xml:space="preserve"> </v>
      </c>
      <c r="E3456" s="5"/>
      <c r="F3456" s="5"/>
      <c r="H3456" s="5"/>
      <c r="I3456" s="5"/>
    </row>
    <row r="3457" spans="1:9" ht="15">
      <c r="A3457" s="349"/>
      <c r="B3457" s="81"/>
      <c r="C3457" s="133" t="str">
        <f>IF(A3457&gt;0,INDEX(Payitem!$A$4:$E$8003, MATCH(A3457,Payitem!$A$4:$A$8003,), MATCH("D",Payitem!$A$4:$E$4,))," ")</f>
        <v xml:space="preserve"> </v>
      </c>
      <c r="D3457" s="124" t="str">
        <f>IF(A3460&gt;0,INDEX(Payitem!$A$4:$E$8003, MATCH(A3460,Payitem!$A$4:$A$8003,), MATCH("B",Payitem!$A$4:$E$4,))," ")</f>
        <v xml:space="preserve"> </v>
      </c>
      <c r="E3457" s="5"/>
      <c r="F3457" s="5"/>
      <c r="H3457" s="5"/>
      <c r="I3457" s="5"/>
    </row>
    <row r="3458" spans="1:9" ht="15">
      <c r="A3458" s="349"/>
      <c r="B3458" s="81"/>
      <c r="C3458" s="133" t="str">
        <f>IF(A3458&gt;0,INDEX(Payitem!$A$4:$E$8003, MATCH(A3458,Payitem!$A$4:$A$8003,), MATCH("D",Payitem!$A$4:$E$4,))," ")</f>
        <v xml:space="preserve"> </v>
      </c>
      <c r="D3458" s="124" t="str">
        <f>IF(A3461&gt;0,INDEX(Payitem!$A$4:$E$8003, MATCH(A3461,Payitem!$A$4:$A$8003,), MATCH("B",Payitem!$A$4:$E$4,))," ")</f>
        <v xml:space="preserve"> </v>
      </c>
      <c r="E3458" s="5"/>
      <c r="F3458" s="5"/>
      <c r="H3458" s="5"/>
      <c r="I3458" s="5"/>
    </row>
    <row r="3459" spans="1:9" ht="15">
      <c r="A3459" s="349"/>
      <c r="B3459" s="81"/>
      <c r="C3459" s="133" t="str">
        <f>IF(A3459&gt;0,INDEX(Payitem!$A$4:$E$8003, MATCH(A3459,Payitem!$A$4:$A$8003,), MATCH("D",Payitem!$A$4:$E$4,))," ")</f>
        <v xml:space="preserve"> </v>
      </c>
      <c r="D3459" s="124" t="str">
        <f>IF(A3462&gt;0,INDEX(Payitem!$A$4:$E$8003, MATCH(A3462,Payitem!$A$4:$A$8003,), MATCH("B",Payitem!$A$4:$E$4,))," ")</f>
        <v xml:space="preserve"> </v>
      </c>
      <c r="E3459" s="5"/>
      <c r="F3459" s="5"/>
      <c r="H3459" s="5"/>
      <c r="I3459" s="5"/>
    </row>
    <row r="3460" spans="1:9" ht="15">
      <c r="A3460" s="349"/>
      <c r="B3460" s="81"/>
      <c r="C3460" s="133" t="str">
        <f>IF(A3460&gt;0,INDEX(Payitem!$A$4:$E$8003, MATCH(A3460,Payitem!$A$4:$A$8003,), MATCH("D",Payitem!$A$4:$E$4,))," ")</f>
        <v xml:space="preserve"> </v>
      </c>
      <c r="D3460" s="124" t="str">
        <f>IF(A3463&gt;0,INDEX(Payitem!$A$4:$E$8003, MATCH(A3463,Payitem!$A$4:$A$8003,), MATCH("B",Payitem!$A$4:$E$4,))," ")</f>
        <v xml:space="preserve"> </v>
      </c>
      <c r="E3460" s="5"/>
      <c r="F3460" s="5"/>
      <c r="H3460" s="5"/>
      <c r="I3460" s="5"/>
    </row>
    <row r="3461" spans="1:9" ht="15">
      <c r="A3461" s="349"/>
      <c r="B3461" s="81"/>
      <c r="C3461" s="133" t="str">
        <f>IF(A3461&gt;0,INDEX(Payitem!$A$4:$E$8003, MATCH(A3461,Payitem!$A$4:$A$8003,), MATCH("D",Payitem!$A$4:$E$4,))," ")</f>
        <v xml:space="preserve"> </v>
      </c>
      <c r="D3461" s="124" t="str">
        <f>IF(A3464&gt;0,INDEX(Payitem!$A$4:$E$8003, MATCH(A3464,Payitem!$A$4:$A$8003,), MATCH("B",Payitem!$A$4:$E$4,))," ")</f>
        <v xml:space="preserve"> </v>
      </c>
      <c r="E3461" s="5"/>
      <c r="F3461" s="5"/>
      <c r="H3461" s="5"/>
      <c r="I3461" s="5"/>
    </row>
    <row r="3462" spans="1:9" ht="15">
      <c r="A3462" s="349"/>
      <c r="B3462" s="81"/>
      <c r="C3462" s="133" t="str">
        <f>IF(A3462&gt;0,INDEX(Payitem!$A$4:$E$8003, MATCH(A3462,Payitem!$A$4:$A$8003,), MATCH("D",Payitem!$A$4:$E$4,))," ")</f>
        <v xml:space="preserve"> </v>
      </c>
      <c r="D3462" s="124" t="str">
        <f>IF(A3465&gt;0,INDEX(Payitem!$A$4:$E$8003, MATCH(A3465,Payitem!$A$4:$A$8003,), MATCH("B",Payitem!$A$4:$E$4,))," ")</f>
        <v xml:space="preserve"> </v>
      </c>
      <c r="E3462" s="5"/>
      <c r="F3462" s="5"/>
      <c r="H3462" s="5"/>
      <c r="I3462" s="5"/>
    </row>
    <row r="3463" spans="1:9" ht="15">
      <c r="A3463" s="349"/>
      <c r="B3463" s="81"/>
      <c r="C3463" s="133" t="str">
        <f>IF(A3463&gt;0,INDEX(Payitem!$A$4:$E$8003, MATCH(A3463,Payitem!$A$4:$A$8003,), MATCH("D",Payitem!$A$4:$E$4,))," ")</f>
        <v xml:space="preserve"> </v>
      </c>
      <c r="D3463" s="124" t="str">
        <f>IF(A3466&gt;0,INDEX(Payitem!$A$4:$E$8003, MATCH(A3466,Payitem!$A$4:$A$8003,), MATCH("B",Payitem!$A$4:$E$4,))," ")</f>
        <v xml:space="preserve"> </v>
      </c>
      <c r="E3463" s="5"/>
      <c r="F3463" s="5"/>
      <c r="H3463" s="5"/>
      <c r="I3463" s="5"/>
    </row>
    <row r="3464" spans="1:9" ht="15">
      <c r="A3464" s="349"/>
      <c r="B3464" s="81"/>
      <c r="C3464" s="133" t="str">
        <f>IF(A3464&gt;0,INDEX(Payitem!$A$4:$E$8003, MATCH(A3464,Payitem!$A$4:$A$8003,), MATCH("D",Payitem!$A$4:$E$4,))," ")</f>
        <v xml:space="preserve"> </v>
      </c>
      <c r="D3464" s="124" t="str">
        <f>IF(A3467&gt;0,INDEX(Payitem!$A$4:$E$8003, MATCH(A3467,Payitem!$A$4:$A$8003,), MATCH("B",Payitem!$A$4:$E$4,))," ")</f>
        <v xml:space="preserve"> </v>
      </c>
      <c r="E3464" s="5"/>
      <c r="F3464" s="5"/>
      <c r="H3464" s="5"/>
      <c r="I3464" s="5"/>
    </row>
    <row r="3465" spans="1:9" ht="15">
      <c r="A3465" s="349"/>
      <c r="B3465" s="81"/>
      <c r="C3465" s="133" t="str">
        <f>IF(A3465&gt;0,INDEX(Payitem!$A$4:$E$8003, MATCH(A3465,Payitem!$A$4:$A$8003,), MATCH("D",Payitem!$A$4:$E$4,))," ")</f>
        <v xml:space="preserve"> </v>
      </c>
      <c r="D3465" s="124" t="str">
        <f>IF(A3468&gt;0,INDEX(Payitem!$A$4:$E$8003, MATCH(A3468,Payitem!$A$4:$A$8003,), MATCH("B",Payitem!$A$4:$E$4,))," ")</f>
        <v xml:space="preserve"> </v>
      </c>
      <c r="E3465" s="5"/>
      <c r="F3465" s="5"/>
      <c r="H3465" s="5"/>
      <c r="I3465" s="5"/>
    </row>
    <row r="3466" spans="1:9" ht="15">
      <c r="A3466" s="349"/>
      <c r="B3466" s="81"/>
      <c r="C3466" s="133" t="str">
        <f>IF(A3466&gt;0,INDEX(Payitem!$A$4:$E$8003, MATCH(A3466,Payitem!$A$4:$A$8003,), MATCH("D",Payitem!$A$4:$E$4,))," ")</f>
        <v xml:space="preserve"> </v>
      </c>
      <c r="D3466" s="124" t="str">
        <f>IF(A3469&gt;0,INDEX(Payitem!$A$4:$E$8003, MATCH(A3469,Payitem!$A$4:$A$8003,), MATCH("B",Payitem!$A$4:$E$4,))," ")</f>
        <v xml:space="preserve"> </v>
      </c>
      <c r="E3466" s="5"/>
      <c r="F3466" s="5"/>
      <c r="H3466" s="5"/>
      <c r="I3466" s="5"/>
    </row>
    <row r="3467" spans="1:9" ht="15">
      <c r="A3467" s="349"/>
      <c r="B3467" s="81"/>
      <c r="C3467" s="133" t="str">
        <f>IF(A3467&gt;0,INDEX(Payitem!$A$4:$E$8003, MATCH(A3467,Payitem!$A$4:$A$8003,), MATCH("D",Payitem!$A$4:$E$4,))," ")</f>
        <v xml:space="preserve"> </v>
      </c>
      <c r="D3467" s="124" t="str">
        <f>IF(A3470&gt;0,INDEX(Payitem!$A$4:$E$8003, MATCH(A3470,Payitem!$A$4:$A$8003,), MATCH("B",Payitem!$A$4:$E$4,))," ")</f>
        <v xml:space="preserve"> </v>
      </c>
      <c r="E3467" s="5"/>
      <c r="F3467" s="5"/>
      <c r="H3467" s="5"/>
      <c r="I3467" s="5"/>
    </row>
    <row r="3468" spans="1:9" ht="15">
      <c r="A3468" s="349"/>
      <c r="B3468" s="81"/>
      <c r="C3468" s="133" t="str">
        <f>IF(A3468&gt;0,INDEX(Payitem!$A$4:$E$8003, MATCH(A3468,Payitem!$A$4:$A$8003,), MATCH("D",Payitem!$A$4:$E$4,))," ")</f>
        <v xml:space="preserve"> </v>
      </c>
      <c r="D3468" s="124" t="str">
        <f>IF(A3471&gt;0,INDEX(Payitem!$A$4:$E$8003, MATCH(A3471,Payitem!$A$4:$A$8003,), MATCH("B",Payitem!$A$4:$E$4,))," ")</f>
        <v xml:space="preserve"> </v>
      </c>
      <c r="E3468" s="5"/>
      <c r="F3468" s="5"/>
      <c r="H3468" s="5"/>
      <c r="I3468" s="5"/>
    </row>
    <row r="3469" spans="1:9" ht="15">
      <c r="A3469" s="349"/>
      <c r="B3469" s="81"/>
      <c r="C3469" s="133" t="str">
        <f>IF(A3469&gt;0,INDEX(Payitem!$A$4:$E$8003, MATCH(A3469,Payitem!$A$4:$A$8003,), MATCH("D",Payitem!$A$4:$E$4,))," ")</f>
        <v xml:space="preserve"> </v>
      </c>
      <c r="D3469" s="124" t="str">
        <f>IF(A3472&gt;0,INDEX(Payitem!$A$4:$E$8003, MATCH(A3472,Payitem!$A$4:$A$8003,), MATCH("B",Payitem!$A$4:$E$4,))," ")</f>
        <v xml:space="preserve"> </v>
      </c>
      <c r="E3469" s="5"/>
      <c r="F3469" s="5"/>
      <c r="H3469" s="5"/>
      <c r="I3469" s="5"/>
    </row>
    <row r="3470" spans="1:9" ht="15">
      <c r="A3470" s="349"/>
      <c r="B3470" s="81"/>
      <c r="C3470" s="133" t="str">
        <f>IF(A3470&gt;0,INDEX(Payitem!$A$4:$E$8003, MATCH(A3470,Payitem!$A$4:$A$8003,), MATCH("D",Payitem!$A$4:$E$4,))," ")</f>
        <v xml:space="preserve"> </v>
      </c>
      <c r="D3470" s="124" t="str">
        <f>IF(A3473&gt;0,INDEX(Payitem!$A$4:$E$8003, MATCH(A3473,Payitem!$A$4:$A$8003,), MATCH("B",Payitem!$A$4:$E$4,))," ")</f>
        <v xml:space="preserve"> </v>
      </c>
      <c r="E3470" s="5"/>
      <c r="F3470" s="5"/>
      <c r="H3470" s="5"/>
      <c r="I3470" s="5"/>
    </row>
    <row r="3471" spans="1:9" ht="15">
      <c r="A3471" s="349"/>
      <c r="B3471" s="81"/>
      <c r="C3471" s="133" t="str">
        <f>IF(A3471&gt;0,INDEX(Payitem!$A$4:$E$8003, MATCH(A3471,Payitem!$A$4:$A$8003,), MATCH("D",Payitem!$A$4:$E$4,))," ")</f>
        <v xml:space="preserve"> </v>
      </c>
      <c r="D3471" s="124" t="str">
        <f>IF(A3474&gt;0,INDEX(Payitem!$A$4:$E$8003, MATCH(A3474,Payitem!$A$4:$A$8003,), MATCH("B",Payitem!$A$4:$E$4,))," ")</f>
        <v xml:space="preserve"> </v>
      </c>
      <c r="E3471" s="5"/>
      <c r="F3471" s="5"/>
      <c r="H3471" s="5"/>
      <c r="I3471" s="5"/>
    </row>
    <row r="3472" spans="1:9" ht="15">
      <c r="A3472" s="349"/>
      <c r="B3472" s="81"/>
      <c r="C3472" s="133" t="str">
        <f>IF(A3472&gt;0,INDEX(Payitem!$A$4:$E$8003, MATCH(A3472,Payitem!$A$4:$A$8003,), MATCH("D",Payitem!$A$4:$E$4,))," ")</f>
        <v xml:space="preserve"> </v>
      </c>
      <c r="D3472" s="124" t="str">
        <f>IF(A3475&gt;0,INDEX(Payitem!$A$4:$E$8003, MATCH(A3475,Payitem!$A$4:$A$8003,), MATCH("B",Payitem!$A$4:$E$4,))," ")</f>
        <v xml:space="preserve"> </v>
      </c>
      <c r="E3472" s="5"/>
      <c r="F3472" s="5"/>
      <c r="H3472" s="5"/>
      <c r="I3472" s="5"/>
    </row>
    <row r="3473" spans="1:9" ht="15">
      <c r="A3473" s="349"/>
      <c r="B3473" s="81"/>
      <c r="C3473" s="133" t="str">
        <f>IF(A3473&gt;0,INDEX(Payitem!$A$4:$E$8003, MATCH(A3473,Payitem!$A$4:$A$8003,), MATCH("D",Payitem!$A$4:$E$4,))," ")</f>
        <v xml:space="preserve"> </v>
      </c>
      <c r="D3473" s="124" t="str">
        <f>IF(A3476&gt;0,INDEX(Payitem!$A$4:$E$8003, MATCH(A3476,Payitem!$A$4:$A$8003,), MATCH("B",Payitem!$A$4:$E$4,))," ")</f>
        <v xml:space="preserve"> </v>
      </c>
      <c r="E3473" s="5"/>
      <c r="F3473" s="5"/>
      <c r="H3473" s="5"/>
      <c r="I3473" s="5"/>
    </row>
    <row r="3474" spans="1:9" ht="15">
      <c r="A3474" s="349"/>
      <c r="B3474" s="81"/>
      <c r="C3474" s="133" t="str">
        <f>IF(A3474&gt;0,INDEX(Payitem!$A$4:$E$8003, MATCH(A3474,Payitem!$A$4:$A$8003,), MATCH("D",Payitem!$A$4:$E$4,))," ")</f>
        <v xml:space="preserve"> </v>
      </c>
      <c r="D3474" s="124" t="str">
        <f>IF(A3477&gt;0,INDEX(Payitem!$A$4:$E$8003, MATCH(A3477,Payitem!$A$4:$A$8003,), MATCH("B",Payitem!$A$4:$E$4,))," ")</f>
        <v xml:space="preserve"> </v>
      </c>
      <c r="E3474" s="5"/>
      <c r="F3474" s="5"/>
      <c r="H3474" s="5"/>
      <c r="I3474" s="5"/>
    </row>
    <row r="3475" spans="1:9" ht="15">
      <c r="A3475" s="349"/>
      <c r="B3475" s="81"/>
      <c r="C3475" s="133" t="str">
        <f>IF(A3475&gt;0,INDEX(Payitem!$A$4:$E$8003, MATCH(A3475,Payitem!$A$4:$A$8003,), MATCH("D",Payitem!$A$4:$E$4,))," ")</f>
        <v xml:space="preserve"> </v>
      </c>
      <c r="D3475" s="124" t="str">
        <f>IF(A3478&gt;0,INDEX(Payitem!$A$4:$E$8003, MATCH(A3478,Payitem!$A$4:$A$8003,), MATCH("B",Payitem!$A$4:$E$4,))," ")</f>
        <v xml:space="preserve"> </v>
      </c>
      <c r="E3475" s="5"/>
      <c r="F3475" s="5"/>
      <c r="H3475" s="5"/>
      <c r="I3475" s="5"/>
    </row>
    <row r="3476" spans="1:9" ht="15">
      <c r="A3476" s="349"/>
      <c r="B3476" s="81"/>
      <c r="C3476" s="133" t="str">
        <f>IF(A3476&gt;0,INDEX(Payitem!$A$4:$E$8003, MATCH(A3476,Payitem!$A$4:$A$8003,), MATCH("D",Payitem!$A$4:$E$4,))," ")</f>
        <v xml:space="preserve"> </v>
      </c>
      <c r="D3476" s="124" t="str">
        <f>IF(A3479&gt;0,INDEX(Payitem!$A$4:$E$8003, MATCH(A3479,Payitem!$A$4:$A$8003,), MATCH("B",Payitem!$A$4:$E$4,))," ")</f>
        <v xml:space="preserve"> </v>
      </c>
      <c r="E3476" s="5"/>
      <c r="F3476" s="5"/>
      <c r="H3476" s="5"/>
      <c r="I3476" s="5"/>
    </row>
    <row r="3477" spans="1:9" ht="15">
      <c r="A3477" s="349"/>
      <c r="B3477" s="81"/>
      <c r="C3477" s="133" t="str">
        <f>IF(A3477&gt;0,INDEX(Payitem!$A$4:$E$8003, MATCH(A3477,Payitem!$A$4:$A$8003,), MATCH("D",Payitem!$A$4:$E$4,))," ")</f>
        <v xml:space="preserve"> </v>
      </c>
      <c r="D3477" s="124" t="str">
        <f>IF(A3480&gt;0,INDEX(Payitem!$A$4:$E$8003, MATCH(A3480,Payitem!$A$4:$A$8003,), MATCH("B",Payitem!$A$4:$E$4,))," ")</f>
        <v xml:space="preserve"> </v>
      </c>
      <c r="E3477" s="5"/>
      <c r="F3477" s="5"/>
      <c r="H3477" s="5"/>
      <c r="I3477" s="5"/>
    </row>
    <row r="3478" spans="1:9" ht="15">
      <c r="A3478" s="349"/>
      <c r="B3478" s="81"/>
      <c r="C3478" s="133" t="str">
        <f>IF(A3478&gt;0,INDEX(Payitem!$A$4:$E$8003, MATCH(A3478,Payitem!$A$4:$A$8003,), MATCH("D",Payitem!$A$4:$E$4,))," ")</f>
        <v xml:space="preserve"> </v>
      </c>
      <c r="D3478" s="124" t="str">
        <f>IF(A3481&gt;0,INDEX(Payitem!$A$4:$E$8003, MATCH(A3481,Payitem!$A$4:$A$8003,), MATCH("B",Payitem!$A$4:$E$4,))," ")</f>
        <v xml:space="preserve"> </v>
      </c>
      <c r="E3478" s="5"/>
      <c r="F3478" s="5"/>
      <c r="H3478" s="5"/>
      <c r="I3478" s="5"/>
    </row>
    <row r="3479" spans="1:9" ht="15">
      <c r="A3479" s="349"/>
      <c r="B3479" s="81"/>
      <c r="C3479" s="133" t="str">
        <f>IF(A3479&gt;0,INDEX(Payitem!$A$4:$E$8003, MATCH(A3479,Payitem!$A$4:$A$8003,), MATCH("D",Payitem!$A$4:$E$4,))," ")</f>
        <v xml:space="preserve"> </v>
      </c>
      <c r="D3479" s="124" t="str">
        <f>IF(A3482&gt;0,INDEX(Payitem!$A$4:$E$8003, MATCH(A3482,Payitem!$A$4:$A$8003,), MATCH("B",Payitem!$A$4:$E$4,))," ")</f>
        <v xml:space="preserve"> </v>
      </c>
      <c r="E3479" s="5"/>
      <c r="F3479" s="5"/>
      <c r="H3479" s="5"/>
      <c r="I3479" s="5"/>
    </row>
    <row r="3480" spans="1:9" ht="15">
      <c r="A3480" s="349"/>
      <c r="B3480" s="81"/>
      <c r="C3480" s="133" t="str">
        <f>IF(A3480&gt;0,INDEX(Payitem!$A$4:$E$8003, MATCH(A3480,Payitem!$A$4:$A$8003,), MATCH("D",Payitem!$A$4:$E$4,))," ")</f>
        <v xml:space="preserve"> </v>
      </c>
      <c r="D3480" s="124" t="str">
        <f>IF(A3483&gt;0,INDEX(Payitem!$A$4:$E$8003, MATCH(A3483,Payitem!$A$4:$A$8003,), MATCH("B",Payitem!$A$4:$E$4,))," ")</f>
        <v xml:space="preserve"> </v>
      </c>
      <c r="E3480" s="5"/>
      <c r="F3480" s="5"/>
      <c r="H3480" s="5"/>
      <c r="I3480" s="5"/>
    </row>
    <row r="3481" spans="1:9" ht="15">
      <c r="A3481" s="349"/>
      <c r="B3481" s="81"/>
      <c r="C3481" s="133" t="str">
        <f>IF(A3481&gt;0,INDEX(Payitem!$A$4:$E$8003, MATCH(A3481,Payitem!$A$4:$A$8003,), MATCH("D",Payitem!$A$4:$E$4,))," ")</f>
        <v xml:space="preserve"> </v>
      </c>
      <c r="D3481" s="124" t="str">
        <f>IF(A3484&gt;0,INDEX(Payitem!$A$4:$E$8003, MATCH(A3484,Payitem!$A$4:$A$8003,), MATCH("B",Payitem!$A$4:$E$4,))," ")</f>
        <v xml:space="preserve"> </v>
      </c>
      <c r="E3481" s="5"/>
      <c r="F3481" s="5"/>
      <c r="H3481" s="5"/>
      <c r="I3481" s="5"/>
    </row>
    <row r="3482" spans="1:9" ht="15">
      <c r="A3482" s="349"/>
      <c r="B3482" s="81"/>
      <c r="C3482" s="133" t="str">
        <f>IF(A3482&gt;0,INDEX(Payitem!$A$4:$E$8003, MATCH(A3482,Payitem!$A$4:$A$8003,), MATCH("D",Payitem!$A$4:$E$4,))," ")</f>
        <v xml:space="preserve"> </v>
      </c>
      <c r="D3482" s="124" t="str">
        <f>IF(A3485&gt;0,INDEX(Payitem!$A$4:$E$8003, MATCH(A3485,Payitem!$A$4:$A$8003,), MATCH("B",Payitem!$A$4:$E$4,))," ")</f>
        <v xml:space="preserve"> </v>
      </c>
      <c r="E3482" s="5"/>
      <c r="F3482" s="5"/>
      <c r="H3482" s="5"/>
      <c r="I3482" s="5"/>
    </row>
    <row r="3483" spans="1:9" ht="15">
      <c r="A3483" s="349"/>
      <c r="B3483" s="81"/>
      <c r="C3483" s="133" t="str">
        <f>IF(A3483&gt;0,INDEX(Payitem!$A$4:$E$8003, MATCH(A3483,Payitem!$A$4:$A$8003,), MATCH("D",Payitem!$A$4:$E$4,))," ")</f>
        <v xml:space="preserve"> </v>
      </c>
      <c r="D3483" s="124" t="str">
        <f>IF(A3486&gt;0,INDEX(Payitem!$A$4:$E$8003, MATCH(A3486,Payitem!$A$4:$A$8003,), MATCH("B",Payitem!$A$4:$E$4,))," ")</f>
        <v xml:space="preserve"> </v>
      </c>
      <c r="E3483" s="5"/>
      <c r="F3483" s="5"/>
      <c r="H3483" s="5"/>
      <c r="I3483" s="5"/>
    </row>
    <row r="3484" spans="1:9" ht="15">
      <c r="A3484" s="349"/>
      <c r="B3484" s="81"/>
      <c r="C3484" s="133" t="str">
        <f>IF(A3484&gt;0,INDEX(Payitem!$A$4:$E$8003, MATCH(A3484,Payitem!$A$4:$A$8003,), MATCH("D",Payitem!$A$4:$E$4,))," ")</f>
        <v xml:space="preserve"> </v>
      </c>
      <c r="D3484" s="124" t="str">
        <f>IF(A3487&gt;0,INDEX(Payitem!$A$4:$E$8003, MATCH(A3487,Payitem!$A$4:$A$8003,), MATCH("B",Payitem!$A$4:$E$4,))," ")</f>
        <v xml:space="preserve"> </v>
      </c>
      <c r="E3484" s="5"/>
      <c r="F3484" s="5"/>
      <c r="H3484" s="5"/>
      <c r="I3484" s="5"/>
    </row>
    <row r="3485" spans="1:9" ht="15">
      <c r="A3485" s="349"/>
      <c r="B3485" s="81"/>
      <c r="C3485" s="133" t="str">
        <f>IF(A3485&gt;0,INDEX(Payitem!$A$4:$E$8003, MATCH(A3485,Payitem!$A$4:$A$8003,), MATCH("D",Payitem!$A$4:$E$4,))," ")</f>
        <v xml:space="preserve"> </v>
      </c>
      <c r="D3485" s="124" t="str">
        <f>IF(A3488&gt;0,INDEX(Payitem!$A$4:$E$8003, MATCH(A3488,Payitem!$A$4:$A$8003,), MATCH("B",Payitem!$A$4:$E$4,))," ")</f>
        <v xml:space="preserve"> </v>
      </c>
      <c r="E3485" s="5"/>
      <c r="F3485" s="5"/>
      <c r="H3485" s="5"/>
      <c r="I3485" s="5"/>
    </row>
    <row r="3486" spans="1:9" ht="15">
      <c r="A3486" s="350"/>
      <c r="B3486" s="81"/>
      <c r="C3486" s="133" t="str">
        <f>IF(A3486&gt;0,INDEX(Payitem!$A$4:$E$8003, MATCH(A3486,Payitem!$A$4:$A$8003,), MATCH("D",Payitem!$A$4:$E$4,))," ")</f>
        <v xml:space="preserve"> </v>
      </c>
      <c r="D3486" s="124" t="str">
        <f>IF(A3489&gt;0,INDEX(Payitem!$A$4:$E$8003, MATCH(A3489,Payitem!$A$4:$A$8003,), MATCH("B",Payitem!$A$4:$E$4,))," ")</f>
        <v xml:space="preserve"> </v>
      </c>
      <c r="E3486" s="5"/>
      <c r="F3486" s="5"/>
      <c r="H3486" s="5"/>
      <c r="I3486" s="5"/>
    </row>
    <row r="3487" spans="1:9" ht="15">
      <c r="A3487" s="350"/>
      <c r="B3487" s="81"/>
      <c r="C3487" s="133" t="str">
        <f>IF(A3487&gt;0,INDEX(Payitem!$A$4:$E$8003, MATCH(A3487,Payitem!$A$4:$A$8003,), MATCH("D",Payitem!$A$4:$E$4,))," ")</f>
        <v xml:space="preserve"> </v>
      </c>
      <c r="D3487" s="124" t="str">
        <f>IF(A3490&gt;0,INDEX(Payitem!$A$4:$E$8003, MATCH(A3490,Payitem!$A$4:$A$8003,), MATCH("B",Payitem!$A$4:$E$4,))," ")</f>
        <v xml:space="preserve"> </v>
      </c>
      <c r="E3487" s="5"/>
      <c r="F3487" s="5"/>
      <c r="H3487" s="5"/>
      <c r="I3487" s="5"/>
    </row>
    <row r="3488" spans="1:9" ht="15">
      <c r="A3488" s="350"/>
      <c r="B3488" s="81"/>
      <c r="C3488" s="133" t="str">
        <f>IF(A3488&gt;0,INDEX(Payitem!$A$4:$E$8003, MATCH(A3488,Payitem!$A$4:$A$8003,), MATCH("D",Payitem!$A$4:$E$4,))," ")</f>
        <v xml:space="preserve"> </v>
      </c>
      <c r="D3488" s="124" t="str">
        <f>IF(A3491&gt;0,INDEX(Payitem!$A$4:$E$8003, MATCH(A3491,Payitem!$A$4:$A$8003,), MATCH("B",Payitem!$A$4:$E$4,))," ")</f>
        <v xml:space="preserve"> </v>
      </c>
      <c r="E3488" s="5"/>
      <c r="F3488" s="5"/>
      <c r="H3488" s="5"/>
      <c r="I3488" s="5"/>
    </row>
    <row r="3489" spans="1:9" ht="15">
      <c r="A3489" s="350"/>
      <c r="B3489" s="81"/>
      <c r="C3489" s="133" t="str">
        <f>IF(A3489&gt;0,INDEX(Payitem!$A$4:$E$8003, MATCH(A3489,Payitem!$A$4:$A$8003,), MATCH("D",Payitem!$A$4:$E$4,))," ")</f>
        <v xml:space="preserve"> </v>
      </c>
      <c r="D3489" s="124" t="str">
        <f>IF(A3492&gt;0,INDEX(Payitem!$A$4:$E$8003, MATCH(A3492,Payitem!$A$4:$A$8003,), MATCH("B",Payitem!$A$4:$E$4,))," ")</f>
        <v xml:space="preserve"> </v>
      </c>
      <c r="E3489" s="5"/>
      <c r="F3489" s="5"/>
      <c r="H3489" s="5"/>
      <c r="I3489" s="5"/>
    </row>
    <row r="3490" spans="1:9" ht="15">
      <c r="A3490" s="349"/>
      <c r="B3490" s="81"/>
      <c r="C3490" s="133" t="str">
        <f>IF(A3490&gt;0,INDEX(Payitem!$A$4:$E$8003, MATCH(A3490,Payitem!$A$4:$A$8003,), MATCH("D",Payitem!$A$4:$E$4,))," ")</f>
        <v xml:space="preserve"> </v>
      </c>
      <c r="D3490" s="124" t="str">
        <f>IF(A3493&gt;0,INDEX(Payitem!$A$4:$E$8003, MATCH(A3493,Payitem!$A$4:$A$8003,), MATCH("B",Payitem!$A$4:$E$4,))," ")</f>
        <v xml:space="preserve"> </v>
      </c>
      <c r="E3490" s="5"/>
      <c r="F3490" s="5"/>
      <c r="H3490" s="5"/>
      <c r="I3490" s="5"/>
    </row>
    <row r="3491" spans="1:9" ht="15">
      <c r="A3491" s="349"/>
      <c r="B3491" s="81"/>
      <c r="C3491" s="133" t="str">
        <f>IF(A3491&gt;0,INDEX(Payitem!$A$4:$E$8003, MATCH(A3491,Payitem!$A$4:$A$8003,), MATCH("D",Payitem!$A$4:$E$4,))," ")</f>
        <v xml:space="preserve"> </v>
      </c>
      <c r="D3491" s="124" t="str">
        <f>IF(A3494&gt;0,INDEX(Payitem!$A$4:$E$8003, MATCH(A3494,Payitem!$A$4:$A$8003,), MATCH("B",Payitem!$A$4:$E$4,))," ")</f>
        <v xml:space="preserve"> </v>
      </c>
      <c r="E3491" s="5"/>
      <c r="F3491" s="5"/>
      <c r="H3491" s="5"/>
      <c r="I3491" s="5"/>
    </row>
    <row r="3492" spans="1:9" ht="15">
      <c r="A3492" s="349"/>
      <c r="B3492" s="81"/>
      <c r="C3492" s="133" t="str">
        <f>IF(A3492&gt;0,INDEX(Payitem!$A$4:$E$8003, MATCH(A3492,Payitem!$A$4:$A$8003,), MATCH("D",Payitem!$A$4:$E$4,))," ")</f>
        <v xml:space="preserve"> </v>
      </c>
      <c r="D3492" s="124" t="str">
        <f>IF(A3495&gt;0,INDEX(Payitem!$A$4:$E$8003, MATCH(A3495,Payitem!$A$4:$A$8003,), MATCH("B",Payitem!$A$4:$E$4,))," ")</f>
        <v xml:space="preserve"> </v>
      </c>
      <c r="E3492" s="5"/>
      <c r="F3492" s="5"/>
      <c r="H3492" s="5"/>
      <c r="I3492" s="5"/>
    </row>
    <row r="3493" spans="1:9" ht="15">
      <c r="A3493" s="349"/>
      <c r="B3493" s="81"/>
      <c r="C3493" s="133" t="str">
        <f>IF(A3493&gt;0,INDEX(Payitem!$A$4:$E$8003, MATCH(A3493,Payitem!$A$4:$A$8003,), MATCH("D",Payitem!$A$4:$E$4,))," ")</f>
        <v xml:space="preserve"> </v>
      </c>
      <c r="D3493" s="124" t="str">
        <f>IF(A3496&gt;0,INDEX(Payitem!$A$4:$E$8003, MATCH(A3496,Payitem!$A$4:$A$8003,), MATCH("B",Payitem!$A$4:$E$4,))," ")</f>
        <v xml:space="preserve"> </v>
      </c>
      <c r="E3493" s="5"/>
      <c r="F3493" s="5"/>
      <c r="H3493" s="5"/>
      <c r="I3493" s="5"/>
    </row>
    <row r="3494" spans="1:9" ht="15">
      <c r="A3494" s="349"/>
      <c r="B3494" s="81"/>
      <c r="C3494" s="133" t="str">
        <f>IF(A3494&gt;0,INDEX(Payitem!$A$4:$E$8003, MATCH(A3494,Payitem!$A$4:$A$8003,), MATCH("D",Payitem!$A$4:$E$4,))," ")</f>
        <v xml:space="preserve"> </v>
      </c>
      <c r="D3494" s="124" t="str">
        <f>IF(A3497&gt;0,INDEX(Payitem!$A$4:$E$8003, MATCH(A3497,Payitem!$A$4:$A$8003,), MATCH("B",Payitem!$A$4:$E$4,))," ")</f>
        <v xml:space="preserve"> </v>
      </c>
      <c r="E3494" s="5"/>
      <c r="F3494" s="5"/>
      <c r="H3494" s="5"/>
      <c r="I3494" s="5"/>
    </row>
    <row r="3495" spans="1:9" ht="15">
      <c r="A3495" s="349"/>
      <c r="B3495" s="81"/>
      <c r="C3495" s="133" t="str">
        <f>IF(A3495&gt;0,INDEX(Payitem!$A$4:$E$8003, MATCH(A3495,Payitem!$A$4:$A$8003,), MATCH("D",Payitem!$A$4:$E$4,))," ")</f>
        <v xml:space="preserve"> </v>
      </c>
      <c r="D3495" s="124" t="str">
        <f>IF(A3498&gt;0,INDEX(Payitem!$A$4:$E$8003, MATCH(A3498,Payitem!$A$4:$A$8003,), MATCH("B",Payitem!$A$4:$E$4,))," ")</f>
        <v xml:space="preserve"> </v>
      </c>
      <c r="E3495" s="5"/>
      <c r="F3495" s="5"/>
      <c r="H3495" s="5"/>
      <c r="I3495" s="5"/>
    </row>
    <row r="3496" spans="1:9" ht="15">
      <c r="A3496" s="349"/>
      <c r="B3496" s="81"/>
      <c r="C3496" s="133" t="str">
        <f>IF(A3496&gt;0,INDEX(Payitem!$A$4:$E$8003, MATCH(A3496,Payitem!$A$4:$A$8003,), MATCH("D",Payitem!$A$4:$E$4,))," ")</f>
        <v xml:space="preserve"> </v>
      </c>
      <c r="D3496" s="124" t="str">
        <f>IF(A3499&gt;0,INDEX(Payitem!$A$4:$E$8003, MATCH(A3499,Payitem!$A$4:$A$8003,), MATCH("B",Payitem!$A$4:$E$4,))," ")</f>
        <v xml:space="preserve"> </v>
      </c>
      <c r="E3496" s="5"/>
      <c r="F3496" s="5"/>
      <c r="H3496" s="5"/>
      <c r="I3496" s="5"/>
    </row>
    <row r="3497" spans="1:9" ht="15">
      <c r="A3497" s="349"/>
      <c r="B3497" s="81"/>
      <c r="C3497" s="133" t="str">
        <f>IF(A3497&gt;0,INDEX(Payitem!$A$4:$E$8003, MATCH(A3497,Payitem!$A$4:$A$8003,), MATCH("D",Payitem!$A$4:$E$4,))," ")</f>
        <v xml:space="preserve"> </v>
      </c>
      <c r="D3497" s="124" t="str">
        <f>IF(A3500&gt;0,INDEX(Payitem!$A$4:$E$8003, MATCH(A3500,Payitem!$A$4:$A$8003,), MATCH("B",Payitem!$A$4:$E$4,))," ")</f>
        <v xml:space="preserve"> </v>
      </c>
      <c r="E3497" s="5"/>
      <c r="F3497" s="5"/>
      <c r="H3497" s="5"/>
      <c r="I3497" s="5"/>
    </row>
    <row r="3498" spans="1:9" ht="15">
      <c r="A3498" s="349"/>
      <c r="B3498" s="81"/>
      <c r="C3498" s="133" t="str">
        <f>IF(A3498&gt;0,INDEX(Payitem!$A$4:$E$8003, MATCH(A3498,Payitem!$A$4:$A$8003,), MATCH("D",Payitem!$A$4:$E$4,))," ")</f>
        <v xml:space="preserve"> </v>
      </c>
      <c r="D3498" s="124" t="str">
        <f>IF(A3501&gt;0,INDEX(Payitem!$A$4:$E$8003, MATCH(A3501,Payitem!$A$4:$A$8003,), MATCH("B",Payitem!$A$4:$E$4,))," ")</f>
        <v xml:space="preserve"> </v>
      </c>
      <c r="E3498" s="5"/>
      <c r="F3498" s="5"/>
      <c r="H3498" s="5"/>
      <c r="I3498" s="5"/>
    </row>
    <row r="3499" spans="1:9" ht="15">
      <c r="A3499" s="349"/>
      <c r="B3499" s="81"/>
      <c r="C3499" s="133" t="str">
        <f>IF(A3499&gt;0,INDEX(Payitem!$A$4:$E$8003, MATCH(A3499,Payitem!$A$4:$A$8003,), MATCH("D",Payitem!$A$4:$E$4,))," ")</f>
        <v xml:space="preserve"> </v>
      </c>
      <c r="D3499" s="124" t="str">
        <f>IF(A3502&gt;0,INDEX(Payitem!$A$4:$E$8003, MATCH(A3502,Payitem!$A$4:$A$8003,), MATCH("B",Payitem!$A$4:$E$4,))," ")</f>
        <v xml:space="preserve"> </v>
      </c>
      <c r="E3499" s="5"/>
      <c r="F3499" s="5"/>
      <c r="H3499" s="5"/>
      <c r="I3499" s="5"/>
    </row>
    <row r="3500" spans="1:9" ht="15">
      <c r="A3500" s="349"/>
      <c r="B3500" s="81"/>
      <c r="C3500" s="133" t="str">
        <f>IF(A3500&gt;0,INDEX(Payitem!$A$4:$E$8003, MATCH(A3500,Payitem!$A$4:$A$8003,), MATCH("D",Payitem!$A$4:$E$4,))," ")</f>
        <v xml:space="preserve"> </v>
      </c>
      <c r="D3500" s="124" t="str">
        <f>IF(A3503&gt;0,INDEX(Payitem!$A$4:$E$8003, MATCH(A3503,Payitem!$A$4:$A$8003,), MATCH("B",Payitem!$A$4:$E$4,))," ")</f>
        <v xml:space="preserve"> </v>
      </c>
      <c r="E3500" s="5"/>
      <c r="F3500" s="5"/>
      <c r="H3500" s="5"/>
      <c r="I3500" s="5"/>
    </row>
    <row r="3501" spans="1:9" ht="15">
      <c r="A3501" s="349"/>
      <c r="B3501" s="81"/>
      <c r="C3501" s="133" t="str">
        <f>IF(A3501&gt;0,INDEX(Payitem!$A$4:$E$8003, MATCH(A3501,Payitem!$A$4:$A$8003,), MATCH("D",Payitem!$A$4:$E$4,))," ")</f>
        <v xml:space="preserve"> </v>
      </c>
      <c r="D3501" s="124" t="str">
        <f>IF(A3504&gt;0,INDEX(Payitem!$A$4:$E$8003, MATCH(A3504,Payitem!$A$4:$A$8003,), MATCH("B",Payitem!$A$4:$E$4,))," ")</f>
        <v xml:space="preserve"> </v>
      </c>
      <c r="E3501" s="5"/>
      <c r="F3501" s="5"/>
      <c r="H3501" s="5"/>
      <c r="I3501" s="5"/>
    </row>
    <row r="3502" spans="1:9" ht="15">
      <c r="A3502" s="349"/>
      <c r="B3502" s="81"/>
      <c r="C3502" s="133" t="str">
        <f>IF(A3502&gt;0,INDEX(Payitem!$A$4:$E$8003, MATCH(A3502,Payitem!$A$4:$A$8003,), MATCH("D",Payitem!$A$4:$E$4,))," ")</f>
        <v xml:space="preserve"> </v>
      </c>
      <c r="D3502" s="124" t="str">
        <f>IF(A3505&gt;0,INDEX(Payitem!$A$4:$E$8003, MATCH(A3505,Payitem!$A$4:$A$8003,), MATCH("B",Payitem!$A$4:$E$4,))," ")</f>
        <v xml:space="preserve"> </v>
      </c>
      <c r="E3502" s="5"/>
      <c r="F3502" s="5"/>
      <c r="H3502" s="5"/>
      <c r="I3502" s="5"/>
    </row>
    <row r="3503" spans="1:9" ht="15">
      <c r="A3503" s="349"/>
      <c r="B3503" s="81"/>
      <c r="C3503" s="133" t="str">
        <f>IF(A3503&gt;0,INDEX(Payitem!$A$4:$E$8003, MATCH(A3503,Payitem!$A$4:$A$8003,), MATCH("D",Payitem!$A$4:$E$4,))," ")</f>
        <v xml:space="preserve"> </v>
      </c>
      <c r="D3503" s="124" t="str">
        <f>IF(A3506&gt;0,INDEX(Payitem!$A$4:$E$8003, MATCH(A3506,Payitem!$A$4:$A$8003,), MATCH("B",Payitem!$A$4:$E$4,))," ")</f>
        <v xml:space="preserve"> </v>
      </c>
      <c r="E3503" s="5"/>
      <c r="F3503" s="5"/>
      <c r="H3503" s="5"/>
      <c r="I3503" s="5"/>
    </row>
    <row r="3504" spans="1:9" ht="15">
      <c r="A3504" s="349"/>
      <c r="B3504" s="81"/>
      <c r="C3504" s="133" t="str">
        <f>IF(A3504&gt;0,INDEX(Payitem!$A$4:$E$8003, MATCH(A3504,Payitem!$A$4:$A$8003,), MATCH("D",Payitem!$A$4:$E$4,))," ")</f>
        <v xml:space="preserve"> </v>
      </c>
      <c r="D3504" s="124" t="str">
        <f>IF(A3507&gt;0,INDEX(Payitem!$A$4:$E$8003, MATCH(A3507,Payitem!$A$4:$A$8003,), MATCH("B",Payitem!$A$4:$E$4,))," ")</f>
        <v xml:space="preserve"> </v>
      </c>
      <c r="E3504" s="5"/>
      <c r="F3504" s="5"/>
      <c r="H3504" s="5"/>
      <c r="I3504" s="5"/>
    </row>
    <row r="3505" spans="1:9" ht="15">
      <c r="A3505" s="350"/>
      <c r="B3505" s="81"/>
      <c r="C3505" s="133" t="str">
        <f>IF(A3505&gt;0,INDEX(Payitem!$A$4:$E$8003, MATCH(A3505,Payitem!$A$4:$A$8003,), MATCH("D",Payitem!$A$4:$E$4,))," ")</f>
        <v xml:space="preserve"> </v>
      </c>
      <c r="D3505" s="124" t="str">
        <f>IF(A3508&gt;0,INDEX(Payitem!$A$4:$E$8003, MATCH(A3508,Payitem!$A$4:$A$8003,), MATCH("B",Payitem!$A$4:$E$4,))," ")</f>
        <v xml:space="preserve"> </v>
      </c>
      <c r="E3505" s="5"/>
      <c r="F3505" s="5"/>
      <c r="H3505" s="5"/>
      <c r="I3505" s="5"/>
    </row>
    <row r="3506" spans="1:9" ht="15">
      <c r="A3506" s="350"/>
      <c r="B3506" s="81"/>
      <c r="C3506" s="133" t="str">
        <f>IF(A3506&gt;0,INDEX(Payitem!$A$4:$E$8003, MATCH(A3506,Payitem!$A$4:$A$8003,), MATCH("D",Payitem!$A$4:$E$4,))," ")</f>
        <v xml:space="preserve"> </v>
      </c>
      <c r="D3506" s="124" t="str">
        <f>IF(A3509&gt;0,INDEX(Payitem!$A$4:$E$8003, MATCH(A3509,Payitem!$A$4:$A$8003,), MATCH("B",Payitem!$A$4:$E$4,))," ")</f>
        <v xml:space="preserve"> </v>
      </c>
      <c r="E3506" s="5"/>
      <c r="F3506" s="5"/>
      <c r="H3506" s="5"/>
      <c r="I3506" s="5"/>
    </row>
    <row r="3507" spans="1:9" ht="15">
      <c r="A3507" s="350"/>
      <c r="B3507" s="81"/>
      <c r="C3507" s="133" t="str">
        <f>IF(A3507&gt;0,INDEX(Payitem!$A$4:$E$8003, MATCH(A3507,Payitem!$A$4:$A$8003,), MATCH("D",Payitem!$A$4:$E$4,))," ")</f>
        <v xml:space="preserve"> </v>
      </c>
      <c r="D3507" s="124" t="str">
        <f>IF(A3510&gt;0,INDEX(Payitem!$A$4:$E$8003, MATCH(A3510,Payitem!$A$4:$A$8003,), MATCH("B",Payitem!$A$4:$E$4,))," ")</f>
        <v xml:space="preserve"> </v>
      </c>
      <c r="E3507" s="5"/>
      <c r="F3507" s="5"/>
      <c r="H3507" s="5"/>
      <c r="I3507" s="5"/>
    </row>
    <row r="3508" spans="1:9" ht="15">
      <c r="A3508" s="350"/>
      <c r="B3508" s="81"/>
      <c r="C3508" s="133" t="str">
        <f>IF(A3508&gt;0,INDEX(Payitem!$A$4:$E$8003, MATCH(A3508,Payitem!$A$4:$A$8003,), MATCH("D",Payitem!$A$4:$E$4,))," ")</f>
        <v xml:space="preserve"> </v>
      </c>
      <c r="D3508" s="124" t="str">
        <f>IF(A3511&gt;0,INDEX(Payitem!$A$4:$E$8003, MATCH(A3511,Payitem!$A$4:$A$8003,), MATCH("B",Payitem!$A$4:$E$4,))," ")</f>
        <v xml:space="preserve"> </v>
      </c>
      <c r="E3508" s="5"/>
      <c r="F3508" s="5"/>
      <c r="H3508" s="5"/>
      <c r="I3508" s="5"/>
    </row>
    <row r="3509" spans="1:9" ht="15">
      <c r="A3509" s="350"/>
      <c r="B3509" s="81"/>
      <c r="C3509" s="133" t="str">
        <f>IF(A3509&gt;0,INDEX(Payitem!$A$4:$E$8003, MATCH(A3509,Payitem!$A$4:$A$8003,), MATCH("D",Payitem!$A$4:$E$4,))," ")</f>
        <v xml:space="preserve"> </v>
      </c>
      <c r="D3509" s="124" t="str">
        <f>IF(A3512&gt;0,INDEX(Payitem!$A$4:$E$8003, MATCH(A3512,Payitem!$A$4:$A$8003,), MATCH("B",Payitem!$A$4:$E$4,))," ")</f>
        <v xml:space="preserve"> </v>
      </c>
      <c r="E3509" s="5"/>
      <c r="F3509" s="5"/>
      <c r="H3509" s="5"/>
      <c r="I3509" s="5"/>
    </row>
    <row r="3510" spans="1:9" ht="15">
      <c r="A3510" s="350"/>
      <c r="B3510" s="81"/>
      <c r="C3510" s="133" t="str">
        <f>IF(A3510&gt;0,INDEX(Payitem!$A$4:$E$8003, MATCH(A3510,Payitem!$A$4:$A$8003,), MATCH("D",Payitem!$A$4:$E$4,))," ")</f>
        <v xml:space="preserve"> </v>
      </c>
      <c r="D3510" s="124" t="str">
        <f>IF(A3513&gt;0,INDEX(Payitem!$A$4:$E$8003, MATCH(A3513,Payitem!$A$4:$A$8003,), MATCH("B",Payitem!$A$4:$E$4,))," ")</f>
        <v xml:space="preserve"> </v>
      </c>
      <c r="E3510" s="5"/>
      <c r="F3510" s="5"/>
      <c r="H3510" s="5"/>
      <c r="I3510" s="5"/>
    </row>
    <row r="3511" spans="1:9" ht="15">
      <c r="A3511" s="350"/>
      <c r="B3511" s="81"/>
      <c r="C3511" s="133" t="str">
        <f>IF(A3511&gt;0,INDEX(Payitem!$A$4:$E$8003, MATCH(A3511,Payitem!$A$4:$A$8003,), MATCH("D",Payitem!$A$4:$E$4,))," ")</f>
        <v xml:space="preserve"> </v>
      </c>
      <c r="D3511" s="124" t="str">
        <f>IF(A3514&gt;0,INDEX(Payitem!$A$4:$E$8003, MATCH(A3514,Payitem!$A$4:$A$8003,), MATCH("B",Payitem!$A$4:$E$4,))," ")</f>
        <v xml:space="preserve"> </v>
      </c>
      <c r="E3511" s="5"/>
      <c r="F3511" s="5"/>
      <c r="H3511" s="5"/>
      <c r="I3511" s="5"/>
    </row>
    <row r="3512" spans="1:9" ht="15">
      <c r="A3512" s="350"/>
      <c r="B3512" s="81"/>
      <c r="C3512" s="133" t="str">
        <f>IF(A3512&gt;0,INDEX(Payitem!$A$4:$E$8003, MATCH(A3512,Payitem!$A$4:$A$8003,), MATCH("D",Payitem!$A$4:$E$4,))," ")</f>
        <v xml:space="preserve"> </v>
      </c>
      <c r="D3512" s="124" t="str">
        <f>IF(A3515&gt;0,INDEX(Payitem!$A$4:$E$8003, MATCH(A3515,Payitem!$A$4:$A$8003,), MATCH("B",Payitem!$A$4:$E$4,))," ")</f>
        <v xml:space="preserve"> </v>
      </c>
      <c r="E3512" s="5"/>
      <c r="F3512" s="5"/>
      <c r="H3512" s="5"/>
      <c r="I3512" s="5"/>
    </row>
    <row r="3513" spans="1:9" ht="15">
      <c r="A3513" s="350"/>
      <c r="B3513" s="81"/>
      <c r="C3513" s="133" t="str">
        <f>IF(A3513&gt;0,INDEX(Payitem!$A$4:$E$8003, MATCH(A3513,Payitem!$A$4:$A$8003,), MATCH("D",Payitem!$A$4:$E$4,))," ")</f>
        <v xml:space="preserve"> </v>
      </c>
      <c r="D3513" s="124" t="str">
        <f>IF(A3516&gt;0,INDEX(Payitem!$A$4:$E$8003, MATCH(A3516,Payitem!$A$4:$A$8003,), MATCH("B",Payitem!$A$4:$E$4,))," ")</f>
        <v xml:space="preserve"> </v>
      </c>
      <c r="E3513" s="5"/>
      <c r="F3513" s="5"/>
      <c r="H3513" s="5"/>
      <c r="I3513" s="5"/>
    </row>
    <row r="3514" spans="1:9" ht="15">
      <c r="A3514" s="350"/>
      <c r="B3514" s="81"/>
      <c r="C3514" s="133" t="str">
        <f>IF(A3514&gt;0,INDEX(Payitem!$A$4:$E$8003, MATCH(A3514,Payitem!$A$4:$A$8003,), MATCH("D",Payitem!$A$4:$E$4,))," ")</f>
        <v xml:space="preserve"> </v>
      </c>
      <c r="D3514" s="124" t="str">
        <f>IF(A3517&gt;0,INDEX(Payitem!$A$4:$E$8003, MATCH(A3517,Payitem!$A$4:$A$8003,), MATCH("B",Payitem!$A$4:$E$4,))," ")</f>
        <v xml:space="preserve"> </v>
      </c>
      <c r="E3514" s="5"/>
      <c r="F3514" s="5"/>
      <c r="H3514" s="5"/>
      <c r="I3514" s="5"/>
    </row>
    <row r="3515" spans="1:9" ht="15">
      <c r="A3515" s="349"/>
      <c r="B3515" s="81"/>
      <c r="C3515" s="133" t="str">
        <f>IF(A3515&gt;0,INDEX(Payitem!$A$4:$E$8003, MATCH(A3515,Payitem!$A$4:$A$8003,), MATCH("D",Payitem!$A$4:$E$4,))," ")</f>
        <v xml:space="preserve"> </v>
      </c>
      <c r="D3515" s="124" t="str">
        <f>IF(A3518&gt;0,INDEX(Payitem!$A$4:$E$8003, MATCH(A3518,Payitem!$A$4:$A$8003,), MATCH("B",Payitem!$A$4:$E$4,))," ")</f>
        <v xml:space="preserve"> </v>
      </c>
      <c r="E3515" s="5"/>
      <c r="F3515" s="5"/>
      <c r="H3515" s="5"/>
      <c r="I3515" s="5"/>
    </row>
    <row r="3516" spans="1:9" ht="15">
      <c r="A3516" s="350"/>
      <c r="B3516" s="81"/>
      <c r="C3516" s="133" t="str">
        <f>IF(A3516&gt;0,INDEX(Payitem!$A$4:$E$8003, MATCH(A3516,Payitem!$A$4:$A$8003,), MATCH("D",Payitem!$A$4:$E$4,))," ")</f>
        <v xml:space="preserve"> </v>
      </c>
      <c r="D3516" s="124" t="str">
        <f>IF(A3519&gt;0,INDEX(Payitem!$A$4:$E$8003, MATCH(A3519,Payitem!$A$4:$A$8003,), MATCH("B",Payitem!$A$4:$E$4,))," ")</f>
        <v xml:space="preserve"> </v>
      </c>
      <c r="E3516" s="5"/>
      <c r="F3516" s="5"/>
      <c r="H3516" s="5"/>
      <c r="I3516" s="5"/>
    </row>
    <row r="3517" spans="1:9" ht="15">
      <c r="A3517" s="350"/>
      <c r="B3517" s="81"/>
      <c r="C3517" s="133" t="str">
        <f>IF(A3517&gt;0,INDEX(Payitem!$A$4:$E$8003, MATCH(A3517,Payitem!$A$4:$A$8003,), MATCH("D",Payitem!$A$4:$E$4,))," ")</f>
        <v xml:space="preserve"> </v>
      </c>
      <c r="D3517" s="124" t="str">
        <f>IF(A3520&gt;0,INDEX(Payitem!$A$4:$E$8003, MATCH(A3520,Payitem!$A$4:$A$8003,), MATCH("B",Payitem!$A$4:$E$4,))," ")</f>
        <v xml:space="preserve"> </v>
      </c>
      <c r="E3517" s="5"/>
      <c r="F3517" s="5"/>
      <c r="H3517" s="5"/>
      <c r="I3517" s="5"/>
    </row>
    <row r="3518" spans="1:9" ht="15">
      <c r="A3518" s="350"/>
      <c r="B3518" s="81"/>
      <c r="C3518" s="133" t="str">
        <f>IF(A3518&gt;0,INDEX(Payitem!$A$4:$E$8003, MATCH(A3518,Payitem!$A$4:$A$8003,), MATCH("D",Payitem!$A$4:$E$4,))," ")</f>
        <v xml:space="preserve"> </v>
      </c>
      <c r="D3518" s="124" t="str">
        <f>IF(A3521&gt;0,INDEX(Payitem!$A$4:$E$8003, MATCH(A3521,Payitem!$A$4:$A$8003,), MATCH("B",Payitem!$A$4:$E$4,))," ")</f>
        <v xml:space="preserve"> </v>
      </c>
      <c r="E3518" s="5"/>
      <c r="F3518" s="5"/>
      <c r="H3518" s="5"/>
      <c r="I3518" s="5"/>
    </row>
    <row r="3519" spans="1:9" ht="15">
      <c r="A3519" s="349"/>
      <c r="B3519" s="81"/>
      <c r="C3519" s="133" t="str">
        <f>IF(A3519&gt;0,INDEX(Payitem!$A$4:$E$8003, MATCH(A3519,Payitem!$A$4:$A$8003,), MATCH("D",Payitem!$A$4:$E$4,))," ")</f>
        <v xml:space="preserve"> </v>
      </c>
      <c r="D3519" s="124" t="str">
        <f>IF(A3522&gt;0,INDEX(Payitem!$A$4:$E$8003, MATCH(A3522,Payitem!$A$4:$A$8003,), MATCH("B",Payitem!$A$4:$E$4,))," ")</f>
        <v xml:space="preserve"> </v>
      </c>
      <c r="E3519" s="5"/>
      <c r="F3519" s="5"/>
      <c r="H3519" s="5"/>
      <c r="I3519" s="5"/>
    </row>
    <row r="3520" spans="1:9" ht="15">
      <c r="A3520" s="349"/>
      <c r="B3520" s="81"/>
      <c r="C3520" s="133" t="str">
        <f>IF(A3520&gt;0,INDEX(Payitem!$A$4:$E$8003, MATCH(A3520,Payitem!$A$4:$A$8003,), MATCH("D",Payitem!$A$4:$E$4,))," ")</f>
        <v xml:space="preserve"> </v>
      </c>
      <c r="D3520" s="124" t="str">
        <f>IF(A3523&gt;0,INDEX(Payitem!$A$4:$E$8003, MATCH(A3523,Payitem!$A$4:$A$8003,), MATCH("B",Payitem!$A$4:$E$4,))," ")</f>
        <v xml:space="preserve"> </v>
      </c>
      <c r="E3520" s="5"/>
      <c r="F3520" s="5"/>
      <c r="H3520" s="5"/>
      <c r="I3520" s="5"/>
    </row>
    <row r="3521" spans="1:9" ht="15">
      <c r="A3521" s="349"/>
      <c r="B3521" s="81"/>
      <c r="C3521" s="133" t="str">
        <f>IF(A3521&gt;0,INDEX(Payitem!$A$4:$E$8003, MATCH(A3521,Payitem!$A$4:$A$8003,), MATCH("D",Payitem!$A$4:$E$4,))," ")</f>
        <v xml:space="preserve"> </v>
      </c>
      <c r="D3521" s="124" t="str">
        <f>IF(A3524&gt;0,INDEX(Payitem!$A$4:$E$8003, MATCH(A3524,Payitem!$A$4:$A$8003,), MATCH("B",Payitem!$A$4:$E$4,))," ")</f>
        <v xml:space="preserve"> </v>
      </c>
      <c r="E3521" s="5"/>
      <c r="F3521" s="5"/>
      <c r="H3521" s="5"/>
      <c r="I3521" s="5"/>
    </row>
    <row r="3522" spans="1:9" ht="15">
      <c r="A3522" s="349"/>
      <c r="B3522" s="81"/>
      <c r="C3522" s="133" t="str">
        <f>IF(A3522&gt;0,INDEX(Payitem!$A$4:$E$8003, MATCH(A3522,Payitem!$A$4:$A$8003,), MATCH("D",Payitem!$A$4:$E$4,))," ")</f>
        <v xml:space="preserve"> </v>
      </c>
      <c r="D3522" s="124" t="str">
        <f>IF(A3525&gt;0,INDEX(Payitem!$A$4:$E$8003, MATCH(A3525,Payitem!$A$4:$A$8003,), MATCH("B",Payitem!$A$4:$E$4,))," ")</f>
        <v xml:space="preserve"> </v>
      </c>
      <c r="E3522" s="5"/>
      <c r="F3522" s="5"/>
      <c r="H3522" s="5"/>
      <c r="I3522" s="5"/>
    </row>
    <row r="3523" spans="1:9" ht="15">
      <c r="A3523" s="349"/>
      <c r="B3523" s="81"/>
      <c r="C3523" s="133" t="str">
        <f>IF(A3523&gt;0,INDEX(Payitem!$A$4:$E$8003, MATCH(A3523,Payitem!$A$4:$A$8003,), MATCH("D",Payitem!$A$4:$E$4,))," ")</f>
        <v xml:space="preserve"> </v>
      </c>
      <c r="D3523" s="124" t="str">
        <f>IF(A3526&gt;0,INDEX(Payitem!$A$4:$E$8003, MATCH(A3526,Payitem!$A$4:$A$8003,), MATCH("B",Payitem!$A$4:$E$4,))," ")</f>
        <v xml:space="preserve"> </v>
      </c>
      <c r="E3523" s="5"/>
      <c r="F3523" s="5"/>
      <c r="H3523" s="5"/>
      <c r="I3523" s="5"/>
    </row>
    <row r="3524" spans="1:9" ht="15">
      <c r="A3524" s="349"/>
      <c r="B3524" s="81"/>
      <c r="C3524" s="133" t="str">
        <f>IF(A3524&gt;0,INDEX(Payitem!$A$4:$E$8003, MATCH(A3524,Payitem!$A$4:$A$8003,), MATCH("D",Payitem!$A$4:$E$4,))," ")</f>
        <v xml:space="preserve"> </v>
      </c>
      <c r="D3524" s="124" t="str">
        <f>IF(A3527&gt;0,INDEX(Payitem!$A$4:$E$8003, MATCH(A3527,Payitem!$A$4:$A$8003,), MATCH("B",Payitem!$A$4:$E$4,))," ")</f>
        <v xml:space="preserve"> </v>
      </c>
      <c r="E3524" s="5"/>
      <c r="F3524" s="5"/>
      <c r="H3524" s="5"/>
      <c r="I3524" s="5"/>
    </row>
    <row r="3525" spans="1:9" ht="15">
      <c r="A3525" s="349"/>
      <c r="B3525" s="81"/>
      <c r="C3525" s="133" t="str">
        <f>IF(A3525&gt;0,INDEX(Payitem!$A$4:$E$8003, MATCH(A3525,Payitem!$A$4:$A$8003,), MATCH("D",Payitem!$A$4:$E$4,))," ")</f>
        <v xml:space="preserve"> </v>
      </c>
      <c r="D3525" s="124" t="str">
        <f>IF(A3528&gt;0,INDEX(Payitem!$A$4:$E$8003, MATCH(A3528,Payitem!$A$4:$A$8003,), MATCH("B",Payitem!$A$4:$E$4,))," ")</f>
        <v xml:space="preserve"> </v>
      </c>
      <c r="E3525" s="5"/>
      <c r="F3525" s="5"/>
      <c r="H3525" s="5"/>
      <c r="I3525" s="5"/>
    </row>
    <row r="3526" spans="1:9" ht="15">
      <c r="A3526" s="349"/>
      <c r="B3526" s="81"/>
      <c r="C3526" s="133" t="str">
        <f>IF(A3526&gt;0,INDEX(Payitem!$A$4:$E$8003, MATCH(A3526,Payitem!$A$4:$A$8003,), MATCH("D",Payitem!$A$4:$E$4,))," ")</f>
        <v xml:space="preserve"> </v>
      </c>
      <c r="D3526" s="124" t="str">
        <f>IF(A3529&gt;0,INDEX(Payitem!$A$4:$E$8003, MATCH(A3529,Payitem!$A$4:$A$8003,), MATCH("B",Payitem!$A$4:$E$4,))," ")</f>
        <v xml:space="preserve"> </v>
      </c>
      <c r="E3526" s="5"/>
      <c r="F3526" s="5"/>
      <c r="H3526" s="5"/>
      <c r="I3526" s="5"/>
    </row>
    <row r="3527" spans="1:9" ht="15">
      <c r="A3527" s="349"/>
      <c r="B3527" s="81"/>
      <c r="C3527" s="133" t="str">
        <f>IF(A3527&gt;0,INDEX(Payitem!$A$4:$E$8003, MATCH(A3527,Payitem!$A$4:$A$8003,), MATCH("D",Payitem!$A$4:$E$4,))," ")</f>
        <v xml:space="preserve"> </v>
      </c>
      <c r="D3527" s="124" t="str">
        <f>IF(A3530&gt;0,INDEX(Payitem!$A$4:$E$8003, MATCH(A3530,Payitem!$A$4:$A$8003,), MATCH("B",Payitem!$A$4:$E$4,))," ")</f>
        <v xml:space="preserve"> </v>
      </c>
      <c r="E3527" s="5"/>
      <c r="F3527" s="5"/>
      <c r="H3527" s="5"/>
      <c r="I3527" s="5"/>
    </row>
    <row r="3528" spans="1:9" ht="15">
      <c r="A3528" s="349"/>
      <c r="B3528" s="81"/>
      <c r="C3528" s="133" t="str">
        <f>IF(A3528&gt;0,INDEX(Payitem!$A$4:$E$8003, MATCH(A3528,Payitem!$A$4:$A$8003,), MATCH("D",Payitem!$A$4:$E$4,))," ")</f>
        <v xml:space="preserve"> </v>
      </c>
      <c r="D3528" s="124" t="str">
        <f>IF(A3531&gt;0,INDEX(Payitem!$A$4:$E$8003, MATCH(A3531,Payitem!$A$4:$A$8003,), MATCH("B",Payitem!$A$4:$E$4,))," ")</f>
        <v xml:space="preserve"> </v>
      </c>
      <c r="E3528" s="5"/>
      <c r="F3528" s="5"/>
      <c r="H3528" s="5"/>
      <c r="I3528" s="5"/>
    </row>
    <row r="3529" spans="1:9" ht="15">
      <c r="A3529" s="349"/>
      <c r="B3529" s="81"/>
      <c r="C3529" s="133" t="str">
        <f>IF(A3529&gt;0,INDEX(Payitem!$A$4:$E$8003, MATCH(A3529,Payitem!$A$4:$A$8003,), MATCH("D",Payitem!$A$4:$E$4,))," ")</f>
        <v xml:space="preserve"> </v>
      </c>
      <c r="D3529" s="124" t="str">
        <f>IF(A3532&gt;0,INDEX(Payitem!$A$4:$E$8003, MATCH(A3532,Payitem!$A$4:$A$8003,), MATCH("B",Payitem!$A$4:$E$4,))," ")</f>
        <v xml:space="preserve"> </v>
      </c>
      <c r="E3529" s="5"/>
      <c r="F3529" s="5"/>
      <c r="H3529" s="5"/>
      <c r="I3529" s="5"/>
    </row>
    <row r="3530" spans="1:9" ht="15">
      <c r="A3530" s="349"/>
      <c r="B3530" s="81"/>
      <c r="C3530" s="133" t="str">
        <f>IF(A3530&gt;0,INDEX(Payitem!$A$4:$E$8003, MATCH(A3530,Payitem!$A$4:$A$8003,), MATCH("D",Payitem!$A$4:$E$4,))," ")</f>
        <v xml:space="preserve"> </v>
      </c>
      <c r="D3530" s="124" t="str">
        <f>IF(A3533&gt;0,INDEX(Payitem!$A$4:$E$8003, MATCH(A3533,Payitem!$A$4:$A$8003,), MATCH("B",Payitem!$A$4:$E$4,))," ")</f>
        <v xml:space="preserve"> </v>
      </c>
      <c r="E3530" s="5"/>
      <c r="F3530" s="5"/>
      <c r="H3530" s="5"/>
      <c r="I3530" s="5"/>
    </row>
    <row r="3531" spans="1:9" ht="15">
      <c r="A3531" s="349"/>
      <c r="B3531" s="81"/>
      <c r="C3531" s="133" t="str">
        <f>IF(A3531&gt;0,INDEX(Payitem!$A$4:$E$8003, MATCH(A3531,Payitem!$A$4:$A$8003,), MATCH("D",Payitem!$A$4:$E$4,))," ")</f>
        <v xml:space="preserve"> </v>
      </c>
      <c r="D3531" s="124" t="str">
        <f>IF(A3534&gt;0,INDEX(Payitem!$A$4:$E$8003, MATCH(A3534,Payitem!$A$4:$A$8003,), MATCH("B",Payitem!$A$4:$E$4,))," ")</f>
        <v xml:space="preserve"> </v>
      </c>
      <c r="E3531" s="5"/>
      <c r="F3531" s="5"/>
      <c r="H3531" s="5"/>
      <c r="I3531" s="5"/>
    </row>
    <row r="3532" spans="1:9" ht="15">
      <c r="A3532" s="349"/>
      <c r="B3532" s="81"/>
      <c r="C3532" s="133" t="str">
        <f>IF(A3532&gt;0,INDEX(Payitem!$A$4:$E$8003, MATCH(A3532,Payitem!$A$4:$A$8003,), MATCH("D",Payitem!$A$4:$E$4,))," ")</f>
        <v xml:space="preserve"> </v>
      </c>
      <c r="D3532" s="124" t="str">
        <f>IF(A3535&gt;0,INDEX(Payitem!$A$4:$E$8003, MATCH(A3535,Payitem!$A$4:$A$8003,), MATCH("B",Payitem!$A$4:$E$4,))," ")</f>
        <v xml:space="preserve"> </v>
      </c>
      <c r="E3532" s="5"/>
      <c r="F3532" s="5"/>
      <c r="H3532" s="5"/>
      <c r="I3532" s="5"/>
    </row>
    <row r="3533" spans="1:9" ht="15">
      <c r="A3533" s="349"/>
      <c r="B3533" s="81"/>
      <c r="C3533" s="133" t="str">
        <f>IF(A3533&gt;0,INDEX(Payitem!$A$4:$E$8003, MATCH(A3533,Payitem!$A$4:$A$8003,), MATCH("D",Payitem!$A$4:$E$4,))," ")</f>
        <v xml:space="preserve"> </v>
      </c>
      <c r="D3533" s="124" t="str">
        <f>IF(A3536&gt;0,INDEX(Payitem!$A$4:$E$8003, MATCH(A3536,Payitem!$A$4:$A$8003,), MATCH("B",Payitem!$A$4:$E$4,))," ")</f>
        <v xml:space="preserve"> </v>
      </c>
      <c r="E3533" s="5"/>
      <c r="F3533" s="5"/>
      <c r="H3533" s="5"/>
      <c r="I3533" s="5"/>
    </row>
    <row r="3534" spans="1:9" ht="15">
      <c r="A3534" s="349"/>
      <c r="B3534" s="81"/>
      <c r="C3534" s="133" t="str">
        <f>IF(A3534&gt;0,INDEX(Payitem!$A$4:$E$8003, MATCH(A3534,Payitem!$A$4:$A$8003,), MATCH("D",Payitem!$A$4:$E$4,))," ")</f>
        <v xml:space="preserve"> </v>
      </c>
      <c r="D3534" s="124" t="str">
        <f>IF(A3537&gt;0,INDEX(Payitem!$A$4:$E$8003, MATCH(A3537,Payitem!$A$4:$A$8003,), MATCH("B",Payitem!$A$4:$E$4,))," ")</f>
        <v xml:space="preserve"> </v>
      </c>
      <c r="E3534" s="5"/>
      <c r="F3534" s="5"/>
      <c r="H3534" s="5"/>
      <c r="I3534" s="5"/>
    </row>
    <row r="3535" spans="1:9" ht="15">
      <c r="A3535" s="349"/>
      <c r="B3535" s="81"/>
      <c r="C3535" s="133" t="str">
        <f>IF(A3535&gt;0,INDEX(Payitem!$A$4:$E$8003, MATCH(A3535,Payitem!$A$4:$A$8003,), MATCH("D",Payitem!$A$4:$E$4,))," ")</f>
        <v xml:space="preserve"> </v>
      </c>
      <c r="D3535" s="124" t="str">
        <f>IF(A3538&gt;0,INDEX(Payitem!$A$4:$E$8003, MATCH(A3538,Payitem!$A$4:$A$8003,), MATCH("B",Payitem!$A$4:$E$4,))," ")</f>
        <v xml:space="preserve"> </v>
      </c>
      <c r="E3535" s="5"/>
      <c r="F3535" s="5"/>
      <c r="H3535" s="5"/>
      <c r="I3535" s="5"/>
    </row>
    <row r="3536" spans="1:9" ht="15">
      <c r="A3536" s="349"/>
      <c r="B3536" s="81"/>
      <c r="C3536" s="133" t="str">
        <f>IF(A3536&gt;0,INDEX(Payitem!$A$4:$E$8003, MATCH(A3536,Payitem!$A$4:$A$8003,), MATCH("D",Payitem!$A$4:$E$4,))," ")</f>
        <v xml:space="preserve"> </v>
      </c>
      <c r="D3536" s="124" t="str">
        <f>IF(A3539&gt;0,INDEX(Payitem!$A$4:$E$8003, MATCH(A3539,Payitem!$A$4:$A$8003,), MATCH("B",Payitem!$A$4:$E$4,))," ")</f>
        <v xml:space="preserve"> </v>
      </c>
      <c r="E3536" s="5"/>
      <c r="F3536" s="5"/>
      <c r="H3536" s="5"/>
      <c r="I3536" s="5"/>
    </row>
    <row r="3537" spans="1:9" ht="15">
      <c r="A3537" s="349"/>
      <c r="B3537" s="81"/>
      <c r="C3537" s="133" t="str">
        <f>IF(A3537&gt;0,INDEX(Payitem!$A$4:$E$8003, MATCH(A3537,Payitem!$A$4:$A$8003,), MATCH("D",Payitem!$A$4:$E$4,))," ")</f>
        <v xml:space="preserve"> </v>
      </c>
      <c r="D3537" s="124" t="str">
        <f>IF(A3540&gt;0,INDEX(Payitem!$A$4:$E$8003, MATCH(A3540,Payitem!$A$4:$A$8003,), MATCH("B",Payitem!$A$4:$E$4,))," ")</f>
        <v xml:space="preserve"> </v>
      </c>
      <c r="E3537" s="5"/>
      <c r="F3537" s="5"/>
      <c r="H3537" s="5"/>
      <c r="I3537" s="5"/>
    </row>
    <row r="3538" spans="1:9" ht="15">
      <c r="A3538" s="349"/>
      <c r="B3538" s="81"/>
      <c r="C3538" s="133" t="str">
        <f>IF(A3538&gt;0,INDEX(Payitem!$A$4:$E$8003, MATCH(A3538,Payitem!$A$4:$A$8003,), MATCH("D",Payitem!$A$4:$E$4,))," ")</f>
        <v xml:space="preserve"> </v>
      </c>
      <c r="D3538" s="124" t="str">
        <f>IF(A3541&gt;0,INDEX(Payitem!$A$4:$E$8003, MATCH(A3541,Payitem!$A$4:$A$8003,), MATCH("B",Payitem!$A$4:$E$4,))," ")</f>
        <v xml:space="preserve"> </v>
      </c>
      <c r="E3538" s="5"/>
      <c r="F3538" s="5"/>
      <c r="H3538" s="5"/>
      <c r="I3538" s="5"/>
    </row>
    <row r="3539" spans="1:9" ht="15">
      <c r="A3539" s="349"/>
      <c r="B3539" s="81"/>
      <c r="C3539" s="133" t="str">
        <f>IF(A3539&gt;0,INDEX(Payitem!$A$4:$E$8003, MATCH(A3539,Payitem!$A$4:$A$8003,), MATCH("D",Payitem!$A$4:$E$4,))," ")</f>
        <v xml:space="preserve"> </v>
      </c>
      <c r="D3539" s="124" t="str">
        <f>IF(A3542&gt;0,INDEX(Payitem!$A$4:$E$8003, MATCH(A3542,Payitem!$A$4:$A$8003,), MATCH("B",Payitem!$A$4:$E$4,))," ")</f>
        <v xml:space="preserve"> </v>
      </c>
      <c r="E3539" s="5"/>
      <c r="F3539" s="5"/>
      <c r="H3539" s="5"/>
      <c r="I3539" s="5"/>
    </row>
    <row r="3540" spans="1:9" ht="15">
      <c r="A3540" s="349"/>
      <c r="B3540" s="81"/>
      <c r="C3540" s="133" t="str">
        <f>IF(A3540&gt;0,INDEX(Payitem!$A$4:$E$8003, MATCH(A3540,Payitem!$A$4:$A$8003,), MATCH("D",Payitem!$A$4:$E$4,))," ")</f>
        <v xml:space="preserve"> </v>
      </c>
      <c r="D3540" s="124" t="str">
        <f>IF(A3543&gt;0,INDEX(Payitem!$A$4:$E$8003, MATCH(A3543,Payitem!$A$4:$A$8003,), MATCH("B",Payitem!$A$4:$E$4,))," ")</f>
        <v xml:space="preserve"> </v>
      </c>
      <c r="E3540" s="5"/>
      <c r="F3540" s="5"/>
      <c r="H3540" s="5"/>
      <c r="I3540" s="5"/>
    </row>
    <row r="3541" spans="1:9" ht="15">
      <c r="A3541" s="349"/>
      <c r="B3541" s="81"/>
      <c r="C3541" s="133" t="str">
        <f>IF(A3541&gt;0,INDEX(Payitem!$A$4:$E$8003, MATCH(A3541,Payitem!$A$4:$A$8003,), MATCH("D",Payitem!$A$4:$E$4,))," ")</f>
        <v xml:space="preserve"> </v>
      </c>
      <c r="D3541" s="124" t="str">
        <f>IF(A3544&gt;0,INDEX(Payitem!$A$4:$E$8003, MATCH(A3544,Payitem!$A$4:$A$8003,), MATCH("B",Payitem!$A$4:$E$4,))," ")</f>
        <v xml:space="preserve"> </v>
      </c>
      <c r="E3541" s="5"/>
      <c r="F3541" s="5"/>
      <c r="H3541" s="5"/>
      <c r="I3541" s="5"/>
    </row>
    <row r="3542" spans="1:9" ht="15">
      <c r="A3542" s="349"/>
      <c r="B3542" s="81"/>
      <c r="C3542" s="133" t="str">
        <f>IF(A3542&gt;0,INDEX(Payitem!$A$4:$E$8003, MATCH(A3542,Payitem!$A$4:$A$8003,), MATCH("D",Payitem!$A$4:$E$4,))," ")</f>
        <v xml:space="preserve"> </v>
      </c>
      <c r="D3542" s="124" t="str">
        <f>IF(A3545&gt;0,INDEX(Payitem!$A$4:$E$8003, MATCH(A3545,Payitem!$A$4:$A$8003,), MATCH("B",Payitem!$A$4:$E$4,))," ")</f>
        <v xml:space="preserve"> </v>
      </c>
      <c r="E3542" s="5"/>
      <c r="F3542" s="5"/>
      <c r="H3542" s="5"/>
      <c r="I3542" s="5"/>
    </row>
    <row r="3543" spans="1:9" ht="15">
      <c r="A3543" s="349"/>
      <c r="B3543" s="81"/>
      <c r="C3543" s="133" t="str">
        <f>IF(A3543&gt;0,INDEX(Payitem!$A$4:$E$8003, MATCH(A3543,Payitem!$A$4:$A$8003,), MATCH("D",Payitem!$A$4:$E$4,))," ")</f>
        <v xml:space="preserve"> </v>
      </c>
      <c r="D3543" s="124" t="str">
        <f>IF(A3546&gt;0,INDEX(Payitem!$A$4:$E$8003, MATCH(A3546,Payitem!$A$4:$A$8003,), MATCH("B",Payitem!$A$4:$E$4,))," ")</f>
        <v xml:space="preserve"> </v>
      </c>
      <c r="E3543" s="5"/>
      <c r="F3543" s="5"/>
      <c r="H3543" s="5"/>
      <c r="I3543" s="5"/>
    </row>
    <row r="3544" spans="1:9" ht="15">
      <c r="A3544" s="349"/>
      <c r="B3544" s="81"/>
      <c r="C3544" s="133" t="str">
        <f>IF(A3544&gt;0,INDEX(Payitem!$A$4:$E$8003, MATCH(A3544,Payitem!$A$4:$A$8003,), MATCH("D",Payitem!$A$4:$E$4,))," ")</f>
        <v xml:space="preserve"> </v>
      </c>
      <c r="D3544" s="124" t="str">
        <f>IF(A3547&gt;0,INDEX(Payitem!$A$4:$E$8003, MATCH(A3547,Payitem!$A$4:$A$8003,), MATCH("B",Payitem!$A$4:$E$4,))," ")</f>
        <v xml:space="preserve"> </v>
      </c>
      <c r="E3544" s="5"/>
      <c r="F3544" s="5"/>
      <c r="H3544" s="5"/>
      <c r="I3544" s="5"/>
    </row>
    <row r="3545" spans="1:9" ht="15">
      <c r="A3545" s="349"/>
      <c r="B3545" s="81"/>
      <c r="C3545" s="133" t="str">
        <f>IF(A3545&gt;0,INDEX(Payitem!$A$4:$E$8003, MATCH(A3545,Payitem!$A$4:$A$8003,), MATCH("D",Payitem!$A$4:$E$4,))," ")</f>
        <v xml:space="preserve"> </v>
      </c>
      <c r="D3545" s="124" t="str">
        <f>IF(A3548&gt;0,INDEX(Payitem!$A$4:$E$8003, MATCH(A3548,Payitem!$A$4:$A$8003,), MATCH("B",Payitem!$A$4:$E$4,))," ")</f>
        <v xml:space="preserve"> </v>
      </c>
      <c r="E3545" s="5"/>
      <c r="F3545" s="5"/>
      <c r="H3545" s="5"/>
      <c r="I3545" s="5"/>
    </row>
    <row r="3546" spans="1:9" ht="15">
      <c r="A3546" s="349"/>
      <c r="B3546" s="81"/>
      <c r="C3546" s="133" t="str">
        <f>IF(A3546&gt;0,INDEX(Payitem!$A$4:$E$8003, MATCH(A3546,Payitem!$A$4:$A$8003,), MATCH("D",Payitem!$A$4:$E$4,))," ")</f>
        <v xml:space="preserve"> </v>
      </c>
      <c r="D3546" s="124" t="str">
        <f>IF(A3549&gt;0,INDEX(Payitem!$A$4:$E$8003, MATCH(A3549,Payitem!$A$4:$A$8003,), MATCH("B",Payitem!$A$4:$E$4,))," ")</f>
        <v xml:space="preserve"> </v>
      </c>
      <c r="E3546" s="5"/>
      <c r="F3546" s="5"/>
      <c r="H3546" s="5"/>
      <c r="I3546" s="5"/>
    </row>
    <row r="3547" spans="1:9" ht="15">
      <c r="A3547" s="349"/>
      <c r="B3547" s="81"/>
      <c r="C3547" s="133" t="str">
        <f>IF(A3547&gt;0,INDEX(Payitem!$A$4:$E$8003, MATCH(A3547,Payitem!$A$4:$A$8003,), MATCH("D",Payitem!$A$4:$E$4,))," ")</f>
        <v xml:space="preserve"> </v>
      </c>
      <c r="D3547" s="124" t="str">
        <f>IF(A3550&gt;0,INDEX(Payitem!$A$4:$E$8003, MATCH(A3550,Payitem!$A$4:$A$8003,), MATCH("B",Payitem!$A$4:$E$4,))," ")</f>
        <v xml:space="preserve"> </v>
      </c>
      <c r="E3547" s="5"/>
      <c r="F3547" s="5"/>
      <c r="H3547" s="5"/>
      <c r="I3547" s="5"/>
    </row>
    <row r="3548" spans="1:9" ht="15">
      <c r="A3548" s="349"/>
      <c r="B3548" s="81"/>
      <c r="C3548" s="133" t="str">
        <f>IF(A3548&gt;0,INDEX(Payitem!$A$4:$E$8003, MATCH(A3548,Payitem!$A$4:$A$8003,), MATCH("D",Payitem!$A$4:$E$4,))," ")</f>
        <v xml:space="preserve"> </v>
      </c>
      <c r="D3548" s="124" t="str">
        <f>IF(A3551&gt;0,INDEX(Payitem!$A$4:$E$8003, MATCH(A3551,Payitem!$A$4:$A$8003,), MATCH("B",Payitem!$A$4:$E$4,))," ")</f>
        <v xml:space="preserve"> </v>
      </c>
      <c r="E3548" s="5"/>
      <c r="F3548" s="5"/>
      <c r="H3548" s="5"/>
      <c r="I3548" s="5"/>
    </row>
    <row r="3549" spans="1:9" ht="15">
      <c r="A3549" s="349"/>
      <c r="B3549" s="81"/>
      <c r="C3549" s="133" t="str">
        <f>IF(A3549&gt;0,INDEX(Payitem!$A$4:$E$8003, MATCH(A3549,Payitem!$A$4:$A$8003,), MATCH("D",Payitem!$A$4:$E$4,))," ")</f>
        <v xml:space="preserve"> </v>
      </c>
      <c r="D3549" s="124" t="str">
        <f>IF(A3552&gt;0,INDEX(Payitem!$A$4:$E$8003, MATCH(A3552,Payitem!$A$4:$A$8003,), MATCH("B",Payitem!$A$4:$E$4,))," ")</f>
        <v xml:space="preserve"> </v>
      </c>
      <c r="E3549" s="5"/>
      <c r="F3549" s="5"/>
      <c r="H3549" s="5"/>
      <c r="I3549" s="5"/>
    </row>
    <row r="3550" spans="1:9" ht="15">
      <c r="A3550" s="349"/>
      <c r="B3550" s="81"/>
      <c r="C3550" s="133" t="str">
        <f>IF(A3550&gt;0,INDEX(Payitem!$A$4:$E$8003, MATCH(A3550,Payitem!$A$4:$A$8003,), MATCH("D",Payitem!$A$4:$E$4,))," ")</f>
        <v xml:space="preserve"> </v>
      </c>
      <c r="D3550" s="124" t="str">
        <f>IF(A3553&gt;0,INDEX(Payitem!$A$4:$E$8003, MATCH(A3553,Payitem!$A$4:$A$8003,), MATCH("B",Payitem!$A$4:$E$4,))," ")</f>
        <v xml:space="preserve"> </v>
      </c>
      <c r="E3550" s="5"/>
      <c r="F3550" s="5"/>
      <c r="H3550" s="5"/>
      <c r="I3550" s="5"/>
    </row>
    <row r="3551" spans="1:9" ht="15">
      <c r="A3551" s="349"/>
      <c r="B3551" s="81"/>
      <c r="C3551" s="133" t="str">
        <f>IF(A3551&gt;0,INDEX(Payitem!$A$4:$E$8003, MATCH(A3551,Payitem!$A$4:$A$8003,), MATCH("D",Payitem!$A$4:$E$4,))," ")</f>
        <v xml:space="preserve"> </v>
      </c>
      <c r="D3551" s="124" t="str">
        <f>IF(A3554&gt;0,INDEX(Payitem!$A$4:$E$8003, MATCH(A3554,Payitem!$A$4:$A$8003,), MATCH("B",Payitem!$A$4:$E$4,))," ")</f>
        <v xml:space="preserve"> </v>
      </c>
      <c r="E3551" s="5"/>
      <c r="F3551" s="5"/>
      <c r="H3551" s="5"/>
      <c r="I3551" s="5"/>
    </row>
    <row r="3552" spans="1:9" ht="15">
      <c r="A3552" s="349"/>
      <c r="B3552" s="81"/>
      <c r="C3552" s="133" t="str">
        <f>IF(A3552&gt;0,INDEX(Payitem!$A$4:$E$8003, MATCH(A3552,Payitem!$A$4:$A$8003,), MATCH("D",Payitem!$A$4:$E$4,))," ")</f>
        <v xml:space="preserve"> </v>
      </c>
      <c r="D3552" s="124" t="str">
        <f>IF(A3555&gt;0,INDEX(Payitem!$A$4:$E$8003, MATCH(A3555,Payitem!$A$4:$A$8003,), MATCH("B",Payitem!$A$4:$E$4,))," ")</f>
        <v xml:space="preserve"> </v>
      </c>
      <c r="E3552" s="5"/>
      <c r="F3552" s="5"/>
      <c r="H3552" s="5"/>
      <c r="I3552" s="5"/>
    </row>
    <row r="3553" spans="1:9" ht="15">
      <c r="A3553" s="349"/>
      <c r="B3553" s="81"/>
      <c r="C3553" s="133" t="str">
        <f>IF(A3553&gt;0,INDEX(Payitem!$A$4:$E$8003, MATCH(A3553,Payitem!$A$4:$A$8003,), MATCH("D",Payitem!$A$4:$E$4,))," ")</f>
        <v xml:space="preserve"> </v>
      </c>
      <c r="D3553" s="124" t="str">
        <f>IF(A3556&gt;0,INDEX(Payitem!$A$4:$E$8003, MATCH(A3556,Payitem!$A$4:$A$8003,), MATCH("B",Payitem!$A$4:$E$4,))," ")</f>
        <v xml:space="preserve"> </v>
      </c>
      <c r="E3553" s="5"/>
      <c r="F3553" s="5"/>
      <c r="H3553" s="5"/>
      <c r="I3553" s="5"/>
    </row>
    <row r="3554" spans="1:9" ht="15">
      <c r="A3554" s="349"/>
      <c r="B3554" s="81"/>
      <c r="C3554" s="133" t="str">
        <f>IF(A3554&gt;0,INDEX(Payitem!$A$4:$E$8003, MATCH(A3554,Payitem!$A$4:$A$8003,), MATCH("D",Payitem!$A$4:$E$4,))," ")</f>
        <v xml:space="preserve"> </v>
      </c>
      <c r="D3554" s="124" t="str">
        <f>IF(A3557&gt;0,INDEX(Payitem!$A$4:$E$8003, MATCH(A3557,Payitem!$A$4:$A$8003,), MATCH("B",Payitem!$A$4:$E$4,))," ")</f>
        <v xml:space="preserve"> </v>
      </c>
      <c r="E3554" s="5"/>
      <c r="F3554" s="5"/>
      <c r="H3554" s="5"/>
      <c r="I3554" s="5"/>
    </row>
    <row r="3555" spans="1:9" ht="15">
      <c r="A3555" s="349"/>
      <c r="B3555" s="81"/>
      <c r="C3555" s="133" t="str">
        <f>IF(A3555&gt;0,INDEX(Payitem!$A$4:$E$8003, MATCH(A3555,Payitem!$A$4:$A$8003,), MATCH("D",Payitem!$A$4:$E$4,))," ")</f>
        <v xml:space="preserve"> </v>
      </c>
      <c r="D3555" s="124" t="str">
        <f>IF(A3558&gt;0,INDEX(Payitem!$A$4:$E$8003, MATCH(A3558,Payitem!$A$4:$A$8003,), MATCH("B",Payitem!$A$4:$E$4,))," ")</f>
        <v xml:space="preserve"> </v>
      </c>
      <c r="E3555" s="5"/>
      <c r="F3555" s="5"/>
      <c r="H3555" s="5"/>
      <c r="I3555" s="5"/>
    </row>
    <row r="3556" spans="1:9" ht="15">
      <c r="A3556" s="349"/>
      <c r="B3556" s="81"/>
      <c r="C3556" s="133" t="str">
        <f>IF(A3556&gt;0,INDEX(Payitem!$A$4:$E$8003, MATCH(A3556,Payitem!$A$4:$A$8003,), MATCH("D",Payitem!$A$4:$E$4,))," ")</f>
        <v xml:space="preserve"> </v>
      </c>
      <c r="D3556" s="124" t="str">
        <f>IF(A3559&gt;0,INDEX(Payitem!$A$4:$E$8003, MATCH(A3559,Payitem!$A$4:$A$8003,), MATCH("B",Payitem!$A$4:$E$4,))," ")</f>
        <v xml:space="preserve"> </v>
      </c>
      <c r="E3556" s="5"/>
      <c r="F3556" s="5"/>
      <c r="H3556" s="5"/>
      <c r="I3556" s="5"/>
    </row>
    <row r="3557" spans="1:9" ht="15">
      <c r="A3557" s="349"/>
      <c r="B3557" s="81"/>
      <c r="C3557" s="133" t="str">
        <f>IF(A3557&gt;0,INDEX(Payitem!$A$4:$E$8003, MATCH(A3557,Payitem!$A$4:$A$8003,), MATCH("D",Payitem!$A$4:$E$4,))," ")</f>
        <v xml:space="preserve"> </v>
      </c>
      <c r="D3557" s="124" t="str">
        <f>IF(A3560&gt;0,INDEX(Payitem!$A$4:$E$8003, MATCH(A3560,Payitem!$A$4:$A$8003,), MATCH("B",Payitem!$A$4:$E$4,))," ")</f>
        <v xml:space="preserve"> </v>
      </c>
      <c r="E3557" s="5"/>
      <c r="F3557" s="5"/>
      <c r="H3557" s="5"/>
      <c r="I3557" s="5"/>
    </row>
    <row r="3558" spans="1:9" ht="15">
      <c r="A3558" s="349"/>
      <c r="B3558" s="81"/>
      <c r="C3558" s="133" t="str">
        <f>IF(A3558&gt;0,INDEX(Payitem!$A$4:$E$8003, MATCH(A3558,Payitem!$A$4:$A$8003,), MATCH("D",Payitem!$A$4:$E$4,))," ")</f>
        <v xml:space="preserve"> </v>
      </c>
      <c r="D3558" s="124" t="str">
        <f>IF(A3561&gt;0,INDEX(Payitem!$A$4:$E$8003, MATCH(A3561,Payitem!$A$4:$A$8003,), MATCH("B",Payitem!$A$4:$E$4,))," ")</f>
        <v xml:space="preserve"> </v>
      </c>
      <c r="E3558" s="5"/>
      <c r="F3558" s="5"/>
      <c r="H3558" s="5"/>
      <c r="I3558" s="5"/>
    </row>
    <row r="3559" spans="1:9" ht="15">
      <c r="A3559" s="349"/>
      <c r="B3559" s="81"/>
      <c r="C3559" s="133" t="str">
        <f>IF(A3559&gt;0,INDEX(Payitem!$A$4:$E$8003, MATCH(A3559,Payitem!$A$4:$A$8003,), MATCH("D",Payitem!$A$4:$E$4,))," ")</f>
        <v xml:space="preserve"> </v>
      </c>
      <c r="D3559" s="124" t="str">
        <f>IF(A3562&gt;0,INDEX(Payitem!$A$4:$E$8003, MATCH(A3562,Payitem!$A$4:$A$8003,), MATCH("B",Payitem!$A$4:$E$4,))," ")</f>
        <v xml:space="preserve"> </v>
      </c>
      <c r="E3559" s="5"/>
      <c r="F3559" s="5"/>
      <c r="H3559" s="5"/>
      <c r="I3559" s="5"/>
    </row>
    <row r="3560" spans="1:9" ht="15">
      <c r="A3560" s="349"/>
      <c r="B3560" s="81"/>
      <c r="C3560" s="133" t="str">
        <f>IF(A3560&gt;0,INDEX(Payitem!$A$4:$E$8003, MATCH(A3560,Payitem!$A$4:$A$8003,), MATCH("D",Payitem!$A$4:$E$4,))," ")</f>
        <v xml:space="preserve"> </v>
      </c>
      <c r="D3560" s="124" t="str">
        <f>IF(A3563&gt;0,INDEX(Payitem!$A$4:$E$8003, MATCH(A3563,Payitem!$A$4:$A$8003,), MATCH("B",Payitem!$A$4:$E$4,))," ")</f>
        <v xml:space="preserve"> </v>
      </c>
      <c r="E3560" s="5"/>
      <c r="F3560" s="5"/>
      <c r="H3560" s="5"/>
      <c r="I3560" s="5"/>
    </row>
    <row r="3561" spans="1:9" ht="15">
      <c r="A3561" s="349"/>
      <c r="C3561" s="133" t="str">
        <f>IF(A3561&gt;0,INDEX(Payitem!$A$4:$E$8003, MATCH(A3561,Payitem!$A$4:$A$8003,), MATCH("D",Payitem!$A$4:$E$4,))," ")</f>
        <v xml:space="preserve"> </v>
      </c>
      <c r="D3561" s="124" t="str">
        <f>IF(A3564&gt;0,INDEX(Payitem!$A$4:$E$8003, MATCH(A3564,Payitem!$A$4:$A$8003,), MATCH("B",Payitem!$A$4:$E$4,))," ")</f>
        <v xml:space="preserve"> </v>
      </c>
      <c r="E3561" s="5"/>
      <c r="F3561" s="5"/>
      <c r="H3561" s="5"/>
      <c r="I3561" s="5"/>
    </row>
    <row r="3562" spans="1:9" ht="15">
      <c r="A3562" s="349"/>
      <c r="C3562" s="133" t="str">
        <f>IF(A3562&gt;0,INDEX(Payitem!$A$4:$E$8003, MATCH(A3562,Payitem!$A$4:$A$8003,), MATCH("D",Payitem!$A$4:$E$4,))," ")</f>
        <v xml:space="preserve"> </v>
      </c>
      <c r="D3562" s="124" t="str">
        <f>IF(A3565&gt;0,INDEX(Payitem!$A$4:$E$8003, MATCH(A3565,Payitem!$A$4:$A$8003,), MATCH("B",Payitem!$A$4:$E$4,))," ")</f>
        <v xml:space="preserve"> </v>
      </c>
      <c r="E3562" s="5"/>
      <c r="F3562" s="5"/>
      <c r="H3562" s="5"/>
      <c r="I3562" s="5"/>
    </row>
    <row r="3563" spans="1:9" ht="15">
      <c r="A3563" s="349"/>
      <c r="C3563" s="133" t="str">
        <f>IF(A3563&gt;0,INDEX(Payitem!$A$4:$E$8003, MATCH(A3563,Payitem!$A$4:$A$8003,), MATCH("D",Payitem!$A$4:$E$4,))," ")</f>
        <v xml:space="preserve"> </v>
      </c>
      <c r="D3563" s="124" t="str">
        <f>IF(A3566&gt;0,INDEX(Payitem!$A$4:$E$8003, MATCH(A3566,Payitem!$A$4:$A$8003,), MATCH("B",Payitem!$A$4:$E$4,))," ")</f>
        <v xml:space="preserve"> </v>
      </c>
      <c r="E3563" s="5"/>
      <c r="F3563" s="5"/>
      <c r="H3563" s="5"/>
      <c r="I3563" s="5"/>
    </row>
    <row r="3564" spans="1:9" ht="15">
      <c r="A3564" s="349"/>
      <c r="C3564" s="133" t="str">
        <f>IF(A3564&gt;0,INDEX(Payitem!$A$4:$E$8003, MATCH(A3564,Payitem!$A$4:$A$8003,), MATCH("D",Payitem!$A$4:$E$4,))," ")</f>
        <v xml:space="preserve"> </v>
      </c>
      <c r="D3564" s="124" t="str">
        <f>IF(A3567&gt;0,INDEX(Payitem!$A$4:$E$8003, MATCH(A3567,Payitem!$A$4:$A$8003,), MATCH("B",Payitem!$A$4:$E$4,))," ")</f>
        <v xml:space="preserve"> </v>
      </c>
      <c r="E3564" s="5"/>
      <c r="F3564" s="5"/>
      <c r="H3564" s="5"/>
      <c r="I3564" s="5"/>
    </row>
    <row r="3565" spans="1:9" ht="15">
      <c r="A3565" s="349"/>
      <c r="C3565" s="133" t="str">
        <f>IF(A3565&gt;0,INDEX(Payitem!$A$4:$E$8003, MATCH(A3565,Payitem!$A$4:$A$8003,), MATCH("D",Payitem!$A$4:$E$4,))," ")</f>
        <v xml:space="preserve"> </v>
      </c>
      <c r="D3565" s="124" t="str">
        <f>IF(A3568&gt;0,INDEX(Payitem!$A$4:$E$8003, MATCH(A3568,Payitem!$A$4:$A$8003,), MATCH("B",Payitem!$A$4:$E$4,))," ")</f>
        <v xml:space="preserve"> </v>
      </c>
      <c r="E3565" s="5"/>
      <c r="F3565" s="5"/>
      <c r="H3565" s="5"/>
      <c r="I3565" s="5"/>
    </row>
    <row r="3566" spans="1:9" ht="15">
      <c r="A3566" s="349"/>
      <c r="C3566" s="133" t="str">
        <f>IF(A3566&gt;0,INDEX(Payitem!$A$4:$E$8003, MATCH(A3566,Payitem!$A$4:$A$8003,), MATCH("D",Payitem!$A$4:$E$4,))," ")</f>
        <v xml:space="preserve"> </v>
      </c>
      <c r="D3566" s="124" t="str">
        <f>IF(A3569&gt;0,INDEX(Payitem!$A$4:$E$8003, MATCH(A3569,Payitem!$A$4:$A$8003,), MATCH("B",Payitem!$A$4:$E$4,))," ")</f>
        <v xml:space="preserve"> </v>
      </c>
      <c r="E3566" s="5"/>
      <c r="F3566" s="5"/>
      <c r="H3566" s="5"/>
      <c r="I3566" s="5"/>
    </row>
    <row r="3567" spans="1:9" ht="15">
      <c r="A3567" s="349"/>
      <c r="C3567" s="133" t="str">
        <f>IF(A3567&gt;0,INDEX(Payitem!$A$4:$E$8003, MATCH(A3567,Payitem!$A$4:$A$8003,), MATCH("D",Payitem!$A$4:$E$4,))," ")</f>
        <v xml:space="preserve"> </v>
      </c>
      <c r="D3567" s="124" t="str">
        <f>IF(A3570&gt;0,INDEX(Payitem!$A$4:$E$8003, MATCH(A3570,Payitem!$A$4:$A$8003,), MATCH("B",Payitem!$A$4:$E$4,))," ")</f>
        <v xml:space="preserve"> </v>
      </c>
      <c r="E3567" s="5"/>
      <c r="F3567" s="5"/>
      <c r="H3567" s="5"/>
      <c r="I3567" s="5"/>
    </row>
    <row r="3568" spans="1:9" ht="15">
      <c r="A3568" s="349"/>
      <c r="C3568" s="133" t="str">
        <f>IF(A3568&gt;0,INDEX(Payitem!$A$4:$E$8003, MATCH(A3568,Payitem!$A$4:$A$8003,), MATCH("D",Payitem!$A$4:$E$4,))," ")</f>
        <v xml:space="preserve"> </v>
      </c>
      <c r="D3568" s="124" t="str">
        <f>IF(A3571&gt;0,INDEX(Payitem!$A$4:$E$8003, MATCH(A3571,Payitem!$A$4:$A$8003,), MATCH("B",Payitem!$A$4:$E$4,))," ")</f>
        <v xml:space="preserve"> </v>
      </c>
      <c r="E3568" s="5"/>
      <c r="F3568" s="5"/>
      <c r="H3568" s="5"/>
      <c r="I3568" s="5"/>
    </row>
    <row r="3569" spans="1:9" ht="15">
      <c r="A3569" s="349"/>
      <c r="C3569" s="133" t="str">
        <f>IF(A3569&gt;0,INDEX(Payitem!$A$4:$E$8003, MATCH(A3569,Payitem!$A$4:$A$8003,), MATCH("D",Payitem!$A$4:$E$4,))," ")</f>
        <v xml:space="preserve"> </v>
      </c>
      <c r="D3569" s="124" t="str">
        <f>IF(A3572&gt;0,INDEX(Payitem!$A$4:$E$8003, MATCH(A3572,Payitem!$A$4:$A$8003,), MATCH("B",Payitem!$A$4:$E$4,))," ")</f>
        <v xml:space="preserve"> </v>
      </c>
      <c r="E3569" s="5"/>
      <c r="F3569" s="5"/>
      <c r="H3569" s="5"/>
      <c r="I3569" s="5"/>
    </row>
    <row r="3570" spans="1:9" ht="15">
      <c r="A3570" s="349"/>
      <c r="C3570" s="133" t="str">
        <f>IF(A3570&gt;0,INDEX(Payitem!$A$4:$E$8003, MATCH(A3570,Payitem!$A$4:$A$8003,), MATCH("D",Payitem!$A$4:$E$4,))," ")</f>
        <v xml:space="preserve"> </v>
      </c>
      <c r="D3570" s="124" t="str">
        <f>IF(A3573&gt;0,INDEX(Payitem!$A$4:$E$8003, MATCH(A3573,Payitem!$A$4:$A$8003,), MATCH("B",Payitem!$A$4:$E$4,))," ")</f>
        <v xml:space="preserve"> </v>
      </c>
      <c r="E3570" s="5"/>
      <c r="F3570" s="5"/>
      <c r="H3570" s="5"/>
      <c r="I3570" s="5"/>
    </row>
    <row r="3571" spans="1:9" ht="15">
      <c r="A3571" s="349"/>
      <c r="C3571" s="133" t="str">
        <f>IF(A3571&gt;0,INDEX(Payitem!$A$4:$E$8003, MATCH(A3571,Payitem!$A$4:$A$8003,), MATCH("D",Payitem!$A$4:$E$4,))," ")</f>
        <v xml:space="preserve"> </v>
      </c>
      <c r="D3571" s="124" t="str">
        <f>IF(A3574&gt;0,INDEX(Payitem!$A$4:$E$8003, MATCH(A3574,Payitem!$A$4:$A$8003,), MATCH("B",Payitem!$A$4:$E$4,))," ")</f>
        <v xml:space="preserve"> </v>
      </c>
      <c r="E3571" s="5"/>
      <c r="F3571" s="5"/>
      <c r="H3571" s="5"/>
      <c r="I3571" s="5"/>
    </row>
    <row r="3572" spans="1:9" ht="15">
      <c r="A3572" s="349"/>
      <c r="C3572" s="133" t="str">
        <f>IF(A3572&gt;0,INDEX(Payitem!$A$4:$E$8003, MATCH(A3572,Payitem!$A$4:$A$8003,), MATCH("D",Payitem!$A$4:$E$4,))," ")</f>
        <v xml:space="preserve"> </v>
      </c>
      <c r="D3572" s="124" t="str">
        <f>IF(A3575&gt;0,INDEX(Payitem!$A$4:$E$8003, MATCH(A3575,Payitem!$A$4:$A$8003,), MATCH("B",Payitem!$A$4:$E$4,))," ")</f>
        <v xml:space="preserve"> </v>
      </c>
      <c r="E3572" s="5"/>
      <c r="F3572" s="5"/>
      <c r="H3572" s="5"/>
      <c r="I3572" s="5"/>
    </row>
    <row r="3573" spans="1:9" ht="15">
      <c r="A3573" s="349"/>
      <c r="C3573" s="133" t="str">
        <f>IF(A3573&gt;0,INDEX(Payitem!$A$4:$E$8003, MATCH(A3573,Payitem!$A$4:$A$8003,), MATCH("D",Payitem!$A$4:$E$4,))," ")</f>
        <v xml:space="preserve"> </v>
      </c>
      <c r="D3573" s="124" t="str">
        <f>IF(A3576&gt;0,INDEX(Payitem!$A$4:$E$8003, MATCH(A3576,Payitem!$A$4:$A$8003,), MATCH("B",Payitem!$A$4:$E$4,))," ")</f>
        <v xml:space="preserve"> </v>
      </c>
      <c r="E3573" s="5"/>
      <c r="F3573" s="5"/>
      <c r="H3573" s="5"/>
      <c r="I3573" s="5"/>
    </row>
    <row r="3574" spans="1:9" ht="15">
      <c r="A3574" s="349"/>
      <c r="C3574" s="133" t="str">
        <f>IF(A3574&gt;0,INDEX(Payitem!$A$4:$E$8003, MATCH(A3574,Payitem!$A$4:$A$8003,), MATCH("D",Payitem!$A$4:$E$4,))," ")</f>
        <v xml:space="preserve"> </v>
      </c>
      <c r="D3574" s="124" t="str">
        <f>IF(A3577&gt;0,INDEX(Payitem!$A$4:$E$8003, MATCH(A3577,Payitem!$A$4:$A$8003,), MATCH("B",Payitem!$A$4:$E$4,))," ")</f>
        <v xml:space="preserve"> </v>
      </c>
      <c r="E3574" s="5"/>
      <c r="F3574" s="5"/>
      <c r="H3574" s="5"/>
      <c r="I3574" s="5"/>
    </row>
    <row r="3575" spans="1:9" ht="15">
      <c r="A3575" s="349"/>
      <c r="C3575" s="133" t="str">
        <f>IF(A3575&gt;0,INDEX(Payitem!$A$4:$E$8003, MATCH(A3575,Payitem!$A$4:$A$8003,), MATCH("D",Payitem!$A$4:$E$4,))," ")</f>
        <v xml:space="preserve"> </v>
      </c>
      <c r="D3575" s="124" t="str">
        <f>IF(A3578&gt;0,INDEX(Payitem!$A$4:$E$8003, MATCH(A3578,Payitem!$A$4:$A$8003,), MATCH("B",Payitem!$A$4:$E$4,))," ")</f>
        <v xml:space="preserve"> </v>
      </c>
      <c r="E3575" s="5"/>
      <c r="F3575" s="5"/>
      <c r="H3575" s="5"/>
      <c r="I3575" s="5"/>
    </row>
    <row r="3576" spans="1:9" ht="15">
      <c r="A3576" s="349"/>
      <c r="C3576" s="133" t="str">
        <f>IF(A3576&gt;0,INDEX(Payitem!$A$4:$E$8003, MATCH(A3576,Payitem!$A$4:$A$8003,), MATCH("D",Payitem!$A$4:$E$4,))," ")</f>
        <v xml:space="preserve"> </v>
      </c>
      <c r="D3576" s="124" t="str">
        <f>IF(A3579&gt;0,INDEX(Payitem!$A$4:$E$8003, MATCH(A3579,Payitem!$A$4:$A$8003,), MATCH("B",Payitem!$A$4:$E$4,))," ")</f>
        <v xml:space="preserve"> </v>
      </c>
      <c r="E3576" s="5"/>
      <c r="F3576" s="5"/>
      <c r="H3576" s="5"/>
      <c r="I3576" s="5"/>
    </row>
    <row r="3577" spans="1:9" ht="15">
      <c r="A3577" s="349"/>
      <c r="C3577" s="133" t="str">
        <f>IF(A3577&gt;0,INDEX(Payitem!$A$4:$E$8003, MATCH(A3577,Payitem!$A$4:$A$8003,), MATCH("D",Payitem!$A$4:$E$4,))," ")</f>
        <v xml:space="preserve"> </v>
      </c>
      <c r="D3577" s="124" t="str">
        <f>IF(A3580&gt;0,INDEX(Payitem!$A$4:$E$8003, MATCH(A3580,Payitem!$A$4:$A$8003,), MATCH("B",Payitem!$A$4:$E$4,))," ")</f>
        <v xml:space="preserve"> </v>
      </c>
      <c r="E3577" s="5"/>
      <c r="F3577" s="5"/>
      <c r="H3577" s="5"/>
      <c r="I3577" s="5"/>
    </row>
    <row r="3578" spans="1:9" ht="15">
      <c r="A3578" s="349"/>
      <c r="C3578" s="133" t="str">
        <f>IF(A3578&gt;0,INDEX(Payitem!$A$4:$E$8003, MATCH(A3578,Payitem!$A$4:$A$8003,), MATCH("D",Payitem!$A$4:$E$4,))," ")</f>
        <v xml:space="preserve"> </v>
      </c>
      <c r="D3578" s="124" t="str">
        <f>IF(A3581&gt;0,INDEX(Payitem!$A$4:$E$8003, MATCH(A3581,Payitem!$A$4:$A$8003,), MATCH("B",Payitem!$A$4:$E$4,))," ")</f>
        <v xml:space="preserve"> </v>
      </c>
      <c r="E3578" s="5"/>
      <c r="F3578" s="5"/>
      <c r="H3578" s="5"/>
      <c r="I3578" s="5"/>
    </row>
    <row r="3579" spans="1:9" ht="15">
      <c r="A3579" s="349"/>
      <c r="C3579" s="133" t="str">
        <f>IF(A3579&gt;0,INDEX(Payitem!$A$4:$E$8003, MATCH(A3579,Payitem!$A$4:$A$8003,), MATCH("D",Payitem!$A$4:$E$4,))," ")</f>
        <v xml:space="preserve"> </v>
      </c>
      <c r="D3579" s="124" t="str">
        <f>IF(A3582&gt;0,INDEX(Payitem!$A$4:$E$8003, MATCH(A3582,Payitem!$A$4:$A$8003,), MATCH("B",Payitem!$A$4:$E$4,))," ")</f>
        <v xml:space="preserve"> </v>
      </c>
      <c r="E3579" s="5"/>
      <c r="F3579" s="5"/>
      <c r="H3579" s="5"/>
      <c r="I3579" s="5"/>
    </row>
    <row r="3580" spans="1:9" ht="15">
      <c r="A3580" s="349"/>
      <c r="C3580" s="133" t="str">
        <f>IF(A3580&gt;0,INDEX(Payitem!$A$4:$E$8003, MATCH(A3580,Payitem!$A$4:$A$8003,), MATCH("D",Payitem!$A$4:$E$4,))," ")</f>
        <v xml:space="preserve"> </v>
      </c>
      <c r="D3580" s="124" t="str">
        <f>IF(A3583&gt;0,INDEX(Payitem!$A$4:$E$8003, MATCH(A3583,Payitem!$A$4:$A$8003,), MATCH("B",Payitem!$A$4:$E$4,))," ")</f>
        <v xml:space="preserve"> </v>
      </c>
      <c r="E3580" s="5"/>
      <c r="F3580" s="5"/>
      <c r="H3580" s="5"/>
      <c r="I3580" s="5"/>
    </row>
    <row r="3581" spans="1:9" ht="15">
      <c r="A3581" s="349"/>
      <c r="C3581" s="133" t="str">
        <f>IF(A3581&gt;0,INDEX(Payitem!$A$4:$E$8003, MATCH(A3581,Payitem!$A$4:$A$8003,), MATCH("D",Payitem!$A$4:$E$4,))," ")</f>
        <v xml:space="preserve"> </v>
      </c>
      <c r="D3581" s="124" t="str">
        <f>IF(A3584&gt;0,INDEX(Payitem!$A$4:$E$8003, MATCH(A3584,Payitem!$A$4:$A$8003,), MATCH("B",Payitem!$A$4:$E$4,))," ")</f>
        <v xml:space="preserve"> </v>
      </c>
      <c r="E3581" s="5"/>
      <c r="F3581" s="5"/>
      <c r="H3581" s="5"/>
      <c r="I3581" s="5"/>
    </row>
    <row r="3582" spans="1:9" ht="15">
      <c r="A3582" s="349"/>
      <c r="C3582" s="133" t="str">
        <f>IF(A3582&gt;0,INDEX(Payitem!$A$4:$E$8003, MATCH(A3582,Payitem!$A$4:$A$8003,), MATCH("D",Payitem!$A$4:$E$4,))," ")</f>
        <v xml:space="preserve"> </v>
      </c>
      <c r="D3582" s="124" t="str">
        <f>IF(A3585&gt;0,INDEX(Payitem!$A$4:$E$8003, MATCH(A3585,Payitem!$A$4:$A$8003,), MATCH("B",Payitem!$A$4:$E$4,))," ")</f>
        <v xml:space="preserve"> </v>
      </c>
      <c r="E3582" s="5"/>
      <c r="F3582" s="5"/>
      <c r="H3582" s="5"/>
      <c r="I3582" s="5"/>
    </row>
    <row r="3583" spans="1:9" ht="15">
      <c r="A3583" s="349"/>
      <c r="C3583" s="133" t="str">
        <f>IF(A3583&gt;0,INDEX(Payitem!$A$4:$E$8003, MATCH(A3583,Payitem!$A$4:$A$8003,), MATCH("D",Payitem!$A$4:$E$4,))," ")</f>
        <v xml:space="preserve"> </v>
      </c>
      <c r="D3583" s="124" t="str">
        <f>IF(A3586&gt;0,INDEX(Payitem!$A$4:$E$8003, MATCH(A3586,Payitem!$A$4:$A$8003,), MATCH("B",Payitem!$A$4:$E$4,))," ")</f>
        <v xml:space="preserve"> </v>
      </c>
      <c r="E3583" s="5"/>
      <c r="F3583" s="5"/>
      <c r="H3583" s="5"/>
      <c r="I3583" s="5"/>
    </row>
    <row r="3584" spans="1:9" ht="15">
      <c r="A3584" s="349"/>
      <c r="C3584" s="133" t="str">
        <f>IF(A3584&gt;0,INDEX(Payitem!$A$4:$E$8003, MATCH(A3584,Payitem!$A$4:$A$8003,), MATCH("D",Payitem!$A$4:$E$4,))," ")</f>
        <v xml:space="preserve"> </v>
      </c>
      <c r="D3584" s="124" t="str">
        <f>IF(A3587&gt;0,INDEX(Payitem!$A$4:$E$8003, MATCH(A3587,Payitem!$A$4:$A$8003,), MATCH("B",Payitem!$A$4:$E$4,))," ")</f>
        <v xml:space="preserve"> </v>
      </c>
      <c r="E3584" s="5"/>
      <c r="F3584" s="5"/>
      <c r="H3584" s="5"/>
      <c r="I3584" s="5"/>
    </row>
    <row r="3585" spans="1:9" ht="15">
      <c r="A3585" s="349"/>
      <c r="C3585" s="133" t="str">
        <f>IF(A3585&gt;0,INDEX(Payitem!$A$4:$E$8003, MATCH(A3585,Payitem!$A$4:$A$8003,), MATCH("D",Payitem!$A$4:$E$4,))," ")</f>
        <v xml:space="preserve"> </v>
      </c>
      <c r="D3585" s="124" t="str">
        <f>IF(A3588&gt;0,INDEX(Payitem!$A$4:$E$8003, MATCH(A3588,Payitem!$A$4:$A$8003,), MATCH("B",Payitem!$A$4:$E$4,))," ")</f>
        <v xml:space="preserve"> </v>
      </c>
      <c r="E3585" s="5"/>
      <c r="F3585" s="5"/>
      <c r="H3585" s="5"/>
      <c r="I3585" s="5"/>
    </row>
    <row r="3586" spans="1:9" ht="15">
      <c r="A3586" s="349"/>
      <c r="C3586" s="133" t="str">
        <f>IF(A3586&gt;0,INDEX(Payitem!$A$4:$E$8003, MATCH(A3586,Payitem!$A$4:$A$8003,), MATCH("D",Payitem!$A$4:$E$4,))," ")</f>
        <v xml:space="preserve"> </v>
      </c>
      <c r="D3586" s="124" t="str">
        <f>IF(A3589&gt;0,INDEX(Payitem!$A$4:$E$8003, MATCH(A3589,Payitem!$A$4:$A$8003,), MATCH("B",Payitem!$A$4:$E$4,))," ")</f>
        <v xml:space="preserve"> </v>
      </c>
      <c r="E3586" s="5"/>
      <c r="F3586" s="5"/>
      <c r="H3586" s="5"/>
      <c r="I3586" s="5"/>
    </row>
    <row r="3587" spans="1:9" ht="15">
      <c r="A3587" s="349"/>
      <c r="C3587" s="133" t="str">
        <f>IF(A3587&gt;0,INDEX(Payitem!$A$4:$E$8003, MATCH(A3587,Payitem!$A$4:$A$8003,), MATCH("D",Payitem!$A$4:$E$4,))," ")</f>
        <v xml:space="preserve"> </v>
      </c>
      <c r="D3587" s="124" t="str">
        <f>IF(A3590&gt;0,INDEX(Payitem!$A$4:$E$8003, MATCH(A3590,Payitem!$A$4:$A$8003,), MATCH("B",Payitem!$A$4:$E$4,))," ")</f>
        <v xml:space="preserve"> </v>
      </c>
      <c r="E3587" s="5"/>
      <c r="F3587" s="5"/>
      <c r="H3587" s="5"/>
      <c r="I3587" s="5"/>
    </row>
    <row r="3588" spans="1:9" ht="15">
      <c r="A3588" s="349"/>
      <c r="C3588" s="133" t="str">
        <f>IF(A3588&gt;0,INDEX(Payitem!$A$4:$E$8003, MATCH(A3588,Payitem!$A$4:$A$8003,), MATCH("D",Payitem!$A$4:$E$4,))," ")</f>
        <v xml:space="preserve"> </v>
      </c>
      <c r="D3588" s="124" t="str">
        <f>IF(A3591&gt;0,INDEX(Payitem!$A$4:$E$8003, MATCH(A3591,Payitem!$A$4:$A$8003,), MATCH("B",Payitem!$A$4:$E$4,))," ")</f>
        <v xml:space="preserve"> </v>
      </c>
      <c r="E3588" s="5"/>
      <c r="F3588" s="5"/>
      <c r="H3588" s="5"/>
      <c r="I3588" s="5"/>
    </row>
    <row r="3589" spans="1:9" ht="15">
      <c r="A3589" s="349"/>
      <c r="C3589" s="133" t="str">
        <f>IF(A3589&gt;0,INDEX(Payitem!$A$4:$E$8003, MATCH(A3589,Payitem!$A$4:$A$8003,), MATCH("D",Payitem!$A$4:$E$4,))," ")</f>
        <v xml:space="preserve"> </v>
      </c>
      <c r="D3589" s="124" t="str">
        <f>IF(A3592&gt;0,INDEX(Payitem!$A$4:$E$8003, MATCH(A3592,Payitem!$A$4:$A$8003,), MATCH("B",Payitem!$A$4:$E$4,))," ")</f>
        <v xml:space="preserve"> </v>
      </c>
      <c r="E3589" s="5"/>
      <c r="F3589" s="5"/>
      <c r="H3589" s="5"/>
      <c r="I3589" s="5"/>
    </row>
    <row r="3590" spans="1:9" ht="15">
      <c r="A3590" s="349"/>
      <c r="C3590" s="133" t="str">
        <f>IF(A3590&gt;0,INDEX(Payitem!$A$4:$E$8003, MATCH(A3590,Payitem!$A$4:$A$8003,), MATCH("D",Payitem!$A$4:$E$4,))," ")</f>
        <v xml:space="preserve"> </v>
      </c>
      <c r="D3590" s="124" t="str">
        <f>IF(A3593&gt;0,INDEX(Payitem!$A$4:$E$8003, MATCH(A3593,Payitem!$A$4:$A$8003,), MATCH("B",Payitem!$A$4:$E$4,))," ")</f>
        <v xml:space="preserve"> </v>
      </c>
      <c r="E3590" s="5"/>
      <c r="F3590" s="5"/>
      <c r="H3590" s="5"/>
      <c r="I3590" s="5"/>
    </row>
    <row r="3591" spans="1:9" ht="15">
      <c r="A3591" s="349"/>
      <c r="C3591" s="133" t="str">
        <f>IF(A3591&gt;0,INDEX(Payitem!$A$4:$E$8003, MATCH(A3591,Payitem!$A$4:$A$8003,), MATCH("D",Payitem!$A$4:$E$4,))," ")</f>
        <v xml:space="preserve"> </v>
      </c>
      <c r="D3591" s="124" t="str">
        <f>IF(A3594&gt;0,INDEX(Payitem!$A$4:$E$8003, MATCH(A3594,Payitem!$A$4:$A$8003,), MATCH("B",Payitem!$A$4:$E$4,))," ")</f>
        <v xml:space="preserve"> </v>
      </c>
      <c r="E3591" s="5"/>
      <c r="F3591" s="5"/>
      <c r="H3591" s="5"/>
      <c r="I3591" s="5"/>
    </row>
    <row r="3592" spans="1:9" ht="15">
      <c r="A3592" s="349"/>
      <c r="C3592" s="133" t="str">
        <f>IF(A3592&gt;0,INDEX(Payitem!$A$4:$E$8003, MATCH(A3592,Payitem!$A$4:$A$8003,), MATCH("D",Payitem!$A$4:$E$4,))," ")</f>
        <v xml:space="preserve"> </v>
      </c>
      <c r="D3592" s="124" t="str">
        <f>IF(A3595&gt;0,INDEX(Payitem!$A$4:$E$8003, MATCH(A3595,Payitem!$A$4:$A$8003,), MATCH("B",Payitem!$A$4:$E$4,))," ")</f>
        <v xml:space="preserve"> </v>
      </c>
      <c r="E3592" s="5"/>
      <c r="F3592" s="5"/>
      <c r="H3592" s="5"/>
      <c r="I3592" s="5"/>
    </row>
    <row r="3593" spans="1:9" ht="15">
      <c r="A3593" s="349"/>
      <c r="C3593" s="133" t="str">
        <f>IF(A3593&gt;0,INDEX(Payitem!$A$4:$E$8003, MATCH(A3593,Payitem!$A$4:$A$8003,), MATCH("D",Payitem!$A$4:$E$4,))," ")</f>
        <v xml:space="preserve"> </v>
      </c>
      <c r="D3593" s="124" t="str">
        <f>IF(A3596&gt;0,INDEX(Payitem!$A$4:$E$8003, MATCH(A3596,Payitem!$A$4:$A$8003,), MATCH("B",Payitem!$A$4:$E$4,))," ")</f>
        <v xml:space="preserve"> </v>
      </c>
      <c r="E3593" s="5"/>
      <c r="F3593" s="5"/>
      <c r="H3593" s="5"/>
      <c r="I3593" s="5"/>
    </row>
    <row r="3594" spans="1:9" ht="15">
      <c r="A3594" s="349"/>
      <c r="C3594" s="133" t="str">
        <f>IF(A3594&gt;0,INDEX(Payitem!$A$4:$E$8003, MATCH(A3594,Payitem!$A$4:$A$8003,), MATCH("D",Payitem!$A$4:$E$4,))," ")</f>
        <v xml:space="preserve"> </v>
      </c>
      <c r="D3594" s="124" t="str">
        <f>IF(A3597&gt;0,INDEX(Payitem!$A$4:$E$8003, MATCH(A3597,Payitem!$A$4:$A$8003,), MATCH("B",Payitem!$A$4:$E$4,))," ")</f>
        <v xml:space="preserve"> </v>
      </c>
      <c r="E3594" s="5"/>
      <c r="F3594" s="5"/>
      <c r="H3594" s="5"/>
      <c r="I3594" s="5"/>
    </row>
    <row r="3595" spans="1:9" ht="15">
      <c r="A3595" s="349"/>
      <c r="C3595" s="133" t="str">
        <f>IF(A3595&gt;0,INDEX(Payitem!$A$4:$E$8003, MATCH(A3595,Payitem!$A$4:$A$8003,), MATCH("D",Payitem!$A$4:$E$4,))," ")</f>
        <v xml:space="preserve"> </v>
      </c>
      <c r="D3595" s="124" t="str">
        <f>IF(A3598&gt;0,INDEX(Payitem!$A$4:$E$8003, MATCH(A3598,Payitem!$A$4:$A$8003,), MATCH("B",Payitem!$A$4:$E$4,))," ")</f>
        <v xml:space="preserve"> </v>
      </c>
      <c r="E3595" s="5"/>
      <c r="F3595" s="5"/>
      <c r="H3595" s="5"/>
      <c r="I3595" s="5"/>
    </row>
    <row r="3596" spans="1:9" ht="15">
      <c r="A3596" s="349"/>
      <c r="C3596" s="133" t="str">
        <f>IF(A3596&gt;0,INDEX(Payitem!$A$4:$E$8003, MATCH(A3596,Payitem!$A$4:$A$8003,), MATCH("D",Payitem!$A$4:$E$4,))," ")</f>
        <v xml:space="preserve"> </v>
      </c>
      <c r="D3596" s="124" t="str">
        <f>IF(A3599&gt;0,INDEX(Payitem!$A$4:$E$8003, MATCH(A3599,Payitem!$A$4:$A$8003,), MATCH("B",Payitem!$A$4:$E$4,))," ")</f>
        <v xml:space="preserve"> </v>
      </c>
      <c r="E3596" s="5"/>
      <c r="F3596" s="5"/>
      <c r="H3596" s="5"/>
      <c r="I3596" s="5"/>
    </row>
    <row r="3597" spans="1:9" ht="15">
      <c r="A3597" s="349"/>
      <c r="C3597" s="133" t="str">
        <f>IF(A3597&gt;0,INDEX(Payitem!$A$4:$E$8003, MATCH(A3597,Payitem!$A$4:$A$8003,), MATCH("D",Payitem!$A$4:$E$4,))," ")</f>
        <v xml:space="preserve"> </v>
      </c>
      <c r="D3597" s="124" t="str">
        <f>IF(A3600&gt;0,INDEX(Payitem!$A$4:$E$8003, MATCH(A3600,Payitem!$A$4:$A$8003,), MATCH("B",Payitem!$A$4:$E$4,))," ")</f>
        <v xml:space="preserve"> </v>
      </c>
      <c r="E3597" s="5"/>
      <c r="F3597" s="5"/>
      <c r="H3597" s="5"/>
      <c r="I3597" s="5"/>
    </row>
    <row r="3598" spans="1:9" ht="15">
      <c r="A3598" s="349"/>
      <c r="C3598" s="133" t="str">
        <f>IF(A3598&gt;0,INDEX(Payitem!$A$4:$E$8003, MATCH(A3598,Payitem!$A$4:$A$8003,), MATCH("D",Payitem!$A$4:$E$4,))," ")</f>
        <v xml:space="preserve"> </v>
      </c>
      <c r="D3598" s="124" t="str">
        <f>IF(A3601&gt;0,INDEX(Payitem!$A$4:$E$8003, MATCH(A3601,Payitem!$A$4:$A$8003,), MATCH("B",Payitem!$A$4:$E$4,))," ")</f>
        <v xml:space="preserve"> </v>
      </c>
      <c r="E3598" s="5"/>
      <c r="F3598" s="5"/>
      <c r="H3598" s="5"/>
      <c r="I3598" s="5"/>
    </row>
    <row r="3599" spans="1:9" ht="15">
      <c r="A3599" s="349"/>
      <c r="C3599" s="133" t="str">
        <f>IF(A3599&gt;0,INDEX(Payitem!$A$4:$E$8003, MATCH(A3599,Payitem!$A$4:$A$8003,), MATCH("D",Payitem!$A$4:$E$4,))," ")</f>
        <v xml:space="preserve"> </v>
      </c>
      <c r="D3599" s="124" t="str">
        <f>IF(A3602&gt;0,INDEX(Payitem!$A$4:$E$8003, MATCH(A3602,Payitem!$A$4:$A$8003,), MATCH("B",Payitem!$A$4:$E$4,))," ")</f>
        <v xml:space="preserve"> </v>
      </c>
      <c r="E3599" s="5"/>
      <c r="F3599" s="5"/>
      <c r="H3599" s="5"/>
      <c r="I3599" s="5"/>
    </row>
    <row r="3600" spans="1:9" ht="15">
      <c r="A3600" s="349"/>
      <c r="C3600" s="133" t="str">
        <f>IF(A3600&gt;0,INDEX(Payitem!$A$4:$E$8003, MATCH(A3600,Payitem!$A$4:$A$8003,), MATCH("D",Payitem!$A$4:$E$4,))," ")</f>
        <v xml:space="preserve"> </v>
      </c>
      <c r="D3600" s="124" t="str">
        <f>IF(A3603&gt;0,INDEX(Payitem!$A$4:$E$8003, MATCH(A3603,Payitem!$A$4:$A$8003,), MATCH("B",Payitem!$A$4:$E$4,))," ")</f>
        <v xml:space="preserve"> </v>
      </c>
      <c r="E3600" s="5"/>
      <c r="F3600" s="5"/>
      <c r="H3600" s="5"/>
      <c r="I3600" s="5"/>
    </row>
    <row r="3601" spans="1:9" ht="15">
      <c r="A3601" s="349"/>
      <c r="C3601" s="133" t="str">
        <f>IF(A3601&gt;0,INDEX(Payitem!$A$4:$E$8003, MATCH(A3601,Payitem!$A$4:$A$8003,), MATCH("D",Payitem!$A$4:$E$4,))," ")</f>
        <v xml:space="preserve"> </v>
      </c>
      <c r="D3601" s="124" t="str">
        <f>IF(A3604&gt;0,INDEX(Payitem!$A$4:$E$8003, MATCH(A3604,Payitem!$A$4:$A$8003,), MATCH("B",Payitem!$A$4:$E$4,))," ")</f>
        <v xml:space="preserve"> </v>
      </c>
      <c r="E3601" s="5"/>
      <c r="F3601" s="5"/>
      <c r="H3601" s="5"/>
      <c r="I3601" s="5"/>
    </row>
    <row r="3602" spans="1:9" ht="15">
      <c r="A3602" s="349"/>
      <c r="C3602" s="133" t="str">
        <f>IF(A3602&gt;0,INDEX(Payitem!$A$4:$E$8003, MATCH(A3602,Payitem!$A$4:$A$8003,), MATCH("D",Payitem!$A$4:$E$4,))," ")</f>
        <v xml:space="preserve"> </v>
      </c>
      <c r="D3602" s="124" t="str">
        <f>IF(A3605&gt;0,INDEX(Payitem!$A$4:$E$8003, MATCH(A3605,Payitem!$A$4:$A$8003,), MATCH("B",Payitem!$A$4:$E$4,))," ")</f>
        <v xml:space="preserve"> </v>
      </c>
      <c r="E3602" s="5"/>
      <c r="F3602" s="5"/>
      <c r="H3602" s="5"/>
      <c r="I3602" s="5"/>
    </row>
    <row r="3603" spans="1:9" ht="15">
      <c r="A3603" s="349"/>
      <c r="C3603" s="133" t="str">
        <f>IF(A3603&gt;0,INDEX(Payitem!$A$4:$E$8003, MATCH(A3603,Payitem!$A$4:$A$8003,), MATCH("D",Payitem!$A$4:$E$4,))," ")</f>
        <v xml:space="preserve"> </v>
      </c>
      <c r="D3603" s="124" t="str">
        <f>IF(A3606&gt;0,INDEX(Payitem!$A$4:$E$8003, MATCH(A3606,Payitem!$A$4:$A$8003,), MATCH("B",Payitem!$A$4:$E$4,))," ")</f>
        <v xml:space="preserve"> </v>
      </c>
      <c r="E3603" s="5"/>
      <c r="F3603" s="5"/>
      <c r="H3603" s="5"/>
      <c r="I3603" s="5"/>
    </row>
    <row r="3604" spans="1:9" ht="15">
      <c r="A3604" s="349"/>
      <c r="C3604" s="133" t="str">
        <f>IF(A3604&gt;0,INDEX(Payitem!$A$4:$E$8003, MATCH(A3604,Payitem!$A$4:$A$8003,), MATCH("D",Payitem!$A$4:$E$4,))," ")</f>
        <v xml:space="preserve"> </v>
      </c>
      <c r="D3604" s="124" t="str">
        <f>IF(A3607&gt;0,INDEX(Payitem!$A$4:$E$8003, MATCH(A3607,Payitem!$A$4:$A$8003,), MATCH("B",Payitem!$A$4:$E$4,))," ")</f>
        <v xml:space="preserve"> </v>
      </c>
      <c r="E3604" s="5"/>
      <c r="F3604" s="5"/>
      <c r="H3604" s="5"/>
      <c r="I3604" s="5"/>
    </row>
    <row r="3605" spans="1:9" ht="15">
      <c r="A3605" s="349"/>
      <c r="C3605" s="133" t="str">
        <f>IF(A3605&gt;0,INDEX(Payitem!$A$4:$E$8003, MATCH(A3605,Payitem!$A$4:$A$8003,), MATCH("D",Payitem!$A$4:$E$4,))," ")</f>
        <v xml:space="preserve"> </v>
      </c>
      <c r="D3605" s="124" t="str">
        <f>IF(A3608&gt;0,INDEX(Payitem!$A$4:$E$8003, MATCH(A3608,Payitem!$A$4:$A$8003,), MATCH("B",Payitem!$A$4:$E$4,))," ")</f>
        <v xml:space="preserve"> </v>
      </c>
      <c r="E3605" s="5"/>
      <c r="F3605" s="5"/>
      <c r="H3605" s="5"/>
      <c r="I3605" s="5"/>
    </row>
    <row r="3606" spans="1:9" ht="15">
      <c r="A3606" s="350"/>
      <c r="C3606" s="133" t="str">
        <f>IF(A3606&gt;0,INDEX(Payitem!$A$4:$E$8003, MATCH(A3606,Payitem!$A$4:$A$8003,), MATCH("D",Payitem!$A$4:$E$4,))," ")</f>
        <v xml:space="preserve"> </v>
      </c>
      <c r="D3606" s="124" t="str">
        <f>IF(A3609&gt;0,INDEX(Payitem!$A$4:$E$8003, MATCH(A3609,Payitem!$A$4:$A$8003,), MATCH("B",Payitem!$A$4:$E$4,))," ")</f>
        <v xml:space="preserve"> </v>
      </c>
      <c r="E3606" s="5"/>
      <c r="F3606" s="5"/>
      <c r="H3606" s="5"/>
      <c r="I3606" s="5"/>
    </row>
    <row r="3607" spans="1:9" ht="15">
      <c r="A3607" s="349"/>
      <c r="C3607" s="133" t="str">
        <f>IF(A3607&gt;0,INDEX(Payitem!$A$4:$E$8003, MATCH(A3607,Payitem!$A$4:$A$8003,), MATCH("D",Payitem!$A$4:$E$4,))," ")</f>
        <v xml:space="preserve"> </v>
      </c>
      <c r="D3607" s="124" t="str">
        <f>IF(A3610&gt;0,INDEX(Payitem!$A$4:$E$8003, MATCH(A3610,Payitem!$A$4:$A$8003,), MATCH("B",Payitem!$A$4:$E$4,))," ")</f>
        <v xml:space="preserve"> </v>
      </c>
      <c r="E3607" s="5"/>
      <c r="F3607" s="5"/>
      <c r="H3607" s="5"/>
      <c r="I3607" s="5"/>
    </row>
    <row r="3608" spans="1:9" ht="15">
      <c r="A3608" s="349"/>
      <c r="C3608" s="133" t="str">
        <f>IF(A3608&gt;0,INDEX(Payitem!$A$4:$E$8003, MATCH(A3608,Payitem!$A$4:$A$8003,), MATCH("D",Payitem!$A$4:$E$4,))," ")</f>
        <v xml:space="preserve"> </v>
      </c>
      <c r="D3608" s="124" t="str">
        <f>IF(A3611&gt;0,INDEX(Payitem!$A$4:$E$8003, MATCH(A3611,Payitem!$A$4:$A$8003,), MATCH("B",Payitem!$A$4:$E$4,))," ")</f>
        <v xml:space="preserve"> </v>
      </c>
      <c r="E3608" s="5"/>
      <c r="F3608" s="5"/>
      <c r="H3608" s="5"/>
      <c r="I3608" s="5"/>
    </row>
    <row r="3609" spans="1:9" ht="15">
      <c r="A3609" s="349"/>
      <c r="C3609" s="133" t="str">
        <f>IF(A3609&gt;0,INDEX(Payitem!$A$4:$E$8003, MATCH(A3609,Payitem!$A$4:$A$8003,), MATCH("D",Payitem!$A$4:$E$4,))," ")</f>
        <v xml:space="preserve"> </v>
      </c>
      <c r="D3609" s="124" t="str">
        <f>IF(A3612&gt;0,INDEX(Payitem!$A$4:$E$8003, MATCH(A3612,Payitem!$A$4:$A$8003,), MATCH("B",Payitem!$A$4:$E$4,))," ")</f>
        <v xml:space="preserve"> </v>
      </c>
      <c r="E3609" s="5"/>
      <c r="F3609" s="5"/>
      <c r="H3609" s="5"/>
      <c r="I3609" s="5"/>
    </row>
    <row r="3610" spans="1:9" ht="15">
      <c r="A3610" s="349"/>
      <c r="C3610" s="133" t="str">
        <f>IF(A3610&gt;0,INDEX(Payitem!$A$4:$E$8003, MATCH(A3610,Payitem!$A$4:$A$8003,), MATCH("D",Payitem!$A$4:$E$4,))," ")</f>
        <v xml:space="preserve"> </v>
      </c>
      <c r="D3610" s="124" t="str">
        <f>IF(A3613&gt;0,INDEX(Payitem!$A$4:$E$8003, MATCH(A3613,Payitem!$A$4:$A$8003,), MATCH("B",Payitem!$A$4:$E$4,))," ")</f>
        <v xml:space="preserve"> </v>
      </c>
      <c r="E3610" s="5"/>
      <c r="F3610" s="5"/>
      <c r="H3610" s="5"/>
      <c r="I3610" s="5"/>
    </row>
    <row r="3611" spans="1:9" ht="15">
      <c r="A3611" s="349"/>
      <c r="C3611" s="133" t="str">
        <f>IF(A3611&gt;0,INDEX(Payitem!$A$4:$E$8003, MATCH(A3611,Payitem!$A$4:$A$8003,), MATCH("D",Payitem!$A$4:$E$4,))," ")</f>
        <v xml:space="preserve"> </v>
      </c>
      <c r="D3611" s="124" t="str">
        <f>IF(A3614&gt;0,INDEX(Payitem!$A$4:$E$8003, MATCH(A3614,Payitem!$A$4:$A$8003,), MATCH("B",Payitem!$A$4:$E$4,))," ")</f>
        <v xml:space="preserve"> </v>
      </c>
      <c r="E3611" s="5"/>
      <c r="F3611" s="5"/>
      <c r="H3611" s="5"/>
      <c r="I3611" s="5"/>
    </row>
    <row r="3612" spans="1:9" ht="15">
      <c r="A3612" s="349"/>
      <c r="C3612" s="133" t="str">
        <f>IF(A3612&gt;0,INDEX(Payitem!$A$4:$E$8003, MATCH(A3612,Payitem!$A$4:$A$8003,), MATCH("D",Payitem!$A$4:$E$4,))," ")</f>
        <v xml:space="preserve"> </v>
      </c>
      <c r="D3612" s="124" t="str">
        <f>IF(A3615&gt;0,INDEX(Payitem!$A$4:$E$8003, MATCH(A3615,Payitem!$A$4:$A$8003,), MATCH("B",Payitem!$A$4:$E$4,))," ")</f>
        <v xml:space="preserve"> </v>
      </c>
      <c r="E3612" s="5"/>
      <c r="F3612" s="5"/>
      <c r="H3612" s="5"/>
      <c r="I3612" s="5"/>
    </row>
    <row r="3613" spans="1:9" ht="15">
      <c r="A3613" s="349"/>
      <c r="C3613" s="133" t="str">
        <f>IF(A3613&gt;0,INDEX(Payitem!$A$4:$E$8003, MATCH(A3613,Payitem!$A$4:$A$8003,), MATCH("D",Payitem!$A$4:$E$4,))," ")</f>
        <v xml:space="preserve"> </v>
      </c>
      <c r="D3613" s="124" t="str">
        <f>IF(A3616&gt;0,INDEX(Payitem!$A$4:$E$8003, MATCH(A3616,Payitem!$A$4:$A$8003,), MATCH("B",Payitem!$A$4:$E$4,))," ")</f>
        <v xml:space="preserve"> </v>
      </c>
      <c r="E3613" s="5"/>
      <c r="F3613" s="5"/>
      <c r="H3613" s="5"/>
      <c r="I3613" s="5"/>
    </row>
    <row r="3614" spans="1:9" ht="15">
      <c r="A3614" s="349"/>
      <c r="C3614" s="133" t="str">
        <f>IF(A3614&gt;0,INDEX(Payitem!$A$4:$E$8003, MATCH(A3614,Payitem!$A$4:$A$8003,), MATCH("D",Payitem!$A$4:$E$4,))," ")</f>
        <v xml:space="preserve"> </v>
      </c>
      <c r="D3614" s="124" t="str">
        <f>IF(A3617&gt;0,INDEX(Payitem!$A$4:$E$8003, MATCH(A3617,Payitem!$A$4:$A$8003,), MATCH("B",Payitem!$A$4:$E$4,))," ")</f>
        <v xml:space="preserve"> </v>
      </c>
      <c r="E3614" s="5"/>
      <c r="F3614" s="5"/>
      <c r="H3614" s="5"/>
      <c r="I3614" s="5"/>
    </row>
    <row r="3615" spans="1:9" ht="15">
      <c r="A3615" s="349"/>
      <c r="C3615" s="133" t="str">
        <f>IF(A3615&gt;0,INDEX(Payitem!$A$4:$E$8003, MATCH(A3615,Payitem!$A$4:$A$8003,), MATCH("D",Payitem!$A$4:$E$4,))," ")</f>
        <v xml:space="preserve"> </v>
      </c>
      <c r="D3615" s="124" t="str">
        <f>IF(A3618&gt;0,INDEX(Payitem!$A$4:$E$8003, MATCH(A3618,Payitem!$A$4:$A$8003,), MATCH("B",Payitem!$A$4:$E$4,))," ")</f>
        <v xml:space="preserve"> </v>
      </c>
      <c r="E3615" s="5"/>
      <c r="F3615" s="5"/>
      <c r="H3615" s="5"/>
      <c r="I3615" s="5"/>
    </row>
    <row r="3616" spans="1:9" ht="15">
      <c r="A3616" s="349"/>
      <c r="C3616" s="133" t="str">
        <f>IF(A3616&gt;0,INDEX(Payitem!$A$4:$E$8003, MATCH(A3616,Payitem!$A$4:$A$8003,), MATCH("D",Payitem!$A$4:$E$4,))," ")</f>
        <v xml:space="preserve"> </v>
      </c>
      <c r="D3616" s="124" t="str">
        <f>IF(A3619&gt;0,INDEX(Payitem!$A$4:$E$8003, MATCH(A3619,Payitem!$A$4:$A$8003,), MATCH("B",Payitem!$A$4:$E$4,))," ")</f>
        <v xml:space="preserve"> </v>
      </c>
      <c r="E3616" s="5"/>
      <c r="F3616" s="5"/>
      <c r="H3616" s="5"/>
      <c r="I3616" s="5"/>
    </row>
    <row r="3617" spans="1:9" ht="15">
      <c r="A3617" s="349"/>
      <c r="C3617" s="133" t="str">
        <f>IF(A3617&gt;0,INDEX(Payitem!$A$4:$E$8003, MATCH(A3617,Payitem!$A$4:$A$8003,), MATCH("D",Payitem!$A$4:$E$4,))," ")</f>
        <v xml:space="preserve"> </v>
      </c>
      <c r="D3617" s="124" t="str">
        <f>IF(A3620&gt;0,INDEX(Payitem!$A$4:$E$8003, MATCH(A3620,Payitem!$A$4:$A$8003,), MATCH("B",Payitem!$A$4:$E$4,))," ")</f>
        <v xml:space="preserve"> </v>
      </c>
      <c r="E3617" s="5"/>
      <c r="F3617" s="5"/>
      <c r="H3617" s="5"/>
      <c r="I3617" s="5"/>
    </row>
    <row r="3618" spans="1:9" ht="15">
      <c r="A3618" s="349"/>
      <c r="C3618" s="133" t="str">
        <f>IF(A3618&gt;0,INDEX(Payitem!$A$4:$E$8003, MATCH(A3618,Payitem!$A$4:$A$8003,), MATCH("D",Payitem!$A$4:$E$4,))," ")</f>
        <v xml:space="preserve"> </v>
      </c>
      <c r="D3618" s="124" t="str">
        <f>IF(A3621&gt;0,INDEX(Payitem!$A$4:$E$8003, MATCH(A3621,Payitem!$A$4:$A$8003,), MATCH("B",Payitem!$A$4:$E$4,))," ")</f>
        <v xml:space="preserve"> </v>
      </c>
      <c r="E3618" s="5"/>
      <c r="F3618" s="5"/>
      <c r="H3618" s="5"/>
      <c r="I3618" s="5"/>
    </row>
    <row r="3619" spans="1:9" ht="15">
      <c r="A3619" s="349"/>
      <c r="C3619" s="133" t="str">
        <f>IF(A3619&gt;0,INDEX(Payitem!$A$4:$E$8003, MATCH(A3619,Payitem!$A$4:$A$8003,), MATCH("D",Payitem!$A$4:$E$4,))," ")</f>
        <v xml:space="preserve"> </v>
      </c>
      <c r="D3619" s="124" t="str">
        <f>IF(A3622&gt;0,INDEX(Payitem!$A$4:$E$8003, MATCH(A3622,Payitem!$A$4:$A$8003,), MATCH("B",Payitem!$A$4:$E$4,))," ")</f>
        <v xml:space="preserve"> </v>
      </c>
      <c r="E3619" s="5"/>
      <c r="F3619" s="5"/>
      <c r="H3619" s="5"/>
      <c r="I3619" s="5"/>
    </row>
    <row r="3620" spans="1:9" ht="15">
      <c r="A3620" s="349"/>
      <c r="C3620" s="133" t="str">
        <f>IF(A3620&gt;0,INDEX(Payitem!$A$4:$E$8003, MATCH(A3620,Payitem!$A$4:$A$8003,), MATCH("D",Payitem!$A$4:$E$4,))," ")</f>
        <v xml:space="preserve"> </v>
      </c>
      <c r="D3620" s="124" t="str">
        <f>IF(A3623&gt;0,INDEX(Payitem!$A$4:$E$8003, MATCH(A3623,Payitem!$A$4:$A$8003,), MATCH("B",Payitem!$A$4:$E$4,))," ")</f>
        <v xml:space="preserve"> </v>
      </c>
      <c r="E3620" s="5"/>
      <c r="F3620" s="5"/>
      <c r="H3620" s="5"/>
      <c r="I3620" s="5"/>
    </row>
    <row r="3621" spans="1:9" ht="15">
      <c r="A3621" s="349"/>
      <c r="C3621" s="133" t="str">
        <f>IF(A3621&gt;0,INDEX(Payitem!$A$4:$E$8003, MATCH(A3621,Payitem!$A$4:$A$8003,), MATCH("D",Payitem!$A$4:$E$4,))," ")</f>
        <v xml:space="preserve"> </v>
      </c>
      <c r="D3621" s="124" t="str">
        <f>IF(A3624&gt;0,INDEX(Payitem!$A$4:$E$8003, MATCH(A3624,Payitem!$A$4:$A$8003,), MATCH("B",Payitem!$A$4:$E$4,))," ")</f>
        <v xml:space="preserve"> </v>
      </c>
      <c r="E3621" s="5"/>
      <c r="F3621" s="5"/>
      <c r="H3621" s="5"/>
      <c r="I3621" s="5"/>
    </row>
    <row r="3622" spans="1:9" ht="15">
      <c r="A3622" s="349"/>
      <c r="C3622" s="133" t="str">
        <f>IF(A3622&gt;0,INDEX(Payitem!$A$4:$E$8003, MATCH(A3622,Payitem!$A$4:$A$8003,), MATCH("D",Payitem!$A$4:$E$4,))," ")</f>
        <v xml:space="preserve"> </v>
      </c>
      <c r="D3622" s="124" t="str">
        <f>IF(A3625&gt;0,INDEX(Payitem!$A$4:$E$8003, MATCH(A3625,Payitem!$A$4:$A$8003,), MATCH("B",Payitem!$A$4:$E$4,))," ")</f>
        <v xml:space="preserve"> </v>
      </c>
      <c r="E3622" s="5"/>
      <c r="F3622" s="5"/>
      <c r="H3622" s="5"/>
      <c r="I3622" s="5"/>
    </row>
    <row r="3623" spans="1:9" ht="15">
      <c r="A3623" s="349"/>
      <c r="C3623" s="133" t="str">
        <f>IF(A3623&gt;0,INDEX(Payitem!$A$4:$E$8003, MATCH(A3623,Payitem!$A$4:$A$8003,), MATCH("D",Payitem!$A$4:$E$4,))," ")</f>
        <v xml:space="preserve"> </v>
      </c>
      <c r="D3623" s="124" t="str">
        <f>IF(A3626&gt;0,INDEX(Payitem!$A$4:$E$8003, MATCH(A3626,Payitem!$A$4:$A$8003,), MATCH("B",Payitem!$A$4:$E$4,))," ")</f>
        <v xml:space="preserve"> </v>
      </c>
      <c r="E3623" s="5"/>
      <c r="F3623" s="5"/>
      <c r="H3623" s="5"/>
      <c r="I3623" s="5"/>
    </row>
    <row r="3624" spans="1:9" ht="15">
      <c r="A3624" s="349"/>
      <c r="C3624" s="133" t="str">
        <f>IF(A3624&gt;0,INDEX(Payitem!$A$4:$E$8003, MATCH(A3624,Payitem!$A$4:$A$8003,), MATCH("D",Payitem!$A$4:$E$4,))," ")</f>
        <v xml:space="preserve"> </v>
      </c>
      <c r="D3624" s="124" t="str">
        <f>IF(A3627&gt;0,INDEX(Payitem!$A$4:$E$8003, MATCH(A3627,Payitem!$A$4:$A$8003,), MATCH("B",Payitem!$A$4:$E$4,))," ")</f>
        <v xml:space="preserve"> </v>
      </c>
      <c r="E3624" s="5"/>
      <c r="F3624" s="5"/>
      <c r="H3624" s="5"/>
      <c r="I3624" s="5"/>
    </row>
    <row r="3625" spans="1:9" ht="15">
      <c r="A3625" s="349"/>
      <c r="C3625" s="133" t="str">
        <f>IF(A3625&gt;0,INDEX(Payitem!$A$4:$E$8003, MATCH(A3625,Payitem!$A$4:$A$8003,), MATCH("D",Payitem!$A$4:$E$4,))," ")</f>
        <v xml:space="preserve"> </v>
      </c>
      <c r="D3625" s="124" t="str">
        <f>IF(A3628&gt;0,INDEX(Payitem!$A$4:$E$8003, MATCH(A3628,Payitem!$A$4:$A$8003,), MATCH("B",Payitem!$A$4:$E$4,))," ")</f>
        <v xml:space="preserve"> </v>
      </c>
      <c r="E3625" s="5"/>
      <c r="F3625" s="5"/>
      <c r="H3625" s="5"/>
      <c r="I3625" s="5"/>
    </row>
    <row r="3626" spans="1:9" ht="15">
      <c r="A3626" s="349"/>
      <c r="C3626" s="133" t="str">
        <f>IF(A3626&gt;0,INDEX(Payitem!$A$4:$E$8003, MATCH(A3626,Payitem!$A$4:$A$8003,), MATCH("D",Payitem!$A$4:$E$4,))," ")</f>
        <v xml:space="preserve"> </v>
      </c>
      <c r="D3626" s="124" t="str">
        <f>IF(A3629&gt;0,INDEX(Payitem!$A$4:$E$8003, MATCH(A3629,Payitem!$A$4:$A$8003,), MATCH("B",Payitem!$A$4:$E$4,))," ")</f>
        <v xml:space="preserve"> </v>
      </c>
      <c r="E3626" s="5"/>
      <c r="F3626" s="5"/>
      <c r="H3626" s="5"/>
      <c r="I3626" s="5"/>
    </row>
    <row r="3627" spans="1:9" ht="15">
      <c r="A3627" s="349"/>
      <c r="C3627" s="133" t="str">
        <f>IF(A3627&gt;0,INDEX(Payitem!$A$4:$E$8003, MATCH(A3627,Payitem!$A$4:$A$8003,), MATCH("D",Payitem!$A$4:$E$4,))," ")</f>
        <v xml:space="preserve"> </v>
      </c>
      <c r="D3627" s="124" t="str">
        <f>IF(A3630&gt;0,INDEX(Payitem!$A$4:$E$8003, MATCH(A3630,Payitem!$A$4:$A$8003,), MATCH("B",Payitem!$A$4:$E$4,))," ")</f>
        <v xml:space="preserve"> </v>
      </c>
      <c r="E3627" s="5"/>
      <c r="F3627" s="5"/>
      <c r="H3627" s="5"/>
      <c r="I3627" s="5"/>
    </row>
    <row r="3628" spans="1:9" ht="15">
      <c r="A3628" s="349"/>
      <c r="C3628" s="133" t="str">
        <f>IF(A3628&gt;0,INDEX(Payitem!$A$4:$E$8003, MATCH(A3628,Payitem!$A$4:$A$8003,), MATCH("D",Payitem!$A$4:$E$4,))," ")</f>
        <v xml:space="preserve"> </v>
      </c>
      <c r="D3628" s="124" t="str">
        <f>IF(A3631&gt;0,INDEX(Payitem!$A$4:$E$8003, MATCH(A3631,Payitem!$A$4:$A$8003,), MATCH("B",Payitem!$A$4:$E$4,))," ")</f>
        <v xml:space="preserve"> </v>
      </c>
      <c r="E3628" s="5"/>
      <c r="F3628" s="5"/>
      <c r="H3628" s="5"/>
      <c r="I3628" s="5"/>
    </row>
    <row r="3629" spans="1:9" ht="15">
      <c r="A3629" s="349"/>
      <c r="C3629" s="133" t="str">
        <f>IF(A3629&gt;0,INDEX(Payitem!$A$4:$E$8003, MATCH(A3629,Payitem!$A$4:$A$8003,), MATCH("D",Payitem!$A$4:$E$4,))," ")</f>
        <v xml:space="preserve"> </v>
      </c>
      <c r="D3629" s="124" t="str">
        <f>IF(A3632&gt;0,INDEX(Payitem!$A$4:$E$8003, MATCH(A3632,Payitem!$A$4:$A$8003,), MATCH("B",Payitem!$A$4:$E$4,))," ")</f>
        <v xml:space="preserve"> </v>
      </c>
      <c r="E3629" s="5"/>
      <c r="F3629" s="5"/>
      <c r="H3629" s="5"/>
      <c r="I3629" s="5"/>
    </row>
    <row r="3630" spans="1:9" ht="15">
      <c r="A3630" s="349"/>
      <c r="C3630" s="133" t="str">
        <f>IF(A3630&gt;0,INDEX(Payitem!$A$4:$E$8003, MATCH(A3630,Payitem!$A$4:$A$8003,), MATCH("D",Payitem!$A$4:$E$4,))," ")</f>
        <v xml:space="preserve"> </v>
      </c>
      <c r="D3630" s="124" t="str">
        <f>IF(A3633&gt;0,INDEX(Payitem!$A$4:$E$8003, MATCH(A3633,Payitem!$A$4:$A$8003,), MATCH("B",Payitem!$A$4:$E$4,))," ")</f>
        <v xml:space="preserve"> </v>
      </c>
      <c r="E3630" s="5"/>
      <c r="F3630" s="5"/>
      <c r="H3630" s="5"/>
      <c r="I3630" s="5"/>
    </row>
    <row r="3631" spans="1:9" ht="15">
      <c r="A3631" s="349"/>
      <c r="C3631" s="133" t="str">
        <f>IF(A3631&gt;0,INDEX(Payitem!$A$4:$E$8003, MATCH(A3631,Payitem!$A$4:$A$8003,), MATCH("D",Payitem!$A$4:$E$4,))," ")</f>
        <v xml:space="preserve"> </v>
      </c>
      <c r="D3631" s="124" t="str">
        <f>IF(A3634&gt;0,INDEX(Payitem!$A$4:$E$8003, MATCH(A3634,Payitem!$A$4:$A$8003,), MATCH("B",Payitem!$A$4:$E$4,))," ")</f>
        <v xml:space="preserve"> </v>
      </c>
      <c r="E3631" s="5"/>
      <c r="F3631" s="5"/>
      <c r="H3631" s="5"/>
      <c r="I3631" s="5"/>
    </row>
    <row r="3632" spans="1:9" ht="15">
      <c r="A3632" s="349"/>
      <c r="C3632" s="133" t="str">
        <f>IF(A3632&gt;0,INDEX(Payitem!$A$4:$E$8003, MATCH(A3632,Payitem!$A$4:$A$8003,), MATCH("D",Payitem!$A$4:$E$4,))," ")</f>
        <v xml:space="preserve"> </v>
      </c>
      <c r="D3632" s="124" t="str">
        <f>IF(A3635&gt;0,INDEX(Payitem!$A$4:$E$8003, MATCH(A3635,Payitem!$A$4:$A$8003,), MATCH("B",Payitem!$A$4:$E$4,))," ")</f>
        <v xml:space="preserve"> </v>
      </c>
      <c r="E3632" s="5"/>
      <c r="F3632" s="5"/>
      <c r="H3632" s="5"/>
      <c r="I3632" s="5"/>
    </row>
    <row r="3633" spans="1:9" ht="15">
      <c r="A3633" s="349"/>
      <c r="C3633" s="133" t="str">
        <f>IF(A3633&gt;0,INDEX(Payitem!$A$4:$E$8003, MATCH(A3633,Payitem!$A$4:$A$8003,), MATCH("D",Payitem!$A$4:$E$4,))," ")</f>
        <v xml:space="preserve"> </v>
      </c>
      <c r="D3633" s="124" t="str">
        <f>IF(A3636&gt;0,INDEX(Payitem!$A$4:$E$8003, MATCH(A3636,Payitem!$A$4:$A$8003,), MATCH("B",Payitem!$A$4:$E$4,))," ")</f>
        <v xml:space="preserve"> </v>
      </c>
      <c r="E3633" s="5"/>
      <c r="F3633" s="5"/>
      <c r="H3633" s="5"/>
      <c r="I3633" s="5"/>
    </row>
    <row r="3634" spans="1:9" ht="15">
      <c r="A3634" s="349"/>
      <c r="C3634" s="133" t="str">
        <f>IF(A3634&gt;0,INDEX(Payitem!$A$4:$E$8003, MATCH(A3634,Payitem!$A$4:$A$8003,), MATCH("D",Payitem!$A$4:$E$4,))," ")</f>
        <v xml:space="preserve"> </v>
      </c>
      <c r="D3634" s="124" t="str">
        <f>IF(A3637&gt;0,INDEX(Payitem!$A$4:$E$8003, MATCH(A3637,Payitem!$A$4:$A$8003,), MATCH("B",Payitem!$A$4:$E$4,))," ")</f>
        <v xml:space="preserve"> </v>
      </c>
      <c r="E3634" s="5"/>
      <c r="F3634" s="5"/>
      <c r="H3634" s="5"/>
      <c r="I3634" s="5"/>
    </row>
    <row r="3635" spans="1:9" ht="15">
      <c r="A3635" s="349"/>
      <c r="C3635" s="133" t="str">
        <f>IF(A3635&gt;0,INDEX(Payitem!$A$4:$E$8003, MATCH(A3635,Payitem!$A$4:$A$8003,), MATCH("D",Payitem!$A$4:$E$4,))," ")</f>
        <v xml:space="preserve"> </v>
      </c>
      <c r="D3635" s="124" t="str">
        <f>IF(A3638&gt;0,INDEX(Payitem!$A$4:$E$8003, MATCH(A3638,Payitem!$A$4:$A$8003,), MATCH("B",Payitem!$A$4:$E$4,))," ")</f>
        <v xml:space="preserve"> </v>
      </c>
      <c r="E3635" s="5"/>
      <c r="F3635" s="5"/>
      <c r="H3635" s="5"/>
      <c r="I3635" s="5"/>
    </row>
    <row r="3636" spans="1:9" ht="15">
      <c r="A3636" s="349"/>
      <c r="C3636" s="133" t="str">
        <f>IF(A3636&gt;0,INDEX(Payitem!$A$4:$E$8003, MATCH(A3636,Payitem!$A$4:$A$8003,), MATCH("D",Payitem!$A$4:$E$4,))," ")</f>
        <v xml:space="preserve"> </v>
      </c>
      <c r="D3636" s="124" t="str">
        <f>IF(A3639&gt;0,INDEX(Payitem!$A$4:$E$8003, MATCH(A3639,Payitem!$A$4:$A$8003,), MATCH("B",Payitem!$A$4:$E$4,))," ")</f>
        <v xml:space="preserve"> </v>
      </c>
      <c r="E3636" s="5"/>
      <c r="F3636" s="5"/>
      <c r="H3636" s="5"/>
      <c r="I3636" s="5"/>
    </row>
    <row r="3637" spans="1:9" ht="15">
      <c r="A3637" s="349"/>
      <c r="C3637" s="133" t="str">
        <f>IF(A3637&gt;0,INDEX(Payitem!$A$4:$E$8003, MATCH(A3637,Payitem!$A$4:$A$8003,), MATCH("D",Payitem!$A$4:$E$4,))," ")</f>
        <v xml:space="preserve"> </v>
      </c>
      <c r="D3637" s="124" t="str">
        <f>IF(A3640&gt;0,INDEX(Payitem!$A$4:$E$8003, MATCH(A3640,Payitem!$A$4:$A$8003,), MATCH("B",Payitem!$A$4:$E$4,))," ")</f>
        <v xml:space="preserve"> </v>
      </c>
      <c r="E3637" s="5"/>
      <c r="F3637" s="5"/>
      <c r="H3637" s="5"/>
      <c r="I3637" s="5"/>
    </row>
    <row r="3638" spans="1:9" ht="15">
      <c r="A3638" s="349"/>
      <c r="C3638" s="133" t="str">
        <f>IF(A3638&gt;0,INDEX(Payitem!$A$4:$E$8003, MATCH(A3638,Payitem!$A$4:$A$8003,), MATCH("D",Payitem!$A$4:$E$4,))," ")</f>
        <v xml:space="preserve"> </v>
      </c>
      <c r="D3638" s="124" t="str">
        <f>IF(A3641&gt;0,INDEX(Payitem!$A$4:$E$8003, MATCH(A3641,Payitem!$A$4:$A$8003,), MATCH("B",Payitem!$A$4:$E$4,))," ")</f>
        <v xml:space="preserve"> </v>
      </c>
      <c r="E3638" s="5"/>
      <c r="F3638" s="5"/>
      <c r="H3638" s="5"/>
      <c r="I3638" s="5"/>
    </row>
    <row r="3639" spans="1:9" ht="15">
      <c r="A3639" s="349"/>
      <c r="C3639" s="133" t="str">
        <f>IF(A3639&gt;0,INDEX(Payitem!$A$4:$E$8003, MATCH(A3639,Payitem!$A$4:$A$8003,), MATCH("D",Payitem!$A$4:$E$4,))," ")</f>
        <v xml:space="preserve"> </v>
      </c>
      <c r="D3639" s="124" t="str">
        <f>IF(A3642&gt;0,INDEX(Payitem!$A$4:$E$8003, MATCH(A3642,Payitem!$A$4:$A$8003,), MATCH("B",Payitem!$A$4:$E$4,))," ")</f>
        <v xml:space="preserve"> </v>
      </c>
      <c r="E3639" s="5"/>
      <c r="F3639" s="5"/>
      <c r="H3639" s="5"/>
      <c r="I3639" s="5"/>
    </row>
    <row r="3640" spans="1:9" ht="15">
      <c r="A3640" s="349"/>
      <c r="C3640" s="133" t="str">
        <f>IF(A3640&gt;0,INDEX(Payitem!$A$4:$E$8003, MATCH(A3640,Payitem!$A$4:$A$8003,), MATCH("D",Payitem!$A$4:$E$4,))," ")</f>
        <v xml:space="preserve"> </v>
      </c>
      <c r="D3640" s="124" t="str">
        <f>IF(A3643&gt;0,INDEX(Payitem!$A$4:$E$8003, MATCH(A3643,Payitem!$A$4:$A$8003,), MATCH("B",Payitem!$A$4:$E$4,))," ")</f>
        <v xml:space="preserve"> </v>
      </c>
      <c r="E3640" s="5"/>
      <c r="F3640" s="5"/>
      <c r="H3640" s="5"/>
      <c r="I3640" s="5"/>
    </row>
    <row r="3641" spans="1:9" ht="15">
      <c r="A3641" s="349"/>
      <c r="C3641" s="133" t="str">
        <f>IF(A3641&gt;0,INDEX(Payitem!$A$4:$E$8003, MATCH(A3641,Payitem!$A$4:$A$8003,), MATCH("D",Payitem!$A$4:$E$4,))," ")</f>
        <v xml:space="preserve"> </v>
      </c>
      <c r="D3641" s="124" t="str">
        <f>IF(A3644&gt;0,INDEX(Payitem!$A$4:$E$8003, MATCH(A3644,Payitem!$A$4:$A$8003,), MATCH("B",Payitem!$A$4:$E$4,))," ")</f>
        <v xml:space="preserve"> </v>
      </c>
      <c r="E3641" s="5"/>
      <c r="F3641" s="5"/>
      <c r="H3641" s="5"/>
      <c r="I3641" s="5"/>
    </row>
    <row r="3642" spans="1:9" ht="15">
      <c r="A3642" s="349"/>
      <c r="C3642" s="133" t="str">
        <f>IF(A3642&gt;0,INDEX(Payitem!$A$4:$E$8003, MATCH(A3642,Payitem!$A$4:$A$8003,), MATCH("D",Payitem!$A$4:$E$4,))," ")</f>
        <v xml:space="preserve"> </v>
      </c>
      <c r="D3642" s="124" t="str">
        <f>IF(A3645&gt;0,INDEX(Payitem!$A$4:$E$8003, MATCH(A3645,Payitem!$A$4:$A$8003,), MATCH("B",Payitem!$A$4:$E$4,))," ")</f>
        <v xml:space="preserve"> </v>
      </c>
      <c r="E3642" s="5"/>
      <c r="F3642" s="5"/>
      <c r="H3642" s="5"/>
      <c r="I3642" s="5"/>
    </row>
    <row r="3643" spans="1:9" ht="15">
      <c r="A3643" s="349"/>
      <c r="C3643" s="133" t="str">
        <f>IF(A3643&gt;0,INDEX(Payitem!$A$4:$E$8003, MATCH(A3643,Payitem!$A$4:$A$8003,), MATCH("D",Payitem!$A$4:$E$4,))," ")</f>
        <v xml:space="preserve"> </v>
      </c>
      <c r="D3643" s="124" t="str">
        <f>IF(A3646&gt;0,INDEX(Payitem!$A$4:$E$8003, MATCH(A3646,Payitem!$A$4:$A$8003,), MATCH("B",Payitem!$A$4:$E$4,))," ")</f>
        <v xml:space="preserve"> </v>
      </c>
      <c r="E3643" s="5"/>
      <c r="F3643" s="5"/>
      <c r="H3643" s="5"/>
      <c r="I3643" s="5"/>
    </row>
    <row r="3644" spans="1:9" ht="15">
      <c r="A3644" s="349"/>
      <c r="C3644" s="133" t="str">
        <f>IF(A3644&gt;0,INDEX(Payitem!$A$4:$E$8003, MATCH(A3644,Payitem!$A$4:$A$8003,), MATCH("D",Payitem!$A$4:$E$4,))," ")</f>
        <v xml:space="preserve"> </v>
      </c>
      <c r="D3644" s="124" t="str">
        <f>IF(A3647&gt;0,INDEX(Payitem!$A$4:$E$8003, MATCH(A3647,Payitem!$A$4:$A$8003,), MATCH("B",Payitem!$A$4:$E$4,))," ")</f>
        <v xml:space="preserve"> </v>
      </c>
      <c r="E3644" s="5"/>
      <c r="F3644" s="5"/>
      <c r="H3644" s="5"/>
      <c r="I3644" s="5"/>
    </row>
    <row r="3645" spans="1:9" ht="15">
      <c r="A3645" s="349"/>
      <c r="C3645" s="133" t="str">
        <f>IF(A3645&gt;0,INDEX(Payitem!$A$4:$E$8003, MATCH(A3645,Payitem!$A$4:$A$8003,), MATCH("D",Payitem!$A$4:$E$4,))," ")</f>
        <v xml:space="preserve"> </v>
      </c>
      <c r="D3645" s="124" t="str">
        <f>IF(A3648&gt;0,INDEX(Payitem!$A$4:$E$8003, MATCH(A3648,Payitem!$A$4:$A$8003,), MATCH("B",Payitem!$A$4:$E$4,))," ")</f>
        <v xml:space="preserve"> </v>
      </c>
      <c r="E3645" s="5"/>
      <c r="F3645" s="5"/>
      <c r="H3645" s="5"/>
      <c r="I3645" s="5"/>
    </row>
    <row r="3646" spans="1:9" ht="15">
      <c r="A3646" s="349"/>
      <c r="C3646" s="133" t="str">
        <f>IF(A3646&gt;0,INDEX(Payitem!$A$4:$E$8003, MATCH(A3646,Payitem!$A$4:$A$8003,), MATCH("D",Payitem!$A$4:$E$4,))," ")</f>
        <v xml:space="preserve"> </v>
      </c>
      <c r="D3646" s="124" t="str">
        <f>IF(A3649&gt;0,INDEX(Payitem!$A$4:$E$8003, MATCH(A3649,Payitem!$A$4:$A$8003,), MATCH("B",Payitem!$A$4:$E$4,))," ")</f>
        <v xml:space="preserve"> </v>
      </c>
      <c r="E3646" s="5"/>
      <c r="F3646" s="5"/>
      <c r="H3646" s="5"/>
      <c r="I3646" s="5"/>
    </row>
    <row r="3647" spans="1:9" ht="15">
      <c r="A3647" s="349"/>
      <c r="C3647" s="133" t="str">
        <f>IF(A3647&gt;0,INDEX(Payitem!$A$4:$E$8003, MATCH(A3647,Payitem!$A$4:$A$8003,), MATCH("D",Payitem!$A$4:$E$4,))," ")</f>
        <v xml:space="preserve"> </v>
      </c>
      <c r="D3647" s="124" t="str">
        <f>IF(A3650&gt;0,INDEX(Payitem!$A$4:$E$8003, MATCH(A3650,Payitem!$A$4:$A$8003,), MATCH("B",Payitem!$A$4:$E$4,))," ")</f>
        <v xml:space="preserve"> </v>
      </c>
      <c r="E3647" s="5"/>
      <c r="F3647" s="5"/>
      <c r="H3647" s="5"/>
      <c r="I3647" s="5"/>
    </row>
    <row r="3648" spans="1:9" ht="15">
      <c r="A3648" s="349"/>
      <c r="C3648" s="133" t="str">
        <f>IF(A3648&gt;0,INDEX(Payitem!$A$4:$E$8003, MATCH(A3648,Payitem!$A$4:$A$8003,), MATCH("D",Payitem!$A$4:$E$4,))," ")</f>
        <v xml:space="preserve"> </v>
      </c>
      <c r="D3648" s="124" t="str">
        <f>IF(A3651&gt;0,INDEX(Payitem!$A$4:$E$8003, MATCH(A3651,Payitem!$A$4:$A$8003,), MATCH("B",Payitem!$A$4:$E$4,))," ")</f>
        <v xml:space="preserve"> </v>
      </c>
      <c r="E3648" s="5"/>
      <c r="F3648" s="5"/>
      <c r="H3648" s="5"/>
      <c r="I3648" s="5"/>
    </row>
    <row r="3649" spans="1:9" ht="15">
      <c r="A3649" s="349"/>
      <c r="C3649" s="133" t="str">
        <f>IF(A3649&gt;0,INDEX(Payitem!$A$4:$E$8003, MATCH(A3649,Payitem!$A$4:$A$8003,), MATCH("D",Payitem!$A$4:$E$4,))," ")</f>
        <v xml:space="preserve"> </v>
      </c>
      <c r="D3649" s="124" t="str">
        <f>IF(A3652&gt;0,INDEX(Payitem!$A$4:$E$8003, MATCH(A3652,Payitem!$A$4:$A$8003,), MATCH("B",Payitem!$A$4:$E$4,))," ")</f>
        <v xml:space="preserve"> </v>
      </c>
      <c r="E3649" s="5"/>
      <c r="F3649" s="5"/>
      <c r="H3649" s="5"/>
      <c r="I3649" s="5"/>
    </row>
    <row r="3650" spans="1:9" ht="15">
      <c r="A3650" s="349"/>
      <c r="C3650" s="133" t="str">
        <f>IF(A3650&gt;0,INDEX(Payitem!$A$4:$E$8003, MATCH(A3650,Payitem!$A$4:$A$8003,), MATCH("D",Payitem!$A$4:$E$4,))," ")</f>
        <v xml:space="preserve"> </v>
      </c>
      <c r="D3650" s="124" t="str">
        <f>IF(A3653&gt;0,INDEX(Payitem!$A$4:$E$8003, MATCH(A3653,Payitem!$A$4:$A$8003,), MATCH("B",Payitem!$A$4:$E$4,))," ")</f>
        <v xml:space="preserve"> </v>
      </c>
      <c r="E3650" s="5"/>
      <c r="F3650" s="5"/>
      <c r="H3650" s="5"/>
      <c r="I3650" s="5"/>
    </row>
    <row r="3651" spans="1:9" ht="15">
      <c r="A3651" s="349"/>
      <c r="C3651" s="133" t="str">
        <f>IF(A3651&gt;0,INDEX(Payitem!$A$4:$E$8003, MATCH(A3651,Payitem!$A$4:$A$8003,), MATCH("D",Payitem!$A$4:$E$4,))," ")</f>
        <v xml:space="preserve"> </v>
      </c>
      <c r="D3651" s="124" t="str">
        <f>IF(A3654&gt;0,INDEX(Payitem!$A$4:$E$8003, MATCH(A3654,Payitem!$A$4:$A$8003,), MATCH("B",Payitem!$A$4:$E$4,))," ")</f>
        <v xml:space="preserve"> </v>
      </c>
      <c r="E3651" s="5"/>
      <c r="F3651" s="5"/>
      <c r="H3651" s="5"/>
      <c r="I3651" s="5"/>
    </row>
    <row r="3652" spans="1:9" ht="15">
      <c r="A3652" s="349"/>
      <c r="C3652" s="133" t="str">
        <f>IF(A3652&gt;0,INDEX(Payitem!$A$4:$E$8003, MATCH(A3652,Payitem!$A$4:$A$8003,), MATCH("D",Payitem!$A$4:$E$4,))," ")</f>
        <v xml:space="preserve"> </v>
      </c>
      <c r="D3652" s="124" t="str">
        <f>IF(A3655&gt;0,INDEX(Payitem!$A$4:$E$8003, MATCH(A3655,Payitem!$A$4:$A$8003,), MATCH("B",Payitem!$A$4:$E$4,))," ")</f>
        <v xml:space="preserve"> </v>
      </c>
      <c r="E3652" s="5"/>
      <c r="F3652" s="5"/>
      <c r="H3652" s="5"/>
      <c r="I3652" s="5"/>
    </row>
    <row r="3653" spans="1:9" ht="15">
      <c r="A3653" s="349"/>
      <c r="C3653" s="133" t="str">
        <f>IF(A3653&gt;0,INDEX(Payitem!$A$4:$E$8003, MATCH(A3653,Payitem!$A$4:$A$8003,), MATCH("D",Payitem!$A$4:$E$4,))," ")</f>
        <v xml:space="preserve"> </v>
      </c>
      <c r="D3653" s="124" t="str">
        <f>IF(A3656&gt;0,INDEX(Payitem!$A$4:$E$8003, MATCH(A3656,Payitem!$A$4:$A$8003,), MATCH("B",Payitem!$A$4:$E$4,))," ")</f>
        <v xml:space="preserve"> </v>
      </c>
      <c r="E3653" s="5"/>
      <c r="F3653" s="5"/>
      <c r="H3653" s="5"/>
      <c r="I3653" s="5"/>
    </row>
    <row r="3654" spans="1:9" ht="15">
      <c r="A3654" s="349"/>
      <c r="C3654" s="133" t="str">
        <f>IF(A3654&gt;0,INDEX(Payitem!$A$4:$E$8003, MATCH(A3654,Payitem!$A$4:$A$8003,), MATCH("D",Payitem!$A$4:$E$4,))," ")</f>
        <v xml:space="preserve"> </v>
      </c>
      <c r="D3654" s="124" t="str">
        <f>IF(A3657&gt;0,INDEX(Payitem!$A$4:$E$8003, MATCH(A3657,Payitem!$A$4:$A$8003,), MATCH("B",Payitem!$A$4:$E$4,))," ")</f>
        <v xml:space="preserve"> </v>
      </c>
      <c r="E3654" s="5"/>
      <c r="F3654" s="5"/>
      <c r="H3654" s="5"/>
      <c r="I3654" s="5"/>
    </row>
    <row r="3655" spans="1:9" ht="15">
      <c r="A3655" s="349"/>
      <c r="C3655" s="133" t="str">
        <f>IF(A3655&gt;0,INDEX(Payitem!$A$4:$E$8003, MATCH(A3655,Payitem!$A$4:$A$8003,), MATCH("D",Payitem!$A$4:$E$4,))," ")</f>
        <v xml:space="preserve"> </v>
      </c>
      <c r="D3655" s="124" t="str">
        <f>IF(A3658&gt;0,INDEX(Payitem!$A$4:$E$8003, MATCH(A3658,Payitem!$A$4:$A$8003,), MATCH("B",Payitem!$A$4:$E$4,))," ")</f>
        <v xml:space="preserve"> </v>
      </c>
      <c r="E3655" s="5"/>
      <c r="F3655" s="5"/>
      <c r="H3655" s="5"/>
      <c r="I3655" s="5"/>
    </row>
    <row r="3656" spans="1:9" ht="15">
      <c r="A3656" s="349"/>
      <c r="C3656" s="133" t="str">
        <f>IF(A3656&gt;0,INDEX(Payitem!$A$4:$E$8003, MATCH(A3656,Payitem!$A$4:$A$8003,), MATCH("D",Payitem!$A$4:$E$4,))," ")</f>
        <v xml:space="preserve"> </v>
      </c>
      <c r="D3656" s="124" t="str">
        <f>IF(A3659&gt;0,INDEX(Payitem!$A$4:$E$8003, MATCH(A3659,Payitem!$A$4:$A$8003,), MATCH("B",Payitem!$A$4:$E$4,))," ")</f>
        <v xml:space="preserve"> </v>
      </c>
      <c r="E3656" s="5"/>
      <c r="F3656" s="5"/>
      <c r="H3656" s="5"/>
      <c r="I3656" s="5"/>
    </row>
    <row r="3657" spans="1:9" ht="15">
      <c r="A3657" s="349"/>
      <c r="C3657" s="133" t="str">
        <f>IF(A3657&gt;0,INDEX(Payitem!$A$4:$E$8003, MATCH(A3657,Payitem!$A$4:$A$8003,), MATCH("D",Payitem!$A$4:$E$4,))," ")</f>
        <v xml:space="preserve"> </v>
      </c>
      <c r="D3657" s="124" t="str">
        <f>IF(A3660&gt;0,INDEX(Payitem!$A$4:$E$8003, MATCH(A3660,Payitem!$A$4:$A$8003,), MATCH("B",Payitem!$A$4:$E$4,))," ")</f>
        <v xml:space="preserve"> </v>
      </c>
      <c r="E3657" s="5"/>
      <c r="F3657" s="5"/>
      <c r="H3657" s="5"/>
      <c r="I3657" s="5"/>
    </row>
    <row r="3658" spans="1:9" ht="15">
      <c r="A3658" s="349"/>
      <c r="C3658" s="133" t="str">
        <f>IF(A3658&gt;0,INDEX(Payitem!$A$4:$E$8003, MATCH(A3658,Payitem!$A$4:$A$8003,), MATCH("D",Payitem!$A$4:$E$4,))," ")</f>
        <v xml:space="preserve"> </v>
      </c>
      <c r="D3658" s="124" t="str">
        <f>IF(A3661&gt;0,INDEX(Payitem!$A$4:$E$8003, MATCH(A3661,Payitem!$A$4:$A$8003,), MATCH("B",Payitem!$A$4:$E$4,))," ")</f>
        <v xml:space="preserve"> </v>
      </c>
      <c r="E3658" s="5"/>
      <c r="F3658" s="5"/>
      <c r="H3658" s="5"/>
      <c r="I3658" s="5"/>
    </row>
    <row r="3659" spans="1:9" ht="15">
      <c r="A3659" s="349"/>
      <c r="C3659" s="133" t="str">
        <f>IF(A3659&gt;0,INDEX(Payitem!$A$4:$E$8003, MATCH(A3659,Payitem!$A$4:$A$8003,), MATCH("D",Payitem!$A$4:$E$4,))," ")</f>
        <v xml:space="preserve"> </v>
      </c>
      <c r="D3659" s="124" t="str">
        <f>IF(A3662&gt;0,INDEX(Payitem!$A$4:$E$8003, MATCH(A3662,Payitem!$A$4:$A$8003,), MATCH("B",Payitem!$A$4:$E$4,))," ")</f>
        <v xml:space="preserve"> </v>
      </c>
      <c r="E3659" s="5"/>
      <c r="F3659" s="5"/>
      <c r="H3659" s="5"/>
      <c r="I3659" s="5"/>
    </row>
    <row r="3660" spans="1:9" ht="15">
      <c r="A3660" s="349"/>
      <c r="C3660" s="133" t="str">
        <f>IF(A3660&gt;0,INDEX(Payitem!$A$4:$E$8003, MATCH(A3660,Payitem!$A$4:$A$8003,), MATCH("D",Payitem!$A$4:$E$4,))," ")</f>
        <v xml:space="preserve"> </v>
      </c>
      <c r="D3660" s="124" t="str">
        <f>IF(A3663&gt;0,INDEX(Payitem!$A$4:$E$8003, MATCH(A3663,Payitem!$A$4:$A$8003,), MATCH("B",Payitem!$A$4:$E$4,))," ")</f>
        <v xml:space="preserve"> </v>
      </c>
      <c r="E3660" s="5"/>
      <c r="F3660" s="5"/>
      <c r="H3660" s="5"/>
      <c r="I3660" s="5"/>
    </row>
    <row r="3661" spans="1:9" ht="15">
      <c r="A3661" s="349"/>
      <c r="C3661" s="133" t="str">
        <f>IF(A3661&gt;0,INDEX(Payitem!$A$4:$E$8003, MATCH(A3661,Payitem!$A$4:$A$8003,), MATCH("D",Payitem!$A$4:$E$4,))," ")</f>
        <v xml:space="preserve"> </v>
      </c>
      <c r="D3661" s="124" t="str">
        <f>IF(A3664&gt;0,INDEX(Payitem!$A$4:$E$8003, MATCH(A3664,Payitem!$A$4:$A$8003,), MATCH("B",Payitem!$A$4:$E$4,))," ")</f>
        <v xml:space="preserve"> </v>
      </c>
      <c r="E3661" s="5"/>
      <c r="F3661" s="5"/>
      <c r="H3661" s="5"/>
      <c r="I3661" s="5"/>
    </row>
    <row r="3662" spans="1:9" ht="15">
      <c r="A3662" s="349"/>
      <c r="C3662" s="133" t="str">
        <f>IF(A3662&gt;0,INDEX(Payitem!$A$4:$E$8003, MATCH(A3662,Payitem!$A$4:$A$8003,), MATCH("D",Payitem!$A$4:$E$4,))," ")</f>
        <v xml:space="preserve"> </v>
      </c>
      <c r="D3662" s="124" t="str">
        <f>IF(A3665&gt;0,INDEX(Payitem!$A$4:$E$8003, MATCH(A3665,Payitem!$A$4:$A$8003,), MATCH("B",Payitem!$A$4:$E$4,))," ")</f>
        <v xml:space="preserve"> </v>
      </c>
      <c r="E3662" s="5"/>
      <c r="F3662" s="5"/>
      <c r="H3662" s="5"/>
      <c r="I3662" s="5"/>
    </row>
    <row r="3663" spans="1:9" ht="15">
      <c r="A3663" s="349"/>
      <c r="C3663" s="133" t="str">
        <f>IF(A3663&gt;0,INDEX(Payitem!$A$4:$E$8003, MATCH(A3663,Payitem!$A$4:$A$8003,), MATCH("D",Payitem!$A$4:$E$4,))," ")</f>
        <v xml:space="preserve"> </v>
      </c>
      <c r="D3663" s="124" t="str">
        <f>IF(A3666&gt;0,INDEX(Payitem!$A$4:$E$8003, MATCH(A3666,Payitem!$A$4:$A$8003,), MATCH("B",Payitem!$A$4:$E$4,))," ")</f>
        <v xml:space="preserve"> </v>
      </c>
      <c r="E3663" s="5"/>
      <c r="F3663" s="5"/>
      <c r="H3663" s="5"/>
      <c r="I3663" s="5"/>
    </row>
    <row r="3664" spans="1:9" ht="15">
      <c r="A3664" s="349"/>
      <c r="C3664" s="133" t="str">
        <f>IF(A3664&gt;0,INDEX(Payitem!$A$4:$E$8003, MATCH(A3664,Payitem!$A$4:$A$8003,), MATCH("D",Payitem!$A$4:$E$4,))," ")</f>
        <v xml:space="preserve"> </v>
      </c>
      <c r="D3664" s="124" t="str">
        <f>IF(A3667&gt;0,INDEX(Payitem!$A$4:$E$8003, MATCH(A3667,Payitem!$A$4:$A$8003,), MATCH("B",Payitem!$A$4:$E$4,))," ")</f>
        <v xml:space="preserve"> </v>
      </c>
      <c r="E3664" s="5"/>
      <c r="F3664" s="5"/>
      <c r="H3664" s="5"/>
      <c r="I3664" s="5"/>
    </row>
    <row r="3665" spans="1:9" ht="15">
      <c r="A3665" s="349"/>
      <c r="C3665" s="133" t="str">
        <f>IF(A3665&gt;0,INDEX(Payitem!$A$4:$E$8003, MATCH(A3665,Payitem!$A$4:$A$8003,), MATCH("D",Payitem!$A$4:$E$4,))," ")</f>
        <v xml:space="preserve"> </v>
      </c>
      <c r="D3665" s="124" t="str">
        <f>IF(A3668&gt;0,INDEX(Payitem!$A$4:$E$8003, MATCH(A3668,Payitem!$A$4:$A$8003,), MATCH("B",Payitem!$A$4:$E$4,))," ")</f>
        <v xml:space="preserve"> </v>
      </c>
      <c r="E3665" s="5"/>
      <c r="F3665" s="5"/>
      <c r="H3665" s="5"/>
      <c r="I3665" s="5"/>
    </row>
    <row r="3666" spans="1:9" ht="15">
      <c r="A3666" s="349"/>
      <c r="C3666" s="133" t="str">
        <f>IF(A3666&gt;0,INDEX(Payitem!$A$4:$E$8003, MATCH(A3666,Payitem!$A$4:$A$8003,), MATCH("D",Payitem!$A$4:$E$4,))," ")</f>
        <v xml:space="preserve"> </v>
      </c>
      <c r="D3666" s="124" t="str">
        <f>IF(A3669&gt;0,INDEX(Payitem!$A$4:$E$8003, MATCH(A3669,Payitem!$A$4:$A$8003,), MATCH("B",Payitem!$A$4:$E$4,))," ")</f>
        <v xml:space="preserve"> </v>
      </c>
      <c r="E3666" s="5"/>
      <c r="F3666" s="5"/>
      <c r="H3666" s="5"/>
      <c r="I3666" s="5"/>
    </row>
    <row r="3667" spans="1:9" ht="15">
      <c r="A3667" s="349"/>
      <c r="C3667" s="133" t="str">
        <f>IF(A3667&gt;0,INDEX(Payitem!$A$4:$E$8003, MATCH(A3667,Payitem!$A$4:$A$8003,), MATCH("D",Payitem!$A$4:$E$4,))," ")</f>
        <v xml:space="preserve"> </v>
      </c>
      <c r="D3667" s="124" t="str">
        <f>IF(A3670&gt;0,INDEX(Payitem!$A$4:$E$8003, MATCH(A3670,Payitem!$A$4:$A$8003,), MATCH("B",Payitem!$A$4:$E$4,))," ")</f>
        <v xml:space="preserve"> </v>
      </c>
      <c r="E3667" s="5"/>
      <c r="F3667" s="5"/>
      <c r="H3667" s="5"/>
      <c r="I3667" s="5"/>
    </row>
    <row r="3668" spans="1:9" ht="15">
      <c r="A3668" s="349"/>
      <c r="C3668" s="133" t="str">
        <f>IF(A3668&gt;0,INDEX(Payitem!$A$4:$E$8003, MATCH(A3668,Payitem!$A$4:$A$8003,), MATCH("D",Payitem!$A$4:$E$4,))," ")</f>
        <v xml:space="preserve"> </v>
      </c>
      <c r="D3668" s="124" t="str">
        <f>IF(A3671&gt;0,INDEX(Payitem!$A$4:$E$8003, MATCH(A3671,Payitem!$A$4:$A$8003,), MATCH("B",Payitem!$A$4:$E$4,))," ")</f>
        <v xml:space="preserve"> </v>
      </c>
      <c r="E3668" s="5"/>
      <c r="F3668" s="5"/>
      <c r="H3668" s="5"/>
      <c r="I3668" s="5"/>
    </row>
    <row r="3669" spans="1:9" ht="15">
      <c r="A3669" s="349"/>
      <c r="C3669" s="133" t="str">
        <f>IF(A3669&gt;0,INDEX(Payitem!$A$4:$E$8003, MATCH(A3669,Payitem!$A$4:$A$8003,), MATCH("D",Payitem!$A$4:$E$4,))," ")</f>
        <v xml:space="preserve"> </v>
      </c>
      <c r="D3669" s="124" t="str">
        <f>IF(A3672&gt;0,INDEX(Payitem!$A$4:$E$8003, MATCH(A3672,Payitem!$A$4:$A$8003,), MATCH("B",Payitem!$A$4:$E$4,))," ")</f>
        <v xml:space="preserve"> </v>
      </c>
      <c r="E3669" s="5"/>
      <c r="F3669" s="5"/>
      <c r="H3669" s="5"/>
      <c r="I3669" s="5"/>
    </row>
    <row r="3670" spans="1:9" ht="15">
      <c r="A3670" s="349"/>
      <c r="C3670" s="133" t="str">
        <f>IF(A3670&gt;0,INDEX(Payitem!$A$4:$E$8003, MATCH(A3670,Payitem!$A$4:$A$8003,), MATCH("D",Payitem!$A$4:$E$4,))," ")</f>
        <v xml:space="preserve"> </v>
      </c>
      <c r="D3670" s="124" t="str">
        <f>IF(A3673&gt;0,INDEX(Payitem!$A$4:$E$8003, MATCH(A3673,Payitem!$A$4:$A$8003,), MATCH("B",Payitem!$A$4:$E$4,))," ")</f>
        <v xml:space="preserve"> </v>
      </c>
      <c r="E3670" s="5"/>
      <c r="F3670" s="5"/>
      <c r="H3670" s="5"/>
      <c r="I3670" s="5"/>
    </row>
    <row r="3671" spans="1:9" ht="15">
      <c r="A3671" s="349"/>
      <c r="C3671" s="133" t="str">
        <f>IF(A3671&gt;0,INDEX(Payitem!$A$4:$E$8003, MATCH(A3671,Payitem!$A$4:$A$8003,), MATCH("D",Payitem!$A$4:$E$4,))," ")</f>
        <v xml:space="preserve"> </v>
      </c>
      <c r="D3671" s="124" t="str">
        <f>IF(A3674&gt;0,INDEX(Payitem!$A$4:$E$8003, MATCH(A3674,Payitem!$A$4:$A$8003,), MATCH("B",Payitem!$A$4:$E$4,))," ")</f>
        <v xml:space="preserve"> </v>
      </c>
      <c r="E3671" s="5"/>
      <c r="F3671" s="5"/>
      <c r="H3671" s="5"/>
      <c r="I3671" s="5"/>
    </row>
    <row r="3672" spans="1:9" ht="15">
      <c r="A3672" s="349"/>
      <c r="C3672" s="133" t="str">
        <f>IF(A3672&gt;0,INDEX(Payitem!$A$4:$E$8003, MATCH(A3672,Payitem!$A$4:$A$8003,), MATCH("D",Payitem!$A$4:$E$4,))," ")</f>
        <v xml:space="preserve"> </v>
      </c>
      <c r="D3672" s="124" t="str">
        <f>IF(A3675&gt;0,INDEX(Payitem!$A$4:$E$8003, MATCH(A3675,Payitem!$A$4:$A$8003,), MATCH("B",Payitem!$A$4:$E$4,))," ")</f>
        <v xml:space="preserve"> </v>
      </c>
      <c r="E3672" s="5"/>
      <c r="F3672" s="5"/>
      <c r="H3672" s="5"/>
      <c r="I3672" s="5"/>
    </row>
    <row r="3673" spans="1:9" ht="15">
      <c r="A3673" s="349"/>
      <c r="C3673" s="133" t="str">
        <f>IF(A3673&gt;0,INDEX(Payitem!$A$4:$E$8003, MATCH(A3673,Payitem!$A$4:$A$8003,), MATCH("D",Payitem!$A$4:$E$4,))," ")</f>
        <v xml:space="preserve"> </v>
      </c>
      <c r="D3673" s="124" t="str">
        <f>IF(A3676&gt;0,INDEX(Payitem!$A$4:$E$8003, MATCH(A3676,Payitem!$A$4:$A$8003,), MATCH("B",Payitem!$A$4:$E$4,))," ")</f>
        <v xml:space="preserve"> </v>
      </c>
      <c r="E3673" s="5"/>
      <c r="F3673" s="5"/>
      <c r="H3673" s="5"/>
      <c r="I3673" s="5"/>
    </row>
    <row r="3674" spans="1:9" ht="15">
      <c r="A3674" s="349"/>
      <c r="C3674" s="133" t="str">
        <f>IF(A3674&gt;0,INDEX(Payitem!$A$4:$E$8003, MATCH(A3674,Payitem!$A$4:$A$8003,), MATCH("D",Payitem!$A$4:$E$4,))," ")</f>
        <v xml:space="preserve"> </v>
      </c>
      <c r="D3674" s="124" t="str">
        <f>IF(A3677&gt;0,INDEX(Payitem!$A$4:$E$8003, MATCH(A3677,Payitem!$A$4:$A$8003,), MATCH("B",Payitem!$A$4:$E$4,))," ")</f>
        <v xml:space="preserve"> </v>
      </c>
      <c r="E3674" s="5"/>
      <c r="F3674" s="5"/>
      <c r="H3674" s="5"/>
      <c r="I3674" s="5"/>
    </row>
    <row r="3675" spans="1:9" ht="15">
      <c r="A3675" s="349"/>
      <c r="C3675" s="133" t="str">
        <f>IF(A3675&gt;0,INDEX(Payitem!$A$4:$E$8003, MATCH(A3675,Payitem!$A$4:$A$8003,), MATCH("D",Payitem!$A$4:$E$4,))," ")</f>
        <v xml:space="preserve"> </v>
      </c>
      <c r="D3675" s="124" t="str">
        <f>IF(A3678&gt;0,INDEX(Payitem!$A$4:$E$8003, MATCH(A3678,Payitem!$A$4:$A$8003,), MATCH("B",Payitem!$A$4:$E$4,))," ")</f>
        <v xml:space="preserve"> </v>
      </c>
      <c r="E3675" s="5"/>
      <c r="F3675" s="5"/>
      <c r="H3675" s="5"/>
      <c r="I3675" s="5"/>
    </row>
    <row r="3676" spans="1:9" ht="15">
      <c r="A3676" s="349"/>
      <c r="C3676" s="133" t="str">
        <f>IF(A3676&gt;0,INDEX(Payitem!$A$4:$E$8003, MATCH(A3676,Payitem!$A$4:$A$8003,), MATCH("D",Payitem!$A$4:$E$4,))," ")</f>
        <v xml:space="preserve"> </v>
      </c>
      <c r="D3676" s="124" t="str">
        <f>IF(A3679&gt;0,INDEX(Payitem!$A$4:$E$8003, MATCH(A3679,Payitem!$A$4:$A$8003,), MATCH("B",Payitem!$A$4:$E$4,))," ")</f>
        <v xml:space="preserve"> </v>
      </c>
      <c r="E3676" s="5"/>
      <c r="F3676" s="5"/>
      <c r="H3676" s="5"/>
      <c r="I3676" s="5"/>
    </row>
    <row r="3677" spans="1:9" ht="15">
      <c r="A3677" s="349"/>
      <c r="C3677" s="133" t="str">
        <f>IF(A3677&gt;0,INDEX(Payitem!$A$4:$E$8003, MATCH(A3677,Payitem!$A$4:$A$8003,), MATCH("D",Payitem!$A$4:$E$4,))," ")</f>
        <v xml:space="preserve"> </v>
      </c>
      <c r="D3677" s="124" t="str">
        <f>IF(A3680&gt;0,INDEX(Payitem!$A$4:$E$8003, MATCH(A3680,Payitem!$A$4:$A$8003,), MATCH("B",Payitem!$A$4:$E$4,))," ")</f>
        <v xml:space="preserve"> </v>
      </c>
      <c r="E3677" s="5"/>
      <c r="F3677" s="5"/>
      <c r="H3677" s="5"/>
      <c r="I3677" s="5"/>
    </row>
    <row r="3678" spans="1:9" ht="15">
      <c r="A3678" s="349"/>
      <c r="C3678" s="133" t="str">
        <f>IF(A3678&gt;0,INDEX(Payitem!$A$4:$E$8003, MATCH(A3678,Payitem!$A$4:$A$8003,), MATCH("D",Payitem!$A$4:$E$4,))," ")</f>
        <v xml:space="preserve"> </v>
      </c>
      <c r="D3678" s="124" t="str">
        <f>IF(A3681&gt;0,INDEX(Payitem!$A$4:$E$8003, MATCH(A3681,Payitem!$A$4:$A$8003,), MATCH("B",Payitem!$A$4:$E$4,))," ")</f>
        <v xml:space="preserve"> </v>
      </c>
      <c r="E3678" s="5"/>
      <c r="F3678" s="5"/>
      <c r="H3678" s="5"/>
      <c r="I3678" s="5"/>
    </row>
    <row r="3679" spans="1:9" ht="15">
      <c r="A3679" s="349"/>
      <c r="C3679" s="133" t="str">
        <f>IF(A3679&gt;0,INDEX(Payitem!$A$4:$E$8003, MATCH(A3679,Payitem!$A$4:$A$8003,), MATCH("D",Payitem!$A$4:$E$4,))," ")</f>
        <v xml:space="preserve"> </v>
      </c>
      <c r="D3679" s="124" t="str">
        <f>IF(A3682&gt;0,INDEX(Payitem!$A$4:$E$8003, MATCH(A3682,Payitem!$A$4:$A$8003,), MATCH("B",Payitem!$A$4:$E$4,))," ")</f>
        <v xml:space="preserve"> </v>
      </c>
      <c r="E3679" s="5"/>
      <c r="F3679" s="5"/>
      <c r="H3679" s="5"/>
      <c r="I3679" s="5"/>
    </row>
    <row r="3680" spans="1:9" ht="15">
      <c r="A3680" s="349"/>
      <c r="C3680" s="133" t="str">
        <f>IF(A3680&gt;0,INDEX(Payitem!$A$4:$E$8003, MATCH(A3680,Payitem!$A$4:$A$8003,), MATCH("D",Payitem!$A$4:$E$4,))," ")</f>
        <v xml:space="preserve"> </v>
      </c>
      <c r="D3680" s="124" t="str">
        <f>IF(A3683&gt;0,INDEX(Payitem!$A$4:$E$8003, MATCH(A3683,Payitem!$A$4:$A$8003,), MATCH("B",Payitem!$A$4:$E$4,))," ")</f>
        <v xml:space="preserve"> </v>
      </c>
      <c r="E3680" s="5"/>
      <c r="F3680" s="5"/>
      <c r="H3680" s="5"/>
      <c r="I3680" s="5"/>
    </row>
    <row r="3681" spans="1:9" ht="15">
      <c r="A3681" s="349"/>
      <c r="C3681" s="133" t="str">
        <f>IF(A3681&gt;0,INDEX(Payitem!$A$4:$E$8003, MATCH(A3681,Payitem!$A$4:$A$8003,), MATCH("D",Payitem!$A$4:$E$4,))," ")</f>
        <v xml:space="preserve"> </v>
      </c>
      <c r="D3681" s="124" t="str">
        <f>IF(A3684&gt;0,INDEX(Payitem!$A$4:$E$8003, MATCH(A3684,Payitem!$A$4:$A$8003,), MATCH("B",Payitem!$A$4:$E$4,))," ")</f>
        <v xml:space="preserve"> </v>
      </c>
      <c r="E3681" s="5"/>
      <c r="F3681" s="5"/>
      <c r="H3681" s="5"/>
      <c r="I3681" s="5"/>
    </row>
    <row r="3682" spans="1:9" ht="15">
      <c r="A3682" s="349"/>
      <c r="C3682" s="133" t="str">
        <f>IF(A3682&gt;0,INDEX(Payitem!$A$4:$E$8003, MATCH(A3682,Payitem!$A$4:$A$8003,), MATCH("D",Payitem!$A$4:$E$4,))," ")</f>
        <v xml:space="preserve"> </v>
      </c>
      <c r="D3682" s="124" t="str">
        <f>IF(A3685&gt;0,INDEX(Payitem!$A$4:$E$8003, MATCH(A3685,Payitem!$A$4:$A$8003,), MATCH("B",Payitem!$A$4:$E$4,))," ")</f>
        <v xml:space="preserve"> </v>
      </c>
      <c r="E3682" s="5"/>
      <c r="F3682" s="5"/>
      <c r="H3682" s="5"/>
      <c r="I3682" s="5"/>
    </row>
    <row r="3683" spans="1:9" ht="15">
      <c r="A3683" s="349"/>
      <c r="C3683" s="133" t="str">
        <f>IF(A3683&gt;0,INDEX(Payitem!$A$4:$E$8003, MATCH(A3683,Payitem!$A$4:$A$8003,), MATCH("D",Payitem!$A$4:$E$4,))," ")</f>
        <v xml:space="preserve"> </v>
      </c>
      <c r="D3683" s="124" t="str">
        <f>IF(A3686&gt;0,INDEX(Payitem!$A$4:$E$8003, MATCH(A3686,Payitem!$A$4:$A$8003,), MATCH("B",Payitem!$A$4:$E$4,))," ")</f>
        <v xml:space="preserve"> </v>
      </c>
      <c r="E3683" s="5"/>
      <c r="F3683" s="5"/>
      <c r="H3683" s="5"/>
      <c r="I3683" s="5"/>
    </row>
    <row r="3684" spans="1:9" ht="15">
      <c r="A3684" s="349"/>
      <c r="C3684" s="133" t="str">
        <f>IF(A3684&gt;0,INDEX(Payitem!$A$4:$E$8003, MATCH(A3684,Payitem!$A$4:$A$8003,), MATCH("D",Payitem!$A$4:$E$4,))," ")</f>
        <v xml:space="preserve"> </v>
      </c>
      <c r="D3684" s="124" t="str">
        <f>IF(A3687&gt;0,INDEX(Payitem!$A$4:$E$8003, MATCH(A3687,Payitem!$A$4:$A$8003,), MATCH("B",Payitem!$A$4:$E$4,))," ")</f>
        <v xml:space="preserve"> </v>
      </c>
      <c r="E3684" s="5"/>
      <c r="F3684" s="5"/>
      <c r="H3684" s="5"/>
      <c r="I3684" s="5"/>
    </row>
    <row r="3685" spans="1:9" ht="15">
      <c r="A3685" s="349"/>
      <c r="C3685" s="133" t="str">
        <f>IF(A3685&gt;0,INDEX(Payitem!$A$4:$E$8003, MATCH(A3685,Payitem!$A$4:$A$8003,), MATCH("D",Payitem!$A$4:$E$4,))," ")</f>
        <v xml:space="preserve"> </v>
      </c>
      <c r="D3685" s="124" t="str">
        <f>IF(A3688&gt;0,INDEX(Payitem!$A$4:$E$8003, MATCH(A3688,Payitem!$A$4:$A$8003,), MATCH("B",Payitem!$A$4:$E$4,))," ")</f>
        <v xml:space="preserve"> </v>
      </c>
      <c r="E3685" s="5"/>
      <c r="F3685" s="5"/>
      <c r="H3685" s="5"/>
      <c r="I3685" s="5"/>
    </row>
    <row r="3686" spans="1:9" ht="15">
      <c r="A3686" s="349"/>
      <c r="C3686" s="133" t="str">
        <f>IF(A3686&gt;0,INDEX(Payitem!$A$4:$E$8003, MATCH(A3686,Payitem!$A$4:$A$8003,), MATCH("D",Payitem!$A$4:$E$4,))," ")</f>
        <v xml:space="preserve"> </v>
      </c>
      <c r="D3686" s="124" t="str">
        <f>IF(A3689&gt;0,INDEX(Payitem!$A$4:$E$8003, MATCH(A3689,Payitem!$A$4:$A$8003,), MATCH("B",Payitem!$A$4:$E$4,))," ")</f>
        <v xml:space="preserve"> </v>
      </c>
      <c r="E3686" s="5"/>
      <c r="F3686" s="5"/>
      <c r="H3686" s="5"/>
      <c r="I3686" s="5"/>
    </row>
    <row r="3687" spans="1:9" ht="15">
      <c r="A3687" s="349"/>
      <c r="C3687" s="133" t="str">
        <f>IF(A3687&gt;0,INDEX(Payitem!$A$4:$E$8003, MATCH(A3687,Payitem!$A$4:$A$8003,), MATCH("D",Payitem!$A$4:$E$4,))," ")</f>
        <v xml:space="preserve"> </v>
      </c>
      <c r="D3687" s="124" t="str">
        <f>IF(A3690&gt;0,INDEX(Payitem!$A$4:$E$8003, MATCH(A3690,Payitem!$A$4:$A$8003,), MATCH("B",Payitem!$A$4:$E$4,))," ")</f>
        <v xml:space="preserve"> </v>
      </c>
      <c r="E3687" s="5"/>
      <c r="F3687" s="5"/>
      <c r="H3687" s="5"/>
      <c r="I3687" s="5"/>
    </row>
    <row r="3688" spans="1:9" ht="15">
      <c r="A3688" s="349"/>
      <c r="C3688" s="133" t="str">
        <f>IF(A3688&gt;0,INDEX(Payitem!$A$4:$E$8003, MATCH(A3688,Payitem!$A$4:$A$8003,), MATCH("D",Payitem!$A$4:$E$4,))," ")</f>
        <v xml:space="preserve"> </v>
      </c>
      <c r="D3688" s="124" t="str">
        <f>IF(A3691&gt;0,INDEX(Payitem!$A$4:$E$8003, MATCH(A3691,Payitem!$A$4:$A$8003,), MATCH("B",Payitem!$A$4:$E$4,))," ")</f>
        <v xml:space="preserve"> </v>
      </c>
      <c r="E3688" s="5"/>
      <c r="F3688" s="5"/>
      <c r="H3688" s="5"/>
      <c r="I3688" s="5"/>
    </row>
    <row r="3689" spans="1:9" ht="15">
      <c r="A3689" s="349"/>
      <c r="C3689" s="133" t="str">
        <f>IF(A3689&gt;0,INDEX(Payitem!$A$4:$E$8003, MATCH(A3689,Payitem!$A$4:$A$8003,), MATCH("D",Payitem!$A$4:$E$4,))," ")</f>
        <v xml:space="preserve"> </v>
      </c>
      <c r="D3689" s="124" t="str">
        <f>IF(A3692&gt;0,INDEX(Payitem!$A$4:$E$8003, MATCH(A3692,Payitem!$A$4:$A$8003,), MATCH("B",Payitem!$A$4:$E$4,))," ")</f>
        <v xml:space="preserve"> </v>
      </c>
      <c r="E3689" s="5"/>
      <c r="F3689" s="5"/>
      <c r="H3689" s="5"/>
      <c r="I3689" s="5"/>
    </row>
    <row r="3690" spans="1:9" ht="15">
      <c r="A3690" s="349"/>
      <c r="C3690" s="133" t="str">
        <f>IF(A3690&gt;0,INDEX(Payitem!$A$4:$E$8003, MATCH(A3690,Payitem!$A$4:$A$8003,), MATCH("D",Payitem!$A$4:$E$4,))," ")</f>
        <v xml:space="preserve"> </v>
      </c>
      <c r="D3690" s="124" t="str">
        <f>IF(A3693&gt;0,INDEX(Payitem!$A$4:$E$8003, MATCH(A3693,Payitem!$A$4:$A$8003,), MATCH("B",Payitem!$A$4:$E$4,))," ")</f>
        <v xml:space="preserve"> </v>
      </c>
      <c r="E3690" s="5"/>
      <c r="F3690" s="5"/>
      <c r="H3690" s="5"/>
      <c r="I3690" s="5"/>
    </row>
    <row r="3691" spans="1:9" ht="15">
      <c r="A3691" s="349"/>
      <c r="C3691" s="133" t="str">
        <f>IF(A3691&gt;0,INDEX(Payitem!$A$4:$E$8003, MATCH(A3691,Payitem!$A$4:$A$8003,), MATCH("D",Payitem!$A$4:$E$4,))," ")</f>
        <v xml:space="preserve"> </v>
      </c>
      <c r="D3691" s="124" t="str">
        <f>IF(A3694&gt;0,INDEX(Payitem!$A$4:$E$8003, MATCH(A3694,Payitem!$A$4:$A$8003,), MATCH("B",Payitem!$A$4:$E$4,))," ")</f>
        <v xml:space="preserve"> </v>
      </c>
      <c r="E3691" s="5"/>
      <c r="F3691" s="5"/>
      <c r="H3691" s="5"/>
      <c r="I3691" s="5"/>
    </row>
    <row r="3692" spans="1:9" ht="15">
      <c r="A3692" s="349"/>
      <c r="C3692" s="133" t="str">
        <f>IF(A3692&gt;0,INDEX(Payitem!$A$4:$E$8003, MATCH(A3692,Payitem!$A$4:$A$8003,), MATCH("D",Payitem!$A$4:$E$4,))," ")</f>
        <v xml:space="preserve"> </v>
      </c>
      <c r="D3692" s="124" t="str">
        <f>IF(A3695&gt;0,INDEX(Payitem!$A$4:$E$8003, MATCH(A3695,Payitem!$A$4:$A$8003,), MATCH("B",Payitem!$A$4:$E$4,))," ")</f>
        <v xml:space="preserve"> </v>
      </c>
      <c r="E3692" s="5"/>
      <c r="F3692" s="5"/>
      <c r="H3692" s="5"/>
      <c r="I3692" s="5"/>
    </row>
    <row r="3693" spans="1:9" ht="15">
      <c r="A3693" s="349"/>
      <c r="C3693" s="133" t="str">
        <f>IF(A3693&gt;0,INDEX(Payitem!$A$4:$E$8003, MATCH(A3693,Payitem!$A$4:$A$8003,), MATCH("D",Payitem!$A$4:$E$4,))," ")</f>
        <v xml:space="preserve"> </v>
      </c>
      <c r="D3693" s="124" t="str">
        <f>IF(A3696&gt;0,INDEX(Payitem!$A$4:$E$8003, MATCH(A3696,Payitem!$A$4:$A$8003,), MATCH("B",Payitem!$A$4:$E$4,))," ")</f>
        <v xml:space="preserve"> </v>
      </c>
      <c r="E3693" s="5"/>
      <c r="F3693" s="5"/>
      <c r="H3693" s="5"/>
      <c r="I3693" s="5"/>
    </row>
    <row r="3694" spans="1:9" ht="15">
      <c r="A3694" s="349"/>
      <c r="C3694" s="133" t="str">
        <f>IF(A3694&gt;0,INDEX(Payitem!$A$4:$E$8003, MATCH(A3694,Payitem!$A$4:$A$8003,), MATCH("D",Payitem!$A$4:$E$4,))," ")</f>
        <v xml:space="preserve"> </v>
      </c>
      <c r="D3694" s="124" t="str">
        <f>IF(A3697&gt;0,INDEX(Payitem!$A$4:$E$8003, MATCH(A3697,Payitem!$A$4:$A$8003,), MATCH("B",Payitem!$A$4:$E$4,))," ")</f>
        <v xml:space="preserve"> </v>
      </c>
      <c r="E3694" s="5"/>
      <c r="F3694" s="5"/>
      <c r="H3694" s="5"/>
      <c r="I3694" s="5"/>
    </row>
    <row r="3695" spans="1:9" ht="15">
      <c r="A3695" s="349"/>
      <c r="C3695" s="133" t="str">
        <f>IF(A3695&gt;0,INDEX(Payitem!$A$4:$E$8003, MATCH(A3695,Payitem!$A$4:$A$8003,), MATCH("D",Payitem!$A$4:$E$4,))," ")</f>
        <v xml:space="preserve"> </v>
      </c>
      <c r="D3695" s="124" t="str">
        <f>IF(A3698&gt;0,INDEX(Payitem!$A$4:$E$8003, MATCH(A3698,Payitem!$A$4:$A$8003,), MATCH("B",Payitem!$A$4:$E$4,))," ")</f>
        <v xml:space="preserve"> </v>
      </c>
      <c r="E3695" s="5"/>
      <c r="F3695" s="5"/>
      <c r="H3695" s="5"/>
      <c r="I3695" s="5"/>
    </row>
    <row r="3696" spans="1:9" ht="15">
      <c r="A3696" s="349"/>
      <c r="C3696" s="133" t="str">
        <f>IF(A3696&gt;0,INDEX(Payitem!$A$4:$E$8003, MATCH(A3696,Payitem!$A$4:$A$8003,), MATCH("D",Payitem!$A$4:$E$4,))," ")</f>
        <v xml:space="preserve"> </v>
      </c>
      <c r="D3696" s="124" t="str">
        <f>IF(A3699&gt;0,INDEX(Payitem!$A$4:$E$8003, MATCH(A3699,Payitem!$A$4:$A$8003,), MATCH("B",Payitem!$A$4:$E$4,))," ")</f>
        <v xml:space="preserve"> </v>
      </c>
      <c r="E3696" s="5"/>
      <c r="F3696" s="5"/>
      <c r="H3696" s="5"/>
      <c r="I3696" s="5"/>
    </row>
    <row r="3697" spans="1:9" ht="15">
      <c r="A3697" s="349"/>
      <c r="C3697" s="133" t="str">
        <f>IF(A3697&gt;0,INDEX(Payitem!$A$4:$E$8003, MATCH(A3697,Payitem!$A$4:$A$8003,), MATCH("D",Payitem!$A$4:$E$4,))," ")</f>
        <v xml:space="preserve"> </v>
      </c>
      <c r="D3697" s="124" t="str">
        <f>IF(A3700&gt;0,INDEX(Payitem!$A$4:$E$8003, MATCH(A3700,Payitem!$A$4:$A$8003,), MATCH("B",Payitem!$A$4:$E$4,))," ")</f>
        <v xml:space="preserve"> </v>
      </c>
      <c r="E3697" s="5"/>
      <c r="F3697" s="5"/>
      <c r="H3697" s="5"/>
      <c r="I3697" s="5"/>
    </row>
    <row r="3698" spans="1:9" ht="15">
      <c r="A3698" s="349"/>
      <c r="C3698" s="133" t="str">
        <f>IF(A3698&gt;0,INDEX(Payitem!$A$4:$E$8003, MATCH(A3698,Payitem!$A$4:$A$8003,), MATCH("D",Payitem!$A$4:$E$4,))," ")</f>
        <v xml:space="preserve"> </v>
      </c>
      <c r="D3698" s="124" t="str">
        <f>IF(A3701&gt;0,INDEX(Payitem!$A$4:$E$8003, MATCH(A3701,Payitem!$A$4:$A$8003,), MATCH("B",Payitem!$A$4:$E$4,))," ")</f>
        <v xml:space="preserve"> </v>
      </c>
      <c r="E3698" s="5"/>
      <c r="F3698" s="5"/>
      <c r="H3698" s="5"/>
      <c r="I3698" s="5"/>
    </row>
    <row r="3699" spans="1:9" ht="15">
      <c r="A3699" s="349"/>
      <c r="C3699" s="133" t="str">
        <f>IF(A3699&gt;0,INDEX(Payitem!$A$4:$E$8003, MATCH(A3699,Payitem!$A$4:$A$8003,), MATCH("D",Payitem!$A$4:$E$4,))," ")</f>
        <v xml:space="preserve"> </v>
      </c>
      <c r="D3699" s="124" t="str">
        <f>IF(A3702&gt;0,INDEX(Payitem!$A$4:$E$8003, MATCH(A3702,Payitem!$A$4:$A$8003,), MATCH("B",Payitem!$A$4:$E$4,))," ")</f>
        <v xml:space="preserve"> </v>
      </c>
      <c r="E3699" s="5"/>
      <c r="F3699" s="5"/>
      <c r="H3699" s="5"/>
      <c r="I3699" s="5"/>
    </row>
    <row r="3700" spans="1:9" ht="15">
      <c r="A3700" s="349"/>
      <c r="C3700" s="133" t="str">
        <f>IF(A3700&gt;0,INDEX(Payitem!$A$4:$E$8003, MATCH(A3700,Payitem!$A$4:$A$8003,), MATCH("D",Payitem!$A$4:$E$4,))," ")</f>
        <v xml:space="preserve"> </v>
      </c>
      <c r="D3700" s="124" t="str">
        <f>IF(A3703&gt;0,INDEX(Payitem!$A$4:$E$8003, MATCH(A3703,Payitem!$A$4:$A$8003,), MATCH("B",Payitem!$A$4:$E$4,))," ")</f>
        <v xml:space="preserve"> </v>
      </c>
      <c r="E3700" s="5"/>
      <c r="F3700" s="5"/>
      <c r="H3700" s="5"/>
      <c r="I3700" s="5"/>
    </row>
    <row r="3701" spans="1:9" ht="15">
      <c r="A3701" s="349"/>
      <c r="C3701" s="133" t="str">
        <f>IF(A3701&gt;0,INDEX(Payitem!$A$4:$E$8003, MATCH(A3701,Payitem!$A$4:$A$8003,), MATCH("D",Payitem!$A$4:$E$4,))," ")</f>
        <v xml:space="preserve"> </v>
      </c>
      <c r="D3701" s="124" t="str">
        <f>IF(A3704&gt;0,INDEX(Payitem!$A$4:$E$8003, MATCH(A3704,Payitem!$A$4:$A$8003,), MATCH("B",Payitem!$A$4:$E$4,))," ")</f>
        <v xml:space="preserve"> </v>
      </c>
      <c r="E3701" s="5"/>
      <c r="F3701" s="5"/>
      <c r="H3701" s="5"/>
      <c r="I3701" s="5"/>
    </row>
    <row r="3702" spans="1:9" ht="15">
      <c r="A3702" s="349"/>
      <c r="C3702" s="133" t="str">
        <f>IF(A3702&gt;0,INDEX(Payitem!$A$4:$E$8003, MATCH(A3702,Payitem!$A$4:$A$8003,), MATCH("D",Payitem!$A$4:$E$4,))," ")</f>
        <v xml:space="preserve"> </v>
      </c>
      <c r="D3702" s="124" t="str">
        <f>IF(A3705&gt;0,INDEX(Payitem!$A$4:$E$8003, MATCH(A3705,Payitem!$A$4:$A$8003,), MATCH("B",Payitem!$A$4:$E$4,))," ")</f>
        <v xml:space="preserve"> </v>
      </c>
      <c r="E3702" s="5"/>
      <c r="F3702" s="5"/>
      <c r="H3702" s="5"/>
      <c r="I3702" s="5"/>
    </row>
    <row r="3703" spans="1:9" ht="15">
      <c r="A3703" s="349"/>
      <c r="C3703" s="133" t="str">
        <f>IF(A3703&gt;0,INDEX(Payitem!$A$4:$E$8003, MATCH(A3703,Payitem!$A$4:$A$8003,), MATCH("D",Payitem!$A$4:$E$4,))," ")</f>
        <v xml:space="preserve"> </v>
      </c>
      <c r="D3703" s="124" t="str">
        <f>IF(A3706&gt;0,INDEX(Payitem!$A$4:$E$8003, MATCH(A3706,Payitem!$A$4:$A$8003,), MATCH("B",Payitem!$A$4:$E$4,))," ")</f>
        <v xml:space="preserve"> </v>
      </c>
      <c r="E3703" s="5"/>
      <c r="F3703" s="5"/>
      <c r="H3703" s="5"/>
      <c r="I3703" s="5"/>
    </row>
    <row r="3704" spans="1:9" ht="15">
      <c r="A3704" s="349"/>
      <c r="C3704" s="133" t="str">
        <f>IF(A3704&gt;0,INDEX(Payitem!$A$4:$E$8003, MATCH(A3704,Payitem!$A$4:$A$8003,), MATCH("D",Payitem!$A$4:$E$4,))," ")</f>
        <v xml:space="preserve"> </v>
      </c>
      <c r="D3704" s="124" t="str">
        <f>IF(A3707&gt;0,INDEX(Payitem!$A$4:$E$8003, MATCH(A3707,Payitem!$A$4:$A$8003,), MATCH("B",Payitem!$A$4:$E$4,))," ")</f>
        <v xml:space="preserve"> </v>
      </c>
      <c r="E3704" s="5"/>
      <c r="F3704" s="5"/>
      <c r="H3704" s="5"/>
      <c r="I3704" s="5"/>
    </row>
    <row r="3705" spans="1:9" ht="15">
      <c r="A3705" s="349"/>
      <c r="C3705" s="133" t="str">
        <f>IF(A3705&gt;0,INDEX(Payitem!$A$4:$E$8003, MATCH(A3705,Payitem!$A$4:$A$8003,), MATCH("D",Payitem!$A$4:$E$4,))," ")</f>
        <v xml:space="preserve"> </v>
      </c>
      <c r="D3705" s="124" t="str">
        <f>IF(A3708&gt;0,INDEX(Payitem!$A$4:$E$8003, MATCH(A3708,Payitem!$A$4:$A$8003,), MATCH("B",Payitem!$A$4:$E$4,))," ")</f>
        <v xml:space="preserve"> </v>
      </c>
      <c r="E3705" s="5"/>
      <c r="F3705" s="5"/>
      <c r="H3705" s="5"/>
      <c r="I3705" s="5"/>
    </row>
    <row r="3706" spans="1:9" ht="15">
      <c r="A3706" s="349"/>
      <c r="C3706" s="133" t="str">
        <f>IF(A3706&gt;0,INDEX(Payitem!$A$4:$E$8003, MATCH(A3706,Payitem!$A$4:$A$8003,), MATCH("D",Payitem!$A$4:$E$4,))," ")</f>
        <v xml:space="preserve"> </v>
      </c>
      <c r="D3706" s="124" t="str">
        <f>IF(A3709&gt;0,INDEX(Payitem!$A$4:$E$8003, MATCH(A3709,Payitem!$A$4:$A$8003,), MATCH("B",Payitem!$A$4:$E$4,))," ")</f>
        <v xml:space="preserve"> </v>
      </c>
      <c r="E3706" s="5"/>
      <c r="F3706" s="5"/>
      <c r="H3706" s="5"/>
      <c r="I3706" s="5"/>
    </row>
    <row r="3707" spans="1:9" ht="15">
      <c r="A3707" s="349"/>
      <c r="C3707" s="133" t="str">
        <f>IF(A3707&gt;0,INDEX(Payitem!$A$4:$E$8003, MATCH(A3707,Payitem!$A$4:$A$8003,), MATCH("D",Payitem!$A$4:$E$4,))," ")</f>
        <v xml:space="preserve"> </v>
      </c>
      <c r="D3707" s="124" t="str">
        <f>IF(A3710&gt;0,INDEX(Payitem!$A$4:$E$8003, MATCH(A3710,Payitem!$A$4:$A$8003,), MATCH("B",Payitem!$A$4:$E$4,))," ")</f>
        <v xml:space="preserve"> </v>
      </c>
      <c r="E3707" s="5"/>
      <c r="F3707" s="5"/>
      <c r="H3707" s="5"/>
      <c r="I3707" s="5"/>
    </row>
    <row r="3708" spans="1:9" ht="15">
      <c r="A3708" s="349"/>
      <c r="C3708" s="133" t="str">
        <f>IF(A3708&gt;0,INDEX(Payitem!$A$4:$E$8003, MATCH(A3708,Payitem!$A$4:$A$8003,), MATCH("D",Payitem!$A$4:$E$4,))," ")</f>
        <v xml:space="preserve"> </v>
      </c>
      <c r="D3708" s="124" t="str">
        <f>IF(A3711&gt;0,INDEX(Payitem!$A$4:$E$8003, MATCH(A3711,Payitem!$A$4:$A$8003,), MATCH("B",Payitem!$A$4:$E$4,))," ")</f>
        <v xml:space="preserve"> </v>
      </c>
      <c r="E3708" s="5"/>
      <c r="F3708" s="5"/>
      <c r="H3708" s="5"/>
      <c r="I3708" s="5"/>
    </row>
    <row r="3709" spans="1:9" ht="15">
      <c r="A3709" s="349"/>
      <c r="C3709" s="133" t="str">
        <f>IF(A3709&gt;0,INDEX(Payitem!$A$4:$E$8003, MATCH(A3709,Payitem!$A$4:$A$8003,), MATCH("D",Payitem!$A$4:$E$4,))," ")</f>
        <v xml:space="preserve"> </v>
      </c>
      <c r="D3709" s="124" t="str">
        <f>IF(A3712&gt;0,INDEX(Payitem!$A$4:$E$8003, MATCH(A3712,Payitem!$A$4:$A$8003,), MATCH("B",Payitem!$A$4:$E$4,))," ")</f>
        <v xml:space="preserve"> </v>
      </c>
      <c r="E3709" s="5"/>
      <c r="F3709" s="5"/>
      <c r="H3709" s="5"/>
      <c r="I3709" s="5"/>
    </row>
    <row r="3710" spans="1:9" ht="15">
      <c r="A3710" s="349"/>
      <c r="C3710" s="133" t="str">
        <f>IF(A3710&gt;0,INDEX(Payitem!$A$4:$E$8003, MATCH(A3710,Payitem!$A$4:$A$8003,), MATCH("D",Payitem!$A$4:$E$4,))," ")</f>
        <v xml:space="preserve"> </v>
      </c>
      <c r="D3710" s="124" t="str">
        <f>IF(A3713&gt;0,INDEX(Payitem!$A$4:$E$8003, MATCH(A3713,Payitem!$A$4:$A$8003,), MATCH("B",Payitem!$A$4:$E$4,))," ")</f>
        <v xml:space="preserve"> </v>
      </c>
      <c r="E3710" s="5"/>
      <c r="F3710" s="5"/>
      <c r="H3710" s="5"/>
      <c r="I3710" s="5"/>
    </row>
    <row r="3711" spans="1:9" ht="15">
      <c r="A3711" s="349"/>
      <c r="C3711" s="133" t="str">
        <f>IF(A3711&gt;0,INDEX(Payitem!$A$4:$E$8003, MATCH(A3711,Payitem!$A$4:$A$8003,), MATCH("D",Payitem!$A$4:$E$4,))," ")</f>
        <v xml:space="preserve"> </v>
      </c>
      <c r="D3711" s="124" t="str">
        <f>IF(A3714&gt;0,INDEX(Payitem!$A$4:$E$8003, MATCH(A3714,Payitem!$A$4:$A$8003,), MATCH("B",Payitem!$A$4:$E$4,))," ")</f>
        <v xml:space="preserve"> </v>
      </c>
      <c r="E3711" s="5"/>
      <c r="F3711" s="5"/>
      <c r="H3711" s="5"/>
      <c r="I3711" s="5"/>
    </row>
    <row r="3712" spans="1:9" ht="15">
      <c r="A3712" s="349"/>
      <c r="C3712" s="133" t="str">
        <f>IF(A3712&gt;0,INDEX(Payitem!$A$4:$E$8003, MATCH(A3712,Payitem!$A$4:$A$8003,), MATCH("D",Payitem!$A$4:$E$4,))," ")</f>
        <v xml:space="preserve"> </v>
      </c>
      <c r="D3712" s="124" t="str">
        <f>IF(A3715&gt;0,INDEX(Payitem!$A$4:$E$8003, MATCH(A3715,Payitem!$A$4:$A$8003,), MATCH("B",Payitem!$A$4:$E$4,))," ")</f>
        <v xml:space="preserve"> </v>
      </c>
      <c r="E3712" s="5"/>
      <c r="F3712" s="5"/>
      <c r="H3712" s="5"/>
      <c r="I3712" s="5"/>
    </row>
    <row r="3713" spans="1:9" ht="15">
      <c r="A3713" s="349"/>
      <c r="C3713" s="133" t="str">
        <f>IF(A3713&gt;0,INDEX(Payitem!$A$4:$E$8003, MATCH(A3713,Payitem!$A$4:$A$8003,), MATCH("D",Payitem!$A$4:$E$4,))," ")</f>
        <v xml:space="preserve"> </v>
      </c>
      <c r="D3713" s="124" t="str">
        <f>IF(A3716&gt;0,INDEX(Payitem!$A$4:$E$8003, MATCH(A3716,Payitem!$A$4:$A$8003,), MATCH("B",Payitem!$A$4:$E$4,))," ")</f>
        <v xml:space="preserve"> </v>
      </c>
      <c r="E3713" s="5"/>
      <c r="F3713" s="5"/>
      <c r="H3713" s="5"/>
      <c r="I3713" s="5"/>
    </row>
    <row r="3714" spans="1:9" ht="15">
      <c r="A3714" s="349"/>
      <c r="C3714" s="133" t="str">
        <f>IF(A3714&gt;0,INDEX(Payitem!$A$4:$E$8003, MATCH(A3714,Payitem!$A$4:$A$8003,), MATCH("D",Payitem!$A$4:$E$4,))," ")</f>
        <v xml:space="preserve"> </v>
      </c>
      <c r="D3714" s="124" t="str">
        <f>IF(A3717&gt;0,INDEX(Payitem!$A$4:$E$8003, MATCH(A3717,Payitem!$A$4:$A$8003,), MATCH("B",Payitem!$A$4:$E$4,))," ")</f>
        <v xml:space="preserve"> </v>
      </c>
      <c r="E3714" s="5"/>
      <c r="F3714" s="5"/>
      <c r="H3714" s="5"/>
      <c r="I3714" s="5"/>
    </row>
    <row r="3715" spans="1:9" ht="15">
      <c r="A3715" s="349"/>
      <c r="C3715" s="133" t="str">
        <f>IF(A3715&gt;0,INDEX(Payitem!$A$4:$E$8003, MATCH(A3715,Payitem!$A$4:$A$8003,), MATCH("D",Payitem!$A$4:$E$4,))," ")</f>
        <v xml:space="preserve"> </v>
      </c>
      <c r="D3715" s="124" t="str">
        <f>IF(A3718&gt;0,INDEX(Payitem!$A$4:$E$8003, MATCH(A3718,Payitem!$A$4:$A$8003,), MATCH("B",Payitem!$A$4:$E$4,))," ")</f>
        <v xml:space="preserve"> </v>
      </c>
      <c r="E3715" s="5"/>
      <c r="F3715" s="5"/>
      <c r="H3715" s="5"/>
      <c r="I3715" s="5"/>
    </row>
    <row r="3716" spans="1:9" ht="15">
      <c r="A3716" s="349"/>
      <c r="C3716" s="133" t="str">
        <f>IF(A3716&gt;0,INDEX(Payitem!$A$4:$E$8003, MATCH(A3716,Payitem!$A$4:$A$8003,), MATCH("D",Payitem!$A$4:$E$4,))," ")</f>
        <v xml:space="preserve"> </v>
      </c>
      <c r="D3716" s="124" t="str">
        <f>IF(A3719&gt;0,INDEX(Payitem!$A$4:$E$8003, MATCH(A3719,Payitem!$A$4:$A$8003,), MATCH("B",Payitem!$A$4:$E$4,))," ")</f>
        <v xml:space="preserve"> </v>
      </c>
      <c r="E3716" s="5"/>
      <c r="F3716" s="5"/>
      <c r="H3716" s="5"/>
      <c r="I3716" s="5"/>
    </row>
    <row r="3717" spans="1:9" ht="15">
      <c r="A3717" s="349"/>
      <c r="C3717" s="133" t="str">
        <f>IF(A3717&gt;0,INDEX(Payitem!$A$4:$E$8003, MATCH(A3717,Payitem!$A$4:$A$8003,), MATCH("D",Payitem!$A$4:$E$4,))," ")</f>
        <v xml:space="preserve"> </v>
      </c>
      <c r="D3717" s="124" t="str">
        <f>IF(A3720&gt;0,INDEX(Payitem!$A$4:$E$8003, MATCH(A3720,Payitem!$A$4:$A$8003,), MATCH("B",Payitem!$A$4:$E$4,))," ")</f>
        <v xml:space="preserve"> </v>
      </c>
      <c r="E3717" s="5"/>
      <c r="F3717" s="5"/>
      <c r="H3717" s="5"/>
      <c r="I3717" s="5"/>
    </row>
    <row r="3718" spans="1:9" ht="15">
      <c r="A3718" s="349"/>
      <c r="C3718" s="133" t="str">
        <f>IF(A3718&gt;0,INDEX(Payitem!$A$4:$E$8003, MATCH(A3718,Payitem!$A$4:$A$8003,), MATCH("D",Payitem!$A$4:$E$4,))," ")</f>
        <v xml:space="preserve"> </v>
      </c>
      <c r="D3718" s="124" t="str">
        <f>IF(A3721&gt;0,INDEX(Payitem!$A$4:$E$8003, MATCH(A3721,Payitem!$A$4:$A$8003,), MATCH("B",Payitem!$A$4:$E$4,))," ")</f>
        <v xml:space="preserve"> </v>
      </c>
      <c r="E3718" s="5"/>
      <c r="F3718" s="5"/>
      <c r="H3718" s="5"/>
      <c r="I3718" s="5"/>
    </row>
    <row r="3719" spans="1:9" ht="15">
      <c r="A3719" s="349"/>
      <c r="C3719" s="133" t="str">
        <f>IF(A3719&gt;0,INDEX(Payitem!$A$4:$E$8003, MATCH(A3719,Payitem!$A$4:$A$8003,), MATCH("D",Payitem!$A$4:$E$4,))," ")</f>
        <v xml:space="preserve"> </v>
      </c>
      <c r="D3719" s="124" t="str">
        <f>IF(A3722&gt;0,INDEX(Payitem!$A$4:$E$8003, MATCH(A3722,Payitem!$A$4:$A$8003,), MATCH("B",Payitem!$A$4:$E$4,))," ")</f>
        <v xml:space="preserve"> </v>
      </c>
      <c r="E3719" s="5"/>
      <c r="F3719" s="5"/>
      <c r="H3719" s="5"/>
      <c r="I3719" s="5"/>
    </row>
    <row r="3720" spans="1:9" ht="15">
      <c r="A3720" s="349"/>
      <c r="C3720" s="133" t="str">
        <f>IF(A3720&gt;0,INDEX(Payitem!$A$4:$E$8003, MATCH(A3720,Payitem!$A$4:$A$8003,), MATCH("D",Payitem!$A$4:$E$4,))," ")</f>
        <v xml:space="preserve"> </v>
      </c>
      <c r="D3720" s="124" t="str">
        <f>IF(A3723&gt;0,INDEX(Payitem!$A$4:$E$8003, MATCH(A3723,Payitem!$A$4:$A$8003,), MATCH("B",Payitem!$A$4:$E$4,))," ")</f>
        <v xml:space="preserve"> </v>
      </c>
      <c r="E3720" s="5"/>
      <c r="F3720" s="5"/>
      <c r="H3720" s="5"/>
      <c r="I3720" s="5"/>
    </row>
    <row r="3721" spans="1:9" ht="15">
      <c r="A3721" s="349"/>
      <c r="C3721" s="133" t="str">
        <f>IF(A3721&gt;0,INDEX(Payitem!$A$4:$E$8003, MATCH(A3721,Payitem!$A$4:$A$8003,), MATCH("D",Payitem!$A$4:$E$4,))," ")</f>
        <v xml:space="preserve"> </v>
      </c>
      <c r="D3721" s="124" t="str">
        <f>IF(A3724&gt;0,INDEX(Payitem!$A$4:$E$8003, MATCH(A3724,Payitem!$A$4:$A$8003,), MATCH("B",Payitem!$A$4:$E$4,))," ")</f>
        <v xml:space="preserve"> </v>
      </c>
      <c r="E3721" s="5"/>
      <c r="F3721" s="5"/>
      <c r="H3721" s="5"/>
      <c r="I3721" s="5"/>
    </row>
    <row r="3722" spans="1:9" ht="15">
      <c r="A3722" s="349"/>
      <c r="C3722" s="133" t="str">
        <f>IF(A3722&gt;0,INDEX(Payitem!$A$4:$E$8003, MATCH(A3722,Payitem!$A$4:$A$8003,), MATCH("D",Payitem!$A$4:$E$4,))," ")</f>
        <v xml:space="preserve"> </v>
      </c>
      <c r="D3722" s="124" t="str">
        <f>IF(A3725&gt;0,INDEX(Payitem!$A$4:$E$8003, MATCH(A3725,Payitem!$A$4:$A$8003,), MATCH("B",Payitem!$A$4:$E$4,))," ")</f>
        <v xml:space="preserve"> </v>
      </c>
      <c r="E3722" s="5"/>
      <c r="F3722" s="5"/>
      <c r="H3722" s="5"/>
      <c r="I3722" s="5"/>
    </row>
    <row r="3723" spans="1:9" ht="15">
      <c r="A3723" s="349"/>
      <c r="C3723" s="133" t="str">
        <f>IF(A3723&gt;0,INDEX(Payitem!$A$4:$E$8003, MATCH(A3723,Payitem!$A$4:$A$8003,), MATCH("D",Payitem!$A$4:$E$4,))," ")</f>
        <v xml:space="preserve"> </v>
      </c>
      <c r="D3723" s="124" t="str">
        <f>IF(A3726&gt;0,INDEX(Payitem!$A$4:$E$8003, MATCH(A3726,Payitem!$A$4:$A$8003,), MATCH("B",Payitem!$A$4:$E$4,))," ")</f>
        <v xml:space="preserve"> </v>
      </c>
      <c r="E3723" s="5"/>
      <c r="F3723" s="5"/>
      <c r="H3723" s="5"/>
      <c r="I3723" s="5"/>
    </row>
    <row r="3724" spans="1:9" ht="15">
      <c r="A3724" s="349"/>
      <c r="C3724" s="133" t="str">
        <f>IF(A3724&gt;0,INDEX(Payitem!$A$4:$E$8003, MATCH(A3724,Payitem!$A$4:$A$8003,), MATCH("D",Payitem!$A$4:$E$4,))," ")</f>
        <v xml:space="preserve"> </v>
      </c>
      <c r="D3724" s="124" t="str">
        <f>IF(A3727&gt;0,INDEX(Payitem!$A$4:$E$8003, MATCH(A3727,Payitem!$A$4:$A$8003,), MATCH("B",Payitem!$A$4:$E$4,))," ")</f>
        <v xml:space="preserve"> </v>
      </c>
      <c r="E3724" s="5"/>
      <c r="F3724" s="5"/>
      <c r="H3724" s="5"/>
      <c r="I3724" s="5"/>
    </row>
    <row r="3725" spans="1:9" ht="15">
      <c r="A3725" s="349"/>
      <c r="C3725" s="133" t="str">
        <f>IF(A3725&gt;0,INDEX(Payitem!$A$4:$E$8003, MATCH(A3725,Payitem!$A$4:$A$8003,), MATCH("D",Payitem!$A$4:$E$4,))," ")</f>
        <v xml:space="preserve"> </v>
      </c>
      <c r="D3725" s="124" t="str">
        <f>IF(A3728&gt;0,INDEX(Payitem!$A$4:$E$8003, MATCH(A3728,Payitem!$A$4:$A$8003,), MATCH("B",Payitem!$A$4:$E$4,))," ")</f>
        <v xml:space="preserve"> </v>
      </c>
      <c r="E3725" s="5"/>
      <c r="F3725" s="5"/>
      <c r="H3725" s="5"/>
      <c r="I3725" s="5"/>
    </row>
    <row r="3726" spans="1:9" ht="15">
      <c r="A3726" s="349"/>
      <c r="C3726" s="133" t="str">
        <f>IF(A3726&gt;0,INDEX(Payitem!$A$4:$E$8003, MATCH(A3726,Payitem!$A$4:$A$8003,), MATCH("D",Payitem!$A$4:$E$4,))," ")</f>
        <v xml:space="preserve"> </v>
      </c>
      <c r="D3726" s="124" t="str">
        <f>IF(A3729&gt;0,INDEX(Payitem!$A$4:$E$8003, MATCH(A3729,Payitem!$A$4:$A$8003,), MATCH("B",Payitem!$A$4:$E$4,))," ")</f>
        <v xml:space="preserve"> </v>
      </c>
      <c r="E3726" s="5"/>
      <c r="F3726" s="5"/>
      <c r="H3726" s="5"/>
      <c r="I3726" s="5"/>
    </row>
    <row r="3727" spans="1:9" ht="15">
      <c r="A3727" s="349"/>
      <c r="C3727" s="133" t="str">
        <f>IF(A3727&gt;0,INDEX(Payitem!$A$4:$E$8003, MATCH(A3727,Payitem!$A$4:$A$8003,), MATCH("D",Payitem!$A$4:$E$4,))," ")</f>
        <v xml:space="preserve"> </v>
      </c>
      <c r="D3727" s="124" t="str">
        <f>IF(A3730&gt;0,INDEX(Payitem!$A$4:$E$8003, MATCH(A3730,Payitem!$A$4:$A$8003,), MATCH("B",Payitem!$A$4:$E$4,))," ")</f>
        <v xml:space="preserve"> </v>
      </c>
      <c r="E3727" s="5"/>
      <c r="F3727" s="5"/>
      <c r="H3727" s="5"/>
      <c r="I3727" s="5"/>
    </row>
    <row r="3728" spans="1:9" ht="15">
      <c r="A3728" s="349"/>
      <c r="C3728" s="133" t="str">
        <f>IF(A3728&gt;0,INDEX(Payitem!$A$4:$E$8003, MATCH(A3728,Payitem!$A$4:$A$8003,), MATCH("D",Payitem!$A$4:$E$4,))," ")</f>
        <v xml:space="preserve"> </v>
      </c>
      <c r="D3728" s="124" t="str">
        <f>IF(A3731&gt;0,INDEX(Payitem!$A$4:$E$8003, MATCH(A3731,Payitem!$A$4:$A$8003,), MATCH("B",Payitem!$A$4:$E$4,))," ")</f>
        <v xml:space="preserve"> </v>
      </c>
      <c r="E3728" s="5"/>
      <c r="F3728" s="5"/>
      <c r="H3728" s="5"/>
      <c r="I3728" s="5"/>
    </row>
    <row r="3729" spans="1:9" ht="15">
      <c r="A3729" s="349"/>
      <c r="C3729" s="133" t="str">
        <f>IF(A3729&gt;0,INDEX(Payitem!$A$4:$E$8003, MATCH(A3729,Payitem!$A$4:$A$8003,), MATCH("D",Payitem!$A$4:$E$4,))," ")</f>
        <v xml:space="preserve"> </v>
      </c>
      <c r="D3729" s="124" t="str">
        <f>IF(A3732&gt;0,INDEX(Payitem!$A$4:$E$8003, MATCH(A3732,Payitem!$A$4:$A$8003,), MATCH("B",Payitem!$A$4:$E$4,))," ")</f>
        <v xml:space="preserve"> </v>
      </c>
      <c r="E3729" s="5"/>
      <c r="F3729" s="5"/>
      <c r="H3729" s="5"/>
      <c r="I3729" s="5"/>
    </row>
    <row r="3730" spans="1:9" ht="15">
      <c r="A3730" s="349"/>
      <c r="C3730" s="133" t="str">
        <f>IF(A3730&gt;0,INDEX(Payitem!$A$4:$E$8003, MATCH(A3730,Payitem!$A$4:$A$8003,), MATCH("D",Payitem!$A$4:$E$4,))," ")</f>
        <v xml:space="preserve"> </v>
      </c>
      <c r="D3730" s="124" t="str">
        <f>IF(A3733&gt;0,INDEX(Payitem!$A$4:$E$8003, MATCH(A3733,Payitem!$A$4:$A$8003,), MATCH("B",Payitem!$A$4:$E$4,))," ")</f>
        <v xml:space="preserve"> </v>
      </c>
      <c r="E3730" s="5"/>
      <c r="F3730" s="5"/>
      <c r="H3730" s="5"/>
      <c r="I3730" s="5"/>
    </row>
    <row r="3731" spans="1:9" ht="15">
      <c r="A3731" s="349"/>
      <c r="C3731" s="133" t="str">
        <f>IF(A3731&gt;0,INDEX(Payitem!$A$4:$E$8003, MATCH(A3731,Payitem!$A$4:$A$8003,), MATCH("D",Payitem!$A$4:$E$4,))," ")</f>
        <v xml:space="preserve"> </v>
      </c>
      <c r="D3731" s="124" t="str">
        <f>IF(A3734&gt;0,INDEX(Payitem!$A$4:$E$8003, MATCH(A3734,Payitem!$A$4:$A$8003,), MATCH("B",Payitem!$A$4:$E$4,))," ")</f>
        <v xml:space="preserve"> </v>
      </c>
      <c r="E3731" s="5"/>
      <c r="F3731" s="5"/>
      <c r="H3731" s="5"/>
      <c r="I3731" s="5"/>
    </row>
    <row r="3732" spans="1:9" ht="15">
      <c r="A3732" s="349"/>
      <c r="C3732" s="133" t="str">
        <f>IF(A3732&gt;0,INDEX(Payitem!$A$4:$E$8003, MATCH(A3732,Payitem!$A$4:$A$8003,), MATCH("D",Payitem!$A$4:$E$4,))," ")</f>
        <v xml:space="preserve"> </v>
      </c>
      <c r="D3732" s="124" t="str">
        <f>IF(A3735&gt;0,INDEX(Payitem!$A$4:$E$8003, MATCH(A3735,Payitem!$A$4:$A$8003,), MATCH("B",Payitem!$A$4:$E$4,))," ")</f>
        <v xml:space="preserve"> </v>
      </c>
      <c r="E3732" s="5"/>
      <c r="F3732" s="5"/>
      <c r="H3732" s="5"/>
      <c r="I3732" s="5"/>
    </row>
    <row r="3733" spans="1:9" ht="15">
      <c r="A3733" s="349"/>
      <c r="C3733" s="133" t="str">
        <f>IF(A3733&gt;0,INDEX(Payitem!$A$4:$E$8003, MATCH(A3733,Payitem!$A$4:$A$8003,), MATCH("D",Payitem!$A$4:$E$4,))," ")</f>
        <v xml:space="preserve"> </v>
      </c>
      <c r="D3733" s="124" t="str">
        <f>IF(A3736&gt;0,INDEX(Payitem!$A$4:$E$8003, MATCH(A3736,Payitem!$A$4:$A$8003,), MATCH("B",Payitem!$A$4:$E$4,))," ")</f>
        <v xml:space="preserve"> </v>
      </c>
      <c r="E3733" s="5"/>
      <c r="F3733" s="5"/>
      <c r="H3733" s="5"/>
      <c r="I3733" s="5"/>
    </row>
    <row r="3734" spans="1:9" ht="15">
      <c r="A3734" s="349"/>
      <c r="C3734" s="133" t="str">
        <f>IF(A3734&gt;0,INDEX(Payitem!$A$4:$E$8003, MATCH(A3734,Payitem!$A$4:$A$8003,), MATCH("D",Payitem!$A$4:$E$4,))," ")</f>
        <v xml:space="preserve"> </v>
      </c>
      <c r="D3734" s="124" t="str">
        <f>IF(A3737&gt;0,INDEX(Payitem!$A$4:$E$8003, MATCH(A3737,Payitem!$A$4:$A$8003,), MATCH("B",Payitem!$A$4:$E$4,))," ")</f>
        <v xml:space="preserve"> </v>
      </c>
      <c r="E3734" s="5"/>
      <c r="F3734" s="5"/>
      <c r="H3734" s="5"/>
      <c r="I3734" s="5"/>
    </row>
    <row r="3735" spans="1:9" ht="15">
      <c r="A3735" s="349"/>
      <c r="C3735" s="133" t="str">
        <f>IF(A3735&gt;0,INDEX(Payitem!$A$4:$E$8003, MATCH(A3735,Payitem!$A$4:$A$8003,), MATCH("D",Payitem!$A$4:$E$4,))," ")</f>
        <v xml:space="preserve"> </v>
      </c>
      <c r="D3735" s="124" t="str">
        <f>IF(A3738&gt;0,INDEX(Payitem!$A$4:$E$8003, MATCH(A3738,Payitem!$A$4:$A$8003,), MATCH("B",Payitem!$A$4:$E$4,))," ")</f>
        <v xml:space="preserve"> </v>
      </c>
      <c r="E3735" s="5"/>
      <c r="F3735" s="5"/>
      <c r="H3735" s="5"/>
      <c r="I3735" s="5"/>
    </row>
    <row r="3736" spans="1:9" ht="15">
      <c r="A3736" s="349"/>
      <c r="C3736" s="133" t="str">
        <f>IF(A3736&gt;0,INDEX(Payitem!$A$4:$E$8003, MATCH(A3736,Payitem!$A$4:$A$8003,), MATCH("D",Payitem!$A$4:$E$4,))," ")</f>
        <v xml:space="preserve"> </v>
      </c>
      <c r="D3736" s="124" t="str">
        <f>IF(A3739&gt;0,INDEX(Payitem!$A$4:$E$8003, MATCH(A3739,Payitem!$A$4:$A$8003,), MATCH("B",Payitem!$A$4:$E$4,))," ")</f>
        <v xml:space="preserve"> </v>
      </c>
      <c r="E3736" s="5"/>
      <c r="F3736" s="5"/>
      <c r="H3736" s="5"/>
      <c r="I3736" s="5"/>
    </row>
    <row r="3737" spans="1:9" ht="15">
      <c r="A3737" s="349"/>
      <c r="C3737" s="133" t="str">
        <f>IF(A3737&gt;0,INDEX(Payitem!$A$4:$E$8003, MATCH(A3737,Payitem!$A$4:$A$8003,), MATCH("D",Payitem!$A$4:$E$4,))," ")</f>
        <v xml:space="preserve"> </v>
      </c>
      <c r="D3737" s="124" t="str">
        <f>IF(A3740&gt;0,INDEX(Payitem!$A$4:$E$8003, MATCH(A3740,Payitem!$A$4:$A$8003,), MATCH("B",Payitem!$A$4:$E$4,))," ")</f>
        <v xml:space="preserve"> </v>
      </c>
      <c r="E3737" s="5"/>
      <c r="F3737" s="5"/>
      <c r="H3737" s="5"/>
      <c r="I3737" s="5"/>
    </row>
    <row r="3738" spans="1:9" ht="15">
      <c r="A3738" s="349"/>
      <c r="C3738" s="133" t="str">
        <f>IF(A3738&gt;0,INDEX(Payitem!$A$4:$E$8003, MATCH(A3738,Payitem!$A$4:$A$8003,), MATCH("D",Payitem!$A$4:$E$4,))," ")</f>
        <v xml:space="preserve"> </v>
      </c>
      <c r="D3738" s="124" t="str">
        <f>IF(A3741&gt;0,INDEX(Payitem!$A$4:$E$8003, MATCH(A3741,Payitem!$A$4:$A$8003,), MATCH("B",Payitem!$A$4:$E$4,))," ")</f>
        <v xml:space="preserve"> </v>
      </c>
      <c r="E3738" s="5"/>
      <c r="F3738" s="5"/>
      <c r="H3738" s="5"/>
      <c r="I3738" s="5"/>
    </row>
    <row r="3739" spans="1:9" ht="15">
      <c r="A3739" s="349"/>
      <c r="C3739" s="133" t="str">
        <f>IF(A3739&gt;0,INDEX(Payitem!$A$4:$E$8003, MATCH(A3739,Payitem!$A$4:$A$8003,), MATCH("D",Payitem!$A$4:$E$4,))," ")</f>
        <v xml:space="preserve"> </v>
      </c>
      <c r="D3739" s="124" t="str">
        <f>IF(A3742&gt;0,INDEX(Payitem!$A$4:$E$8003, MATCH(A3742,Payitem!$A$4:$A$8003,), MATCH("B",Payitem!$A$4:$E$4,))," ")</f>
        <v xml:space="preserve"> </v>
      </c>
      <c r="E3739" s="5"/>
      <c r="F3739" s="5"/>
      <c r="H3739" s="5"/>
      <c r="I3739" s="5"/>
    </row>
    <row r="3740" spans="1:9" ht="15">
      <c r="A3740" s="349"/>
      <c r="C3740" s="133" t="str">
        <f>IF(A3740&gt;0,INDEX(Payitem!$A$4:$E$8003, MATCH(A3740,Payitem!$A$4:$A$8003,), MATCH("D",Payitem!$A$4:$E$4,))," ")</f>
        <v xml:space="preserve"> </v>
      </c>
      <c r="D3740" s="124" t="str">
        <f>IF(A3743&gt;0,INDEX(Payitem!$A$4:$E$8003, MATCH(A3743,Payitem!$A$4:$A$8003,), MATCH("B",Payitem!$A$4:$E$4,))," ")</f>
        <v xml:space="preserve"> </v>
      </c>
      <c r="E3740" s="5"/>
      <c r="F3740" s="5"/>
      <c r="H3740" s="5"/>
      <c r="I3740" s="5"/>
    </row>
    <row r="3741" spans="1:9" ht="15">
      <c r="A3741" s="349"/>
      <c r="C3741" s="133" t="str">
        <f>IF(A3741&gt;0,INDEX(Payitem!$A$4:$E$8003, MATCH(A3741,Payitem!$A$4:$A$8003,), MATCH("D",Payitem!$A$4:$E$4,))," ")</f>
        <v xml:space="preserve"> </v>
      </c>
      <c r="D3741" s="124" t="str">
        <f>IF(A3744&gt;0,INDEX(Payitem!$A$4:$E$8003, MATCH(A3744,Payitem!$A$4:$A$8003,), MATCH("B",Payitem!$A$4:$E$4,))," ")</f>
        <v xml:space="preserve"> </v>
      </c>
      <c r="E3741" s="5"/>
      <c r="F3741" s="5"/>
      <c r="H3741" s="5"/>
      <c r="I3741" s="5"/>
    </row>
    <row r="3742" spans="1:9" ht="15">
      <c r="A3742" s="349"/>
      <c r="C3742" s="133" t="str">
        <f>IF(A3742&gt;0,INDEX(Payitem!$A$4:$E$8003, MATCH(A3742,Payitem!$A$4:$A$8003,), MATCH("D",Payitem!$A$4:$E$4,))," ")</f>
        <v xml:space="preserve"> </v>
      </c>
      <c r="D3742" s="124" t="str">
        <f>IF(A3745&gt;0,INDEX(Payitem!$A$4:$E$8003, MATCH(A3745,Payitem!$A$4:$A$8003,), MATCH("B",Payitem!$A$4:$E$4,))," ")</f>
        <v xml:space="preserve"> </v>
      </c>
      <c r="E3742" s="5"/>
      <c r="F3742" s="5"/>
      <c r="H3742" s="5"/>
      <c r="I3742" s="5"/>
    </row>
    <row r="3743" spans="1:9" ht="15">
      <c r="A3743" s="349"/>
      <c r="C3743" s="133" t="str">
        <f>IF(A3743&gt;0,INDEX(Payitem!$A$4:$E$8003, MATCH(A3743,Payitem!$A$4:$A$8003,), MATCH("D",Payitem!$A$4:$E$4,))," ")</f>
        <v xml:space="preserve"> </v>
      </c>
      <c r="D3743" s="124" t="str">
        <f>IF(A3746&gt;0,INDEX(Payitem!$A$4:$E$8003, MATCH(A3746,Payitem!$A$4:$A$8003,), MATCH("B",Payitem!$A$4:$E$4,))," ")</f>
        <v xml:space="preserve"> </v>
      </c>
      <c r="E3743" s="5"/>
      <c r="F3743" s="5"/>
      <c r="H3743" s="5"/>
      <c r="I3743" s="5"/>
    </row>
    <row r="3744" spans="1:9" ht="15">
      <c r="A3744" s="349"/>
      <c r="C3744" s="133" t="str">
        <f>IF(A3744&gt;0,INDEX(Payitem!$A$4:$E$8003, MATCH(A3744,Payitem!$A$4:$A$8003,), MATCH("D",Payitem!$A$4:$E$4,))," ")</f>
        <v xml:space="preserve"> </v>
      </c>
      <c r="D3744" s="124" t="str">
        <f>IF(A3747&gt;0,INDEX(Payitem!$A$4:$E$8003, MATCH(A3747,Payitem!$A$4:$A$8003,), MATCH("B",Payitem!$A$4:$E$4,))," ")</f>
        <v xml:space="preserve"> </v>
      </c>
      <c r="E3744" s="5"/>
      <c r="F3744" s="5"/>
      <c r="H3744" s="5"/>
      <c r="I3744" s="5"/>
    </row>
    <row r="3745" spans="1:9" ht="15">
      <c r="A3745" s="349"/>
      <c r="C3745" s="133" t="str">
        <f>IF(A3745&gt;0,INDEX(Payitem!$A$4:$E$8003, MATCH(A3745,Payitem!$A$4:$A$8003,), MATCH("D",Payitem!$A$4:$E$4,))," ")</f>
        <v xml:space="preserve"> </v>
      </c>
      <c r="D3745" s="124" t="str">
        <f>IF(A3748&gt;0,INDEX(Payitem!$A$4:$E$8003, MATCH(A3748,Payitem!$A$4:$A$8003,), MATCH("B",Payitem!$A$4:$E$4,))," ")</f>
        <v xml:space="preserve"> </v>
      </c>
      <c r="E3745" s="5"/>
      <c r="F3745" s="5"/>
      <c r="H3745" s="5"/>
      <c r="I3745" s="5"/>
    </row>
    <row r="3746" spans="1:9" ht="15">
      <c r="A3746" s="349"/>
      <c r="C3746" s="133" t="str">
        <f>IF(A3746&gt;0,INDEX(Payitem!$A$4:$E$8003, MATCH(A3746,Payitem!$A$4:$A$8003,), MATCH("D",Payitem!$A$4:$E$4,))," ")</f>
        <v xml:space="preserve"> </v>
      </c>
      <c r="D3746" s="124" t="str">
        <f>IF(A3749&gt;0,INDEX(Payitem!$A$4:$E$8003, MATCH(A3749,Payitem!$A$4:$A$8003,), MATCH("B",Payitem!$A$4:$E$4,))," ")</f>
        <v xml:space="preserve"> </v>
      </c>
      <c r="E3746" s="5"/>
      <c r="F3746" s="5"/>
      <c r="H3746" s="5"/>
      <c r="I3746" s="5"/>
    </row>
    <row r="3747" spans="1:9" ht="15">
      <c r="A3747" s="349"/>
      <c r="C3747" s="133" t="str">
        <f>IF(A3747&gt;0,INDEX(Payitem!$A$4:$E$8003, MATCH(A3747,Payitem!$A$4:$A$8003,), MATCH("D",Payitem!$A$4:$E$4,))," ")</f>
        <v xml:space="preserve"> </v>
      </c>
      <c r="D3747" s="124" t="str">
        <f>IF(A3750&gt;0,INDEX(Payitem!$A$4:$E$8003, MATCH(A3750,Payitem!$A$4:$A$8003,), MATCH("B",Payitem!$A$4:$E$4,))," ")</f>
        <v xml:space="preserve"> </v>
      </c>
      <c r="E3747" s="5"/>
      <c r="F3747" s="5"/>
      <c r="H3747" s="5"/>
      <c r="I3747" s="5"/>
    </row>
    <row r="3748" spans="1:9" ht="15">
      <c r="A3748" s="349"/>
      <c r="C3748" s="133" t="str">
        <f>IF(A3748&gt;0,INDEX(Payitem!$A$4:$E$8003, MATCH(A3748,Payitem!$A$4:$A$8003,), MATCH("D",Payitem!$A$4:$E$4,))," ")</f>
        <v xml:space="preserve"> </v>
      </c>
      <c r="D3748" s="124" t="str">
        <f>IF(A3751&gt;0,INDEX(Payitem!$A$4:$E$8003, MATCH(A3751,Payitem!$A$4:$A$8003,), MATCH("B",Payitem!$A$4:$E$4,))," ")</f>
        <v xml:space="preserve"> </v>
      </c>
      <c r="E3748" s="5"/>
      <c r="F3748" s="5"/>
      <c r="H3748" s="5"/>
      <c r="I3748" s="5"/>
    </row>
    <row r="3749" spans="1:9" ht="15">
      <c r="A3749" s="349"/>
      <c r="C3749" s="133" t="str">
        <f>IF(A3749&gt;0,INDEX(Payitem!$A$4:$E$8003, MATCH(A3749,Payitem!$A$4:$A$8003,), MATCH("D",Payitem!$A$4:$E$4,))," ")</f>
        <v xml:space="preserve"> </v>
      </c>
      <c r="D3749" s="124" t="str">
        <f>IF(A3752&gt;0,INDEX(Payitem!$A$4:$E$8003, MATCH(A3752,Payitem!$A$4:$A$8003,), MATCH("B",Payitem!$A$4:$E$4,))," ")</f>
        <v xml:space="preserve"> </v>
      </c>
      <c r="E3749" s="5"/>
      <c r="F3749" s="5"/>
      <c r="H3749" s="5"/>
      <c r="I3749" s="5"/>
    </row>
    <row r="3750" spans="1:9" ht="15">
      <c r="A3750" s="349"/>
      <c r="C3750" s="133" t="str">
        <f>IF(A3750&gt;0,INDEX(Payitem!$A$4:$E$8003, MATCH(A3750,Payitem!$A$4:$A$8003,), MATCH("D",Payitem!$A$4:$E$4,))," ")</f>
        <v xml:space="preserve"> </v>
      </c>
      <c r="D3750" s="124" t="str">
        <f>IF(A3753&gt;0,INDEX(Payitem!$A$4:$E$8003, MATCH(A3753,Payitem!$A$4:$A$8003,), MATCH("B",Payitem!$A$4:$E$4,))," ")</f>
        <v xml:space="preserve"> </v>
      </c>
      <c r="E3750" s="5"/>
      <c r="F3750" s="5"/>
      <c r="H3750" s="5"/>
      <c r="I3750" s="5"/>
    </row>
    <row r="3751" spans="1:9" ht="15">
      <c r="A3751" s="349"/>
      <c r="C3751" s="133" t="str">
        <f>IF(A3751&gt;0,INDEX(Payitem!$A$4:$E$8003, MATCH(A3751,Payitem!$A$4:$A$8003,), MATCH("D",Payitem!$A$4:$E$4,))," ")</f>
        <v xml:space="preserve"> </v>
      </c>
      <c r="D3751" s="124" t="str">
        <f>IF(A3754&gt;0,INDEX(Payitem!$A$4:$E$8003, MATCH(A3754,Payitem!$A$4:$A$8003,), MATCH("B",Payitem!$A$4:$E$4,))," ")</f>
        <v xml:space="preserve"> </v>
      </c>
      <c r="E3751" s="5"/>
      <c r="F3751" s="5"/>
      <c r="H3751" s="5"/>
      <c r="I3751" s="5"/>
    </row>
    <row r="3752" spans="1:9" ht="15">
      <c r="A3752" s="349"/>
      <c r="C3752" s="133" t="str">
        <f>IF(A3752&gt;0,INDEX(Payitem!$A$4:$E$8003, MATCH(A3752,Payitem!$A$4:$A$8003,), MATCH("D",Payitem!$A$4:$E$4,))," ")</f>
        <v xml:space="preserve"> </v>
      </c>
      <c r="D3752" s="124" t="str">
        <f>IF(A3755&gt;0,INDEX(Payitem!$A$4:$E$8003, MATCH(A3755,Payitem!$A$4:$A$8003,), MATCH("B",Payitem!$A$4:$E$4,))," ")</f>
        <v xml:space="preserve"> </v>
      </c>
      <c r="E3752" s="5"/>
      <c r="F3752" s="5"/>
      <c r="H3752" s="5"/>
      <c r="I3752" s="5"/>
    </row>
    <row r="3753" spans="1:9" ht="15">
      <c r="A3753" s="349"/>
      <c r="C3753" s="133" t="str">
        <f>IF(A3753&gt;0,INDEX(Payitem!$A$4:$E$8003, MATCH(A3753,Payitem!$A$4:$A$8003,), MATCH("D",Payitem!$A$4:$E$4,))," ")</f>
        <v xml:space="preserve"> </v>
      </c>
      <c r="D3753" s="124" t="str">
        <f>IF(A3756&gt;0,INDEX(Payitem!$A$4:$E$8003, MATCH(A3756,Payitem!$A$4:$A$8003,), MATCH("B",Payitem!$A$4:$E$4,))," ")</f>
        <v xml:space="preserve"> </v>
      </c>
      <c r="E3753" s="5"/>
      <c r="F3753" s="5"/>
      <c r="H3753" s="5"/>
      <c r="I3753" s="5"/>
    </row>
    <row r="3754" spans="1:9" ht="15">
      <c r="A3754" s="349"/>
      <c r="C3754" s="133" t="str">
        <f>IF(A3754&gt;0,INDEX(Payitem!$A$4:$E$8003, MATCH(A3754,Payitem!$A$4:$A$8003,), MATCH("D",Payitem!$A$4:$E$4,))," ")</f>
        <v xml:space="preserve"> </v>
      </c>
      <c r="D3754" s="124" t="str">
        <f>IF(A3757&gt;0,INDEX(Payitem!$A$4:$E$8003, MATCH(A3757,Payitem!$A$4:$A$8003,), MATCH("B",Payitem!$A$4:$E$4,))," ")</f>
        <v xml:space="preserve"> </v>
      </c>
      <c r="E3754" s="5"/>
      <c r="F3754" s="5"/>
      <c r="H3754" s="5"/>
      <c r="I3754" s="5"/>
    </row>
    <row r="3755" spans="1:9" ht="15">
      <c r="A3755" s="349"/>
      <c r="C3755" s="133" t="str">
        <f>IF(A3755&gt;0,INDEX(Payitem!$A$4:$E$8003, MATCH(A3755,Payitem!$A$4:$A$8003,), MATCH("D",Payitem!$A$4:$E$4,))," ")</f>
        <v xml:space="preserve"> </v>
      </c>
      <c r="D3755" s="124" t="str">
        <f>IF(A3758&gt;0,INDEX(Payitem!$A$4:$E$8003, MATCH(A3758,Payitem!$A$4:$A$8003,), MATCH("B",Payitem!$A$4:$E$4,))," ")</f>
        <v xml:space="preserve"> </v>
      </c>
      <c r="E3755" s="5"/>
      <c r="F3755" s="5"/>
      <c r="H3755" s="5"/>
      <c r="I3755" s="5"/>
    </row>
    <row r="3756" spans="1:9" ht="15">
      <c r="A3756" s="349"/>
      <c r="C3756" s="133" t="str">
        <f>IF(A3756&gt;0,INDEX(Payitem!$A$4:$E$8003, MATCH(A3756,Payitem!$A$4:$A$8003,), MATCH("D",Payitem!$A$4:$E$4,))," ")</f>
        <v xml:space="preserve"> </v>
      </c>
      <c r="D3756" s="124" t="str">
        <f>IF(A3759&gt;0,INDEX(Payitem!$A$4:$E$8003, MATCH(A3759,Payitem!$A$4:$A$8003,), MATCH("B",Payitem!$A$4:$E$4,))," ")</f>
        <v xml:space="preserve"> </v>
      </c>
      <c r="E3756" s="5"/>
      <c r="F3756" s="5"/>
      <c r="H3756" s="5"/>
      <c r="I3756" s="5"/>
    </row>
    <row r="3757" spans="1:9" ht="15">
      <c r="A3757" s="349"/>
      <c r="C3757" s="133" t="str">
        <f>IF(A3757&gt;0,INDEX(Payitem!$A$4:$E$8003, MATCH(A3757,Payitem!$A$4:$A$8003,), MATCH("D",Payitem!$A$4:$E$4,))," ")</f>
        <v xml:space="preserve"> </v>
      </c>
      <c r="D3757" s="124" t="str">
        <f>IF(A3760&gt;0,INDEX(Payitem!$A$4:$E$8003, MATCH(A3760,Payitem!$A$4:$A$8003,), MATCH("B",Payitem!$A$4:$E$4,))," ")</f>
        <v xml:space="preserve"> </v>
      </c>
      <c r="E3757" s="5"/>
      <c r="F3757" s="5"/>
      <c r="H3757" s="5"/>
      <c r="I3757" s="5"/>
    </row>
    <row r="3758" spans="1:9" ht="15">
      <c r="A3758" s="349"/>
      <c r="C3758" s="133" t="str">
        <f>IF(A3758&gt;0,INDEX(Payitem!$A$4:$E$8003, MATCH(A3758,Payitem!$A$4:$A$8003,), MATCH("D",Payitem!$A$4:$E$4,))," ")</f>
        <v xml:space="preserve"> </v>
      </c>
      <c r="D3758" s="124" t="str">
        <f>IF(A3761&gt;0,INDEX(Payitem!$A$4:$E$8003, MATCH(A3761,Payitem!$A$4:$A$8003,), MATCH("B",Payitem!$A$4:$E$4,))," ")</f>
        <v xml:space="preserve"> </v>
      </c>
      <c r="E3758" s="5"/>
      <c r="F3758" s="5"/>
      <c r="H3758" s="5"/>
      <c r="I3758" s="5"/>
    </row>
    <row r="3759" spans="1:9" ht="15">
      <c r="A3759" s="349"/>
      <c r="C3759" s="133" t="str">
        <f>IF(A3759&gt;0,INDEX(Payitem!$A$4:$E$8003, MATCH(A3759,Payitem!$A$4:$A$8003,), MATCH("D",Payitem!$A$4:$E$4,))," ")</f>
        <v xml:space="preserve"> </v>
      </c>
      <c r="D3759" s="124" t="str">
        <f>IF(A3762&gt;0,INDEX(Payitem!$A$4:$E$8003, MATCH(A3762,Payitem!$A$4:$A$8003,), MATCH("B",Payitem!$A$4:$E$4,))," ")</f>
        <v xml:space="preserve"> </v>
      </c>
      <c r="E3759" s="5"/>
      <c r="F3759" s="5"/>
      <c r="H3759" s="5"/>
      <c r="I3759" s="5"/>
    </row>
    <row r="3760" spans="1:9" ht="15">
      <c r="A3760" s="349"/>
      <c r="C3760" s="133" t="str">
        <f>IF(A3760&gt;0,INDEX(Payitem!$A$4:$E$8003, MATCH(A3760,Payitem!$A$4:$A$8003,), MATCH("D",Payitem!$A$4:$E$4,))," ")</f>
        <v xml:space="preserve"> </v>
      </c>
      <c r="D3760" s="124" t="str">
        <f>IF(A3763&gt;0,INDEX(Payitem!$A$4:$E$8003, MATCH(A3763,Payitem!$A$4:$A$8003,), MATCH("B",Payitem!$A$4:$E$4,))," ")</f>
        <v xml:space="preserve"> </v>
      </c>
      <c r="E3760" s="5"/>
      <c r="F3760" s="5"/>
      <c r="H3760" s="5"/>
      <c r="I3760" s="5"/>
    </row>
    <row r="3761" spans="1:9" ht="15">
      <c r="A3761" s="349"/>
      <c r="C3761" s="133" t="str">
        <f>IF(A3761&gt;0,INDEX(Payitem!$A$4:$E$8003, MATCH(A3761,Payitem!$A$4:$A$8003,), MATCH("D",Payitem!$A$4:$E$4,))," ")</f>
        <v xml:space="preserve"> </v>
      </c>
      <c r="D3761" s="124" t="str">
        <f>IF(A3764&gt;0,INDEX(Payitem!$A$4:$E$8003, MATCH(A3764,Payitem!$A$4:$A$8003,), MATCH("B",Payitem!$A$4:$E$4,))," ")</f>
        <v xml:space="preserve"> </v>
      </c>
      <c r="E3761" s="5"/>
      <c r="F3761" s="5"/>
      <c r="H3761" s="5"/>
      <c r="I3761" s="5"/>
    </row>
    <row r="3762" spans="1:9" ht="15">
      <c r="A3762" s="349"/>
      <c r="C3762" s="133" t="str">
        <f>IF(A3762&gt;0,INDEX(Payitem!$A$4:$E$8003, MATCH(A3762,Payitem!$A$4:$A$8003,), MATCH("D",Payitem!$A$4:$E$4,))," ")</f>
        <v xml:space="preserve"> </v>
      </c>
      <c r="D3762" s="124" t="str">
        <f>IF(A3765&gt;0,INDEX(Payitem!$A$4:$E$8003, MATCH(A3765,Payitem!$A$4:$A$8003,), MATCH("B",Payitem!$A$4:$E$4,))," ")</f>
        <v xml:space="preserve"> </v>
      </c>
      <c r="E3762" s="5"/>
      <c r="F3762" s="5"/>
      <c r="H3762" s="5"/>
      <c r="I3762" s="5"/>
    </row>
    <row r="3763" spans="1:9" ht="15">
      <c r="A3763" s="349"/>
      <c r="C3763" s="133" t="str">
        <f>IF(A3763&gt;0,INDEX(Payitem!$A$4:$E$8003, MATCH(A3763,Payitem!$A$4:$A$8003,), MATCH("D",Payitem!$A$4:$E$4,))," ")</f>
        <v xml:space="preserve"> </v>
      </c>
      <c r="D3763" s="124" t="str">
        <f>IF(A3766&gt;0,INDEX(Payitem!$A$4:$E$8003, MATCH(A3766,Payitem!$A$4:$A$8003,), MATCH("B",Payitem!$A$4:$E$4,))," ")</f>
        <v xml:space="preserve"> </v>
      </c>
      <c r="E3763" s="5"/>
      <c r="F3763" s="5"/>
      <c r="H3763" s="5"/>
      <c r="I3763" s="5"/>
    </row>
    <row r="3764" spans="1:9" ht="15">
      <c r="A3764" s="349"/>
      <c r="C3764" s="133" t="str">
        <f>IF(A3764&gt;0,INDEX(Payitem!$A$4:$E$8003, MATCH(A3764,Payitem!$A$4:$A$8003,), MATCH("D",Payitem!$A$4:$E$4,))," ")</f>
        <v xml:space="preserve"> </v>
      </c>
      <c r="D3764" s="124" t="str">
        <f>IF(A3767&gt;0,INDEX(Payitem!$A$4:$E$8003, MATCH(A3767,Payitem!$A$4:$A$8003,), MATCH("B",Payitem!$A$4:$E$4,))," ")</f>
        <v xml:space="preserve"> </v>
      </c>
      <c r="E3764" s="5"/>
      <c r="F3764" s="5"/>
      <c r="H3764" s="5"/>
      <c r="I3764" s="5"/>
    </row>
    <row r="3765" spans="1:9" ht="15">
      <c r="A3765" s="349"/>
      <c r="C3765" s="133" t="str">
        <f>IF(A3765&gt;0,INDEX(Payitem!$A$4:$E$8003, MATCH(A3765,Payitem!$A$4:$A$8003,), MATCH("D",Payitem!$A$4:$E$4,))," ")</f>
        <v xml:space="preserve"> </v>
      </c>
      <c r="D3765" s="124" t="str">
        <f>IF(A3768&gt;0,INDEX(Payitem!$A$4:$E$8003, MATCH(A3768,Payitem!$A$4:$A$8003,), MATCH("B",Payitem!$A$4:$E$4,))," ")</f>
        <v xml:space="preserve"> </v>
      </c>
      <c r="E3765" s="5"/>
      <c r="F3765" s="5"/>
      <c r="H3765" s="5"/>
      <c r="I3765" s="5"/>
    </row>
    <row r="3766" spans="1:9" ht="15">
      <c r="A3766" s="349"/>
      <c r="C3766" s="133" t="str">
        <f>IF(A3766&gt;0,INDEX(Payitem!$A$4:$E$8003, MATCH(A3766,Payitem!$A$4:$A$8003,), MATCH("D",Payitem!$A$4:$E$4,))," ")</f>
        <v xml:space="preserve"> </v>
      </c>
      <c r="D3766" s="124" t="str">
        <f>IF(A3769&gt;0,INDEX(Payitem!$A$4:$E$8003, MATCH(A3769,Payitem!$A$4:$A$8003,), MATCH("B",Payitem!$A$4:$E$4,))," ")</f>
        <v xml:space="preserve"> </v>
      </c>
      <c r="E3766" s="5"/>
      <c r="F3766" s="5"/>
      <c r="H3766" s="5"/>
      <c r="I3766" s="5"/>
    </row>
    <row r="3767" spans="1:9" ht="15">
      <c r="A3767" s="349"/>
      <c r="C3767" s="133" t="str">
        <f>IF(A3767&gt;0,INDEX(Payitem!$A$4:$E$8003, MATCH(A3767,Payitem!$A$4:$A$8003,), MATCH("D",Payitem!$A$4:$E$4,))," ")</f>
        <v xml:space="preserve"> </v>
      </c>
      <c r="D3767" s="124" t="str">
        <f>IF(A3770&gt;0,INDEX(Payitem!$A$4:$E$8003, MATCH(A3770,Payitem!$A$4:$A$8003,), MATCH("B",Payitem!$A$4:$E$4,))," ")</f>
        <v xml:space="preserve"> </v>
      </c>
      <c r="E3767" s="5"/>
      <c r="F3767" s="5"/>
      <c r="H3767" s="5"/>
      <c r="I3767" s="5"/>
    </row>
    <row r="3768" spans="1:9" ht="15">
      <c r="A3768" s="349"/>
      <c r="C3768" s="133" t="str">
        <f>IF(A3768&gt;0,INDEX(Payitem!$A$4:$E$8003, MATCH(A3768,Payitem!$A$4:$A$8003,), MATCH("D",Payitem!$A$4:$E$4,))," ")</f>
        <v xml:space="preserve"> </v>
      </c>
      <c r="D3768" s="124" t="str">
        <f>IF(A3771&gt;0,INDEX(Payitem!$A$4:$E$8003, MATCH(A3771,Payitem!$A$4:$A$8003,), MATCH("B",Payitem!$A$4:$E$4,))," ")</f>
        <v xml:space="preserve"> </v>
      </c>
      <c r="E3768" s="5"/>
      <c r="F3768" s="5"/>
      <c r="H3768" s="5"/>
      <c r="I3768" s="5"/>
    </row>
    <row r="3769" spans="1:9" ht="15">
      <c r="A3769" s="349"/>
      <c r="C3769" s="133" t="str">
        <f>IF(A3769&gt;0,INDEX(Payitem!$A$4:$E$8003, MATCH(A3769,Payitem!$A$4:$A$8003,), MATCH("D",Payitem!$A$4:$E$4,))," ")</f>
        <v xml:space="preserve"> </v>
      </c>
      <c r="D3769" s="124" t="str">
        <f>IF(A3772&gt;0,INDEX(Payitem!$A$4:$E$8003, MATCH(A3772,Payitem!$A$4:$A$8003,), MATCH("B",Payitem!$A$4:$E$4,))," ")</f>
        <v xml:space="preserve"> </v>
      </c>
      <c r="E3769" s="5"/>
      <c r="F3769" s="5"/>
      <c r="H3769" s="5"/>
      <c r="I3769" s="5"/>
    </row>
    <row r="3770" spans="1:9" ht="15">
      <c r="A3770" s="349"/>
      <c r="C3770" s="133" t="str">
        <f>IF(A3770&gt;0,INDEX(Payitem!$A$4:$E$8003, MATCH(A3770,Payitem!$A$4:$A$8003,), MATCH("D",Payitem!$A$4:$E$4,))," ")</f>
        <v xml:space="preserve"> </v>
      </c>
      <c r="D3770" s="124" t="str">
        <f>IF(A3773&gt;0,INDEX(Payitem!$A$4:$E$8003, MATCH(A3773,Payitem!$A$4:$A$8003,), MATCH("B",Payitem!$A$4:$E$4,))," ")</f>
        <v xml:space="preserve"> </v>
      </c>
      <c r="E3770" s="5"/>
      <c r="F3770" s="5"/>
      <c r="H3770" s="5"/>
      <c r="I3770" s="5"/>
    </row>
    <row r="3771" spans="1:9" ht="15">
      <c r="A3771" s="349"/>
      <c r="C3771" s="133" t="str">
        <f>IF(A3771&gt;0,INDEX(Payitem!$A$4:$E$8003, MATCH(A3771,Payitem!$A$4:$A$8003,), MATCH("D",Payitem!$A$4:$E$4,))," ")</f>
        <v xml:space="preserve"> </v>
      </c>
      <c r="D3771" s="124" t="str">
        <f>IF(A3774&gt;0,INDEX(Payitem!$A$4:$E$8003, MATCH(A3774,Payitem!$A$4:$A$8003,), MATCH("B",Payitem!$A$4:$E$4,))," ")</f>
        <v xml:space="preserve"> </v>
      </c>
      <c r="E3771" s="5"/>
      <c r="F3771" s="5"/>
      <c r="H3771" s="5"/>
      <c r="I3771" s="5"/>
    </row>
    <row r="3772" spans="1:9" ht="15">
      <c r="A3772" s="349"/>
      <c r="C3772" s="133" t="str">
        <f>IF(A3772&gt;0,INDEX(Payitem!$A$4:$E$8003, MATCH(A3772,Payitem!$A$4:$A$8003,), MATCH("D",Payitem!$A$4:$E$4,))," ")</f>
        <v xml:space="preserve"> </v>
      </c>
      <c r="D3772" s="124" t="str">
        <f>IF(A3775&gt;0,INDEX(Payitem!$A$4:$E$8003, MATCH(A3775,Payitem!$A$4:$A$8003,), MATCH("B",Payitem!$A$4:$E$4,))," ")</f>
        <v xml:space="preserve"> </v>
      </c>
      <c r="E3772" s="5"/>
      <c r="F3772" s="5"/>
      <c r="H3772" s="5"/>
      <c r="I3772" s="5"/>
    </row>
    <row r="3773" spans="1:9" ht="15">
      <c r="A3773" s="349"/>
      <c r="C3773" s="133" t="str">
        <f>IF(A3773&gt;0,INDEX(Payitem!$A$4:$E$8003, MATCH(A3773,Payitem!$A$4:$A$8003,), MATCH("D",Payitem!$A$4:$E$4,))," ")</f>
        <v xml:space="preserve"> </v>
      </c>
      <c r="D3773" s="124" t="str">
        <f>IF(A3776&gt;0,INDEX(Payitem!$A$4:$E$8003, MATCH(A3776,Payitem!$A$4:$A$8003,), MATCH("B",Payitem!$A$4:$E$4,))," ")</f>
        <v xml:space="preserve"> </v>
      </c>
      <c r="E3773" s="5"/>
      <c r="F3773" s="5"/>
      <c r="H3773" s="5"/>
      <c r="I3773" s="5"/>
    </row>
    <row r="3774" spans="1:9" ht="15">
      <c r="A3774" s="349"/>
      <c r="C3774" s="133" t="str">
        <f>IF(A3774&gt;0,INDEX(Payitem!$A$4:$E$8003, MATCH(A3774,Payitem!$A$4:$A$8003,), MATCH("D",Payitem!$A$4:$E$4,))," ")</f>
        <v xml:space="preserve"> </v>
      </c>
      <c r="D3774" s="124" t="str">
        <f>IF(A3777&gt;0,INDEX(Payitem!$A$4:$E$8003, MATCH(A3777,Payitem!$A$4:$A$8003,), MATCH("B",Payitem!$A$4:$E$4,))," ")</f>
        <v xml:space="preserve"> </v>
      </c>
      <c r="E3774" s="5"/>
      <c r="F3774" s="5"/>
      <c r="H3774" s="5"/>
      <c r="I3774" s="5"/>
    </row>
    <row r="3775" spans="1:9" ht="15">
      <c r="A3775" s="349"/>
      <c r="C3775" s="133" t="str">
        <f>IF(A3775&gt;0,INDEX(Payitem!$A$4:$E$8003, MATCH(A3775,Payitem!$A$4:$A$8003,), MATCH("D",Payitem!$A$4:$E$4,))," ")</f>
        <v xml:space="preserve"> </v>
      </c>
      <c r="D3775" s="124" t="str">
        <f>IF(A3778&gt;0,INDEX(Payitem!$A$4:$E$8003, MATCH(A3778,Payitem!$A$4:$A$8003,), MATCH("B",Payitem!$A$4:$E$4,))," ")</f>
        <v xml:space="preserve"> </v>
      </c>
      <c r="E3775" s="5"/>
      <c r="F3775" s="5"/>
      <c r="H3775" s="5"/>
      <c r="I3775" s="5"/>
    </row>
    <row r="3776" spans="1:9" ht="15">
      <c r="A3776" s="349"/>
      <c r="C3776" s="133" t="str">
        <f>IF(A3776&gt;0,INDEX(Payitem!$A$4:$E$8003, MATCH(A3776,Payitem!$A$4:$A$8003,), MATCH("D",Payitem!$A$4:$E$4,))," ")</f>
        <v xml:space="preserve"> </v>
      </c>
      <c r="D3776" s="124" t="str">
        <f>IF(A3779&gt;0,INDEX(Payitem!$A$4:$E$8003, MATCH(A3779,Payitem!$A$4:$A$8003,), MATCH("B",Payitem!$A$4:$E$4,))," ")</f>
        <v xml:space="preserve"> </v>
      </c>
      <c r="E3776" s="5"/>
      <c r="F3776" s="5"/>
      <c r="H3776" s="5"/>
      <c r="I3776" s="5"/>
    </row>
    <row r="3777" spans="1:9" ht="15">
      <c r="A3777" s="349"/>
      <c r="C3777" s="133" t="str">
        <f>IF(A3777&gt;0,INDEX(Payitem!$A$4:$E$8003, MATCH(A3777,Payitem!$A$4:$A$8003,), MATCH("D",Payitem!$A$4:$E$4,))," ")</f>
        <v xml:space="preserve"> </v>
      </c>
      <c r="D3777" s="124" t="str">
        <f>IF(A3780&gt;0,INDEX(Payitem!$A$4:$E$8003, MATCH(A3780,Payitem!$A$4:$A$8003,), MATCH("B",Payitem!$A$4:$E$4,))," ")</f>
        <v xml:space="preserve"> </v>
      </c>
      <c r="E3777" s="5"/>
      <c r="F3777" s="5"/>
      <c r="H3777" s="5"/>
      <c r="I3777" s="5"/>
    </row>
    <row r="3778" spans="1:9" ht="15">
      <c r="A3778" s="349"/>
      <c r="C3778" s="133" t="str">
        <f>IF(A3778&gt;0,INDEX(Payitem!$A$4:$E$8003, MATCH(A3778,Payitem!$A$4:$A$8003,), MATCH("D",Payitem!$A$4:$E$4,))," ")</f>
        <v xml:space="preserve"> </v>
      </c>
      <c r="D3778" s="124" t="str">
        <f>IF(A3781&gt;0,INDEX(Payitem!$A$4:$E$8003, MATCH(A3781,Payitem!$A$4:$A$8003,), MATCH("B",Payitem!$A$4:$E$4,))," ")</f>
        <v xml:space="preserve"> </v>
      </c>
      <c r="E3778" s="5"/>
      <c r="F3778" s="5"/>
      <c r="H3778" s="5"/>
      <c r="I3778" s="5"/>
    </row>
    <row r="3779" spans="1:9" ht="15">
      <c r="A3779" s="349"/>
      <c r="C3779" s="133" t="str">
        <f>IF(A3779&gt;0,INDEX(Payitem!$A$4:$E$8003, MATCH(A3779,Payitem!$A$4:$A$8003,), MATCH("D",Payitem!$A$4:$E$4,))," ")</f>
        <v xml:space="preserve"> </v>
      </c>
      <c r="D3779" s="124" t="str">
        <f>IF(A3782&gt;0,INDEX(Payitem!$A$4:$E$8003, MATCH(A3782,Payitem!$A$4:$A$8003,), MATCH("B",Payitem!$A$4:$E$4,))," ")</f>
        <v xml:space="preserve"> </v>
      </c>
      <c r="E3779" s="5"/>
      <c r="F3779" s="5"/>
      <c r="H3779" s="5"/>
      <c r="I3779" s="5"/>
    </row>
    <row r="3780" spans="1:9" ht="15">
      <c r="A3780" s="349"/>
      <c r="C3780" s="133" t="str">
        <f>IF(A3780&gt;0,INDEX(Payitem!$A$4:$E$8003, MATCH(A3780,Payitem!$A$4:$A$8003,), MATCH("D",Payitem!$A$4:$E$4,))," ")</f>
        <v xml:space="preserve"> </v>
      </c>
      <c r="D3780" s="124" t="str">
        <f>IF(A3783&gt;0,INDEX(Payitem!$A$4:$E$8003, MATCH(A3783,Payitem!$A$4:$A$8003,), MATCH("B",Payitem!$A$4:$E$4,))," ")</f>
        <v xml:space="preserve"> </v>
      </c>
      <c r="E3780" s="5"/>
      <c r="F3780" s="5"/>
      <c r="H3780" s="5"/>
      <c r="I3780" s="5"/>
    </row>
    <row r="3781" spans="1:9" ht="15">
      <c r="A3781" s="349"/>
      <c r="C3781" s="133" t="str">
        <f>IF(A3781&gt;0,INDEX(Payitem!$A$4:$E$8003, MATCH(A3781,Payitem!$A$4:$A$8003,), MATCH("D",Payitem!$A$4:$E$4,))," ")</f>
        <v xml:space="preserve"> </v>
      </c>
      <c r="D3781" s="124" t="str">
        <f>IF(A3784&gt;0,INDEX(Payitem!$A$4:$E$8003, MATCH(A3784,Payitem!$A$4:$A$8003,), MATCH("B",Payitem!$A$4:$E$4,))," ")</f>
        <v xml:space="preserve"> </v>
      </c>
      <c r="E3781" s="5"/>
      <c r="F3781" s="5"/>
      <c r="H3781" s="5"/>
      <c r="I3781" s="5"/>
    </row>
    <row r="3782" spans="1:9" ht="15">
      <c r="A3782" s="349"/>
      <c r="C3782" s="133" t="str">
        <f>IF(A3782&gt;0,INDEX(Payitem!$A$4:$E$8003, MATCH(A3782,Payitem!$A$4:$A$8003,), MATCH("D",Payitem!$A$4:$E$4,))," ")</f>
        <v xml:space="preserve"> </v>
      </c>
      <c r="D3782" s="124" t="str">
        <f>IF(A3785&gt;0,INDEX(Payitem!$A$4:$E$8003, MATCH(A3785,Payitem!$A$4:$A$8003,), MATCH("B",Payitem!$A$4:$E$4,))," ")</f>
        <v xml:space="preserve"> </v>
      </c>
      <c r="E3782" s="5"/>
      <c r="F3782" s="5"/>
      <c r="H3782" s="5"/>
      <c r="I3782" s="5"/>
    </row>
    <row r="3783" spans="1:9" ht="15">
      <c r="A3783" s="349"/>
      <c r="C3783" s="133" t="str">
        <f>IF(A3783&gt;0,INDEX(Payitem!$A$4:$E$8003, MATCH(A3783,Payitem!$A$4:$A$8003,), MATCH("D",Payitem!$A$4:$E$4,))," ")</f>
        <v xml:space="preserve"> </v>
      </c>
      <c r="D3783" s="124" t="str">
        <f>IF(A3786&gt;0,INDEX(Payitem!$A$4:$E$8003, MATCH(A3786,Payitem!$A$4:$A$8003,), MATCH("B",Payitem!$A$4:$E$4,))," ")</f>
        <v xml:space="preserve"> </v>
      </c>
      <c r="E3783" s="5"/>
      <c r="F3783" s="5"/>
      <c r="H3783" s="5"/>
      <c r="I3783" s="5"/>
    </row>
    <row r="3784" spans="1:9" ht="15">
      <c r="A3784" s="349"/>
      <c r="C3784" s="133" t="str">
        <f>IF(A3784&gt;0,INDEX(Payitem!$A$4:$E$8003, MATCH(A3784,Payitem!$A$4:$A$8003,), MATCH("D",Payitem!$A$4:$E$4,))," ")</f>
        <v xml:space="preserve"> </v>
      </c>
      <c r="D3784" s="124" t="str">
        <f>IF(A3787&gt;0,INDEX(Payitem!$A$4:$E$8003, MATCH(A3787,Payitem!$A$4:$A$8003,), MATCH("B",Payitem!$A$4:$E$4,))," ")</f>
        <v xml:space="preserve"> </v>
      </c>
      <c r="E3784" s="5"/>
      <c r="F3784" s="5"/>
      <c r="H3784" s="5"/>
      <c r="I3784" s="5"/>
    </row>
    <row r="3785" spans="1:9" ht="15">
      <c r="A3785" s="349"/>
      <c r="C3785" s="133" t="str">
        <f>IF(A3785&gt;0,INDEX(Payitem!$A$4:$E$8003, MATCH(A3785,Payitem!$A$4:$A$8003,), MATCH("D",Payitem!$A$4:$E$4,))," ")</f>
        <v xml:space="preserve"> </v>
      </c>
      <c r="D3785" s="124" t="str">
        <f>IF(A3788&gt;0,INDEX(Payitem!$A$4:$E$8003, MATCH(A3788,Payitem!$A$4:$A$8003,), MATCH("B",Payitem!$A$4:$E$4,))," ")</f>
        <v xml:space="preserve"> </v>
      </c>
      <c r="E3785" s="5"/>
      <c r="F3785" s="5"/>
      <c r="H3785" s="5"/>
      <c r="I3785" s="5"/>
    </row>
    <row r="3786" spans="1:9" ht="15">
      <c r="A3786" s="349"/>
      <c r="C3786" s="133" t="str">
        <f>IF(A3786&gt;0,INDEX(Payitem!$A$4:$E$8003, MATCH(A3786,Payitem!$A$4:$A$8003,), MATCH("D",Payitem!$A$4:$E$4,))," ")</f>
        <v xml:space="preserve"> </v>
      </c>
      <c r="D3786" s="124" t="str">
        <f>IF(A3789&gt;0,INDEX(Payitem!$A$4:$E$8003, MATCH(A3789,Payitem!$A$4:$A$8003,), MATCH("B",Payitem!$A$4:$E$4,))," ")</f>
        <v xml:space="preserve"> </v>
      </c>
      <c r="E3786" s="5"/>
      <c r="F3786" s="5"/>
      <c r="H3786" s="5"/>
      <c r="I3786" s="5"/>
    </row>
    <row r="3787" spans="1:9" ht="15">
      <c r="A3787" s="349"/>
      <c r="C3787" s="133" t="str">
        <f>IF(A3787&gt;0,INDEX(Payitem!$A$4:$E$8003, MATCH(A3787,Payitem!$A$4:$A$8003,), MATCH("D",Payitem!$A$4:$E$4,))," ")</f>
        <v xml:space="preserve"> </v>
      </c>
      <c r="D3787" s="124" t="str">
        <f>IF(A3790&gt;0,INDEX(Payitem!$A$4:$E$8003, MATCH(A3790,Payitem!$A$4:$A$8003,), MATCH("B",Payitem!$A$4:$E$4,))," ")</f>
        <v xml:space="preserve"> </v>
      </c>
      <c r="E3787" s="5"/>
      <c r="F3787" s="5"/>
      <c r="H3787" s="5"/>
      <c r="I3787" s="5"/>
    </row>
    <row r="3788" spans="1:9" ht="15">
      <c r="A3788" s="349"/>
      <c r="C3788" s="133" t="str">
        <f>IF(A3788&gt;0,INDEX(Payitem!$A$4:$E$8003, MATCH(A3788,Payitem!$A$4:$A$8003,), MATCH("D",Payitem!$A$4:$E$4,))," ")</f>
        <v xml:space="preserve"> </v>
      </c>
      <c r="D3788" s="124" t="str">
        <f>IF(A3791&gt;0,INDEX(Payitem!$A$4:$E$8003, MATCH(A3791,Payitem!$A$4:$A$8003,), MATCH("B",Payitem!$A$4:$E$4,))," ")</f>
        <v xml:space="preserve"> </v>
      </c>
      <c r="E3788" s="5"/>
      <c r="F3788" s="5"/>
      <c r="H3788" s="5"/>
      <c r="I3788" s="5"/>
    </row>
    <row r="3789" spans="1:9" ht="15">
      <c r="A3789" s="349"/>
      <c r="C3789" s="133" t="str">
        <f>IF(A3789&gt;0,INDEX(Payitem!$A$4:$E$8003, MATCH(A3789,Payitem!$A$4:$A$8003,), MATCH("D",Payitem!$A$4:$E$4,))," ")</f>
        <v xml:space="preserve"> </v>
      </c>
      <c r="D3789" s="124" t="str">
        <f>IF(A3792&gt;0,INDEX(Payitem!$A$4:$E$8003, MATCH(A3792,Payitem!$A$4:$A$8003,), MATCH("B",Payitem!$A$4:$E$4,))," ")</f>
        <v xml:space="preserve"> </v>
      </c>
      <c r="E3789" s="5"/>
      <c r="F3789" s="5"/>
      <c r="H3789" s="5"/>
      <c r="I3789" s="5"/>
    </row>
    <row r="3790" spans="1:9" ht="15">
      <c r="A3790" s="349"/>
      <c r="C3790" s="133" t="str">
        <f>IF(A3790&gt;0,INDEX(Payitem!$A$4:$E$8003, MATCH(A3790,Payitem!$A$4:$A$8003,), MATCH("D",Payitem!$A$4:$E$4,))," ")</f>
        <v xml:space="preserve"> </v>
      </c>
      <c r="D3790" s="124" t="str">
        <f>IF(A3793&gt;0,INDEX(Payitem!$A$4:$E$8003, MATCH(A3793,Payitem!$A$4:$A$8003,), MATCH("B",Payitem!$A$4:$E$4,))," ")</f>
        <v xml:space="preserve"> </v>
      </c>
      <c r="E3790" s="5"/>
      <c r="F3790" s="5"/>
      <c r="H3790" s="5"/>
      <c r="I3790" s="5"/>
    </row>
    <row r="3791" spans="1:9" ht="15">
      <c r="A3791" s="349"/>
      <c r="C3791" s="133" t="str">
        <f>IF(A3791&gt;0,INDEX(Payitem!$A$4:$E$8003, MATCH(A3791,Payitem!$A$4:$A$8003,), MATCH("D",Payitem!$A$4:$E$4,))," ")</f>
        <v xml:space="preserve"> </v>
      </c>
      <c r="D3791" s="124" t="str">
        <f>IF(A3794&gt;0,INDEX(Payitem!$A$4:$E$8003, MATCH(A3794,Payitem!$A$4:$A$8003,), MATCH("B",Payitem!$A$4:$E$4,))," ")</f>
        <v xml:space="preserve"> </v>
      </c>
      <c r="E3791" s="5"/>
      <c r="F3791" s="5"/>
      <c r="H3791" s="5"/>
      <c r="I3791" s="5"/>
    </row>
    <row r="3792" spans="1:9" ht="15">
      <c r="A3792" s="349"/>
      <c r="C3792" s="133" t="str">
        <f>IF(A3792&gt;0,INDEX(Payitem!$A$4:$E$8003, MATCH(A3792,Payitem!$A$4:$A$8003,), MATCH("D",Payitem!$A$4:$E$4,))," ")</f>
        <v xml:space="preserve"> </v>
      </c>
      <c r="D3792" s="124" t="str">
        <f>IF(A3795&gt;0,INDEX(Payitem!$A$4:$E$8003, MATCH(A3795,Payitem!$A$4:$A$8003,), MATCH("B",Payitem!$A$4:$E$4,))," ")</f>
        <v xml:space="preserve"> </v>
      </c>
      <c r="E3792" s="5"/>
      <c r="F3792" s="5"/>
      <c r="H3792" s="5"/>
      <c r="I3792" s="5"/>
    </row>
    <row r="3793" spans="1:9" ht="15">
      <c r="A3793" s="349"/>
      <c r="C3793" s="133" t="str">
        <f>IF(A3793&gt;0,INDEX(Payitem!$A$4:$E$8003, MATCH(A3793,Payitem!$A$4:$A$8003,), MATCH("D",Payitem!$A$4:$E$4,))," ")</f>
        <v xml:space="preserve"> </v>
      </c>
      <c r="D3793" s="124" t="str">
        <f>IF(A3796&gt;0,INDEX(Payitem!$A$4:$E$8003, MATCH(A3796,Payitem!$A$4:$A$8003,), MATCH("B",Payitem!$A$4:$E$4,))," ")</f>
        <v xml:space="preserve"> </v>
      </c>
      <c r="E3793" s="5"/>
      <c r="F3793" s="5"/>
      <c r="H3793" s="5"/>
      <c r="I3793" s="5"/>
    </row>
    <row r="3794" spans="1:9" ht="15">
      <c r="A3794" s="349"/>
      <c r="C3794" s="133" t="str">
        <f>IF(A3794&gt;0,INDEX(Payitem!$A$4:$E$8003, MATCH(A3794,Payitem!$A$4:$A$8003,), MATCH("D",Payitem!$A$4:$E$4,))," ")</f>
        <v xml:space="preserve"> </v>
      </c>
      <c r="D3794" s="124" t="str">
        <f>IF(A3797&gt;0,INDEX(Payitem!$A$4:$E$8003, MATCH(A3797,Payitem!$A$4:$A$8003,), MATCH("B",Payitem!$A$4:$E$4,))," ")</f>
        <v xml:space="preserve"> </v>
      </c>
      <c r="E3794" s="5"/>
      <c r="F3794" s="5"/>
      <c r="H3794" s="5"/>
      <c r="I3794" s="5"/>
    </row>
    <row r="3795" spans="1:9" ht="15">
      <c r="A3795" s="349"/>
      <c r="C3795" s="133" t="str">
        <f>IF(A3795&gt;0,INDEX(Payitem!$A$4:$E$8003, MATCH(A3795,Payitem!$A$4:$A$8003,), MATCH("D",Payitem!$A$4:$E$4,))," ")</f>
        <v xml:space="preserve"> </v>
      </c>
      <c r="D3795" s="124" t="str">
        <f>IF(A3798&gt;0,INDEX(Payitem!$A$4:$E$8003, MATCH(A3798,Payitem!$A$4:$A$8003,), MATCH("B",Payitem!$A$4:$E$4,))," ")</f>
        <v xml:space="preserve"> </v>
      </c>
      <c r="E3795" s="5"/>
      <c r="F3795" s="5"/>
      <c r="H3795" s="5"/>
      <c r="I3795" s="5"/>
    </row>
    <row r="3796" spans="1:9" ht="15">
      <c r="A3796" s="349"/>
      <c r="C3796" s="133" t="str">
        <f>IF(A3796&gt;0,INDEX(Payitem!$A$4:$E$8003, MATCH(A3796,Payitem!$A$4:$A$8003,), MATCH("D",Payitem!$A$4:$E$4,))," ")</f>
        <v xml:space="preserve"> </v>
      </c>
      <c r="D3796" s="124" t="str">
        <f>IF(A3799&gt;0,INDEX(Payitem!$A$4:$E$8003, MATCH(A3799,Payitem!$A$4:$A$8003,), MATCH("B",Payitem!$A$4:$E$4,))," ")</f>
        <v xml:space="preserve"> </v>
      </c>
      <c r="E3796" s="5"/>
      <c r="F3796" s="5"/>
      <c r="H3796" s="5"/>
      <c r="I3796" s="5"/>
    </row>
    <row r="3797" spans="1:9" ht="15">
      <c r="A3797" s="349"/>
      <c r="C3797" s="133" t="str">
        <f>IF(A3797&gt;0,INDEX(Payitem!$A$4:$E$8003, MATCH(A3797,Payitem!$A$4:$A$8003,), MATCH("D",Payitem!$A$4:$E$4,))," ")</f>
        <v xml:space="preserve"> </v>
      </c>
      <c r="D3797" s="124" t="str">
        <f>IF(A3800&gt;0,INDEX(Payitem!$A$4:$E$8003, MATCH(A3800,Payitem!$A$4:$A$8003,), MATCH("B",Payitem!$A$4:$E$4,))," ")</f>
        <v xml:space="preserve"> </v>
      </c>
      <c r="E3797" s="5"/>
      <c r="F3797" s="5"/>
      <c r="H3797" s="5"/>
      <c r="I3797" s="5"/>
    </row>
    <row r="3798" spans="1:9" ht="15">
      <c r="A3798" s="349"/>
      <c r="C3798" s="133" t="str">
        <f>IF(A3798&gt;0,INDEX(Payitem!$A$4:$E$8003, MATCH(A3798,Payitem!$A$4:$A$8003,), MATCH("D",Payitem!$A$4:$E$4,))," ")</f>
        <v xml:space="preserve"> </v>
      </c>
      <c r="D3798" s="124" t="str">
        <f>IF(A3801&gt;0,INDEX(Payitem!$A$4:$E$8003, MATCH(A3801,Payitem!$A$4:$A$8003,), MATCH("B",Payitem!$A$4:$E$4,))," ")</f>
        <v xml:space="preserve"> </v>
      </c>
      <c r="E3798" s="5"/>
      <c r="F3798" s="5"/>
      <c r="H3798" s="5"/>
      <c r="I3798" s="5"/>
    </row>
    <row r="3799" spans="1:9" ht="15">
      <c r="A3799" s="349"/>
      <c r="C3799" s="133" t="str">
        <f>IF(A3799&gt;0,INDEX(Payitem!$A$4:$E$8003, MATCH(A3799,Payitem!$A$4:$A$8003,), MATCH("D",Payitem!$A$4:$E$4,))," ")</f>
        <v xml:space="preserve"> </v>
      </c>
      <c r="D3799" s="124" t="str">
        <f>IF(A3802&gt;0,INDEX(Payitem!$A$4:$E$8003, MATCH(A3802,Payitem!$A$4:$A$8003,), MATCH("B",Payitem!$A$4:$E$4,))," ")</f>
        <v xml:space="preserve"> </v>
      </c>
      <c r="E3799" s="5"/>
      <c r="F3799" s="5"/>
      <c r="H3799" s="5"/>
      <c r="I3799" s="5"/>
    </row>
    <row r="3800" spans="1:9" ht="15">
      <c r="A3800" s="349"/>
      <c r="C3800" s="133" t="str">
        <f>IF(A3800&gt;0,INDEX(Payitem!$A$4:$E$8003, MATCH(A3800,Payitem!$A$4:$A$8003,), MATCH("D",Payitem!$A$4:$E$4,))," ")</f>
        <v xml:space="preserve"> </v>
      </c>
      <c r="D3800" s="124" t="str">
        <f>IF(A3803&gt;0,INDEX(Payitem!$A$4:$E$8003, MATCH(A3803,Payitem!$A$4:$A$8003,), MATCH("B",Payitem!$A$4:$E$4,))," ")</f>
        <v xml:space="preserve"> </v>
      </c>
      <c r="E3800" s="5"/>
      <c r="F3800" s="5"/>
      <c r="H3800" s="5"/>
      <c r="I3800" s="5"/>
    </row>
    <row r="3801" spans="1:9" ht="15">
      <c r="A3801" s="349"/>
      <c r="C3801" s="133" t="str">
        <f>IF(A3801&gt;0,INDEX(Payitem!$A$4:$E$8003, MATCH(A3801,Payitem!$A$4:$A$8003,), MATCH("D",Payitem!$A$4:$E$4,))," ")</f>
        <v xml:space="preserve"> </v>
      </c>
      <c r="D3801" s="124" t="str">
        <f>IF(A3804&gt;0,INDEX(Payitem!$A$4:$E$8003, MATCH(A3804,Payitem!$A$4:$A$8003,), MATCH("B",Payitem!$A$4:$E$4,))," ")</f>
        <v xml:space="preserve"> </v>
      </c>
      <c r="E3801" s="5"/>
      <c r="F3801" s="5"/>
      <c r="H3801" s="5"/>
      <c r="I3801" s="5"/>
    </row>
    <row r="3802" spans="1:9" ht="15">
      <c r="A3802" s="349"/>
      <c r="C3802" s="133" t="str">
        <f>IF(A3802&gt;0,INDEX(Payitem!$A$4:$E$8003, MATCH(A3802,Payitem!$A$4:$A$8003,), MATCH("D",Payitem!$A$4:$E$4,))," ")</f>
        <v xml:space="preserve"> </v>
      </c>
      <c r="D3802" s="124" t="str">
        <f>IF(A3805&gt;0,INDEX(Payitem!$A$4:$E$8003, MATCH(A3805,Payitem!$A$4:$A$8003,), MATCH("B",Payitem!$A$4:$E$4,))," ")</f>
        <v xml:space="preserve"> </v>
      </c>
      <c r="E3802" s="5"/>
      <c r="F3802" s="5"/>
      <c r="H3802" s="5"/>
      <c r="I3802" s="5"/>
    </row>
    <row r="3803" spans="1:9" ht="15">
      <c r="A3803" s="349"/>
      <c r="C3803" s="133" t="str">
        <f>IF(A3803&gt;0,INDEX(Payitem!$A$4:$E$8003, MATCH(A3803,Payitem!$A$4:$A$8003,), MATCH("D",Payitem!$A$4:$E$4,))," ")</f>
        <v xml:space="preserve"> </v>
      </c>
      <c r="D3803" s="124" t="str">
        <f>IF(A3806&gt;0,INDEX(Payitem!$A$4:$E$8003, MATCH(A3806,Payitem!$A$4:$A$8003,), MATCH("B",Payitem!$A$4:$E$4,))," ")</f>
        <v xml:space="preserve"> </v>
      </c>
      <c r="E3803" s="5"/>
      <c r="F3803" s="5"/>
      <c r="H3803" s="5"/>
      <c r="I3803" s="5"/>
    </row>
    <row r="3804" spans="1:9" ht="15">
      <c r="A3804" s="349"/>
      <c r="C3804" s="133" t="str">
        <f>IF(A3804&gt;0,INDEX(Payitem!$A$4:$E$8003, MATCH(A3804,Payitem!$A$4:$A$8003,), MATCH("D",Payitem!$A$4:$E$4,))," ")</f>
        <v xml:space="preserve"> </v>
      </c>
      <c r="D3804" s="124" t="str">
        <f>IF(A3807&gt;0,INDEX(Payitem!$A$4:$E$8003, MATCH(A3807,Payitem!$A$4:$A$8003,), MATCH("B",Payitem!$A$4:$E$4,))," ")</f>
        <v xml:space="preserve"> </v>
      </c>
      <c r="E3804" s="5"/>
      <c r="F3804" s="5"/>
      <c r="H3804" s="5"/>
      <c r="I3804" s="5"/>
    </row>
    <row r="3805" spans="1:9" ht="15">
      <c r="A3805" s="349"/>
      <c r="C3805" s="133" t="str">
        <f>IF(A3805&gt;0,INDEX(Payitem!$A$4:$E$8003, MATCH(A3805,Payitem!$A$4:$A$8003,), MATCH("D",Payitem!$A$4:$E$4,))," ")</f>
        <v xml:space="preserve"> </v>
      </c>
      <c r="D3805" s="124" t="str">
        <f>IF(A3808&gt;0,INDEX(Payitem!$A$4:$E$8003, MATCH(A3808,Payitem!$A$4:$A$8003,), MATCH("B",Payitem!$A$4:$E$4,))," ")</f>
        <v xml:space="preserve"> </v>
      </c>
      <c r="E3805" s="5"/>
      <c r="F3805" s="5"/>
      <c r="H3805" s="5"/>
      <c r="I3805" s="5"/>
    </row>
    <row r="3806" spans="1:9" ht="15">
      <c r="A3806" s="349"/>
      <c r="C3806" s="133" t="str">
        <f>IF(A3806&gt;0,INDEX(Payitem!$A$4:$E$8003, MATCH(A3806,Payitem!$A$4:$A$8003,), MATCH("D",Payitem!$A$4:$E$4,))," ")</f>
        <v xml:space="preserve"> </v>
      </c>
      <c r="D3806" s="124" t="str">
        <f>IF(A3809&gt;0,INDEX(Payitem!$A$4:$E$8003, MATCH(A3809,Payitem!$A$4:$A$8003,), MATCH("B",Payitem!$A$4:$E$4,))," ")</f>
        <v xml:space="preserve"> </v>
      </c>
      <c r="E3806" s="5"/>
      <c r="F3806" s="5"/>
      <c r="H3806" s="5"/>
      <c r="I3806" s="5"/>
    </row>
    <row r="3807" spans="1:9" ht="15">
      <c r="A3807" s="349"/>
      <c r="C3807" s="133" t="str">
        <f>IF(A3807&gt;0,INDEX(Payitem!$A$4:$E$8003, MATCH(A3807,Payitem!$A$4:$A$8003,), MATCH("D",Payitem!$A$4:$E$4,))," ")</f>
        <v xml:space="preserve"> </v>
      </c>
      <c r="D3807" s="124" t="str">
        <f>IF(A3810&gt;0,INDEX(Payitem!$A$4:$E$8003, MATCH(A3810,Payitem!$A$4:$A$8003,), MATCH("B",Payitem!$A$4:$E$4,))," ")</f>
        <v xml:space="preserve"> </v>
      </c>
      <c r="E3807" s="5"/>
      <c r="F3807" s="5"/>
      <c r="H3807" s="5"/>
      <c r="I3807" s="5"/>
    </row>
    <row r="3808" spans="1:9" ht="15">
      <c r="A3808" s="349"/>
      <c r="C3808" s="133" t="str">
        <f>IF(A3808&gt;0,INDEX(Payitem!$A$4:$E$8003, MATCH(A3808,Payitem!$A$4:$A$8003,), MATCH("D",Payitem!$A$4:$E$4,))," ")</f>
        <v xml:space="preserve"> </v>
      </c>
      <c r="D3808" s="124" t="str">
        <f>IF(A3811&gt;0,INDEX(Payitem!$A$4:$E$8003, MATCH(A3811,Payitem!$A$4:$A$8003,), MATCH("B",Payitem!$A$4:$E$4,))," ")</f>
        <v xml:space="preserve"> </v>
      </c>
      <c r="E3808" s="5"/>
      <c r="F3808" s="5"/>
      <c r="H3808" s="5"/>
      <c r="I3808" s="5"/>
    </row>
    <row r="3809" spans="1:9" ht="15">
      <c r="A3809" s="349"/>
      <c r="C3809" s="133" t="str">
        <f>IF(A3809&gt;0,INDEX(Payitem!$A$4:$E$8003, MATCH(A3809,Payitem!$A$4:$A$8003,), MATCH("D",Payitem!$A$4:$E$4,))," ")</f>
        <v xml:space="preserve"> </v>
      </c>
      <c r="D3809" s="124" t="str">
        <f>IF(A3812&gt;0,INDEX(Payitem!$A$4:$E$8003, MATCH(A3812,Payitem!$A$4:$A$8003,), MATCH("B",Payitem!$A$4:$E$4,))," ")</f>
        <v xml:space="preserve"> </v>
      </c>
      <c r="E3809" s="5"/>
      <c r="F3809" s="5"/>
      <c r="H3809" s="5"/>
      <c r="I3809" s="5"/>
    </row>
    <row r="3810" spans="1:9" ht="15">
      <c r="A3810" s="349"/>
      <c r="C3810" s="133" t="str">
        <f>IF(A3810&gt;0,INDEX(Payitem!$A$4:$E$8003, MATCH(A3810,Payitem!$A$4:$A$8003,), MATCH("D",Payitem!$A$4:$E$4,))," ")</f>
        <v xml:space="preserve"> </v>
      </c>
      <c r="D3810" s="124" t="str">
        <f>IF(A3813&gt;0,INDEX(Payitem!$A$4:$E$8003, MATCH(A3813,Payitem!$A$4:$A$8003,), MATCH("B",Payitem!$A$4:$E$4,))," ")</f>
        <v xml:space="preserve"> </v>
      </c>
      <c r="E3810" s="5"/>
      <c r="F3810" s="5"/>
      <c r="H3810" s="5"/>
      <c r="I3810" s="5"/>
    </row>
    <row r="3811" spans="1:9" ht="15">
      <c r="A3811" s="349"/>
      <c r="C3811" s="133" t="str">
        <f>IF(A3811&gt;0,INDEX(Payitem!$A$4:$E$8003, MATCH(A3811,Payitem!$A$4:$A$8003,), MATCH("D",Payitem!$A$4:$E$4,))," ")</f>
        <v xml:space="preserve"> </v>
      </c>
      <c r="D3811" s="124" t="str">
        <f>IF(A3814&gt;0,INDEX(Payitem!$A$4:$E$8003, MATCH(A3814,Payitem!$A$4:$A$8003,), MATCH("B",Payitem!$A$4:$E$4,))," ")</f>
        <v xml:space="preserve"> </v>
      </c>
      <c r="E3811" s="5"/>
      <c r="F3811" s="5"/>
      <c r="H3811" s="5"/>
      <c r="I3811" s="5"/>
    </row>
    <row r="3812" spans="1:9" ht="15">
      <c r="A3812" s="349"/>
      <c r="C3812" s="133" t="str">
        <f>IF(A3812&gt;0,INDEX(Payitem!$A$4:$E$8003, MATCH(A3812,Payitem!$A$4:$A$8003,), MATCH("D",Payitem!$A$4:$E$4,))," ")</f>
        <v xml:space="preserve"> </v>
      </c>
      <c r="D3812" s="124" t="str">
        <f>IF(A3815&gt;0,INDEX(Payitem!$A$4:$E$8003, MATCH(A3815,Payitem!$A$4:$A$8003,), MATCH("B",Payitem!$A$4:$E$4,))," ")</f>
        <v xml:space="preserve"> </v>
      </c>
      <c r="E3812" s="5"/>
      <c r="F3812" s="5"/>
      <c r="H3812" s="5"/>
      <c r="I3812" s="5"/>
    </row>
    <row r="3813" spans="1:9" ht="15">
      <c r="A3813" s="349"/>
      <c r="C3813" s="133" t="str">
        <f>IF(A3813&gt;0,INDEX(Payitem!$A$4:$E$8003, MATCH(A3813,Payitem!$A$4:$A$8003,), MATCH("D",Payitem!$A$4:$E$4,))," ")</f>
        <v xml:space="preserve"> </v>
      </c>
      <c r="D3813" s="124" t="str">
        <f>IF(A3816&gt;0,INDEX(Payitem!$A$4:$E$8003, MATCH(A3816,Payitem!$A$4:$A$8003,), MATCH("B",Payitem!$A$4:$E$4,))," ")</f>
        <v xml:space="preserve"> </v>
      </c>
      <c r="E3813" s="5"/>
      <c r="F3813" s="5"/>
      <c r="H3813" s="5"/>
      <c r="I3813" s="5"/>
    </row>
    <row r="3814" spans="1:9" ht="15">
      <c r="A3814" s="349"/>
      <c r="C3814" s="133" t="str">
        <f>IF(A3814&gt;0,INDEX(Payitem!$A$4:$E$8003, MATCH(A3814,Payitem!$A$4:$A$8003,), MATCH("D",Payitem!$A$4:$E$4,))," ")</f>
        <v xml:space="preserve"> </v>
      </c>
      <c r="D3814" s="124" t="str">
        <f>IF(A3817&gt;0,INDEX(Payitem!$A$4:$E$8003, MATCH(A3817,Payitem!$A$4:$A$8003,), MATCH("B",Payitem!$A$4:$E$4,))," ")</f>
        <v xml:space="preserve"> </v>
      </c>
      <c r="E3814" s="5"/>
      <c r="F3814" s="5"/>
      <c r="H3814" s="5"/>
      <c r="I3814" s="5"/>
    </row>
    <row r="3815" spans="1:9" ht="15">
      <c r="A3815" s="349"/>
      <c r="C3815" s="133" t="str">
        <f>IF(A3815&gt;0,INDEX(Payitem!$A$4:$E$8003, MATCH(A3815,Payitem!$A$4:$A$8003,), MATCH("D",Payitem!$A$4:$E$4,))," ")</f>
        <v xml:space="preserve"> </v>
      </c>
      <c r="D3815" s="124" t="str">
        <f>IF(A3818&gt;0,INDEX(Payitem!$A$4:$E$8003, MATCH(A3818,Payitem!$A$4:$A$8003,), MATCH("B",Payitem!$A$4:$E$4,))," ")</f>
        <v xml:space="preserve"> </v>
      </c>
      <c r="E3815" s="5"/>
      <c r="F3815" s="5"/>
      <c r="H3815" s="5"/>
      <c r="I3815" s="5"/>
    </row>
    <row r="3816" spans="1:9" ht="15">
      <c r="A3816" s="349"/>
      <c r="C3816" s="133" t="str">
        <f>IF(A3816&gt;0,INDEX(Payitem!$A$4:$E$8003, MATCH(A3816,Payitem!$A$4:$A$8003,), MATCH("D",Payitem!$A$4:$E$4,))," ")</f>
        <v xml:space="preserve"> </v>
      </c>
      <c r="D3816" s="124" t="str">
        <f>IF(A3819&gt;0,INDEX(Payitem!$A$4:$E$8003, MATCH(A3819,Payitem!$A$4:$A$8003,), MATCH("B",Payitem!$A$4:$E$4,))," ")</f>
        <v xml:space="preserve"> </v>
      </c>
      <c r="E3816" s="5"/>
      <c r="F3816" s="5"/>
      <c r="H3816" s="5"/>
      <c r="I3816" s="5"/>
    </row>
    <row r="3817" spans="1:9" ht="15">
      <c r="A3817" s="349"/>
      <c r="C3817" s="133" t="str">
        <f>IF(A3817&gt;0,INDEX(Payitem!$A$4:$E$8003, MATCH(A3817,Payitem!$A$4:$A$8003,), MATCH("D",Payitem!$A$4:$E$4,))," ")</f>
        <v xml:space="preserve"> </v>
      </c>
      <c r="D3817" s="124" t="str">
        <f>IF(A3820&gt;0,INDEX(Payitem!$A$4:$E$8003, MATCH(A3820,Payitem!$A$4:$A$8003,), MATCH("B",Payitem!$A$4:$E$4,))," ")</f>
        <v xml:space="preserve"> </v>
      </c>
      <c r="E3817" s="5"/>
      <c r="F3817" s="5"/>
      <c r="H3817" s="5"/>
      <c r="I3817" s="5"/>
    </row>
    <row r="3818" spans="1:9" ht="15">
      <c r="A3818" s="349"/>
      <c r="C3818" s="133" t="str">
        <f>IF(A3818&gt;0,INDEX(Payitem!$A$4:$E$8003, MATCH(A3818,Payitem!$A$4:$A$8003,), MATCH("D",Payitem!$A$4:$E$4,))," ")</f>
        <v xml:space="preserve"> </v>
      </c>
      <c r="D3818" s="124" t="str">
        <f>IF(A3821&gt;0,INDEX(Payitem!$A$4:$E$8003, MATCH(A3821,Payitem!$A$4:$A$8003,), MATCH("B",Payitem!$A$4:$E$4,))," ")</f>
        <v xml:space="preserve"> </v>
      </c>
      <c r="E3818" s="5"/>
      <c r="F3818" s="5"/>
      <c r="H3818" s="5"/>
      <c r="I3818" s="5"/>
    </row>
    <row r="3819" spans="1:9" ht="15">
      <c r="A3819" s="349"/>
      <c r="C3819" s="133" t="str">
        <f>IF(A3819&gt;0,INDEX(Payitem!$A$4:$E$8003, MATCH(A3819,Payitem!$A$4:$A$8003,), MATCH("D",Payitem!$A$4:$E$4,))," ")</f>
        <v xml:space="preserve"> </v>
      </c>
      <c r="D3819" s="124" t="str">
        <f>IF(A3822&gt;0,INDEX(Payitem!$A$4:$E$8003, MATCH(A3822,Payitem!$A$4:$A$8003,), MATCH("B",Payitem!$A$4:$E$4,))," ")</f>
        <v xml:space="preserve"> </v>
      </c>
      <c r="E3819" s="5"/>
      <c r="F3819" s="5"/>
      <c r="H3819" s="5"/>
      <c r="I3819" s="5"/>
    </row>
    <row r="3820" spans="1:9" ht="15">
      <c r="A3820" s="349"/>
      <c r="C3820" s="133" t="str">
        <f>IF(A3820&gt;0,INDEX(Payitem!$A$4:$E$8003, MATCH(A3820,Payitem!$A$4:$A$8003,), MATCH("D",Payitem!$A$4:$E$4,))," ")</f>
        <v xml:space="preserve"> </v>
      </c>
      <c r="D3820" s="124" t="str">
        <f>IF(A3823&gt;0,INDEX(Payitem!$A$4:$E$8003, MATCH(A3823,Payitem!$A$4:$A$8003,), MATCH("B",Payitem!$A$4:$E$4,))," ")</f>
        <v xml:space="preserve"> </v>
      </c>
      <c r="E3820" s="5"/>
      <c r="F3820" s="5"/>
      <c r="H3820" s="5"/>
      <c r="I3820" s="5"/>
    </row>
    <row r="3821" spans="1:9" ht="15">
      <c r="A3821" s="349"/>
      <c r="C3821" s="133" t="str">
        <f>IF(A3821&gt;0,INDEX(Payitem!$A$4:$E$8003, MATCH(A3821,Payitem!$A$4:$A$8003,), MATCH("D",Payitem!$A$4:$E$4,))," ")</f>
        <v xml:space="preserve"> </v>
      </c>
      <c r="D3821" s="124" t="str">
        <f>IF(A3824&gt;0,INDEX(Payitem!$A$4:$E$8003, MATCH(A3824,Payitem!$A$4:$A$8003,), MATCH("B",Payitem!$A$4:$E$4,))," ")</f>
        <v xml:space="preserve"> </v>
      </c>
      <c r="E3821" s="5"/>
      <c r="F3821" s="5"/>
      <c r="H3821" s="5"/>
      <c r="I3821" s="5"/>
    </row>
    <row r="3822" spans="1:9" ht="15">
      <c r="A3822" s="349"/>
      <c r="C3822" s="133" t="str">
        <f>IF(A3822&gt;0,INDEX(Payitem!$A$4:$E$8003, MATCH(A3822,Payitem!$A$4:$A$8003,), MATCH("D",Payitem!$A$4:$E$4,))," ")</f>
        <v xml:space="preserve"> </v>
      </c>
      <c r="D3822" s="124" t="str">
        <f>IF(A3825&gt;0,INDEX(Payitem!$A$4:$E$8003, MATCH(A3825,Payitem!$A$4:$A$8003,), MATCH("B",Payitem!$A$4:$E$4,))," ")</f>
        <v xml:space="preserve"> </v>
      </c>
      <c r="E3822" s="5"/>
      <c r="F3822" s="5"/>
      <c r="H3822" s="5"/>
      <c r="I3822" s="5"/>
    </row>
    <row r="3823" spans="1:9" ht="15">
      <c r="A3823" s="349"/>
      <c r="C3823" s="133" t="str">
        <f>IF(A3823&gt;0,INDEX(Payitem!$A$4:$E$8003, MATCH(A3823,Payitem!$A$4:$A$8003,), MATCH("D",Payitem!$A$4:$E$4,))," ")</f>
        <v xml:space="preserve"> </v>
      </c>
      <c r="D3823" s="124" t="str">
        <f>IF(A3826&gt;0,INDEX(Payitem!$A$4:$E$8003, MATCH(A3826,Payitem!$A$4:$A$8003,), MATCH("B",Payitem!$A$4:$E$4,))," ")</f>
        <v xml:space="preserve"> </v>
      </c>
      <c r="E3823" s="5"/>
      <c r="F3823" s="5"/>
      <c r="H3823" s="5"/>
      <c r="I3823" s="5"/>
    </row>
    <row r="3824" spans="1:9" ht="15">
      <c r="A3824" s="349"/>
      <c r="C3824" s="133" t="str">
        <f>IF(A3824&gt;0,INDEX(Payitem!$A$4:$E$8003, MATCH(A3824,Payitem!$A$4:$A$8003,), MATCH("D",Payitem!$A$4:$E$4,))," ")</f>
        <v xml:space="preserve"> </v>
      </c>
      <c r="D3824" s="124" t="str">
        <f>IF(A3827&gt;0,INDEX(Payitem!$A$4:$E$8003, MATCH(A3827,Payitem!$A$4:$A$8003,), MATCH("B",Payitem!$A$4:$E$4,))," ")</f>
        <v xml:space="preserve"> </v>
      </c>
      <c r="E3824" s="5"/>
      <c r="F3824" s="5"/>
      <c r="H3824" s="5"/>
      <c r="I3824" s="5"/>
    </row>
    <row r="3825" spans="1:9" ht="15">
      <c r="A3825" s="349"/>
      <c r="C3825" s="133" t="str">
        <f>IF(A3825&gt;0,INDEX(Payitem!$A$4:$E$8003, MATCH(A3825,Payitem!$A$4:$A$8003,), MATCH("D",Payitem!$A$4:$E$4,))," ")</f>
        <v xml:space="preserve"> </v>
      </c>
      <c r="D3825" s="124" t="str">
        <f>IF(A3828&gt;0,INDEX(Payitem!$A$4:$E$8003, MATCH(A3828,Payitem!$A$4:$A$8003,), MATCH("B",Payitem!$A$4:$E$4,))," ")</f>
        <v xml:space="preserve"> </v>
      </c>
      <c r="E3825" s="5"/>
      <c r="F3825" s="5"/>
      <c r="H3825" s="5"/>
      <c r="I3825" s="5"/>
    </row>
    <row r="3826" spans="1:9" ht="15">
      <c r="A3826" s="349"/>
      <c r="C3826" s="133" t="str">
        <f>IF(A3826&gt;0,INDEX(Payitem!$A$4:$E$8003, MATCH(A3826,Payitem!$A$4:$A$8003,), MATCH("D",Payitem!$A$4:$E$4,))," ")</f>
        <v xml:space="preserve"> </v>
      </c>
      <c r="D3826" s="124" t="str">
        <f>IF(A3829&gt;0,INDEX(Payitem!$A$4:$E$8003, MATCH(A3829,Payitem!$A$4:$A$8003,), MATCH("B",Payitem!$A$4:$E$4,))," ")</f>
        <v xml:space="preserve"> </v>
      </c>
      <c r="E3826" s="5"/>
      <c r="F3826" s="5"/>
      <c r="H3826" s="5"/>
      <c r="I3826" s="5"/>
    </row>
    <row r="3827" spans="1:9" ht="15">
      <c r="A3827" s="349"/>
      <c r="C3827" s="133" t="str">
        <f>IF(A3827&gt;0,INDEX(Payitem!$A$4:$E$8003, MATCH(A3827,Payitem!$A$4:$A$8003,), MATCH("D",Payitem!$A$4:$E$4,))," ")</f>
        <v xml:space="preserve"> </v>
      </c>
      <c r="D3827" s="124" t="str">
        <f>IF(A3830&gt;0,INDEX(Payitem!$A$4:$E$8003, MATCH(A3830,Payitem!$A$4:$A$8003,), MATCH("B",Payitem!$A$4:$E$4,))," ")</f>
        <v xml:space="preserve"> </v>
      </c>
      <c r="E3827" s="5"/>
      <c r="F3827" s="5"/>
      <c r="H3827" s="5"/>
      <c r="I3827" s="5"/>
    </row>
    <row r="3828" spans="1:9" ht="15">
      <c r="A3828" s="349"/>
      <c r="C3828" s="133" t="str">
        <f>IF(A3828&gt;0,INDEX(Payitem!$A$4:$E$8003, MATCH(A3828,Payitem!$A$4:$A$8003,), MATCH("D",Payitem!$A$4:$E$4,))," ")</f>
        <v xml:space="preserve"> </v>
      </c>
      <c r="D3828" s="124" t="str">
        <f>IF(A3831&gt;0,INDEX(Payitem!$A$4:$E$8003, MATCH(A3831,Payitem!$A$4:$A$8003,), MATCH("B",Payitem!$A$4:$E$4,))," ")</f>
        <v xml:space="preserve"> </v>
      </c>
      <c r="E3828" s="5"/>
      <c r="F3828" s="5"/>
      <c r="H3828" s="5"/>
      <c r="I3828" s="5"/>
    </row>
    <row r="3829" spans="1:9" ht="15">
      <c r="A3829" s="349"/>
      <c r="C3829" s="133" t="str">
        <f>IF(A3829&gt;0,INDEX(Payitem!$A$4:$E$8003, MATCH(A3829,Payitem!$A$4:$A$8003,), MATCH("D",Payitem!$A$4:$E$4,))," ")</f>
        <v xml:space="preserve"> </v>
      </c>
      <c r="D3829" s="124" t="str">
        <f>IF(A3832&gt;0,INDEX(Payitem!$A$4:$E$8003, MATCH(A3832,Payitem!$A$4:$A$8003,), MATCH("B",Payitem!$A$4:$E$4,))," ")</f>
        <v xml:space="preserve"> </v>
      </c>
      <c r="E3829" s="5"/>
      <c r="F3829" s="5"/>
      <c r="H3829" s="5"/>
      <c r="I3829" s="5"/>
    </row>
    <row r="3830" spans="1:9" ht="15">
      <c r="A3830" s="349"/>
      <c r="C3830" s="133" t="str">
        <f>IF(A3830&gt;0,INDEX(Payitem!$A$4:$E$8003, MATCH(A3830,Payitem!$A$4:$A$8003,), MATCH("D",Payitem!$A$4:$E$4,))," ")</f>
        <v xml:space="preserve"> </v>
      </c>
      <c r="D3830" s="124" t="str">
        <f>IF(A3833&gt;0,INDEX(Payitem!$A$4:$E$8003, MATCH(A3833,Payitem!$A$4:$A$8003,), MATCH("B",Payitem!$A$4:$E$4,))," ")</f>
        <v xml:space="preserve"> </v>
      </c>
      <c r="E3830" s="5"/>
      <c r="F3830" s="5"/>
      <c r="H3830" s="5"/>
      <c r="I3830" s="5"/>
    </row>
    <row r="3831" spans="1:9" ht="15">
      <c r="A3831" s="349"/>
      <c r="C3831" s="133" t="str">
        <f>IF(A3831&gt;0,INDEX(Payitem!$A$4:$E$8003, MATCH(A3831,Payitem!$A$4:$A$8003,), MATCH("D",Payitem!$A$4:$E$4,))," ")</f>
        <v xml:space="preserve"> </v>
      </c>
      <c r="D3831" s="124" t="str">
        <f>IF(A3834&gt;0,INDEX(Payitem!$A$4:$E$8003, MATCH(A3834,Payitem!$A$4:$A$8003,), MATCH("B",Payitem!$A$4:$E$4,))," ")</f>
        <v xml:space="preserve"> </v>
      </c>
      <c r="E3831" s="5"/>
      <c r="F3831" s="5"/>
      <c r="H3831" s="5"/>
      <c r="I3831" s="5"/>
    </row>
    <row r="3832" spans="1:9" ht="15">
      <c r="A3832" s="349"/>
      <c r="C3832" s="133" t="str">
        <f>IF(A3832&gt;0,INDEX(Payitem!$A$4:$E$8003, MATCH(A3832,Payitem!$A$4:$A$8003,), MATCH("D",Payitem!$A$4:$E$4,))," ")</f>
        <v xml:space="preserve"> </v>
      </c>
      <c r="D3832" s="124" t="str">
        <f>IF(A3835&gt;0,INDEX(Payitem!$A$4:$E$8003, MATCH(A3835,Payitem!$A$4:$A$8003,), MATCH("B",Payitem!$A$4:$E$4,))," ")</f>
        <v xml:space="preserve"> </v>
      </c>
      <c r="E3832" s="5"/>
      <c r="F3832" s="5"/>
      <c r="H3832" s="5"/>
      <c r="I3832" s="5"/>
    </row>
    <row r="3833" spans="1:9" ht="15">
      <c r="A3833" s="349"/>
      <c r="C3833" s="133" t="str">
        <f>IF(A3833&gt;0,INDEX(Payitem!$A$4:$E$8003, MATCH(A3833,Payitem!$A$4:$A$8003,), MATCH("D",Payitem!$A$4:$E$4,))," ")</f>
        <v xml:space="preserve"> </v>
      </c>
      <c r="D3833" s="124" t="str">
        <f>IF(A3836&gt;0,INDEX(Payitem!$A$4:$E$8003, MATCH(A3836,Payitem!$A$4:$A$8003,), MATCH("B",Payitem!$A$4:$E$4,))," ")</f>
        <v xml:space="preserve"> </v>
      </c>
      <c r="E3833" s="5"/>
      <c r="F3833" s="5"/>
      <c r="H3833" s="5"/>
      <c r="I3833" s="5"/>
    </row>
    <row r="3834" spans="1:9" ht="15">
      <c r="A3834" s="349"/>
      <c r="C3834" s="133" t="str">
        <f>IF(A3834&gt;0,INDEX(Payitem!$A$4:$E$8003, MATCH(A3834,Payitem!$A$4:$A$8003,), MATCH("D",Payitem!$A$4:$E$4,))," ")</f>
        <v xml:space="preserve"> </v>
      </c>
      <c r="D3834" s="124" t="str">
        <f>IF(A3837&gt;0,INDEX(Payitem!$A$4:$E$8003, MATCH(A3837,Payitem!$A$4:$A$8003,), MATCH("B",Payitem!$A$4:$E$4,))," ")</f>
        <v xml:space="preserve"> </v>
      </c>
      <c r="E3834" s="5"/>
      <c r="F3834" s="5"/>
      <c r="H3834" s="5"/>
      <c r="I3834" s="5"/>
    </row>
    <row r="3835" spans="1:9" ht="15">
      <c r="A3835" s="349"/>
      <c r="C3835" s="133" t="str">
        <f>IF(A3835&gt;0,INDEX(Payitem!$A$4:$E$8003, MATCH(A3835,Payitem!$A$4:$A$8003,), MATCH("D",Payitem!$A$4:$E$4,))," ")</f>
        <v xml:space="preserve"> </v>
      </c>
      <c r="D3835" s="124" t="str">
        <f>IF(A3838&gt;0,INDEX(Payitem!$A$4:$E$8003, MATCH(A3838,Payitem!$A$4:$A$8003,), MATCH("B",Payitem!$A$4:$E$4,))," ")</f>
        <v xml:space="preserve"> </v>
      </c>
      <c r="E3835" s="5"/>
      <c r="F3835" s="5"/>
      <c r="H3835" s="5"/>
      <c r="I3835" s="5"/>
    </row>
    <row r="3836" spans="1:9" ht="15">
      <c r="A3836" s="349"/>
      <c r="C3836" s="133" t="str">
        <f>IF(A3836&gt;0,INDEX(Payitem!$A$4:$E$8003, MATCH(A3836,Payitem!$A$4:$A$8003,), MATCH("D",Payitem!$A$4:$E$4,))," ")</f>
        <v xml:space="preserve"> </v>
      </c>
      <c r="D3836" s="124" t="str">
        <f>IF(A3839&gt;0,INDEX(Payitem!$A$4:$E$8003, MATCH(A3839,Payitem!$A$4:$A$8003,), MATCH("B",Payitem!$A$4:$E$4,))," ")</f>
        <v xml:space="preserve"> </v>
      </c>
      <c r="E3836" s="5"/>
      <c r="F3836" s="5"/>
      <c r="H3836" s="5"/>
      <c r="I3836" s="5"/>
    </row>
    <row r="3837" spans="1:9" ht="15">
      <c r="A3837" s="349"/>
      <c r="C3837" s="133" t="str">
        <f>IF(A3837&gt;0,INDEX(Payitem!$A$4:$E$8003, MATCH(A3837,Payitem!$A$4:$A$8003,), MATCH("D",Payitem!$A$4:$E$4,))," ")</f>
        <v xml:space="preserve"> </v>
      </c>
      <c r="D3837" s="124" t="str">
        <f>IF(A3840&gt;0,INDEX(Payitem!$A$4:$E$8003, MATCH(A3840,Payitem!$A$4:$A$8003,), MATCH("B",Payitem!$A$4:$E$4,))," ")</f>
        <v xml:space="preserve"> </v>
      </c>
      <c r="E3837" s="5"/>
      <c r="F3837" s="5"/>
      <c r="H3837" s="5"/>
      <c r="I3837" s="5"/>
    </row>
    <row r="3838" spans="1:9" ht="15">
      <c r="A3838" s="349"/>
      <c r="C3838" s="133" t="str">
        <f>IF(A3838&gt;0,INDEX(Payitem!$A$4:$E$8003, MATCH(A3838,Payitem!$A$4:$A$8003,), MATCH("D",Payitem!$A$4:$E$4,))," ")</f>
        <v xml:space="preserve"> </v>
      </c>
      <c r="D3838" s="124" t="str">
        <f>IF(A3841&gt;0,INDEX(Payitem!$A$4:$E$8003, MATCH(A3841,Payitem!$A$4:$A$8003,), MATCH("B",Payitem!$A$4:$E$4,))," ")</f>
        <v xml:space="preserve"> </v>
      </c>
      <c r="E3838" s="5"/>
      <c r="F3838" s="5"/>
      <c r="H3838" s="5"/>
      <c r="I3838" s="5"/>
    </row>
    <row r="3839" spans="1:9" ht="15">
      <c r="A3839" s="349"/>
      <c r="C3839" s="133" t="str">
        <f>IF(A3839&gt;0,INDEX(Payitem!$A$4:$E$8003, MATCH(A3839,Payitem!$A$4:$A$8003,), MATCH("D",Payitem!$A$4:$E$4,))," ")</f>
        <v xml:space="preserve"> </v>
      </c>
      <c r="D3839" s="124" t="str">
        <f>IF(A3842&gt;0,INDEX(Payitem!$A$4:$E$8003, MATCH(A3842,Payitem!$A$4:$A$8003,), MATCH("B",Payitem!$A$4:$E$4,))," ")</f>
        <v xml:space="preserve"> </v>
      </c>
      <c r="E3839" s="5"/>
      <c r="F3839" s="5"/>
      <c r="H3839" s="5"/>
      <c r="I3839" s="5"/>
    </row>
    <row r="3840" spans="1:9" ht="15">
      <c r="A3840" s="349"/>
      <c r="C3840" s="133" t="str">
        <f>IF(A3840&gt;0,INDEX(Payitem!$A$4:$E$8003, MATCH(A3840,Payitem!$A$4:$A$8003,), MATCH("D",Payitem!$A$4:$E$4,))," ")</f>
        <v xml:space="preserve"> </v>
      </c>
      <c r="D3840" s="124" t="str">
        <f>IF(A3843&gt;0,INDEX(Payitem!$A$4:$E$8003, MATCH(A3843,Payitem!$A$4:$A$8003,), MATCH("B",Payitem!$A$4:$E$4,))," ")</f>
        <v xml:space="preserve"> </v>
      </c>
      <c r="E3840" s="5"/>
      <c r="F3840" s="5"/>
      <c r="H3840" s="5"/>
      <c r="I3840" s="5"/>
    </row>
    <row r="3841" spans="1:9" ht="15">
      <c r="A3841" s="349"/>
      <c r="C3841" s="133" t="str">
        <f>IF(A3841&gt;0,INDEX(Payitem!$A$4:$E$8003, MATCH(A3841,Payitem!$A$4:$A$8003,), MATCH("D",Payitem!$A$4:$E$4,))," ")</f>
        <v xml:space="preserve"> </v>
      </c>
      <c r="D3841" s="124" t="str">
        <f>IF(A3844&gt;0,INDEX(Payitem!$A$4:$E$8003, MATCH(A3844,Payitem!$A$4:$A$8003,), MATCH("B",Payitem!$A$4:$E$4,))," ")</f>
        <v xml:space="preserve"> </v>
      </c>
      <c r="E3841" s="5"/>
      <c r="F3841" s="5"/>
      <c r="H3841" s="5"/>
      <c r="I3841" s="5"/>
    </row>
    <row r="3842" spans="1:9" ht="15">
      <c r="A3842" s="349"/>
      <c r="C3842" s="133" t="str">
        <f>IF(A3842&gt;0,INDEX(Payitem!$A$4:$E$8003, MATCH(A3842,Payitem!$A$4:$A$8003,), MATCH("D",Payitem!$A$4:$E$4,))," ")</f>
        <v xml:space="preserve"> </v>
      </c>
      <c r="D3842" s="124" t="str">
        <f>IF(A3845&gt;0,INDEX(Payitem!$A$4:$E$8003, MATCH(A3845,Payitem!$A$4:$A$8003,), MATCH("B",Payitem!$A$4:$E$4,))," ")</f>
        <v xml:space="preserve"> </v>
      </c>
      <c r="E3842" s="5"/>
      <c r="F3842" s="5"/>
      <c r="H3842" s="5"/>
      <c r="I3842" s="5"/>
    </row>
    <row r="3843" spans="1:9" ht="15">
      <c r="A3843" s="349"/>
      <c r="C3843" s="133" t="str">
        <f>IF(A3843&gt;0,INDEX(Payitem!$A$4:$E$8003, MATCH(A3843,Payitem!$A$4:$A$8003,), MATCH("D",Payitem!$A$4:$E$4,))," ")</f>
        <v xml:space="preserve"> </v>
      </c>
      <c r="D3843" s="124" t="str">
        <f>IF(A3846&gt;0,INDEX(Payitem!$A$4:$E$8003, MATCH(A3846,Payitem!$A$4:$A$8003,), MATCH("B",Payitem!$A$4:$E$4,))," ")</f>
        <v xml:space="preserve"> </v>
      </c>
      <c r="E3843" s="5"/>
      <c r="F3843" s="5"/>
      <c r="H3843" s="5"/>
      <c r="I3843" s="5"/>
    </row>
    <row r="3844" spans="1:9" ht="15">
      <c r="A3844" s="349"/>
      <c r="C3844" s="133" t="str">
        <f>IF(A3844&gt;0,INDEX(Payitem!$A$4:$E$8003, MATCH(A3844,Payitem!$A$4:$A$8003,), MATCH("D",Payitem!$A$4:$E$4,))," ")</f>
        <v xml:space="preserve"> </v>
      </c>
      <c r="D3844" s="124" t="str">
        <f>IF(A3847&gt;0,INDEX(Payitem!$A$4:$E$8003, MATCH(A3847,Payitem!$A$4:$A$8003,), MATCH("B",Payitem!$A$4:$E$4,))," ")</f>
        <v xml:space="preserve"> </v>
      </c>
      <c r="E3844" s="5"/>
      <c r="F3844" s="5"/>
      <c r="H3844" s="5"/>
      <c r="I3844" s="5"/>
    </row>
    <row r="3845" spans="1:9" ht="15">
      <c r="A3845" s="349"/>
      <c r="C3845" s="133" t="str">
        <f>IF(A3845&gt;0,INDEX(Payitem!$A$4:$E$8003, MATCH(A3845,Payitem!$A$4:$A$8003,), MATCH("D",Payitem!$A$4:$E$4,))," ")</f>
        <v xml:space="preserve"> </v>
      </c>
      <c r="D3845" s="124" t="str">
        <f>IF(A3848&gt;0,INDEX(Payitem!$A$4:$E$8003, MATCH(A3848,Payitem!$A$4:$A$8003,), MATCH("B",Payitem!$A$4:$E$4,))," ")</f>
        <v xml:space="preserve"> </v>
      </c>
      <c r="E3845" s="5"/>
      <c r="F3845" s="5"/>
      <c r="H3845" s="5"/>
      <c r="I3845" s="5"/>
    </row>
    <row r="3846" spans="1:9" ht="15">
      <c r="A3846" s="349"/>
      <c r="C3846" s="133" t="str">
        <f>IF(A3846&gt;0,INDEX(Payitem!$A$4:$E$8003, MATCH(A3846,Payitem!$A$4:$A$8003,), MATCH("D",Payitem!$A$4:$E$4,))," ")</f>
        <v xml:space="preserve"> </v>
      </c>
      <c r="D3846" s="124" t="str">
        <f>IF(A3849&gt;0,INDEX(Payitem!$A$4:$E$8003, MATCH(A3849,Payitem!$A$4:$A$8003,), MATCH("B",Payitem!$A$4:$E$4,))," ")</f>
        <v xml:space="preserve"> </v>
      </c>
      <c r="E3846" s="5"/>
      <c r="F3846" s="5"/>
      <c r="H3846" s="5"/>
      <c r="I3846" s="5"/>
    </row>
    <row r="3847" spans="1:9" ht="15">
      <c r="A3847" s="349"/>
      <c r="C3847" s="133" t="str">
        <f>IF(A3847&gt;0,INDEX(Payitem!$A$4:$E$8003, MATCH(A3847,Payitem!$A$4:$A$8003,), MATCH("D",Payitem!$A$4:$E$4,))," ")</f>
        <v xml:space="preserve"> </v>
      </c>
      <c r="D3847" s="124" t="str">
        <f>IF(A3850&gt;0,INDEX(Payitem!$A$4:$E$8003, MATCH(A3850,Payitem!$A$4:$A$8003,), MATCH("B",Payitem!$A$4:$E$4,))," ")</f>
        <v xml:space="preserve"> </v>
      </c>
      <c r="E3847" s="5"/>
      <c r="F3847" s="5"/>
      <c r="H3847" s="5"/>
      <c r="I3847" s="5"/>
    </row>
    <row r="3848" spans="1:9" ht="15">
      <c r="A3848" s="349"/>
      <c r="C3848" s="133" t="str">
        <f>IF(A3848&gt;0,INDEX(Payitem!$A$4:$E$8003, MATCH(A3848,Payitem!$A$4:$A$8003,), MATCH("D",Payitem!$A$4:$E$4,))," ")</f>
        <v xml:space="preserve"> </v>
      </c>
      <c r="D3848" s="124" t="str">
        <f>IF(A3851&gt;0,INDEX(Payitem!$A$4:$E$8003, MATCH(A3851,Payitem!$A$4:$A$8003,), MATCH("B",Payitem!$A$4:$E$4,))," ")</f>
        <v xml:space="preserve"> </v>
      </c>
      <c r="E3848" s="5"/>
      <c r="F3848" s="5"/>
      <c r="H3848" s="5"/>
      <c r="I3848" s="5"/>
    </row>
    <row r="3849" spans="1:9" ht="15">
      <c r="A3849" s="349"/>
      <c r="C3849" s="133" t="str">
        <f>IF(A3849&gt;0,INDEX(Payitem!$A$4:$E$8003, MATCH(A3849,Payitem!$A$4:$A$8003,), MATCH("D",Payitem!$A$4:$E$4,))," ")</f>
        <v xml:space="preserve"> </v>
      </c>
      <c r="D3849" s="124" t="str">
        <f>IF(A3852&gt;0,INDEX(Payitem!$A$4:$E$8003, MATCH(A3852,Payitem!$A$4:$A$8003,), MATCH("B",Payitem!$A$4:$E$4,))," ")</f>
        <v xml:space="preserve"> </v>
      </c>
      <c r="E3849" s="5"/>
      <c r="F3849" s="5"/>
      <c r="H3849" s="5"/>
      <c r="I3849" s="5"/>
    </row>
    <row r="3850" spans="1:9" ht="15">
      <c r="A3850" s="349"/>
      <c r="C3850" s="133" t="str">
        <f>IF(A3850&gt;0,INDEX(Payitem!$A$4:$E$8003, MATCH(A3850,Payitem!$A$4:$A$8003,), MATCH("D",Payitem!$A$4:$E$4,))," ")</f>
        <v xml:space="preserve"> </v>
      </c>
      <c r="D3850" s="124" t="str">
        <f>IF(A3853&gt;0,INDEX(Payitem!$A$4:$E$8003, MATCH(A3853,Payitem!$A$4:$A$8003,), MATCH("B",Payitem!$A$4:$E$4,))," ")</f>
        <v xml:space="preserve"> </v>
      </c>
      <c r="E3850" s="5"/>
      <c r="F3850" s="5"/>
      <c r="H3850" s="5"/>
      <c r="I3850" s="5"/>
    </row>
    <row r="3851" spans="1:9" ht="15">
      <c r="A3851" s="349"/>
      <c r="C3851" s="133" t="str">
        <f>IF(A3851&gt;0,INDEX(Payitem!$A$4:$E$8003, MATCH(A3851,Payitem!$A$4:$A$8003,), MATCH("D",Payitem!$A$4:$E$4,))," ")</f>
        <v xml:space="preserve"> </v>
      </c>
      <c r="D3851" s="124" t="str">
        <f>IF(A3854&gt;0,INDEX(Payitem!$A$4:$E$8003, MATCH(A3854,Payitem!$A$4:$A$8003,), MATCH("B",Payitem!$A$4:$E$4,))," ")</f>
        <v xml:space="preserve"> </v>
      </c>
      <c r="E3851" s="5"/>
      <c r="F3851" s="5"/>
      <c r="H3851" s="5"/>
      <c r="I3851" s="5"/>
    </row>
    <row r="3852" spans="1:9" ht="15">
      <c r="A3852" s="349"/>
      <c r="C3852" s="133" t="str">
        <f>IF(A3852&gt;0,INDEX(Payitem!$A$4:$E$8003, MATCH(A3852,Payitem!$A$4:$A$8003,), MATCH("D",Payitem!$A$4:$E$4,))," ")</f>
        <v xml:space="preserve"> </v>
      </c>
      <c r="D3852" s="124" t="str">
        <f>IF(A3855&gt;0,INDEX(Payitem!$A$4:$E$8003, MATCH(A3855,Payitem!$A$4:$A$8003,), MATCH("B",Payitem!$A$4:$E$4,))," ")</f>
        <v xml:space="preserve"> </v>
      </c>
      <c r="E3852" s="5"/>
      <c r="F3852" s="5"/>
      <c r="H3852" s="5"/>
      <c r="I3852" s="5"/>
    </row>
    <row r="3853" spans="1:9" ht="15">
      <c r="A3853" s="349"/>
      <c r="C3853" s="133" t="str">
        <f>IF(A3853&gt;0,INDEX(Payitem!$A$4:$E$8003, MATCH(A3853,Payitem!$A$4:$A$8003,), MATCH("D",Payitem!$A$4:$E$4,))," ")</f>
        <v xml:space="preserve"> </v>
      </c>
      <c r="D3853" s="124" t="str">
        <f>IF(A3856&gt;0,INDEX(Payitem!$A$4:$E$8003, MATCH(A3856,Payitem!$A$4:$A$8003,), MATCH("B",Payitem!$A$4:$E$4,))," ")</f>
        <v xml:space="preserve"> </v>
      </c>
      <c r="E3853" s="5"/>
      <c r="F3853" s="5"/>
      <c r="H3853" s="5"/>
      <c r="I3853" s="5"/>
    </row>
    <row r="3854" spans="1:9" ht="15">
      <c r="A3854" s="349"/>
      <c r="C3854" s="133" t="str">
        <f>IF(A3854&gt;0,INDEX(Payitem!$A$4:$E$8003, MATCH(A3854,Payitem!$A$4:$A$8003,), MATCH("D",Payitem!$A$4:$E$4,))," ")</f>
        <v xml:space="preserve"> </v>
      </c>
      <c r="D3854" s="124" t="str">
        <f>IF(A3857&gt;0,INDEX(Payitem!$A$4:$E$8003, MATCH(A3857,Payitem!$A$4:$A$8003,), MATCH("B",Payitem!$A$4:$E$4,))," ")</f>
        <v xml:space="preserve"> </v>
      </c>
      <c r="E3854" s="5"/>
      <c r="F3854" s="5"/>
      <c r="H3854" s="5"/>
      <c r="I3854" s="5"/>
    </row>
    <row r="3855" spans="1:9" ht="15">
      <c r="A3855" s="349"/>
      <c r="C3855" s="133" t="str">
        <f>IF(A3855&gt;0,INDEX(Payitem!$A$4:$E$8003, MATCH(A3855,Payitem!$A$4:$A$8003,), MATCH("D",Payitem!$A$4:$E$4,))," ")</f>
        <v xml:space="preserve"> </v>
      </c>
      <c r="D3855" s="124" t="str">
        <f>IF(A3858&gt;0,INDEX(Payitem!$A$4:$E$8003, MATCH(A3858,Payitem!$A$4:$A$8003,), MATCH("B",Payitem!$A$4:$E$4,))," ")</f>
        <v xml:space="preserve"> </v>
      </c>
      <c r="E3855" s="5"/>
      <c r="F3855" s="5"/>
      <c r="H3855" s="5"/>
      <c r="I3855" s="5"/>
    </row>
    <row r="3856" spans="1:9" ht="15">
      <c r="A3856" s="349"/>
      <c r="C3856" s="133" t="str">
        <f>IF(A3856&gt;0,INDEX(Payitem!$A$4:$E$8003, MATCH(A3856,Payitem!$A$4:$A$8003,), MATCH("D",Payitem!$A$4:$E$4,))," ")</f>
        <v xml:space="preserve"> </v>
      </c>
      <c r="D3856" s="124" t="str">
        <f>IF(A3859&gt;0,INDEX(Payitem!$A$4:$E$8003, MATCH(A3859,Payitem!$A$4:$A$8003,), MATCH("B",Payitem!$A$4:$E$4,))," ")</f>
        <v xml:space="preserve"> </v>
      </c>
      <c r="E3856" s="5"/>
      <c r="F3856" s="5"/>
      <c r="H3856" s="5"/>
      <c r="I3856" s="5"/>
    </row>
    <row r="3857" spans="1:9" ht="15">
      <c r="A3857" s="349"/>
      <c r="C3857" s="133" t="str">
        <f>IF(A3857&gt;0,INDEX(Payitem!$A$4:$E$8003, MATCH(A3857,Payitem!$A$4:$A$8003,), MATCH("D",Payitem!$A$4:$E$4,))," ")</f>
        <v xml:space="preserve"> </v>
      </c>
      <c r="D3857" s="124" t="str">
        <f>IF(A3860&gt;0,INDEX(Payitem!$A$4:$E$8003, MATCH(A3860,Payitem!$A$4:$A$8003,), MATCH("B",Payitem!$A$4:$E$4,))," ")</f>
        <v xml:space="preserve"> </v>
      </c>
      <c r="E3857" s="5"/>
      <c r="F3857" s="5"/>
      <c r="H3857" s="5"/>
      <c r="I3857" s="5"/>
    </row>
    <row r="3858" spans="1:9" ht="15">
      <c r="A3858" s="349"/>
      <c r="C3858" s="133" t="str">
        <f>IF(A3858&gt;0,INDEX(Payitem!$A$4:$E$8003, MATCH(A3858,Payitem!$A$4:$A$8003,), MATCH("D",Payitem!$A$4:$E$4,))," ")</f>
        <v xml:space="preserve"> </v>
      </c>
      <c r="D3858" s="124" t="str">
        <f>IF(A3861&gt;0,INDEX(Payitem!$A$4:$E$8003, MATCH(A3861,Payitem!$A$4:$A$8003,), MATCH("B",Payitem!$A$4:$E$4,))," ")</f>
        <v xml:space="preserve"> </v>
      </c>
      <c r="E3858" s="5"/>
      <c r="F3858" s="5"/>
      <c r="H3858" s="5"/>
      <c r="I3858" s="5"/>
    </row>
    <row r="3859" spans="1:9" ht="15">
      <c r="A3859" s="349"/>
      <c r="C3859" s="133" t="str">
        <f>IF(A3859&gt;0,INDEX(Payitem!$A$4:$E$8003, MATCH(A3859,Payitem!$A$4:$A$8003,), MATCH("D",Payitem!$A$4:$E$4,))," ")</f>
        <v xml:space="preserve"> </v>
      </c>
      <c r="D3859" s="124" t="str">
        <f>IF(A3862&gt;0,INDEX(Payitem!$A$4:$E$8003, MATCH(A3862,Payitem!$A$4:$A$8003,), MATCH("B",Payitem!$A$4:$E$4,))," ")</f>
        <v xml:space="preserve"> </v>
      </c>
      <c r="E3859" s="5"/>
      <c r="F3859" s="5"/>
      <c r="H3859" s="5"/>
      <c r="I3859" s="5"/>
    </row>
    <row r="3860" spans="1:9" ht="15">
      <c r="A3860" s="349"/>
      <c r="C3860" s="133" t="str">
        <f>IF(A3860&gt;0,INDEX(Payitem!$A$4:$E$8003, MATCH(A3860,Payitem!$A$4:$A$8003,), MATCH("D",Payitem!$A$4:$E$4,))," ")</f>
        <v xml:space="preserve"> </v>
      </c>
      <c r="D3860" s="124" t="str">
        <f>IF(A3863&gt;0,INDEX(Payitem!$A$4:$E$8003, MATCH(A3863,Payitem!$A$4:$A$8003,), MATCH("B",Payitem!$A$4:$E$4,))," ")</f>
        <v xml:space="preserve"> </v>
      </c>
      <c r="E3860" s="5"/>
      <c r="F3860" s="5"/>
      <c r="H3860" s="5"/>
      <c r="I3860" s="5"/>
    </row>
    <row r="3861" spans="1:9" ht="15">
      <c r="A3861" s="349"/>
      <c r="C3861" s="133" t="str">
        <f>IF(A3861&gt;0,INDEX(Payitem!$A$4:$E$8003, MATCH(A3861,Payitem!$A$4:$A$8003,), MATCH("D",Payitem!$A$4:$E$4,))," ")</f>
        <v xml:space="preserve"> </v>
      </c>
      <c r="D3861" s="124" t="str">
        <f>IF(A3864&gt;0,INDEX(Payitem!$A$4:$E$8003, MATCH(A3864,Payitem!$A$4:$A$8003,), MATCH("B",Payitem!$A$4:$E$4,))," ")</f>
        <v xml:space="preserve"> </v>
      </c>
      <c r="E3861" s="5"/>
      <c r="F3861" s="5"/>
      <c r="H3861" s="5"/>
      <c r="I3861" s="5"/>
    </row>
    <row r="3862" spans="1:9" ht="15">
      <c r="A3862" s="349"/>
      <c r="C3862" s="133" t="str">
        <f>IF(A3862&gt;0,INDEX(Payitem!$A$4:$E$8003, MATCH(A3862,Payitem!$A$4:$A$8003,), MATCH("D",Payitem!$A$4:$E$4,))," ")</f>
        <v xml:space="preserve"> </v>
      </c>
      <c r="D3862" s="124" t="str">
        <f>IF(A3865&gt;0,INDEX(Payitem!$A$4:$E$8003, MATCH(A3865,Payitem!$A$4:$A$8003,), MATCH("B",Payitem!$A$4:$E$4,))," ")</f>
        <v xml:space="preserve"> </v>
      </c>
      <c r="E3862" s="5"/>
      <c r="F3862" s="5"/>
      <c r="H3862" s="5"/>
      <c r="I3862" s="5"/>
    </row>
    <row r="3863" spans="1:9" ht="15">
      <c r="A3863" s="349"/>
      <c r="C3863" s="133" t="str">
        <f>IF(A3863&gt;0,INDEX(Payitem!$A$4:$E$8003, MATCH(A3863,Payitem!$A$4:$A$8003,), MATCH("D",Payitem!$A$4:$E$4,))," ")</f>
        <v xml:space="preserve"> </v>
      </c>
      <c r="D3863" s="124" t="str">
        <f>IF(A3866&gt;0,INDEX(Payitem!$A$4:$E$8003, MATCH(A3866,Payitem!$A$4:$A$8003,), MATCH("B",Payitem!$A$4:$E$4,))," ")</f>
        <v xml:space="preserve"> </v>
      </c>
      <c r="E3863" s="5"/>
      <c r="F3863" s="5"/>
      <c r="H3863" s="5"/>
      <c r="I3863" s="5"/>
    </row>
    <row r="3864" spans="1:9" ht="15">
      <c r="A3864" s="349"/>
      <c r="C3864" s="133" t="str">
        <f>IF(A3864&gt;0,INDEX(Payitem!$A$4:$E$8003, MATCH(A3864,Payitem!$A$4:$A$8003,), MATCH("D",Payitem!$A$4:$E$4,))," ")</f>
        <v xml:space="preserve"> </v>
      </c>
      <c r="D3864" s="124" t="str">
        <f>IF(A3867&gt;0,INDEX(Payitem!$A$4:$E$8003, MATCH(A3867,Payitem!$A$4:$A$8003,), MATCH("B",Payitem!$A$4:$E$4,))," ")</f>
        <v xml:space="preserve"> </v>
      </c>
      <c r="E3864" s="5"/>
      <c r="F3864" s="5"/>
      <c r="H3864" s="5"/>
      <c r="I3864" s="5"/>
    </row>
    <row r="3865" spans="1:9" ht="15">
      <c r="A3865" s="349"/>
      <c r="C3865" s="133" t="str">
        <f>IF(A3865&gt;0,INDEX(Payitem!$A$4:$E$8003, MATCH(A3865,Payitem!$A$4:$A$8003,), MATCH("D",Payitem!$A$4:$E$4,))," ")</f>
        <v xml:space="preserve"> </v>
      </c>
      <c r="D3865" s="124" t="str">
        <f>IF(A3868&gt;0,INDEX(Payitem!$A$4:$E$8003, MATCH(A3868,Payitem!$A$4:$A$8003,), MATCH("B",Payitem!$A$4:$E$4,))," ")</f>
        <v xml:space="preserve"> </v>
      </c>
      <c r="E3865" s="5"/>
      <c r="F3865" s="5"/>
      <c r="H3865" s="5"/>
      <c r="I3865" s="5"/>
    </row>
    <row r="3866" spans="1:9" ht="15">
      <c r="A3866" s="349"/>
      <c r="C3866" s="133" t="str">
        <f>IF(A3866&gt;0,INDEX(Payitem!$A$4:$E$8003, MATCH(A3866,Payitem!$A$4:$A$8003,), MATCH("D",Payitem!$A$4:$E$4,))," ")</f>
        <v xml:space="preserve"> </v>
      </c>
      <c r="D3866" s="124" t="str">
        <f>IF(A3869&gt;0,INDEX(Payitem!$A$4:$E$8003, MATCH(A3869,Payitem!$A$4:$A$8003,), MATCH("B",Payitem!$A$4:$E$4,))," ")</f>
        <v xml:space="preserve"> </v>
      </c>
      <c r="E3866" s="5"/>
      <c r="F3866" s="5"/>
      <c r="H3866" s="5"/>
      <c r="I3866" s="5"/>
    </row>
    <row r="3867" spans="1:9" ht="15">
      <c r="A3867" s="349"/>
      <c r="C3867" s="133" t="str">
        <f>IF(A3867&gt;0,INDEX(Payitem!$A$4:$E$8003, MATCH(A3867,Payitem!$A$4:$A$8003,), MATCH("D",Payitem!$A$4:$E$4,))," ")</f>
        <v xml:space="preserve"> </v>
      </c>
      <c r="D3867" s="124" t="str">
        <f>IF(A3870&gt;0,INDEX(Payitem!$A$4:$E$8003, MATCH(A3870,Payitem!$A$4:$A$8003,), MATCH("B",Payitem!$A$4:$E$4,))," ")</f>
        <v xml:space="preserve"> </v>
      </c>
      <c r="E3867" s="5"/>
      <c r="F3867" s="5"/>
      <c r="H3867" s="5"/>
      <c r="I3867" s="5"/>
    </row>
    <row r="3868" spans="1:9" ht="15">
      <c r="A3868" s="349"/>
      <c r="C3868" s="133" t="str">
        <f>IF(A3868&gt;0,INDEX(Payitem!$A$4:$E$8003, MATCH(A3868,Payitem!$A$4:$A$8003,), MATCH("D",Payitem!$A$4:$E$4,))," ")</f>
        <v xml:space="preserve"> </v>
      </c>
      <c r="D3868" s="124" t="str">
        <f>IF(A3871&gt;0,INDEX(Payitem!$A$4:$E$8003, MATCH(A3871,Payitem!$A$4:$A$8003,), MATCH("B",Payitem!$A$4:$E$4,))," ")</f>
        <v xml:space="preserve"> </v>
      </c>
      <c r="E3868" s="5"/>
      <c r="F3868" s="5"/>
      <c r="H3868" s="5"/>
      <c r="I3868" s="5"/>
    </row>
    <row r="3869" spans="1:9" ht="15">
      <c r="A3869" s="349"/>
      <c r="C3869" s="133" t="str">
        <f>IF(A3869&gt;0,INDEX(Payitem!$A$4:$E$8003, MATCH(A3869,Payitem!$A$4:$A$8003,), MATCH("D",Payitem!$A$4:$E$4,))," ")</f>
        <v xml:space="preserve"> </v>
      </c>
      <c r="D3869" s="124" t="str">
        <f>IF(A3872&gt;0,INDEX(Payitem!$A$4:$E$8003, MATCH(A3872,Payitem!$A$4:$A$8003,), MATCH("B",Payitem!$A$4:$E$4,))," ")</f>
        <v xml:space="preserve"> </v>
      </c>
      <c r="E3869" s="5"/>
      <c r="F3869" s="5"/>
      <c r="H3869" s="5"/>
      <c r="I3869" s="5"/>
    </row>
    <row r="3870" spans="1:9" ht="15">
      <c r="A3870" s="349"/>
      <c r="C3870" s="133" t="str">
        <f>IF(A3870&gt;0,INDEX(Payitem!$A$4:$E$8003, MATCH(A3870,Payitem!$A$4:$A$8003,), MATCH("D",Payitem!$A$4:$E$4,))," ")</f>
        <v xml:space="preserve"> </v>
      </c>
      <c r="D3870" s="124" t="str">
        <f>IF(A3873&gt;0,INDEX(Payitem!$A$4:$E$8003, MATCH(A3873,Payitem!$A$4:$A$8003,), MATCH("B",Payitem!$A$4:$E$4,))," ")</f>
        <v xml:space="preserve"> </v>
      </c>
      <c r="E3870" s="5"/>
      <c r="F3870" s="5"/>
      <c r="H3870" s="5"/>
      <c r="I3870" s="5"/>
    </row>
    <row r="3871" spans="1:9" ht="15">
      <c r="A3871" s="349"/>
      <c r="C3871" s="133" t="str">
        <f>IF(A3871&gt;0,INDEX(Payitem!$A$4:$E$8003, MATCH(A3871,Payitem!$A$4:$A$8003,), MATCH("D",Payitem!$A$4:$E$4,))," ")</f>
        <v xml:space="preserve"> </v>
      </c>
      <c r="D3871" s="124" t="str">
        <f>IF(A3874&gt;0,INDEX(Payitem!$A$4:$E$8003, MATCH(A3874,Payitem!$A$4:$A$8003,), MATCH("B",Payitem!$A$4:$E$4,))," ")</f>
        <v xml:space="preserve"> </v>
      </c>
      <c r="E3871" s="5"/>
      <c r="F3871" s="5"/>
      <c r="H3871" s="5"/>
      <c r="I3871" s="5"/>
    </row>
    <row r="3872" spans="1:9" ht="15">
      <c r="A3872" s="349"/>
      <c r="C3872" s="133" t="str">
        <f>IF(A3872&gt;0,INDEX(Payitem!$A$4:$E$8003, MATCH(A3872,Payitem!$A$4:$A$8003,), MATCH("D",Payitem!$A$4:$E$4,))," ")</f>
        <v xml:space="preserve"> </v>
      </c>
      <c r="D3872" s="124" t="str">
        <f>IF(A3875&gt;0,INDEX(Payitem!$A$4:$E$8003, MATCH(A3875,Payitem!$A$4:$A$8003,), MATCH("B",Payitem!$A$4:$E$4,))," ")</f>
        <v xml:space="preserve"> </v>
      </c>
      <c r="E3872" s="5"/>
      <c r="F3872" s="5"/>
      <c r="H3872" s="5"/>
      <c r="I3872" s="5"/>
    </row>
    <row r="3873" spans="1:9" ht="15">
      <c r="A3873" s="349"/>
      <c r="C3873" s="133" t="str">
        <f>IF(A3873&gt;0,INDEX(Payitem!$A$4:$E$8003, MATCH(A3873,Payitem!$A$4:$A$8003,), MATCH("D",Payitem!$A$4:$E$4,))," ")</f>
        <v xml:space="preserve"> </v>
      </c>
      <c r="D3873" s="124" t="str">
        <f>IF(A3876&gt;0,INDEX(Payitem!$A$4:$E$8003, MATCH(A3876,Payitem!$A$4:$A$8003,), MATCH("B",Payitem!$A$4:$E$4,))," ")</f>
        <v xml:space="preserve"> </v>
      </c>
      <c r="E3873" s="5"/>
      <c r="F3873" s="5"/>
      <c r="H3873" s="5"/>
      <c r="I3873" s="5"/>
    </row>
    <row r="3874" spans="1:9" ht="15">
      <c r="A3874" s="349"/>
      <c r="C3874" s="133" t="str">
        <f>IF(A3874&gt;0,INDEX(Payitem!$A$4:$E$8003, MATCH(A3874,Payitem!$A$4:$A$8003,), MATCH("D",Payitem!$A$4:$E$4,))," ")</f>
        <v xml:space="preserve"> </v>
      </c>
      <c r="D3874" s="124" t="str">
        <f>IF(A3877&gt;0,INDEX(Payitem!$A$4:$E$8003, MATCH(A3877,Payitem!$A$4:$A$8003,), MATCH("B",Payitem!$A$4:$E$4,))," ")</f>
        <v xml:space="preserve"> </v>
      </c>
      <c r="E3874" s="5"/>
      <c r="F3874" s="5"/>
      <c r="H3874" s="5"/>
      <c r="I3874" s="5"/>
    </row>
    <row r="3875" spans="1:9" ht="15">
      <c r="A3875" s="349"/>
      <c r="C3875" s="133" t="str">
        <f>IF(A3875&gt;0,INDEX(Payitem!$A$4:$E$8003, MATCH(A3875,Payitem!$A$4:$A$8003,), MATCH("D",Payitem!$A$4:$E$4,))," ")</f>
        <v xml:space="preserve"> </v>
      </c>
      <c r="D3875" s="124" t="str">
        <f>IF(A3878&gt;0,INDEX(Payitem!$A$4:$E$8003, MATCH(A3878,Payitem!$A$4:$A$8003,), MATCH("B",Payitem!$A$4:$E$4,))," ")</f>
        <v xml:space="preserve"> </v>
      </c>
      <c r="E3875" s="5"/>
      <c r="F3875" s="5"/>
      <c r="H3875" s="5"/>
      <c r="I3875" s="5"/>
    </row>
    <row r="3876" spans="1:9" ht="15">
      <c r="A3876" s="349"/>
      <c r="C3876" s="133" t="str">
        <f>IF(A3876&gt;0,INDEX(Payitem!$A$4:$E$8003, MATCH(A3876,Payitem!$A$4:$A$8003,), MATCH("D",Payitem!$A$4:$E$4,))," ")</f>
        <v xml:space="preserve"> </v>
      </c>
      <c r="D3876" s="124" t="str">
        <f>IF(A3879&gt;0,INDEX(Payitem!$A$4:$E$8003, MATCH(A3879,Payitem!$A$4:$A$8003,), MATCH("B",Payitem!$A$4:$E$4,))," ")</f>
        <v xml:space="preserve"> </v>
      </c>
      <c r="E3876" s="5"/>
      <c r="F3876" s="5"/>
      <c r="H3876" s="5"/>
      <c r="I3876" s="5"/>
    </row>
    <row r="3877" spans="1:9" ht="15">
      <c r="A3877" s="349"/>
      <c r="C3877" s="133" t="str">
        <f>IF(A3877&gt;0,INDEX(Payitem!$A$4:$E$8003, MATCH(A3877,Payitem!$A$4:$A$8003,), MATCH("D",Payitem!$A$4:$E$4,))," ")</f>
        <v xml:space="preserve"> </v>
      </c>
      <c r="D3877" s="124" t="str">
        <f>IF(A3880&gt;0,INDEX(Payitem!$A$4:$E$8003, MATCH(A3880,Payitem!$A$4:$A$8003,), MATCH("B",Payitem!$A$4:$E$4,))," ")</f>
        <v xml:space="preserve"> </v>
      </c>
      <c r="E3877" s="5"/>
      <c r="F3877" s="5"/>
      <c r="H3877" s="5"/>
      <c r="I3877" s="5"/>
    </row>
    <row r="3878" spans="1:9" ht="15">
      <c r="A3878" s="349"/>
      <c r="C3878" s="133" t="str">
        <f>IF(A3878&gt;0,INDEX(Payitem!$A$4:$E$8003, MATCH(A3878,Payitem!$A$4:$A$8003,), MATCH("D",Payitem!$A$4:$E$4,))," ")</f>
        <v xml:space="preserve"> </v>
      </c>
      <c r="D3878" s="124" t="str">
        <f>IF(A3881&gt;0,INDEX(Payitem!$A$4:$E$8003, MATCH(A3881,Payitem!$A$4:$A$8003,), MATCH("B",Payitem!$A$4:$E$4,))," ")</f>
        <v xml:space="preserve"> </v>
      </c>
      <c r="E3878" s="5"/>
      <c r="F3878" s="5"/>
      <c r="H3878" s="5"/>
      <c r="I3878" s="5"/>
    </row>
    <row r="3879" spans="1:9" ht="15">
      <c r="A3879" s="349"/>
      <c r="C3879" s="133" t="str">
        <f>IF(A3879&gt;0,INDEX(Payitem!$A$4:$E$8003, MATCH(A3879,Payitem!$A$4:$A$8003,), MATCH("D",Payitem!$A$4:$E$4,))," ")</f>
        <v xml:space="preserve"> </v>
      </c>
      <c r="D3879" s="124" t="str">
        <f>IF(A3882&gt;0,INDEX(Payitem!$A$4:$E$8003, MATCH(A3882,Payitem!$A$4:$A$8003,), MATCH("B",Payitem!$A$4:$E$4,))," ")</f>
        <v xml:space="preserve"> </v>
      </c>
      <c r="E3879" s="5"/>
      <c r="F3879" s="5"/>
      <c r="H3879" s="5"/>
      <c r="I3879" s="5"/>
    </row>
    <row r="3880" spans="1:9" ht="15">
      <c r="A3880" s="349"/>
      <c r="C3880" s="133" t="str">
        <f>IF(A3880&gt;0,INDEX(Payitem!$A$4:$E$8003, MATCH(A3880,Payitem!$A$4:$A$8003,), MATCH("D",Payitem!$A$4:$E$4,))," ")</f>
        <v xml:space="preserve"> </v>
      </c>
      <c r="D3880" s="124" t="str">
        <f>IF(A3883&gt;0,INDEX(Payitem!$A$4:$E$8003, MATCH(A3883,Payitem!$A$4:$A$8003,), MATCH("B",Payitem!$A$4:$E$4,))," ")</f>
        <v xml:space="preserve"> </v>
      </c>
      <c r="E3880" s="5"/>
      <c r="F3880" s="5"/>
      <c r="H3880" s="5"/>
      <c r="I3880" s="5"/>
    </row>
    <row r="3881" spans="1:9" ht="15">
      <c r="A3881" s="349"/>
      <c r="C3881" s="133" t="str">
        <f>IF(A3881&gt;0,INDEX(Payitem!$A$4:$E$8003, MATCH(A3881,Payitem!$A$4:$A$8003,), MATCH("D",Payitem!$A$4:$E$4,))," ")</f>
        <v xml:space="preserve"> </v>
      </c>
      <c r="D3881" s="124" t="str">
        <f>IF(A3884&gt;0,INDEX(Payitem!$A$4:$E$8003, MATCH(A3884,Payitem!$A$4:$A$8003,), MATCH("B",Payitem!$A$4:$E$4,))," ")</f>
        <v xml:space="preserve"> </v>
      </c>
      <c r="E3881" s="5"/>
      <c r="F3881" s="5"/>
      <c r="H3881" s="5"/>
      <c r="I3881" s="5"/>
    </row>
    <row r="3882" spans="1:9" ht="15">
      <c r="A3882" s="349"/>
      <c r="C3882" s="133" t="str">
        <f>IF(A3882&gt;0,INDEX(Payitem!$A$4:$E$8003, MATCH(A3882,Payitem!$A$4:$A$8003,), MATCH("D",Payitem!$A$4:$E$4,))," ")</f>
        <v xml:space="preserve"> </v>
      </c>
      <c r="D3882" s="124" t="str">
        <f>IF(A3885&gt;0,INDEX(Payitem!$A$4:$E$8003, MATCH(A3885,Payitem!$A$4:$A$8003,), MATCH("B",Payitem!$A$4:$E$4,))," ")</f>
        <v xml:space="preserve"> </v>
      </c>
      <c r="E3882" s="5"/>
      <c r="F3882" s="5"/>
      <c r="H3882" s="5"/>
      <c r="I3882" s="5"/>
    </row>
    <row r="3883" spans="1:9" ht="15">
      <c r="A3883" s="349"/>
      <c r="C3883" s="133" t="str">
        <f>IF(A3883&gt;0,INDEX(Payitem!$A$4:$E$8003, MATCH(A3883,Payitem!$A$4:$A$8003,), MATCH("D",Payitem!$A$4:$E$4,))," ")</f>
        <v xml:space="preserve"> </v>
      </c>
      <c r="D3883" s="124" t="str">
        <f>IF(A3886&gt;0,INDEX(Payitem!$A$4:$E$8003, MATCH(A3886,Payitem!$A$4:$A$8003,), MATCH("B",Payitem!$A$4:$E$4,))," ")</f>
        <v xml:space="preserve"> </v>
      </c>
      <c r="E3883" s="5"/>
      <c r="F3883" s="5"/>
      <c r="H3883" s="5"/>
      <c r="I3883" s="5"/>
    </row>
    <row r="3884" spans="1:9" ht="15">
      <c r="A3884" s="349"/>
      <c r="C3884" s="133" t="str">
        <f>IF(A3884&gt;0,INDEX(Payitem!$A$4:$E$8003, MATCH(A3884,Payitem!$A$4:$A$8003,), MATCH("D",Payitem!$A$4:$E$4,))," ")</f>
        <v xml:space="preserve"> </v>
      </c>
      <c r="D3884" s="124" t="str">
        <f>IF(A3887&gt;0,INDEX(Payitem!$A$4:$E$8003, MATCH(A3887,Payitem!$A$4:$A$8003,), MATCH("B",Payitem!$A$4:$E$4,))," ")</f>
        <v xml:space="preserve"> </v>
      </c>
      <c r="E3884" s="5"/>
      <c r="F3884" s="5"/>
      <c r="H3884" s="5"/>
      <c r="I3884" s="5"/>
    </row>
    <row r="3885" spans="1:9" ht="15">
      <c r="A3885" s="349"/>
      <c r="C3885" s="133" t="str">
        <f>IF(A3885&gt;0,INDEX(Payitem!$A$4:$E$8003, MATCH(A3885,Payitem!$A$4:$A$8003,), MATCH("D",Payitem!$A$4:$E$4,))," ")</f>
        <v xml:space="preserve"> </v>
      </c>
      <c r="D3885" s="124" t="str">
        <f>IF(A3888&gt;0,INDEX(Payitem!$A$4:$E$8003, MATCH(A3888,Payitem!$A$4:$A$8003,), MATCH("B",Payitem!$A$4:$E$4,))," ")</f>
        <v xml:space="preserve"> </v>
      </c>
      <c r="E3885" s="5"/>
      <c r="F3885" s="5"/>
      <c r="H3885" s="5"/>
      <c r="I3885" s="5"/>
    </row>
    <row r="3886" spans="1:9" ht="15">
      <c r="A3886" s="349"/>
      <c r="C3886" s="133" t="str">
        <f>IF(A3886&gt;0,INDEX(Payitem!$A$4:$E$8003, MATCH(A3886,Payitem!$A$4:$A$8003,), MATCH("D",Payitem!$A$4:$E$4,))," ")</f>
        <v xml:space="preserve"> </v>
      </c>
      <c r="D3886" s="124" t="str">
        <f>IF(A3889&gt;0,INDEX(Payitem!$A$4:$E$8003, MATCH(A3889,Payitem!$A$4:$A$8003,), MATCH("B",Payitem!$A$4:$E$4,))," ")</f>
        <v xml:space="preserve"> </v>
      </c>
      <c r="E3886" s="5"/>
      <c r="F3886" s="5"/>
      <c r="H3886" s="5"/>
      <c r="I3886" s="5"/>
    </row>
    <row r="3887" spans="1:9" ht="15">
      <c r="A3887" s="349"/>
      <c r="C3887" s="133" t="str">
        <f>IF(A3887&gt;0,INDEX(Payitem!$A$4:$E$8003, MATCH(A3887,Payitem!$A$4:$A$8003,), MATCH("D",Payitem!$A$4:$E$4,))," ")</f>
        <v xml:space="preserve"> </v>
      </c>
      <c r="D3887" s="124" t="str">
        <f>IF(A3890&gt;0,INDEX(Payitem!$A$4:$E$8003, MATCH(A3890,Payitem!$A$4:$A$8003,), MATCH("B",Payitem!$A$4:$E$4,))," ")</f>
        <v xml:space="preserve"> </v>
      </c>
      <c r="E3887" s="5"/>
      <c r="F3887" s="5"/>
      <c r="H3887" s="5"/>
      <c r="I3887" s="5"/>
    </row>
    <row r="3888" spans="1:9" ht="15">
      <c r="A3888" s="349"/>
      <c r="C3888" s="133" t="str">
        <f>IF(A3888&gt;0,INDEX(Payitem!$A$4:$E$8003, MATCH(A3888,Payitem!$A$4:$A$8003,), MATCH("D",Payitem!$A$4:$E$4,))," ")</f>
        <v xml:space="preserve"> </v>
      </c>
      <c r="D3888" s="124" t="str">
        <f>IF(A3891&gt;0,INDEX(Payitem!$A$4:$E$8003, MATCH(A3891,Payitem!$A$4:$A$8003,), MATCH("B",Payitem!$A$4:$E$4,))," ")</f>
        <v xml:space="preserve"> </v>
      </c>
      <c r="E3888" s="5"/>
      <c r="F3888" s="5"/>
      <c r="H3888" s="5"/>
      <c r="I3888" s="5"/>
    </row>
    <row r="3889" spans="1:9" ht="15">
      <c r="A3889" s="349"/>
      <c r="C3889" s="133" t="str">
        <f>IF(A3889&gt;0,INDEX(Payitem!$A$4:$E$8003, MATCH(A3889,Payitem!$A$4:$A$8003,), MATCH("D",Payitem!$A$4:$E$4,))," ")</f>
        <v xml:space="preserve"> </v>
      </c>
      <c r="D3889" s="124" t="str">
        <f>IF(A3892&gt;0,INDEX(Payitem!$A$4:$E$8003, MATCH(A3892,Payitem!$A$4:$A$8003,), MATCH("B",Payitem!$A$4:$E$4,))," ")</f>
        <v xml:space="preserve"> </v>
      </c>
      <c r="E3889" s="5"/>
      <c r="F3889" s="5"/>
      <c r="H3889" s="5"/>
      <c r="I3889" s="5"/>
    </row>
    <row r="3890" spans="1:9" ht="15">
      <c r="A3890" s="349"/>
      <c r="C3890" s="133" t="str">
        <f>IF(A3890&gt;0,INDEX(Payitem!$A$4:$E$8003, MATCH(A3890,Payitem!$A$4:$A$8003,), MATCH("D",Payitem!$A$4:$E$4,))," ")</f>
        <v xml:space="preserve"> </v>
      </c>
      <c r="D3890" s="124" t="str">
        <f>IF(A3893&gt;0,INDEX(Payitem!$A$4:$E$8003, MATCH(A3893,Payitem!$A$4:$A$8003,), MATCH("B",Payitem!$A$4:$E$4,))," ")</f>
        <v xml:space="preserve"> </v>
      </c>
      <c r="E3890" s="5"/>
      <c r="F3890" s="5"/>
      <c r="H3890" s="5"/>
      <c r="I3890" s="5"/>
    </row>
    <row r="3891" spans="1:9" ht="15">
      <c r="A3891" s="349"/>
      <c r="C3891" s="133" t="str">
        <f>IF(A3891&gt;0,INDEX(Payitem!$A$4:$E$8003, MATCH(A3891,Payitem!$A$4:$A$8003,), MATCH("D",Payitem!$A$4:$E$4,))," ")</f>
        <v xml:space="preserve"> </v>
      </c>
      <c r="D3891" s="124" t="str">
        <f>IF(A3894&gt;0,INDEX(Payitem!$A$4:$E$8003, MATCH(A3894,Payitem!$A$4:$A$8003,), MATCH("B",Payitem!$A$4:$E$4,))," ")</f>
        <v xml:space="preserve"> </v>
      </c>
      <c r="E3891" s="5"/>
      <c r="F3891" s="5"/>
      <c r="H3891" s="5"/>
      <c r="I3891" s="5"/>
    </row>
    <row r="3892" spans="1:9" ht="15">
      <c r="A3892" s="349"/>
      <c r="C3892" s="133" t="str">
        <f>IF(A3892&gt;0,INDEX(Payitem!$A$4:$E$8003, MATCH(A3892,Payitem!$A$4:$A$8003,), MATCH("D",Payitem!$A$4:$E$4,))," ")</f>
        <v xml:space="preserve"> </v>
      </c>
      <c r="D3892" s="124" t="str">
        <f>IF(A3895&gt;0,INDEX(Payitem!$A$4:$E$8003, MATCH(A3895,Payitem!$A$4:$A$8003,), MATCH("B",Payitem!$A$4:$E$4,))," ")</f>
        <v xml:space="preserve"> </v>
      </c>
      <c r="E3892" s="5"/>
      <c r="F3892" s="5"/>
      <c r="H3892" s="5"/>
      <c r="I3892" s="5"/>
    </row>
    <row r="3893" spans="1:9" ht="15">
      <c r="A3893" s="349"/>
      <c r="C3893" s="133" t="str">
        <f>IF(A3893&gt;0,INDEX(Payitem!$A$4:$E$8003, MATCH(A3893,Payitem!$A$4:$A$8003,), MATCH("D",Payitem!$A$4:$E$4,))," ")</f>
        <v xml:space="preserve"> </v>
      </c>
      <c r="D3893" s="124" t="str">
        <f>IF(A3896&gt;0,INDEX(Payitem!$A$4:$E$8003, MATCH(A3896,Payitem!$A$4:$A$8003,), MATCH("B",Payitem!$A$4:$E$4,))," ")</f>
        <v xml:space="preserve"> </v>
      </c>
      <c r="E3893" s="5"/>
      <c r="F3893" s="5"/>
      <c r="H3893" s="5"/>
      <c r="I3893" s="5"/>
    </row>
    <row r="3894" spans="1:9" ht="15">
      <c r="A3894" s="349"/>
      <c r="C3894" s="133" t="str">
        <f>IF(A3894&gt;0,INDEX(Payitem!$A$4:$E$8003, MATCH(A3894,Payitem!$A$4:$A$8003,), MATCH("D",Payitem!$A$4:$E$4,))," ")</f>
        <v xml:space="preserve"> </v>
      </c>
      <c r="D3894" s="124" t="str">
        <f>IF(A3897&gt;0,INDEX(Payitem!$A$4:$E$8003, MATCH(A3897,Payitem!$A$4:$A$8003,), MATCH("B",Payitem!$A$4:$E$4,))," ")</f>
        <v xml:space="preserve"> </v>
      </c>
      <c r="E3894" s="5"/>
      <c r="F3894" s="5"/>
      <c r="H3894" s="5"/>
      <c r="I3894" s="5"/>
    </row>
    <row r="3895" spans="1:9" ht="15">
      <c r="A3895" s="349"/>
      <c r="C3895" s="133" t="str">
        <f>IF(A3895&gt;0,INDEX(Payitem!$A$4:$E$8003, MATCH(A3895,Payitem!$A$4:$A$8003,), MATCH("D",Payitem!$A$4:$E$4,))," ")</f>
        <v xml:space="preserve"> </v>
      </c>
      <c r="D3895" s="124" t="str">
        <f>IF(A3898&gt;0,INDEX(Payitem!$A$4:$E$8003, MATCH(A3898,Payitem!$A$4:$A$8003,), MATCH("B",Payitem!$A$4:$E$4,))," ")</f>
        <v xml:space="preserve"> </v>
      </c>
      <c r="E3895" s="5"/>
      <c r="F3895" s="5"/>
      <c r="H3895" s="5"/>
      <c r="I3895" s="5"/>
    </row>
    <row r="3896" spans="1:9" ht="15">
      <c r="A3896" s="349"/>
      <c r="C3896" s="133" t="str">
        <f>IF(A3896&gt;0,INDEX(Payitem!$A$4:$E$8003, MATCH(A3896,Payitem!$A$4:$A$8003,), MATCH("D",Payitem!$A$4:$E$4,))," ")</f>
        <v xml:space="preserve"> </v>
      </c>
      <c r="D3896" s="124" t="str">
        <f>IF(A3899&gt;0,INDEX(Payitem!$A$4:$E$8003, MATCH(A3899,Payitem!$A$4:$A$8003,), MATCH("B",Payitem!$A$4:$E$4,))," ")</f>
        <v xml:space="preserve"> </v>
      </c>
      <c r="E3896" s="5"/>
      <c r="F3896" s="5"/>
      <c r="H3896" s="5"/>
      <c r="I3896" s="5"/>
    </row>
    <row r="3897" spans="1:9" ht="15">
      <c r="A3897" s="349"/>
      <c r="C3897" s="133" t="str">
        <f>IF(A3897&gt;0,INDEX(Payitem!$A$4:$E$8003, MATCH(A3897,Payitem!$A$4:$A$8003,), MATCH("D",Payitem!$A$4:$E$4,))," ")</f>
        <v xml:space="preserve"> </v>
      </c>
      <c r="D3897" s="124" t="str">
        <f>IF(A3900&gt;0,INDEX(Payitem!$A$4:$E$8003, MATCH(A3900,Payitem!$A$4:$A$8003,), MATCH("B",Payitem!$A$4:$E$4,))," ")</f>
        <v xml:space="preserve"> </v>
      </c>
      <c r="E3897" s="5"/>
      <c r="F3897" s="5"/>
      <c r="H3897" s="5"/>
      <c r="I3897" s="5"/>
    </row>
    <row r="3898" spans="1:9" ht="15">
      <c r="A3898" s="349"/>
      <c r="C3898" s="133" t="str">
        <f>IF(A3898&gt;0,INDEX(Payitem!$A$4:$E$8003, MATCH(A3898,Payitem!$A$4:$A$8003,), MATCH("D",Payitem!$A$4:$E$4,))," ")</f>
        <v xml:space="preserve"> </v>
      </c>
      <c r="D3898" s="124" t="str">
        <f>IF(A3901&gt;0,INDEX(Payitem!$A$4:$E$8003, MATCH(A3901,Payitem!$A$4:$A$8003,), MATCH("B",Payitem!$A$4:$E$4,))," ")</f>
        <v xml:space="preserve"> </v>
      </c>
      <c r="E3898" s="5"/>
      <c r="F3898" s="5"/>
      <c r="H3898" s="5"/>
      <c r="I3898" s="5"/>
    </row>
    <row r="3899" spans="1:9" ht="15">
      <c r="A3899" s="349"/>
      <c r="C3899" s="133" t="str">
        <f>IF(A3899&gt;0,INDEX(Payitem!$A$4:$E$8003, MATCH(A3899,Payitem!$A$4:$A$8003,), MATCH("D",Payitem!$A$4:$E$4,))," ")</f>
        <v xml:space="preserve"> </v>
      </c>
      <c r="D3899" s="124" t="str">
        <f>IF(A3902&gt;0,INDEX(Payitem!$A$4:$E$8003, MATCH(A3902,Payitem!$A$4:$A$8003,), MATCH("B",Payitem!$A$4:$E$4,))," ")</f>
        <v xml:space="preserve"> </v>
      </c>
      <c r="E3899" s="5"/>
      <c r="F3899" s="5"/>
      <c r="H3899" s="5"/>
      <c r="I3899" s="5"/>
    </row>
    <row r="3900" spans="1:9" ht="15">
      <c r="A3900" s="349"/>
      <c r="C3900" s="133" t="str">
        <f>IF(A3900&gt;0,INDEX(Payitem!$A$4:$E$8003, MATCH(A3900,Payitem!$A$4:$A$8003,), MATCH("D",Payitem!$A$4:$E$4,))," ")</f>
        <v xml:space="preserve"> </v>
      </c>
      <c r="D3900" s="124" t="str">
        <f>IF(A3903&gt;0,INDEX(Payitem!$A$4:$E$8003, MATCH(A3903,Payitem!$A$4:$A$8003,), MATCH("B",Payitem!$A$4:$E$4,))," ")</f>
        <v xml:space="preserve"> </v>
      </c>
      <c r="E3900" s="5"/>
      <c r="F3900" s="5"/>
      <c r="H3900" s="5"/>
      <c r="I3900" s="5"/>
    </row>
    <row r="3901" spans="1:9" ht="15">
      <c r="A3901" s="349"/>
      <c r="C3901" s="133" t="str">
        <f>IF(A3901&gt;0,INDEX(Payitem!$A$4:$E$8003, MATCH(A3901,Payitem!$A$4:$A$8003,), MATCH("D",Payitem!$A$4:$E$4,))," ")</f>
        <v xml:space="preserve"> </v>
      </c>
      <c r="D3901" s="124" t="str">
        <f>IF(A3904&gt;0,INDEX(Payitem!$A$4:$E$8003, MATCH(A3904,Payitem!$A$4:$A$8003,), MATCH("B",Payitem!$A$4:$E$4,))," ")</f>
        <v xml:space="preserve"> </v>
      </c>
      <c r="E3901" s="5"/>
      <c r="F3901" s="5"/>
      <c r="H3901" s="5"/>
      <c r="I3901" s="5"/>
    </row>
    <row r="3902" spans="1:9" ht="15">
      <c r="A3902" s="349"/>
      <c r="C3902" s="133" t="str">
        <f>IF(A3902&gt;0,INDEX(Payitem!$A$4:$E$8003, MATCH(A3902,Payitem!$A$4:$A$8003,), MATCH("D",Payitem!$A$4:$E$4,))," ")</f>
        <v xml:space="preserve"> </v>
      </c>
      <c r="D3902" s="124" t="str">
        <f>IF(A3905&gt;0,INDEX(Payitem!$A$4:$E$8003, MATCH(A3905,Payitem!$A$4:$A$8003,), MATCH("B",Payitem!$A$4:$E$4,))," ")</f>
        <v xml:space="preserve"> </v>
      </c>
      <c r="E3902" s="5"/>
      <c r="F3902" s="5"/>
      <c r="H3902" s="5"/>
      <c r="I3902" s="5"/>
    </row>
    <row r="3903" spans="1:9" ht="15">
      <c r="A3903" s="349"/>
      <c r="C3903" s="133" t="str">
        <f>IF(A3903&gt;0,INDEX(Payitem!$A$4:$E$8003, MATCH(A3903,Payitem!$A$4:$A$8003,), MATCH("D",Payitem!$A$4:$E$4,))," ")</f>
        <v xml:space="preserve"> </v>
      </c>
      <c r="D3903" s="124" t="str">
        <f>IF(A3906&gt;0,INDEX(Payitem!$A$4:$E$8003, MATCH(A3906,Payitem!$A$4:$A$8003,), MATCH("B",Payitem!$A$4:$E$4,))," ")</f>
        <v xml:space="preserve"> </v>
      </c>
      <c r="E3903" s="5"/>
      <c r="F3903" s="5"/>
      <c r="H3903" s="5"/>
      <c r="I3903" s="5"/>
    </row>
    <row r="3904" spans="1:9" ht="15">
      <c r="A3904" s="349"/>
      <c r="C3904" s="133" t="str">
        <f>IF(A3904&gt;0,INDEX(Payitem!$A$4:$E$8003, MATCH(A3904,Payitem!$A$4:$A$8003,), MATCH("D",Payitem!$A$4:$E$4,))," ")</f>
        <v xml:space="preserve"> </v>
      </c>
      <c r="D3904" s="124" t="str">
        <f>IF(A3907&gt;0,INDEX(Payitem!$A$4:$E$8003, MATCH(A3907,Payitem!$A$4:$A$8003,), MATCH("B",Payitem!$A$4:$E$4,))," ")</f>
        <v xml:space="preserve"> </v>
      </c>
      <c r="E3904" s="5"/>
      <c r="F3904" s="5"/>
      <c r="H3904" s="5"/>
      <c r="I3904" s="5"/>
    </row>
    <row r="3905" spans="1:9" ht="15">
      <c r="A3905" s="349"/>
      <c r="C3905" s="133" t="str">
        <f>IF(A3905&gt;0,INDEX(Payitem!$A$4:$E$8003, MATCH(A3905,Payitem!$A$4:$A$8003,), MATCH("D",Payitem!$A$4:$E$4,))," ")</f>
        <v xml:space="preserve"> </v>
      </c>
      <c r="D3905" s="124" t="str">
        <f>IF(A3908&gt;0,INDEX(Payitem!$A$4:$E$8003, MATCH(A3908,Payitem!$A$4:$A$8003,), MATCH("B",Payitem!$A$4:$E$4,))," ")</f>
        <v xml:space="preserve"> </v>
      </c>
      <c r="E3905" s="5"/>
      <c r="F3905" s="5"/>
      <c r="H3905" s="5"/>
      <c r="I3905" s="5"/>
    </row>
    <row r="3906" spans="1:9" ht="15">
      <c r="A3906" s="349"/>
      <c r="C3906" s="133" t="str">
        <f>IF(A3906&gt;0,INDEX(Payitem!$A$4:$E$8003, MATCH(A3906,Payitem!$A$4:$A$8003,), MATCH("D",Payitem!$A$4:$E$4,))," ")</f>
        <v xml:space="preserve"> </v>
      </c>
      <c r="D3906" s="124" t="str">
        <f>IF(A3909&gt;0,INDEX(Payitem!$A$4:$E$8003, MATCH(A3909,Payitem!$A$4:$A$8003,), MATCH("B",Payitem!$A$4:$E$4,))," ")</f>
        <v xml:space="preserve"> </v>
      </c>
      <c r="E3906" s="5"/>
      <c r="F3906" s="5"/>
      <c r="H3906" s="5"/>
      <c r="I3906" s="5"/>
    </row>
    <row r="3907" spans="1:9" ht="15">
      <c r="A3907" s="349"/>
      <c r="C3907" s="133" t="str">
        <f>IF(A3907&gt;0,INDEX(Payitem!$A$4:$E$8003, MATCH(A3907,Payitem!$A$4:$A$8003,), MATCH("D",Payitem!$A$4:$E$4,))," ")</f>
        <v xml:space="preserve"> </v>
      </c>
      <c r="D3907" s="124" t="str">
        <f>IF(A3910&gt;0,INDEX(Payitem!$A$4:$E$8003, MATCH(A3910,Payitem!$A$4:$A$8003,), MATCH("B",Payitem!$A$4:$E$4,))," ")</f>
        <v xml:space="preserve"> </v>
      </c>
      <c r="E3907" s="5"/>
      <c r="F3907" s="5"/>
      <c r="H3907" s="5"/>
      <c r="I3907" s="5"/>
    </row>
    <row r="3908" spans="1:9" ht="15">
      <c r="A3908" s="349"/>
      <c r="C3908" s="133" t="str">
        <f>IF(A3908&gt;0,INDEX(Payitem!$A$4:$E$8003, MATCH(A3908,Payitem!$A$4:$A$8003,), MATCH("D",Payitem!$A$4:$E$4,))," ")</f>
        <v xml:space="preserve"> </v>
      </c>
      <c r="D3908" s="124" t="str">
        <f>IF(A3911&gt;0,INDEX(Payitem!$A$4:$E$8003, MATCH(A3911,Payitem!$A$4:$A$8003,), MATCH("B",Payitem!$A$4:$E$4,))," ")</f>
        <v xml:space="preserve"> </v>
      </c>
      <c r="E3908" s="5"/>
      <c r="F3908" s="5"/>
      <c r="H3908" s="5"/>
      <c r="I3908" s="5"/>
    </row>
    <row r="3909" spans="1:9" ht="15">
      <c r="A3909" s="349"/>
      <c r="C3909" s="133" t="str">
        <f>IF(A3909&gt;0,INDEX(Payitem!$A$4:$E$8003, MATCH(A3909,Payitem!$A$4:$A$8003,), MATCH("D",Payitem!$A$4:$E$4,))," ")</f>
        <v xml:space="preserve"> </v>
      </c>
      <c r="D3909" s="124" t="str">
        <f>IF(A3912&gt;0,INDEX(Payitem!$A$4:$E$8003, MATCH(A3912,Payitem!$A$4:$A$8003,), MATCH("B",Payitem!$A$4:$E$4,))," ")</f>
        <v xml:space="preserve"> </v>
      </c>
      <c r="E3909" s="5"/>
      <c r="F3909" s="5"/>
      <c r="H3909" s="5"/>
      <c r="I3909" s="5"/>
    </row>
    <row r="3910" spans="1:9" ht="15">
      <c r="A3910" s="349"/>
      <c r="C3910" s="133" t="str">
        <f>IF(A3910&gt;0,INDEX(Payitem!$A$4:$E$8003, MATCH(A3910,Payitem!$A$4:$A$8003,), MATCH("D",Payitem!$A$4:$E$4,))," ")</f>
        <v xml:space="preserve"> </v>
      </c>
      <c r="D3910" s="124" t="str">
        <f>IF(A3913&gt;0,INDEX(Payitem!$A$4:$E$8003, MATCH(A3913,Payitem!$A$4:$A$8003,), MATCH("B",Payitem!$A$4:$E$4,))," ")</f>
        <v xml:space="preserve"> </v>
      </c>
      <c r="E3910" s="5"/>
      <c r="F3910" s="5"/>
      <c r="H3910" s="5"/>
      <c r="I3910" s="5"/>
    </row>
    <row r="3911" spans="1:9" ht="15">
      <c r="A3911" s="349"/>
      <c r="C3911" s="133" t="str">
        <f>IF(A3911&gt;0,INDEX(Payitem!$A$4:$E$8003, MATCH(A3911,Payitem!$A$4:$A$8003,), MATCH("D",Payitem!$A$4:$E$4,))," ")</f>
        <v xml:space="preserve"> </v>
      </c>
      <c r="D3911" s="124" t="str">
        <f>IF(A3914&gt;0,INDEX(Payitem!$A$4:$E$8003, MATCH(A3914,Payitem!$A$4:$A$8003,), MATCH("B",Payitem!$A$4:$E$4,))," ")</f>
        <v xml:space="preserve"> </v>
      </c>
      <c r="E3911" s="5"/>
      <c r="F3911" s="5"/>
      <c r="H3911" s="5"/>
      <c r="I3911" s="5"/>
    </row>
    <row r="3912" spans="1:9" ht="15">
      <c r="A3912" s="349"/>
      <c r="C3912" s="133" t="str">
        <f>IF(A3912&gt;0,INDEX(Payitem!$A$4:$E$8003, MATCH(A3912,Payitem!$A$4:$A$8003,), MATCH("D",Payitem!$A$4:$E$4,))," ")</f>
        <v xml:space="preserve"> </v>
      </c>
      <c r="D3912" s="124" t="str">
        <f>IF(A3915&gt;0,INDEX(Payitem!$A$4:$E$8003, MATCH(A3915,Payitem!$A$4:$A$8003,), MATCH("B",Payitem!$A$4:$E$4,))," ")</f>
        <v xml:space="preserve"> </v>
      </c>
      <c r="E3912" s="5"/>
      <c r="F3912" s="5"/>
      <c r="H3912" s="5"/>
      <c r="I3912" s="5"/>
    </row>
    <row r="3913" spans="1:9" ht="15">
      <c r="A3913" s="349"/>
      <c r="C3913" s="133" t="str">
        <f>IF(A3913&gt;0,INDEX(Payitem!$A$4:$E$8003, MATCH(A3913,Payitem!$A$4:$A$8003,), MATCH("D",Payitem!$A$4:$E$4,))," ")</f>
        <v xml:space="preserve"> </v>
      </c>
      <c r="D3913" s="124" t="str">
        <f>IF(A3916&gt;0,INDEX(Payitem!$A$4:$E$8003, MATCH(A3916,Payitem!$A$4:$A$8003,), MATCH("B",Payitem!$A$4:$E$4,))," ")</f>
        <v xml:space="preserve"> </v>
      </c>
      <c r="E3913" s="5"/>
      <c r="F3913" s="5"/>
      <c r="H3913" s="5"/>
      <c r="I3913" s="5"/>
    </row>
    <row r="3914" spans="1:9" ht="15">
      <c r="A3914" s="349"/>
      <c r="C3914" s="133" t="str">
        <f>IF(A3914&gt;0,INDEX(Payitem!$A$4:$E$8003, MATCH(A3914,Payitem!$A$4:$A$8003,), MATCH("D",Payitem!$A$4:$E$4,))," ")</f>
        <v xml:space="preserve"> </v>
      </c>
      <c r="D3914" s="124" t="str">
        <f>IF(A3917&gt;0,INDEX(Payitem!$A$4:$E$8003, MATCH(A3917,Payitem!$A$4:$A$8003,), MATCH("B",Payitem!$A$4:$E$4,))," ")</f>
        <v xml:space="preserve"> </v>
      </c>
      <c r="E3914" s="5"/>
      <c r="F3914" s="5"/>
      <c r="H3914" s="5"/>
      <c r="I3914" s="5"/>
    </row>
    <row r="3915" spans="1:9" ht="15">
      <c r="A3915" s="349"/>
      <c r="C3915" s="133" t="str">
        <f>IF(A3915&gt;0,INDEX(Payitem!$A$4:$E$8003, MATCH(A3915,Payitem!$A$4:$A$8003,), MATCH("D",Payitem!$A$4:$E$4,))," ")</f>
        <v xml:space="preserve"> </v>
      </c>
      <c r="D3915" s="124" t="str">
        <f>IF(A3918&gt;0,INDEX(Payitem!$A$4:$E$8003, MATCH(A3918,Payitem!$A$4:$A$8003,), MATCH("B",Payitem!$A$4:$E$4,))," ")</f>
        <v xml:space="preserve"> </v>
      </c>
      <c r="E3915" s="5"/>
      <c r="F3915" s="5"/>
      <c r="H3915" s="5"/>
      <c r="I3915" s="5"/>
    </row>
    <row r="3916" spans="1:9" ht="15">
      <c r="A3916" s="349"/>
      <c r="C3916" s="133" t="str">
        <f>IF(A3916&gt;0,INDEX(Payitem!$A$4:$E$8003, MATCH(A3916,Payitem!$A$4:$A$8003,), MATCH("D",Payitem!$A$4:$E$4,))," ")</f>
        <v xml:space="preserve"> </v>
      </c>
      <c r="D3916" s="124" t="str">
        <f>IF(A3919&gt;0,INDEX(Payitem!$A$4:$E$8003, MATCH(A3919,Payitem!$A$4:$A$8003,), MATCH("B",Payitem!$A$4:$E$4,))," ")</f>
        <v xml:space="preserve"> </v>
      </c>
      <c r="E3916" s="5"/>
      <c r="F3916" s="5"/>
      <c r="H3916" s="5"/>
      <c r="I3916" s="5"/>
    </row>
    <row r="3917" spans="1:9" ht="15">
      <c r="A3917" s="349"/>
      <c r="C3917" s="133" t="str">
        <f>IF(A3917&gt;0,INDEX(Payitem!$A$4:$E$8003, MATCH(A3917,Payitem!$A$4:$A$8003,), MATCH("D",Payitem!$A$4:$E$4,))," ")</f>
        <v xml:space="preserve"> </v>
      </c>
      <c r="D3917" s="124" t="str">
        <f>IF(A3920&gt;0,INDEX(Payitem!$A$4:$E$8003, MATCH(A3920,Payitem!$A$4:$A$8003,), MATCH("B",Payitem!$A$4:$E$4,))," ")</f>
        <v xml:space="preserve"> </v>
      </c>
      <c r="E3917" s="5"/>
      <c r="F3917" s="5"/>
      <c r="H3917" s="5"/>
      <c r="I3917" s="5"/>
    </row>
    <row r="3918" spans="1:9" ht="15">
      <c r="A3918" s="349"/>
      <c r="C3918" s="133" t="str">
        <f>IF(A3918&gt;0,INDEX(Payitem!$A$4:$E$8003, MATCH(A3918,Payitem!$A$4:$A$8003,), MATCH("D",Payitem!$A$4:$E$4,))," ")</f>
        <v xml:space="preserve"> </v>
      </c>
      <c r="D3918" s="124" t="str">
        <f>IF(A3921&gt;0,INDEX(Payitem!$A$4:$E$8003, MATCH(A3921,Payitem!$A$4:$A$8003,), MATCH("B",Payitem!$A$4:$E$4,))," ")</f>
        <v xml:space="preserve"> </v>
      </c>
      <c r="E3918" s="5"/>
      <c r="F3918" s="5"/>
      <c r="H3918" s="5"/>
      <c r="I3918" s="5"/>
    </row>
    <row r="3919" spans="1:9" ht="15">
      <c r="A3919" s="349"/>
      <c r="C3919" s="133" t="str">
        <f>IF(A3919&gt;0,INDEX(Payitem!$A$4:$E$8003, MATCH(A3919,Payitem!$A$4:$A$8003,), MATCH("D",Payitem!$A$4:$E$4,))," ")</f>
        <v xml:space="preserve"> </v>
      </c>
      <c r="D3919" s="124" t="str">
        <f>IF(A3922&gt;0,INDEX(Payitem!$A$4:$E$8003, MATCH(A3922,Payitem!$A$4:$A$8003,), MATCH("B",Payitem!$A$4:$E$4,))," ")</f>
        <v xml:space="preserve"> </v>
      </c>
      <c r="E3919" s="5"/>
      <c r="F3919" s="5"/>
      <c r="H3919" s="5"/>
      <c r="I3919" s="5"/>
    </row>
    <row r="3920" spans="1:9" ht="15">
      <c r="A3920" s="349"/>
      <c r="C3920" s="133" t="str">
        <f>IF(A3920&gt;0,INDEX(Payitem!$A$4:$E$8003, MATCH(A3920,Payitem!$A$4:$A$8003,), MATCH("D",Payitem!$A$4:$E$4,))," ")</f>
        <v xml:space="preserve"> </v>
      </c>
      <c r="D3920" s="124" t="str">
        <f>IF(A3923&gt;0,INDEX(Payitem!$A$4:$E$8003, MATCH(A3923,Payitem!$A$4:$A$8003,), MATCH("B",Payitem!$A$4:$E$4,))," ")</f>
        <v xml:space="preserve"> </v>
      </c>
      <c r="E3920" s="5"/>
      <c r="F3920" s="5"/>
      <c r="H3920" s="5"/>
      <c r="I3920" s="5"/>
    </row>
    <row r="3921" spans="1:9" ht="15">
      <c r="A3921" s="349"/>
      <c r="C3921" s="133" t="str">
        <f>IF(A3921&gt;0,INDEX(Payitem!$A$4:$E$8003, MATCH(A3921,Payitem!$A$4:$A$8003,), MATCH("D",Payitem!$A$4:$E$4,))," ")</f>
        <v xml:space="preserve"> </v>
      </c>
      <c r="D3921" s="124" t="str">
        <f>IF(A3924&gt;0,INDEX(Payitem!$A$4:$E$8003, MATCH(A3924,Payitem!$A$4:$A$8003,), MATCH("B",Payitem!$A$4:$E$4,))," ")</f>
        <v xml:space="preserve"> </v>
      </c>
      <c r="E3921" s="5"/>
      <c r="F3921" s="5"/>
      <c r="H3921" s="5"/>
      <c r="I3921" s="5"/>
    </row>
    <row r="3922" spans="1:9" ht="15">
      <c r="A3922" s="349"/>
      <c r="C3922" s="133" t="str">
        <f>IF(A3922&gt;0,INDEX(Payitem!$A$4:$E$8003, MATCH(A3922,Payitem!$A$4:$A$8003,), MATCH("D",Payitem!$A$4:$E$4,))," ")</f>
        <v xml:space="preserve"> </v>
      </c>
      <c r="D3922" s="124" t="str">
        <f>IF(A3925&gt;0,INDEX(Payitem!$A$4:$E$8003, MATCH(A3925,Payitem!$A$4:$A$8003,), MATCH("B",Payitem!$A$4:$E$4,))," ")</f>
        <v xml:space="preserve"> </v>
      </c>
      <c r="E3922" s="5"/>
      <c r="F3922" s="5"/>
      <c r="H3922" s="5"/>
      <c r="I3922" s="5"/>
    </row>
    <row r="3923" spans="1:9" ht="15">
      <c r="A3923" s="349"/>
      <c r="C3923" s="133" t="str">
        <f>IF(A3923&gt;0,INDEX(Payitem!$A$4:$E$8003, MATCH(A3923,Payitem!$A$4:$A$8003,), MATCH("D",Payitem!$A$4:$E$4,))," ")</f>
        <v xml:space="preserve"> </v>
      </c>
      <c r="D3923" s="124" t="str">
        <f>IF(A3926&gt;0,INDEX(Payitem!$A$4:$E$8003, MATCH(A3926,Payitem!$A$4:$A$8003,), MATCH("B",Payitem!$A$4:$E$4,))," ")</f>
        <v xml:space="preserve"> </v>
      </c>
      <c r="E3923" s="5"/>
      <c r="F3923" s="5"/>
      <c r="H3923" s="5"/>
      <c r="I3923" s="5"/>
    </row>
    <row r="3924" spans="1:9" ht="15">
      <c r="A3924" s="349"/>
      <c r="C3924" s="133" t="str">
        <f>IF(A3924&gt;0,INDEX(Payitem!$A$4:$E$8003, MATCH(A3924,Payitem!$A$4:$A$8003,), MATCH("D",Payitem!$A$4:$E$4,))," ")</f>
        <v xml:space="preserve"> </v>
      </c>
      <c r="D3924" s="124" t="str">
        <f>IF(A3927&gt;0,INDEX(Payitem!$A$4:$E$8003, MATCH(A3927,Payitem!$A$4:$A$8003,), MATCH("B",Payitem!$A$4:$E$4,))," ")</f>
        <v xml:space="preserve"> </v>
      </c>
      <c r="E3924" s="5"/>
      <c r="F3924" s="5"/>
      <c r="H3924" s="5"/>
      <c r="I3924" s="5"/>
    </row>
    <row r="3925" spans="1:9" ht="15">
      <c r="A3925" s="349"/>
      <c r="C3925" s="133" t="str">
        <f>IF(A3925&gt;0,INDEX(Payitem!$A$4:$E$8003, MATCH(A3925,Payitem!$A$4:$A$8003,), MATCH("D",Payitem!$A$4:$E$4,))," ")</f>
        <v xml:space="preserve"> </v>
      </c>
      <c r="D3925" s="124" t="str">
        <f>IF(A3928&gt;0,INDEX(Payitem!$A$4:$E$8003, MATCH(A3928,Payitem!$A$4:$A$8003,), MATCH("B",Payitem!$A$4:$E$4,))," ")</f>
        <v xml:space="preserve"> </v>
      </c>
      <c r="E3925" s="5"/>
      <c r="F3925" s="5"/>
      <c r="H3925" s="5"/>
      <c r="I3925" s="5"/>
    </row>
    <row r="3926" spans="1:9" ht="15">
      <c r="A3926" s="349"/>
      <c r="C3926" s="133" t="str">
        <f>IF(A3926&gt;0,INDEX(Payitem!$A$4:$E$8003, MATCH(A3926,Payitem!$A$4:$A$8003,), MATCH("D",Payitem!$A$4:$E$4,))," ")</f>
        <v xml:space="preserve"> </v>
      </c>
      <c r="D3926" s="124" t="str">
        <f>IF(A3929&gt;0,INDEX(Payitem!$A$4:$E$8003, MATCH(A3929,Payitem!$A$4:$A$8003,), MATCH("B",Payitem!$A$4:$E$4,))," ")</f>
        <v xml:space="preserve"> </v>
      </c>
      <c r="E3926" s="5"/>
      <c r="F3926" s="5"/>
      <c r="H3926" s="5"/>
      <c r="I3926" s="5"/>
    </row>
    <row r="3927" spans="1:9" ht="15">
      <c r="A3927" s="349"/>
      <c r="C3927" s="133" t="str">
        <f>IF(A3927&gt;0,INDEX(Payitem!$A$4:$E$8003, MATCH(A3927,Payitem!$A$4:$A$8003,), MATCH("D",Payitem!$A$4:$E$4,))," ")</f>
        <v xml:space="preserve"> </v>
      </c>
      <c r="D3927" s="124" t="str">
        <f>IF(A3930&gt;0,INDEX(Payitem!$A$4:$E$8003, MATCH(A3930,Payitem!$A$4:$A$8003,), MATCH("B",Payitem!$A$4:$E$4,))," ")</f>
        <v xml:space="preserve"> </v>
      </c>
      <c r="E3927" s="5"/>
      <c r="F3927" s="5"/>
      <c r="H3927" s="5"/>
      <c r="I3927" s="5"/>
    </row>
    <row r="3928" spans="1:9" ht="15">
      <c r="A3928" s="349"/>
      <c r="C3928" s="133" t="str">
        <f>IF(A3928&gt;0,INDEX(Payitem!$A$4:$E$8003, MATCH(A3928,Payitem!$A$4:$A$8003,), MATCH("D",Payitem!$A$4:$E$4,))," ")</f>
        <v xml:space="preserve"> </v>
      </c>
      <c r="D3928" s="124" t="str">
        <f>IF(A3931&gt;0,INDEX(Payitem!$A$4:$E$8003, MATCH(A3931,Payitem!$A$4:$A$8003,), MATCH("B",Payitem!$A$4:$E$4,))," ")</f>
        <v xml:space="preserve"> </v>
      </c>
      <c r="E3928" s="5"/>
      <c r="F3928" s="5"/>
      <c r="H3928" s="5"/>
      <c r="I3928" s="5"/>
    </row>
    <row r="3929" spans="1:9" ht="15">
      <c r="A3929" s="349"/>
      <c r="C3929" s="133" t="str">
        <f>IF(A3929&gt;0,INDEX(Payitem!$A$4:$E$8003, MATCH(A3929,Payitem!$A$4:$A$8003,), MATCH("D",Payitem!$A$4:$E$4,))," ")</f>
        <v xml:space="preserve"> </v>
      </c>
      <c r="D3929" s="124" t="str">
        <f>IF(A3932&gt;0,INDEX(Payitem!$A$4:$E$8003, MATCH(A3932,Payitem!$A$4:$A$8003,), MATCH("B",Payitem!$A$4:$E$4,))," ")</f>
        <v xml:space="preserve"> </v>
      </c>
      <c r="E3929" s="5"/>
      <c r="F3929" s="5"/>
      <c r="H3929" s="5"/>
      <c r="I3929" s="5"/>
    </row>
    <row r="3930" spans="1:9" ht="15">
      <c r="A3930" s="349"/>
      <c r="C3930" s="133" t="str">
        <f>IF(A3930&gt;0,INDEX(Payitem!$A$4:$E$8003, MATCH(A3930,Payitem!$A$4:$A$8003,), MATCH("D",Payitem!$A$4:$E$4,))," ")</f>
        <v xml:space="preserve"> </v>
      </c>
      <c r="D3930" s="124" t="str">
        <f>IF(A3933&gt;0,INDEX(Payitem!$A$4:$E$8003, MATCH(A3933,Payitem!$A$4:$A$8003,), MATCH("B",Payitem!$A$4:$E$4,))," ")</f>
        <v xml:space="preserve"> </v>
      </c>
      <c r="E3930" s="5"/>
      <c r="F3930" s="5"/>
      <c r="H3930" s="5"/>
      <c r="I3930" s="5"/>
    </row>
    <row r="3931" spans="1:9" ht="15">
      <c r="A3931" s="349"/>
      <c r="C3931" s="133" t="str">
        <f>IF(A3931&gt;0,INDEX(Payitem!$A$4:$E$8003, MATCH(A3931,Payitem!$A$4:$A$8003,), MATCH("D",Payitem!$A$4:$E$4,))," ")</f>
        <v xml:space="preserve"> </v>
      </c>
      <c r="D3931" s="124" t="str">
        <f>IF(A3934&gt;0,INDEX(Payitem!$A$4:$E$8003, MATCH(A3934,Payitem!$A$4:$A$8003,), MATCH("B",Payitem!$A$4:$E$4,))," ")</f>
        <v xml:space="preserve"> </v>
      </c>
      <c r="E3931" s="5"/>
      <c r="F3931" s="5"/>
      <c r="H3931" s="5"/>
      <c r="I3931" s="5"/>
    </row>
    <row r="3932" spans="1:9" ht="15">
      <c r="A3932" s="349"/>
      <c r="C3932" s="133" t="str">
        <f>IF(A3932&gt;0,INDEX(Payitem!$A$4:$E$8003, MATCH(A3932,Payitem!$A$4:$A$8003,), MATCH("D",Payitem!$A$4:$E$4,))," ")</f>
        <v xml:space="preserve"> </v>
      </c>
      <c r="D3932" s="124" t="str">
        <f>IF(A3935&gt;0,INDEX(Payitem!$A$4:$E$8003, MATCH(A3935,Payitem!$A$4:$A$8003,), MATCH("B",Payitem!$A$4:$E$4,))," ")</f>
        <v xml:space="preserve"> </v>
      </c>
      <c r="E3932" s="5"/>
      <c r="F3932" s="5"/>
      <c r="H3932" s="5"/>
      <c r="I3932" s="5"/>
    </row>
    <row r="3933" spans="1:9" ht="15">
      <c r="A3933" s="349"/>
      <c r="C3933" s="133" t="str">
        <f>IF(A3933&gt;0,INDEX(Payitem!$A$4:$E$8003, MATCH(A3933,Payitem!$A$4:$A$8003,), MATCH("D",Payitem!$A$4:$E$4,))," ")</f>
        <v xml:space="preserve"> </v>
      </c>
      <c r="D3933" s="124" t="str">
        <f>IF(A3936&gt;0,INDEX(Payitem!$A$4:$E$8003, MATCH(A3936,Payitem!$A$4:$A$8003,), MATCH("B",Payitem!$A$4:$E$4,))," ")</f>
        <v xml:space="preserve"> </v>
      </c>
      <c r="E3933" s="5"/>
      <c r="F3933" s="5"/>
      <c r="H3933" s="5"/>
      <c r="I3933" s="5"/>
    </row>
    <row r="3934" spans="1:9" ht="15">
      <c r="A3934" s="349"/>
      <c r="C3934" s="133" t="str">
        <f>IF(A3934&gt;0,INDEX(Payitem!$A$4:$E$8003, MATCH(A3934,Payitem!$A$4:$A$8003,), MATCH("D",Payitem!$A$4:$E$4,))," ")</f>
        <v xml:space="preserve"> </v>
      </c>
      <c r="D3934" s="124" t="str">
        <f>IF(A3937&gt;0,INDEX(Payitem!$A$4:$E$8003, MATCH(A3937,Payitem!$A$4:$A$8003,), MATCH("B",Payitem!$A$4:$E$4,))," ")</f>
        <v xml:space="preserve"> </v>
      </c>
      <c r="E3934" s="5"/>
      <c r="F3934" s="5"/>
      <c r="H3934" s="5"/>
      <c r="I3934" s="5"/>
    </row>
    <row r="3935" spans="1:9" ht="15">
      <c r="A3935" s="349"/>
      <c r="C3935" s="133" t="str">
        <f>IF(A3935&gt;0,INDEX(Payitem!$A$4:$E$8003, MATCH(A3935,Payitem!$A$4:$A$8003,), MATCH("D",Payitem!$A$4:$E$4,))," ")</f>
        <v xml:space="preserve"> </v>
      </c>
      <c r="D3935" s="124" t="str">
        <f>IF(A3938&gt;0,INDEX(Payitem!$A$4:$E$8003, MATCH(A3938,Payitem!$A$4:$A$8003,), MATCH("B",Payitem!$A$4:$E$4,))," ")</f>
        <v xml:space="preserve"> </v>
      </c>
      <c r="E3935" s="5"/>
      <c r="F3935" s="5"/>
      <c r="H3935" s="5"/>
      <c r="I3935" s="5"/>
    </row>
    <row r="3936" spans="1:9" ht="15">
      <c r="A3936" s="349"/>
      <c r="C3936" s="133" t="str">
        <f>IF(A3936&gt;0,INDEX(Payitem!$A$4:$E$8003, MATCH(A3936,Payitem!$A$4:$A$8003,), MATCH("D",Payitem!$A$4:$E$4,))," ")</f>
        <v xml:space="preserve"> </v>
      </c>
      <c r="D3936" s="124" t="str">
        <f>IF(A3939&gt;0,INDEX(Payitem!$A$4:$E$8003, MATCH(A3939,Payitem!$A$4:$A$8003,), MATCH("B",Payitem!$A$4:$E$4,))," ")</f>
        <v xml:space="preserve"> </v>
      </c>
      <c r="E3936" s="5"/>
      <c r="F3936" s="5"/>
      <c r="H3936" s="5"/>
      <c r="I3936" s="5"/>
    </row>
    <row r="3937" spans="1:9" ht="15">
      <c r="A3937" s="349"/>
      <c r="C3937" s="133" t="str">
        <f>IF(A3937&gt;0,INDEX(Payitem!$A$4:$E$8003, MATCH(A3937,Payitem!$A$4:$A$8003,), MATCH("D",Payitem!$A$4:$E$4,))," ")</f>
        <v xml:space="preserve"> </v>
      </c>
      <c r="D3937" s="124" t="str">
        <f>IF(A3940&gt;0,INDEX(Payitem!$A$4:$E$8003, MATCH(A3940,Payitem!$A$4:$A$8003,), MATCH("B",Payitem!$A$4:$E$4,))," ")</f>
        <v xml:space="preserve"> </v>
      </c>
      <c r="E3937" s="5"/>
      <c r="F3937" s="5"/>
      <c r="H3937" s="5"/>
      <c r="I3937" s="5"/>
    </row>
    <row r="3938" spans="1:9" ht="15">
      <c r="A3938" s="349"/>
      <c r="C3938" s="133" t="str">
        <f>IF(A3938&gt;0,INDEX(Payitem!$A$4:$E$8003, MATCH(A3938,Payitem!$A$4:$A$8003,), MATCH("D",Payitem!$A$4:$E$4,))," ")</f>
        <v xml:space="preserve"> </v>
      </c>
      <c r="D3938" s="124" t="str">
        <f>IF(A3941&gt;0,INDEX(Payitem!$A$4:$E$8003, MATCH(A3941,Payitem!$A$4:$A$8003,), MATCH("B",Payitem!$A$4:$E$4,))," ")</f>
        <v xml:space="preserve"> </v>
      </c>
      <c r="E3938" s="5"/>
      <c r="F3938" s="5"/>
      <c r="H3938" s="5"/>
      <c r="I3938" s="5"/>
    </row>
    <row r="3939" spans="1:9" ht="15">
      <c r="A3939" s="349"/>
      <c r="C3939" s="133" t="str">
        <f>IF(A3939&gt;0,INDEX(Payitem!$A$4:$E$8003, MATCH(A3939,Payitem!$A$4:$A$8003,), MATCH("D",Payitem!$A$4:$E$4,))," ")</f>
        <v xml:space="preserve"> </v>
      </c>
      <c r="D3939" s="124" t="str">
        <f>IF(A3942&gt;0,INDEX(Payitem!$A$4:$E$8003, MATCH(A3942,Payitem!$A$4:$A$8003,), MATCH("B",Payitem!$A$4:$E$4,))," ")</f>
        <v xml:space="preserve"> </v>
      </c>
      <c r="E3939" s="5"/>
      <c r="F3939" s="5"/>
      <c r="H3939" s="5"/>
      <c r="I3939" s="5"/>
    </row>
    <row r="3940" spans="1:9" ht="15">
      <c r="A3940" s="349"/>
      <c r="C3940" s="133" t="str">
        <f>IF(A3940&gt;0,INDEX(Payitem!$A$4:$E$8003, MATCH(A3940,Payitem!$A$4:$A$8003,), MATCH("D",Payitem!$A$4:$E$4,))," ")</f>
        <v xml:space="preserve"> </v>
      </c>
      <c r="D3940" s="124" t="str">
        <f>IF(A3943&gt;0,INDEX(Payitem!$A$4:$E$8003, MATCH(A3943,Payitem!$A$4:$A$8003,), MATCH("B",Payitem!$A$4:$E$4,))," ")</f>
        <v xml:space="preserve"> </v>
      </c>
      <c r="E3940" s="5"/>
      <c r="F3940" s="5"/>
      <c r="H3940" s="5"/>
      <c r="I3940" s="5"/>
    </row>
    <row r="3941" spans="1:9" ht="15">
      <c r="A3941" s="349"/>
      <c r="C3941" s="133" t="str">
        <f>IF(A3941&gt;0,INDEX(Payitem!$A$4:$E$8003, MATCH(A3941,Payitem!$A$4:$A$8003,), MATCH("D",Payitem!$A$4:$E$4,))," ")</f>
        <v xml:space="preserve"> </v>
      </c>
      <c r="D3941" s="124" t="str">
        <f>IF(A3944&gt;0,INDEX(Payitem!$A$4:$E$8003, MATCH(A3944,Payitem!$A$4:$A$8003,), MATCH("B",Payitem!$A$4:$E$4,))," ")</f>
        <v xml:space="preserve"> </v>
      </c>
      <c r="E3941" s="5"/>
      <c r="F3941" s="5"/>
      <c r="H3941" s="5"/>
      <c r="I3941" s="5"/>
    </row>
    <row r="3942" spans="1:9" ht="15">
      <c r="A3942" s="349"/>
      <c r="C3942" s="133" t="str">
        <f>IF(A3942&gt;0,INDEX(Payitem!$A$4:$E$8003, MATCH(A3942,Payitem!$A$4:$A$8003,), MATCH("D",Payitem!$A$4:$E$4,))," ")</f>
        <v xml:space="preserve"> </v>
      </c>
      <c r="D3942" s="124" t="str">
        <f>IF(A3945&gt;0,INDEX(Payitem!$A$4:$E$8003, MATCH(A3945,Payitem!$A$4:$A$8003,), MATCH("B",Payitem!$A$4:$E$4,))," ")</f>
        <v xml:space="preserve"> </v>
      </c>
      <c r="E3942" s="5"/>
      <c r="F3942" s="5"/>
      <c r="H3942" s="5"/>
      <c r="I3942" s="5"/>
    </row>
    <row r="3943" spans="1:9" ht="15">
      <c r="A3943" s="349"/>
      <c r="C3943" s="133" t="str">
        <f>IF(A3943&gt;0,INDEX(Payitem!$A$4:$E$8003, MATCH(A3943,Payitem!$A$4:$A$8003,), MATCH("D",Payitem!$A$4:$E$4,))," ")</f>
        <v xml:space="preserve"> </v>
      </c>
      <c r="D3943" s="124" t="str">
        <f>IF(A3946&gt;0,INDEX(Payitem!$A$4:$E$8003, MATCH(A3946,Payitem!$A$4:$A$8003,), MATCH("B",Payitem!$A$4:$E$4,))," ")</f>
        <v xml:space="preserve"> </v>
      </c>
      <c r="E3943" s="5"/>
      <c r="F3943" s="5"/>
      <c r="H3943" s="5"/>
      <c r="I3943" s="5"/>
    </row>
    <row r="3944" spans="1:9" ht="15">
      <c r="A3944" s="349"/>
      <c r="C3944" s="133" t="str">
        <f>IF(A3944&gt;0,INDEX(Payitem!$A$4:$E$8003, MATCH(A3944,Payitem!$A$4:$A$8003,), MATCH("D",Payitem!$A$4:$E$4,))," ")</f>
        <v xml:space="preserve"> </v>
      </c>
      <c r="D3944" s="124" t="str">
        <f>IF(A3947&gt;0,INDEX(Payitem!$A$4:$E$8003, MATCH(A3947,Payitem!$A$4:$A$8003,), MATCH("B",Payitem!$A$4:$E$4,))," ")</f>
        <v xml:space="preserve"> </v>
      </c>
      <c r="E3944" s="5"/>
      <c r="F3944" s="5"/>
      <c r="H3944" s="5"/>
      <c r="I3944" s="5"/>
    </row>
    <row r="3945" spans="1:9" ht="15">
      <c r="A3945" s="349"/>
      <c r="C3945" s="133" t="str">
        <f>IF(A3945&gt;0,INDEX(Payitem!$A$4:$E$8003, MATCH(A3945,Payitem!$A$4:$A$8003,), MATCH("D",Payitem!$A$4:$E$4,))," ")</f>
        <v xml:space="preserve"> </v>
      </c>
      <c r="D3945" s="124" t="str">
        <f>IF(A3948&gt;0,INDEX(Payitem!$A$4:$E$8003, MATCH(A3948,Payitem!$A$4:$A$8003,), MATCH("B",Payitem!$A$4:$E$4,))," ")</f>
        <v xml:space="preserve"> </v>
      </c>
      <c r="E3945" s="5"/>
      <c r="F3945" s="5"/>
      <c r="H3945" s="5"/>
      <c r="I3945" s="5"/>
    </row>
    <row r="3946" spans="1:9" ht="15">
      <c r="A3946" s="349"/>
      <c r="C3946" s="133" t="str">
        <f>IF(A3946&gt;0,INDEX(Payitem!$A$4:$E$8003, MATCH(A3946,Payitem!$A$4:$A$8003,), MATCH("D",Payitem!$A$4:$E$4,))," ")</f>
        <v xml:space="preserve"> </v>
      </c>
      <c r="D3946" s="124" t="str">
        <f>IF(A3949&gt;0,INDEX(Payitem!$A$4:$E$8003, MATCH(A3949,Payitem!$A$4:$A$8003,), MATCH("B",Payitem!$A$4:$E$4,))," ")</f>
        <v xml:space="preserve"> </v>
      </c>
      <c r="E3946" s="5"/>
      <c r="F3946" s="5"/>
      <c r="H3946" s="5"/>
      <c r="I3946" s="5"/>
    </row>
    <row r="3947" spans="1:9" ht="15">
      <c r="A3947" s="349"/>
      <c r="C3947" s="133" t="str">
        <f>IF(A3947&gt;0,INDEX(Payitem!$A$4:$E$8003, MATCH(A3947,Payitem!$A$4:$A$8003,), MATCH("D",Payitem!$A$4:$E$4,))," ")</f>
        <v xml:space="preserve"> </v>
      </c>
      <c r="D3947" s="124" t="str">
        <f>IF(A3950&gt;0,INDEX(Payitem!$A$4:$E$8003, MATCH(A3950,Payitem!$A$4:$A$8003,), MATCH("B",Payitem!$A$4:$E$4,))," ")</f>
        <v xml:space="preserve"> </v>
      </c>
      <c r="E3947" s="5"/>
      <c r="F3947" s="5"/>
      <c r="H3947" s="5"/>
      <c r="I3947" s="5"/>
    </row>
    <row r="3948" spans="1:9" ht="15">
      <c r="A3948" s="349"/>
      <c r="C3948" s="133" t="str">
        <f>IF(A3948&gt;0,INDEX(Payitem!$A$4:$E$8003, MATCH(A3948,Payitem!$A$4:$A$8003,), MATCH("D",Payitem!$A$4:$E$4,))," ")</f>
        <v xml:space="preserve"> </v>
      </c>
      <c r="D3948" s="124" t="str">
        <f>IF(A3951&gt;0,INDEX(Payitem!$A$4:$E$8003, MATCH(A3951,Payitem!$A$4:$A$8003,), MATCH("B",Payitem!$A$4:$E$4,))," ")</f>
        <v xml:space="preserve"> </v>
      </c>
      <c r="E3948" s="5"/>
      <c r="F3948" s="5"/>
      <c r="H3948" s="5"/>
      <c r="I3948" s="5"/>
    </row>
    <row r="3949" spans="1:9" ht="15">
      <c r="A3949" s="349"/>
      <c r="C3949" s="133" t="str">
        <f>IF(A3949&gt;0,INDEX(Payitem!$A$4:$E$8003, MATCH(A3949,Payitem!$A$4:$A$8003,), MATCH("D",Payitem!$A$4:$E$4,))," ")</f>
        <v xml:space="preserve"> </v>
      </c>
      <c r="D3949" s="124" t="str">
        <f>IF(A3952&gt;0,INDEX(Payitem!$A$4:$E$8003, MATCH(A3952,Payitem!$A$4:$A$8003,), MATCH("B",Payitem!$A$4:$E$4,))," ")</f>
        <v xml:space="preserve"> </v>
      </c>
      <c r="E3949" s="5"/>
      <c r="F3949" s="5"/>
      <c r="H3949" s="5"/>
      <c r="I3949" s="5"/>
    </row>
    <row r="3950" spans="1:9" ht="15">
      <c r="A3950" s="349"/>
      <c r="C3950" s="133" t="str">
        <f>IF(A3950&gt;0,INDEX(Payitem!$A$4:$E$8003, MATCH(A3950,Payitem!$A$4:$A$8003,), MATCH("D",Payitem!$A$4:$E$4,))," ")</f>
        <v xml:space="preserve"> </v>
      </c>
      <c r="D3950" s="124" t="str">
        <f>IF(A3953&gt;0,INDEX(Payitem!$A$4:$E$8003, MATCH(A3953,Payitem!$A$4:$A$8003,), MATCH("B",Payitem!$A$4:$E$4,))," ")</f>
        <v xml:space="preserve"> </v>
      </c>
      <c r="E3950" s="5"/>
      <c r="F3950" s="5"/>
      <c r="H3950" s="5"/>
      <c r="I3950" s="5"/>
    </row>
    <row r="3951" spans="1:9" ht="15">
      <c r="A3951" s="349"/>
      <c r="C3951" s="133" t="str">
        <f>IF(A3951&gt;0,INDEX(Payitem!$A$4:$E$8003, MATCH(A3951,Payitem!$A$4:$A$8003,), MATCH("D",Payitem!$A$4:$E$4,))," ")</f>
        <v xml:space="preserve"> </v>
      </c>
      <c r="D3951" s="124" t="str">
        <f>IF(A3954&gt;0,INDEX(Payitem!$A$4:$E$8003, MATCH(A3954,Payitem!$A$4:$A$8003,), MATCH("B",Payitem!$A$4:$E$4,))," ")</f>
        <v xml:space="preserve"> </v>
      </c>
      <c r="E3951" s="5"/>
      <c r="F3951" s="5"/>
      <c r="H3951" s="5"/>
      <c r="I3951" s="5"/>
    </row>
    <row r="3952" spans="1:9" ht="15">
      <c r="A3952" s="349"/>
      <c r="C3952" s="133" t="str">
        <f>IF(A3952&gt;0,INDEX(Payitem!$A$4:$E$8003, MATCH(A3952,Payitem!$A$4:$A$8003,), MATCH("D",Payitem!$A$4:$E$4,))," ")</f>
        <v xml:space="preserve"> </v>
      </c>
      <c r="D3952" s="124" t="str">
        <f>IF(A3955&gt;0,INDEX(Payitem!$A$4:$E$8003, MATCH(A3955,Payitem!$A$4:$A$8003,), MATCH("B",Payitem!$A$4:$E$4,))," ")</f>
        <v xml:space="preserve"> </v>
      </c>
      <c r="E3952" s="5"/>
      <c r="F3952" s="5"/>
      <c r="H3952" s="5"/>
      <c r="I3952" s="5"/>
    </row>
    <row r="3953" spans="1:9" ht="15">
      <c r="A3953" s="349"/>
      <c r="C3953" s="133" t="str">
        <f>IF(A3953&gt;0,INDEX(Payitem!$A$4:$E$8003, MATCH(A3953,Payitem!$A$4:$A$8003,), MATCH("D",Payitem!$A$4:$E$4,))," ")</f>
        <v xml:space="preserve"> </v>
      </c>
      <c r="D3953" s="124" t="str">
        <f>IF(A3956&gt;0,INDEX(Payitem!$A$4:$E$8003, MATCH(A3956,Payitem!$A$4:$A$8003,), MATCH("B",Payitem!$A$4:$E$4,))," ")</f>
        <v xml:space="preserve"> </v>
      </c>
      <c r="E3953" s="5"/>
      <c r="F3953" s="5"/>
      <c r="H3953" s="5"/>
      <c r="I3953" s="5"/>
    </row>
    <row r="3954" spans="1:9" ht="15">
      <c r="A3954" s="349"/>
      <c r="C3954" s="133" t="str">
        <f>IF(A3954&gt;0,INDEX(Payitem!$A$4:$E$8003, MATCH(A3954,Payitem!$A$4:$A$8003,), MATCH("D",Payitem!$A$4:$E$4,))," ")</f>
        <v xml:space="preserve"> </v>
      </c>
      <c r="D3954" s="124" t="str">
        <f>IF(A3957&gt;0,INDEX(Payitem!$A$4:$E$8003, MATCH(A3957,Payitem!$A$4:$A$8003,), MATCH("B",Payitem!$A$4:$E$4,))," ")</f>
        <v xml:space="preserve"> </v>
      </c>
      <c r="E3954" s="5"/>
      <c r="F3954" s="5"/>
      <c r="H3954" s="5"/>
      <c r="I3954" s="5"/>
    </row>
    <row r="3955" spans="1:9" ht="15">
      <c r="A3955" s="349"/>
      <c r="C3955" s="133" t="str">
        <f>IF(A3955&gt;0,INDEX(Payitem!$A$4:$E$8003, MATCH(A3955,Payitem!$A$4:$A$8003,), MATCH("D",Payitem!$A$4:$E$4,))," ")</f>
        <v xml:space="preserve"> </v>
      </c>
      <c r="D3955" s="124" t="str">
        <f>IF(A3958&gt;0,INDEX(Payitem!$A$4:$E$8003, MATCH(A3958,Payitem!$A$4:$A$8003,), MATCH("B",Payitem!$A$4:$E$4,))," ")</f>
        <v xml:space="preserve"> </v>
      </c>
      <c r="E3955" s="5"/>
      <c r="F3955" s="5"/>
      <c r="H3955" s="5"/>
      <c r="I3955" s="5"/>
    </row>
    <row r="3956" spans="1:9" ht="15">
      <c r="A3956" s="349"/>
      <c r="C3956" s="133" t="str">
        <f>IF(A3956&gt;0,INDEX(Payitem!$A$4:$E$8003, MATCH(A3956,Payitem!$A$4:$A$8003,), MATCH("D",Payitem!$A$4:$E$4,))," ")</f>
        <v xml:space="preserve"> </v>
      </c>
      <c r="D3956" s="124" t="str">
        <f>IF(A3959&gt;0,INDEX(Payitem!$A$4:$E$8003, MATCH(A3959,Payitem!$A$4:$A$8003,), MATCH("B",Payitem!$A$4:$E$4,))," ")</f>
        <v xml:space="preserve"> </v>
      </c>
      <c r="E3956" s="5"/>
      <c r="F3956" s="5"/>
      <c r="H3956" s="5"/>
      <c r="I3956" s="5"/>
    </row>
    <row r="3957" spans="1:9" ht="15">
      <c r="A3957" s="349"/>
      <c r="C3957" s="133" t="str">
        <f>IF(A3957&gt;0,INDEX(Payitem!$A$4:$E$8003, MATCH(A3957,Payitem!$A$4:$A$8003,), MATCH("D",Payitem!$A$4:$E$4,))," ")</f>
        <v xml:space="preserve"> </v>
      </c>
      <c r="D3957" s="124" t="str">
        <f>IF(A3960&gt;0,INDEX(Payitem!$A$4:$E$8003, MATCH(A3960,Payitem!$A$4:$A$8003,), MATCH("B",Payitem!$A$4:$E$4,))," ")</f>
        <v xml:space="preserve"> </v>
      </c>
      <c r="E3957" s="5"/>
      <c r="F3957" s="5"/>
      <c r="H3957" s="5"/>
      <c r="I3957" s="5"/>
    </row>
    <row r="3958" spans="1:9" ht="15">
      <c r="A3958" s="349"/>
      <c r="C3958" s="133" t="str">
        <f>IF(A3958&gt;0,INDEX(Payitem!$A$4:$E$8003, MATCH(A3958,Payitem!$A$4:$A$8003,), MATCH("D",Payitem!$A$4:$E$4,))," ")</f>
        <v xml:space="preserve"> </v>
      </c>
      <c r="D3958" s="124" t="str">
        <f>IF(A3961&gt;0,INDEX(Payitem!$A$4:$E$8003, MATCH(A3961,Payitem!$A$4:$A$8003,), MATCH("B",Payitem!$A$4:$E$4,))," ")</f>
        <v xml:space="preserve"> </v>
      </c>
      <c r="E3958" s="5"/>
      <c r="F3958" s="5"/>
      <c r="H3958" s="5"/>
      <c r="I3958" s="5"/>
    </row>
    <row r="3959" spans="1:9" ht="15">
      <c r="A3959" s="349"/>
      <c r="C3959" s="133" t="str">
        <f>IF(A3959&gt;0,INDEX(Payitem!$A$4:$E$8003, MATCH(A3959,Payitem!$A$4:$A$8003,), MATCH("D",Payitem!$A$4:$E$4,))," ")</f>
        <v xml:space="preserve"> </v>
      </c>
      <c r="D3959" s="124" t="str">
        <f>IF(A3962&gt;0,INDEX(Payitem!$A$4:$E$8003, MATCH(A3962,Payitem!$A$4:$A$8003,), MATCH("B",Payitem!$A$4:$E$4,))," ")</f>
        <v xml:space="preserve"> </v>
      </c>
      <c r="E3959" s="5"/>
      <c r="F3959" s="5"/>
      <c r="H3959" s="5"/>
      <c r="I3959" s="5"/>
    </row>
    <row r="3960" spans="1:9" ht="15">
      <c r="A3960" s="349"/>
      <c r="C3960" s="133" t="str">
        <f>IF(A3960&gt;0,INDEX(Payitem!$A$4:$E$8003, MATCH(A3960,Payitem!$A$4:$A$8003,), MATCH("D",Payitem!$A$4:$E$4,))," ")</f>
        <v xml:space="preserve"> </v>
      </c>
      <c r="D3960" s="124" t="str">
        <f>IF(A3963&gt;0,INDEX(Payitem!$A$4:$E$8003, MATCH(A3963,Payitem!$A$4:$A$8003,), MATCH("B",Payitem!$A$4:$E$4,))," ")</f>
        <v xml:space="preserve"> </v>
      </c>
      <c r="E3960" s="5"/>
      <c r="F3960" s="5"/>
      <c r="H3960" s="5"/>
      <c r="I3960" s="5"/>
    </row>
    <row r="3961" spans="1:9" ht="15">
      <c r="A3961" s="349"/>
      <c r="C3961" s="133" t="str">
        <f>IF(A3961&gt;0,INDEX(Payitem!$A$4:$E$8003, MATCH(A3961,Payitem!$A$4:$A$8003,), MATCH("D",Payitem!$A$4:$E$4,))," ")</f>
        <v xml:space="preserve"> </v>
      </c>
      <c r="D3961" s="124" t="str">
        <f>IF(A3964&gt;0,INDEX(Payitem!$A$4:$E$8003, MATCH(A3964,Payitem!$A$4:$A$8003,), MATCH("B",Payitem!$A$4:$E$4,))," ")</f>
        <v xml:space="preserve"> </v>
      </c>
      <c r="E3961" s="5"/>
      <c r="F3961" s="5"/>
      <c r="H3961" s="5"/>
      <c r="I3961" s="5"/>
    </row>
    <row r="3962" spans="1:9" ht="15">
      <c r="A3962" s="349"/>
      <c r="C3962" s="133" t="str">
        <f>IF(A3962&gt;0,INDEX(Payitem!$A$4:$E$8003, MATCH(A3962,Payitem!$A$4:$A$8003,), MATCH("D",Payitem!$A$4:$E$4,))," ")</f>
        <v xml:space="preserve"> </v>
      </c>
      <c r="D3962" s="124" t="str">
        <f>IF(A3965&gt;0,INDEX(Payitem!$A$4:$E$8003, MATCH(A3965,Payitem!$A$4:$A$8003,), MATCH("B",Payitem!$A$4:$E$4,))," ")</f>
        <v xml:space="preserve"> </v>
      </c>
      <c r="E3962" s="5"/>
      <c r="F3962" s="5"/>
      <c r="H3962" s="5"/>
      <c r="I3962" s="5"/>
    </row>
    <row r="3963" spans="1:9" ht="15">
      <c r="A3963" s="349"/>
      <c r="C3963" s="133" t="str">
        <f>IF(A3963&gt;0,INDEX(Payitem!$A$4:$E$8003, MATCH(A3963,Payitem!$A$4:$A$8003,), MATCH("D",Payitem!$A$4:$E$4,))," ")</f>
        <v xml:space="preserve"> </v>
      </c>
      <c r="D3963" s="124" t="str">
        <f>IF(A3966&gt;0,INDEX(Payitem!$A$4:$E$8003, MATCH(A3966,Payitem!$A$4:$A$8003,), MATCH("B",Payitem!$A$4:$E$4,))," ")</f>
        <v xml:space="preserve"> </v>
      </c>
      <c r="E3963" s="5"/>
      <c r="F3963" s="5"/>
      <c r="H3963" s="5"/>
      <c r="I3963" s="5"/>
    </row>
    <row r="3964" spans="1:9" ht="15">
      <c r="A3964" s="349"/>
      <c r="C3964" s="133" t="str">
        <f>IF(A3964&gt;0,INDEX(Payitem!$A$4:$E$8003, MATCH(A3964,Payitem!$A$4:$A$8003,), MATCH("D",Payitem!$A$4:$E$4,))," ")</f>
        <v xml:space="preserve"> </v>
      </c>
      <c r="D3964" s="124" t="str">
        <f>IF(A3967&gt;0,INDEX(Payitem!$A$4:$E$8003, MATCH(A3967,Payitem!$A$4:$A$8003,), MATCH("B",Payitem!$A$4:$E$4,))," ")</f>
        <v xml:space="preserve"> </v>
      </c>
      <c r="E3964" s="5"/>
      <c r="F3964" s="5"/>
      <c r="H3964" s="5"/>
      <c r="I3964" s="5"/>
    </row>
    <row r="3965" spans="1:9" ht="15">
      <c r="A3965" s="349"/>
      <c r="C3965" s="133" t="str">
        <f>IF(A3965&gt;0,INDEX(Payitem!$A$4:$E$8003, MATCH(A3965,Payitem!$A$4:$A$8003,), MATCH("D",Payitem!$A$4:$E$4,))," ")</f>
        <v xml:space="preserve"> </v>
      </c>
      <c r="D3965" s="124" t="str">
        <f>IF(A3968&gt;0,INDEX(Payitem!$A$4:$E$8003, MATCH(A3968,Payitem!$A$4:$A$8003,), MATCH("B",Payitem!$A$4:$E$4,))," ")</f>
        <v xml:space="preserve"> </v>
      </c>
      <c r="E3965" s="5"/>
      <c r="F3965" s="5"/>
      <c r="H3965" s="5"/>
      <c r="I3965" s="5"/>
    </row>
    <row r="3966" spans="1:9" ht="15">
      <c r="A3966" s="349"/>
      <c r="C3966" s="133" t="str">
        <f>IF(A3966&gt;0,INDEX(Payitem!$A$4:$E$8003, MATCH(A3966,Payitem!$A$4:$A$8003,), MATCH("D",Payitem!$A$4:$E$4,))," ")</f>
        <v xml:space="preserve"> </v>
      </c>
      <c r="D3966" s="124" t="str">
        <f>IF(A3969&gt;0,INDEX(Payitem!$A$4:$E$8003, MATCH(A3969,Payitem!$A$4:$A$8003,), MATCH("B",Payitem!$A$4:$E$4,))," ")</f>
        <v xml:space="preserve"> </v>
      </c>
      <c r="E3966" s="5"/>
      <c r="F3966" s="5"/>
      <c r="H3966" s="5"/>
      <c r="I3966" s="5"/>
    </row>
    <row r="3967" spans="1:9" ht="15">
      <c r="A3967" s="349"/>
      <c r="C3967" s="133" t="str">
        <f>IF(A3967&gt;0,INDEX(Payitem!$A$4:$E$8003, MATCH(A3967,Payitem!$A$4:$A$8003,), MATCH("D",Payitem!$A$4:$E$4,))," ")</f>
        <v xml:space="preserve"> </v>
      </c>
      <c r="D3967" s="124" t="str">
        <f>IF(A3970&gt;0,INDEX(Payitem!$A$4:$E$8003, MATCH(A3970,Payitem!$A$4:$A$8003,), MATCH("B",Payitem!$A$4:$E$4,))," ")</f>
        <v xml:space="preserve"> </v>
      </c>
      <c r="E3967" s="5"/>
      <c r="F3967" s="5"/>
      <c r="H3967" s="5"/>
      <c r="I3967" s="5"/>
    </row>
    <row r="3968" spans="1:9" ht="15">
      <c r="A3968" s="349"/>
      <c r="C3968" s="133" t="str">
        <f>IF(A3968&gt;0,INDEX(Payitem!$A$4:$E$8003, MATCH(A3968,Payitem!$A$4:$A$8003,), MATCH("D",Payitem!$A$4:$E$4,))," ")</f>
        <v xml:space="preserve"> </v>
      </c>
      <c r="D3968" s="124" t="str">
        <f>IF(A3971&gt;0,INDEX(Payitem!$A$4:$E$8003, MATCH(A3971,Payitem!$A$4:$A$8003,), MATCH("B",Payitem!$A$4:$E$4,))," ")</f>
        <v xml:space="preserve"> </v>
      </c>
      <c r="E3968" s="5"/>
      <c r="F3968" s="5"/>
      <c r="H3968" s="5"/>
      <c r="I3968" s="5"/>
    </row>
    <row r="3969" spans="1:9" ht="15">
      <c r="A3969" s="349"/>
      <c r="C3969" s="133" t="str">
        <f>IF(A3969&gt;0,INDEX(Payitem!$A$4:$E$8003, MATCH(A3969,Payitem!$A$4:$A$8003,), MATCH("D",Payitem!$A$4:$E$4,))," ")</f>
        <v xml:space="preserve"> </v>
      </c>
      <c r="D3969" s="124" t="str">
        <f>IF(A3972&gt;0,INDEX(Payitem!$A$4:$E$8003, MATCH(A3972,Payitem!$A$4:$A$8003,), MATCH("B",Payitem!$A$4:$E$4,))," ")</f>
        <v xml:space="preserve"> </v>
      </c>
      <c r="E3969" s="5"/>
      <c r="F3969" s="5"/>
      <c r="H3969" s="5"/>
      <c r="I3969" s="5"/>
    </row>
    <row r="3970" spans="1:9" ht="15">
      <c r="A3970" s="349"/>
      <c r="C3970" s="133" t="str">
        <f>IF(A3970&gt;0,INDEX(Payitem!$A$4:$E$8003, MATCH(A3970,Payitem!$A$4:$A$8003,), MATCH("D",Payitem!$A$4:$E$4,))," ")</f>
        <v xml:space="preserve"> </v>
      </c>
      <c r="D3970" s="124" t="str">
        <f>IF(A3973&gt;0,INDEX(Payitem!$A$4:$E$8003, MATCH(A3973,Payitem!$A$4:$A$8003,), MATCH("B",Payitem!$A$4:$E$4,))," ")</f>
        <v xml:space="preserve"> </v>
      </c>
      <c r="E3970" s="5"/>
      <c r="F3970" s="5"/>
      <c r="H3970" s="5"/>
      <c r="I3970" s="5"/>
    </row>
    <row r="3971" spans="1:9" ht="15">
      <c r="A3971" s="349"/>
      <c r="C3971" s="133" t="str">
        <f>IF(A3971&gt;0,INDEX(Payitem!$A$4:$E$8003, MATCH(A3971,Payitem!$A$4:$A$8003,), MATCH("D",Payitem!$A$4:$E$4,))," ")</f>
        <v xml:space="preserve"> </v>
      </c>
      <c r="D3971" s="124" t="str">
        <f>IF(A3974&gt;0,INDEX(Payitem!$A$4:$E$8003, MATCH(A3974,Payitem!$A$4:$A$8003,), MATCH("B",Payitem!$A$4:$E$4,))," ")</f>
        <v xml:space="preserve"> </v>
      </c>
      <c r="E3971" s="5"/>
      <c r="F3971" s="5"/>
      <c r="H3971" s="5"/>
      <c r="I3971" s="5"/>
    </row>
    <row r="3972" spans="1:9" ht="15">
      <c r="A3972" s="349"/>
      <c r="C3972" s="133" t="str">
        <f>IF(A3972&gt;0,INDEX(Payitem!$A$4:$E$8003, MATCH(A3972,Payitem!$A$4:$A$8003,), MATCH("D",Payitem!$A$4:$E$4,))," ")</f>
        <v xml:space="preserve"> </v>
      </c>
      <c r="D3972" s="124" t="str">
        <f>IF(A3975&gt;0,INDEX(Payitem!$A$4:$E$8003, MATCH(A3975,Payitem!$A$4:$A$8003,), MATCH("B",Payitem!$A$4:$E$4,))," ")</f>
        <v xml:space="preserve"> </v>
      </c>
      <c r="E3972" s="5"/>
      <c r="F3972" s="5"/>
      <c r="H3972" s="5"/>
      <c r="I3972" s="5"/>
    </row>
    <row r="3973" spans="1:9" ht="15">
      <c r="A3973" s="349"/>
      <c r="C3973" s="133" t="str">
        <f>IF(A3973&gt;0,INDEX(Payitem!$A$4:$E$8003, MATCH(A3973,Payitem!$A$4:$A$8003,), MATCH("D",Payitem!$A$4:$E$4,))," ")</f>
        <v xml:space="preserve"> </v>
      </c>
      <c r="D3973" s="124" t="str">
        <f>IF(A3976&gt;0,INDEX(Payitem!$A$4:$E$8003, MATCH(A3976,Payitem!$A$4:$A$8003,), MATCH("B",Payitem!$A$4:$E$4,))," ")</f>
        <v xml:space="preserve"> </v>
      </c>
      <c r="E3973" s="5"/>
      <c r="F3973" s="5"/>
      <c r="H3973" s="5"/>
      <c r="I3973" s="5"/>
    </row>
    <row r="3974" spans="1:9" ht="15">
      <c r="A3974" s="349"/>
      <c r="C3974" s="133" t="str">
        <f>IF(A3974&gt;0,INDEX(Payitem!$A$4:$E$8003, MATCH(A3974,Payitem!$A$4:$A$8003,), MATCH("D",Payitem!$A$4:$E$4,))," ")</f>
        <v xml:space="preserve"> </v>
      </c>
      <c r="D3974" s="124" t="str">
        <f>IF(A3977&gt;0,INDEX(Payitem!$A$4:$E$8003, MATCH(A3977,Payitem!$A$4:$A$8003,), MATCH("B",Payitem!$A$4:$E$4,))," ")</f>
        <v xml:space="preserve"> </v>
      </c>
      <c r="E3974" s="5"/>
      <c r="F3974" s="5"/>
      <c r="H3974" s="5"/>
      <c r="I3974" s="5"/>
    </row>
    <row r="3975" spans="1:9" ht="15">
      <c r="A3975" s="349"/>
      <c r="C3975" s="133" t="str">
        <f>IF(A3975&gt;0,INDEX(Payitem!$A$4:$E$8003, MATCH(A3975,Payitem!$A$4:$A$8003,), MATCH("D",Payitem!$A$4:$E$4,))," ")</f>
        <v xml:space="preserve"> </v>
      </c>
      <c r="D3975" s="124" t="str">
        <f>IF(A3978&gt;0,INDEX(Payitem!$A$4:$E$8003, MATCH(A3978,Payitem!$A$4:$A$8003,), MATCH("B",Payitem!$A$4:$E$4,))," ")</f>
        <v xml:space="preserve"> </v>
      </c>
      <c r="E3975" s="5"/>
      <c r="F3975" s="5"/>
      <c r="H3975" s="5"/>
      <c r="I3975" s="5"/>
    </row>
    <row r="3976" spans="1:9" ht="15">
      <c r="A3976" s="349"/>
      <c r="C3976" s="133" t="str">
        <f>IF(A3976&gt;0,INDEX(Payitem!$A$4:$E$8003, MATCH(A3976,Payitem!$A$4:$A$8003,), MATCH("D",Payitem!$A$4:$E$4,))," ")</f>
        <v xml:space="preserve"> </v>
      </c>
      <c r="D3976" s="124" t="str">
        <f>IF(A3979&gt;0,INDEX(Payitem!$A$4:$E$8003, MATCH(A3979,Payitem!$A$4:$A$8003,), MATCH("B",Payitem!$A$4:$E$4,))," ")</f>
        <v xml:space="preserve"> </v>
      </c>
      <c r="E3976" s="5"/>
      <c r="F3976" s="5"/>
      <c r="H3976" s="5"/>
      <c r="I3976" s="5"/>
    </row>
    <row r="3977" spans="1:9" ht="15">
      <c r="A3977" s="349"/>
      <c r="C3977" s="133" t="str">
        <f>IF(A3977&gt;0,INDEX(Payitem!$A$4:$E$8003, MATCH(A3977,Payitem!$A$4:$A$8003,), MATCH("D",Payitem!$A$4:$E$4,))," ")</f>
        <v xml:space="preserve"> </v>
      </c>
      <c r="D3977" s="124" t="str">
        <f>IF(A3980&gt;0,INDEX(Payitem!$A$4:$E$8003, MATCH(A3980,Payitem!$A$4:$A$8003,), MATCH("B",Payitem!$A$4:$E$4,))," ")</f>
        <v xml:space="preserve"> </v>
      </c>
      <c r="E3977" s="5"/>
      <c r="F3977" s="5"/>
      <c r="H3977" s="5"/>
      <c r="I3977" s="5"/>
    </row>
    <row r="3978" spans="1:9" ht="15">
      <c r="A3978" s="349"/>
      <c r="C3978" s="133" t="str">
        <f>IF(A3978&gt;0,INDEX(Payitem!$A$4:$E$8003, MATCH(A3978,Payitem!$A$4:$A$8003,), MATCH("D",Payitem!$A$4:$E$4,))," ")</f>
        <v xml:space="preserve"> </v>
      </c>
      <c r="D3978" s="124" t="str">
        <f>IF(A3981&gt;0,INDEX(Payitem!$A$4:$E$8003, MATCH(A3981,Payitem!$A$4:$A$8003,), MATCH("B",Payitem!$A$4:$E$4,))," ")</f>
        <v xml:space="preserve"> </v>
      </c>
      <c r="E3978" s="5"/>
      <c r="F3978" s="5"/>
      <c r="H3978" s="5"/>
      <c r="I3978" s="5"/>
    </row>
    <row r="3979" spans="1:9" ht="15">
      <c r="A3979" s="349"/>
      <c r="C3979" s="133" t="str">
        <f>IF(A3979&gt;0,INDEX(Payitem!$A$4:$E$8003, MATCH(A3979,Payitem!$A$4:$A$8003,), MATCH("D",Payitem!$A$4:$E$4,))," ")</f>
        <v xml:space="preserve"> </v>
      </c>
      <c r="D3979" s="124" t="str">
        <f>IF(A3982&gt;0,INDEX(Payitem!$A$4:$E$8003, MATCH(A3982,Payitem!$A$4:$A$8003,), MATCH("B",Payitem!$A$4:$E$4,))," ")</f>
        <v xml:space="preserve"> </v>
      </c>
      <c r="E3979" s="5"/>
      <c r="F3979" s="5"/>
      <c r="H3979" s="5"/>
      <c r="I3979" s="5"/>
    </row>
    <row r="3980" spans="1:9" ht="15">
      <c r="A3980" s="349"/>
      <c r="C3980" s="133" t="str">
        <f>IF(A3980&gt;0,INDEX(Payitem!$A$4:$E$8003, MATCH(A3980,Payitem!$A$4:$A$8003,), MATCH("D",Payitem!$A$4:$E$4,))," ")</f>
        <v xml:space="preserve"> </v>
      </c>
      <c r="D3980" s="124" t="str">
        <f>IF(A3983&gt;0,INDEX(Payitem!$A$4:$E$8003, MATCH(A3983,Payitem!$A$4:$A$8003,), MATCH("B",Payitem!$A$4:$E$4,))," ")</f>
        <v xml:space="preserve"> </v>
      </c>
      <c r="E3980" s="5"/>
      <c r="F3980" s="5"/>
      <c r="H3980" s="5"/>
      <c r="I3980" s="5"/>
    </row>
    <row r="3981" spans="1:9" ht="15">
      <c r="A3981" s="349"/>
      <c r="C3981" s="133" t="str">
        <f>IF(A3981&gt;0,INDEX(Payitem!$A$4:$E$8003, MATCH(A3981,Payitem!$A$4:$A$8003,), MATCH("D",Payitem!$A$4:$E$4,))," ")</f>
        <v xml:space="preserve"> </v>
      </c>
      <c r="D3981" s="124" t="str">
        <f>IF(A3984&gt;0,INDEX(Payitem!$A$4:$E$8003, MATCH(A3984,Payitem!$A$4:$A$8003,), MATCH("B",Payitem!$A$4:$E$4,))," ")</f>
        <v xml:space="preserve"> </v>
      </c>
      <c r="E3981" s="5"/>
      <c r="F3981" s="5"/>
      <c r="H3981" s="5"/>
      <c r="I3981" s="5"/>
    </row>
    <row r="3982" spans="1:9" ht="15">
      <c r="A3982" s="349"/>
      <c r="C3982" s="133" t="str">
        <f>IF(A3982&gt;0,INDEX(Payitem!$A$4:$E$8003, MATCH(A3982,Payitem!$A$4:$A$8003,), MATCH("D",Payitem!$A$4:$E$4,))," ")</f>
        <v xml:space="preserve"> </v>
      </c>
      <c r="D3982" s="124" t="str">
        <f>IF(A3985&gt;0,INDEX(Payitem!$A$4:$E$8003, MATCH(A3985,Payitem!$A$4:$A$8003,), MATCH("B",Payitem!$A$4:$E$4,))," ")</f>
        <v xml:space="preserve"> </v>
      </c>
      <c r="E3982" s="5"/>
      <c r="F3982" s="5"/>
      <c r="H3982" s="5"/>
      <c r="I3982" s="5"/>
    </row>
    <row r="3983" spans="1:9" ht="15">
      <c r="A3983" s="349"/>
      <c r="C3983" s="133" t="str">
        <f>IF(A3983&gt;0,INDEX(Payitem!$A$4:$E$8003, MATCH(A3983,Payitem!$A$4:$A$8003,), MATCH("D",Payitem!$A$4:$E$4,))," ")</f>
        <v xml:space="preserve"> </v>
      </c>
      <c r="D3983" s="124" t="str">
        <f>IF(A3986&gt;0,INDEX(Payitem!$A$4:$E$8003, MATCH(A3986,Payitem!$A$4:$A$8003,), MATCH("B",Payitem!$A$4:$E$4,))," ")</f>
        <v xml:space="preserve"> </v>
      </c>
      <c r="E3983" s="5"/>
      <c r="F3983" s="5"/>
      <c r="H3983" s="5"/>
      <c r="I3983" s="5"/>
    </row>
    <row r="3984" spans="1:9" ht="15">
      <c r="A3984" s="349"/>
      <c r="C3984" s="133" t="str">
        <f>IF(A3984&gt;0,INDEX(Payitem!$A$4:$E$8003, MATCH(A3984,Payitem!$A$4:$A$8003,), MATCH("D",Payitem!$A$4:$E$4,))," ")</f>
        <v xml:space="preserve"> </v>
      </c>
      <c r="D3984" s="124" t="str">
        <f>IF(A3987&gt;0,INDEX(Payitem!$A$4:$E$8003, MATCH(A3987,Payitem!$A$4:$A$8003,), MATCH("B",Payitem!$A$4:$E$4,))," ")</f>
        <v xml:space="preserve"> </v>
      </c>
      <c r="E3984" s="5"/>
      <c r="F3984" s="5"/>
      <c r="H3984" s="5"/>
      <c r="I3984" s="5"/>
    </row>
    <row r="3985" spans="1:9" ht="15">
      <c r="A3985" s="349"/>
      <c r="C3985" s="133" t="str">
        <f>IF(A3985&gt;0,INDEX(Payitem!$A$4:$E$8003, MATCH(A3985,Payitem!$A$4:$A$8003,), MATCH("D",Payitem!$A$4:$E$4,))," ")</f>
        <v xml:space="preserve"> </v>
      </c>
      <c r="D3985" s="124" t="str">
        <f>IF(A3988&gt;0,INDEX(Payitem!$A$4:$E$8003, MATCH(A3988,Payitem!$A$4:$A$8003,), MATCH("B",Payitem!$A$4:$E$4,))," ")</f>
        <v xml:space="preserve"> </v>
      </c>
      <c r="E3985" s="5"/>
      <c r="F3985" s="5"/>
      <c r="H3985" s="5"/>
      <c r="I3985" s="5"/>
    </row>
    <row r="3986" spans="1:9" ht="15">
      <c r="A3986" s="349"/>
      <c r="C3986" s="133" t="str">
        <f>IF(A3986&gt;0,INDEX(Payitem!$A$4:$E$8003, MATCH(A3986,Payitem!$A$4:$A$8003,), MATCH("D",Payitem!$A$4:$E$4,))," ")</f>
        <v xml:space="preserve"> </v>
      </c>
      <c r="D3986" s="124" t="str">
        <f>IF(A3989&gt;0,INDEX(Payitem!$A$4:$E$8003, MATCH(A3989,Payitem!$A$4:$A$8003,), MATCH("B",Payitem!$A$4:$E$4,))," ")</f>
        <v xml:space="preserve"> </v>
      </c>
      <c r="E3986" s="5"/>
      <c r="F3986" s="5"/>
      <c r="H3986" s="5"/>
      <c r="I3986" s="5"/>
    </row>
    <row r="3987" spans="1:9" ht="15">
      <c r="A3987" s="349"/>
      <c r="C3987" s="133" t="str">
        <f>IF(A3987&gt;0,INDEX(Payitem!$A$4:$E$8003, MATCH(A3987,Payitem!$A$4:$A$8003,), MATCH("D",Payitem!$A$4:$E$4,))," ")</f>
        <v xml:space="preserve"> </v>
      </c>
      <c r="D3987" s="124" t="str">
        <f>IF(A3990&gt;0,INDEX(Payitem!$A$4:$E$8003, MATCH(A3990,Payitem!$A$4:$A$8003,), MATCH("B",Payitem!$A$4:$E$4,))," ")</f>
        <v xml:space="preserve"> </v>
      </c>
      <c r="E3987" s="5"/>
      <c r="F3987" s="5"/>
      <c r="H3987" s="5"/>
      <c r="I3987" s="5"/>
    </row>
    <row r="3988" spans="1:9" ht="15">
      <c r="A3988" s="349"/>
      <c r="C3988" s="133" t="str">
        <f>IF(A3988&gt;0,INDEX(Payitem!$A$4:$E$8003, MATCH(A3988,Payitem!$A$4:$A$8003,), MATCH("D",Payitem!$A$4:$E$4,))," ")</f>
        <v xml:space="preserve"> </v>
      </c>
      <c r="D3988" s="124" t="str">
        <f>IF(A3991&gt;0,INDEX(Payitem!$A$4:$E$8003, MATCH(A3991,Payitem!$A$4:$A$8003,), MATCH("B",Payitem!$A$4:$E$4,))," ")</f>
        <v xml:space="preserve"> </v>
      </c>
      <c r="E3988" s="5"/>
      <c r="F3988" s="5"/>
      <c r="H3988" s="5"/>
      <c r="I3988" s="5"/>
    </row>
    <row r="3989" spans="1:9" ht="15">
      <c r="A3989" s="349"/>
      <c r="C3989" s="133" t="str">
        <f>IF(A3989&gt;0,INDEX(Payitem!$A$4:$E$8003, MATCH(A3989,Payitem!$A$4:$A$8003,), MATCH("D",Payitem!$A$4:$E$4,))," ")</f>
        <v xml:space="preserve"> </v>
      </c>
      <c r="D3989" s="124" t="str">
        <f>IF(A3992&gt;0,INDEX(Payitem!$A$4:$E$8003, MATCH(A3992,Payitem!$A$4:$A$8003,), MATCH("B",Payitem!$A$4:$E$4,))," ")</f>
        <v xml:space="preserve"> </v>
      </c>
      <c r="E3989" s="5"/>
      <c r="F3989" s="5"/>
      <c r="H3989" s="5"/>
      <c r="I3989" s="5"/>
    </row>
    <row r="3990" spans="1:9" ht="15">
      <c r="A3990" s="349"/>
      <c r="C3990" s="133" t="str">
        <f>IF(A3990&gt;0,INDEX(Payitem!$A$4:$E$8003, MATCH(A3990,Payitem!$A$4:$A$8003,), MATCH("D",Payitem!$A$4:$E$4,))," ")</f>
        <v xml:space="preserve"> </v>
      </c>
      <c r="D3990" s="124" t="str">
        <f>IF(A3993&gt;0,INDEX(Payitem!$A$4:$E$8003, MATCH(A3993,Payitem!$A$4:$A$8003,), MATCH("B",Payitem!$A$4:$E$4,))," ")</f>
        <v xml:space="preserve"> </v>
      </c>
      <c r="E3990" s="5"/>
      <c r="F3990" s="5"/>
      <c r="H3990" s="5"/>
      <c r="I3990" s="5"/>
    </row>
    <row r="3991" spans="1:9" ht="15">
      <c r="A3991" s="349"/>
      <c r="C3991" s="133" t="str">
        <f>IF(A3991&gt;0,INDEX(Payitem!$A$4:$E$8003, MATCH(A3991,Payitem!$A$4:$A$8003,), MATCH("D",Payitem!$A$4:$E$4,))," ")</f>
        <v xml:space="preserve"> </v>
      </c>
      <c r="D3991" s="124" t="str">
        <f>IF(A3994&gt;0,INDEX(Payitem!$A$4:$E$8003, MATCH(A3994,Payitem!$A$4:$A$8003,), MATCH("B",Payitem!$A$4:$E$4,))," ")</f>
        <v xml:space="preserve"> </v>
      </c>
      <c r="E3991" s="5"/>
      <c r="F3991" s="5"/>
      <c r="H3991" s="5"/>
      <c r="I3991" s="5"/>
    </row>
    <row r="3992" spans="1:9" ht="15">
      <c r="A3992" s="349"/>
      <c r="C3992" s="133" t="str">
        <f>IF(A3992&gt;0,INDEX(Payitem!$A$4:$E$8003, MATCH(A3992,Payitem!$A$4:$A$8003,), MATCH("D",Payitem!$A$4:$E$4,))," ")</f>
        <v xml:space="preserve"> </v>
      </c>
      <c r="D3992" s="124" t="str">
        <f>IF(A3995&gt;0,INDEX(Payitem!$A$4:$E$8003, MATCH(A3995,Payitem!$A$4:$A$8003,), MATCH("B",Payitem!$A$4:$E$4,))," ")</f>
        <v xml:space="preserve"> </v>
      </c>
      <c r="E3992" s="5"/>
      <c r="F3992" s="5"/>
      <c r="H3992" s="5"/>
      <c r="I3992" s="5"/>
    </row>
    <row r="3993" spans="1:9" ht="15">
      <c r="A3993" s="349"/>
      <c r="C3993" s="133" t="str">
        <f>IF(A3993&gt;0,INDEX(Payitem!$A$4:$E$8003, MATCH(A3993,Payitem!$A$4:$A$8003,), MATCH("D",Payitem!$A$4:$E$4,))," ")</f>
        <v xml:space="preserve"> </v>
      </c>
      <c r="D3993" s="124" t="str">
        <f>IF(A3996&gt;0,INDEX(Payitem!$A$4:$E$8003, MATCH(A3996,Payitem!$A$4:$A$8003,), MATCH("B",Payitem!$A$4:$E$4,))," ")</f>
        <v xml:space="preserve"> </v>
      </c>
      <c r="E3993" s="5"/>
      <c r="F3993" s="5"/>
      <c r="H3993" s="5"/>
      <c r="I3993" s="5"/>
    </row>
    <row r="3994" spans="1:9" ht="15">
      <c r="A3994" s="349"/>
      <c r="C3994" s="133" t="str">
        <f>IF(A3994&gt;0,INDEX(Payitem!$A$4:$E$8003, MATCH(A3994,Payitem!$A$4:$A$8003,), MATCH("D",Payitem!$A$4:$E$4,))," ")</f>
        <v xml:space="preserve"> </v>
      </c>
      <c r="D3994" s="124" t="str">
        <f>IF(A3997&gt;0,INDEX(Payitem!$A$4:$E$8003, MATCH(A3997,Payitem!$A$4:$A$8003,), MATCH("B",Payitem!$A$4:$E$4,))," ")</f>
        <v xml:space="preserve"> </v>
      </c>
      <c r="E3994" s="5"/>
      <c r="F3994" s="5"/>
      <c r="H3994" s="5"/>
      <c r="I3994" s="5"/>
    </row>
    <row r="3995" spans="1:9" ht="15">
      <c r="A3995" s="349"/>
      <c r="C3995" s="133" t="str">
        <f>IF(A3995&gt;0,INDEX(Payitem!$A$4:$E$8003, MATCH(A3995,Payitem!$A$4:$A$8003,), MATCH("D",Payitem!$A$4:$E$4,))," ")</f>
        <v xml:space="preserve"> </v>
      </c>
      <c r="D3995" s="124" t="str">
        <f>IF(A3998&gt;0,INDEX(Payitem!$A$4:$E$8003, MATCH(A3998,Payitem!$A$4:$A$8003,), MATCH("B",Payitem!$A$4:$E$4,))," ")</f>
        <v xml:space="preserve"> </v>
      </c>
      <c r="E3995" s="5"/>
      <c r="F3995" s="5"/>
      <c r="H3995" s="5"/>
      <c r="I3995" s="5"/>
    </row>
    <row r="3996" spans="1:9" ht="15">
      <c r="A3996" s="349"/>
      <c r="C3996" s="133" t="str">
        <f>IF(A3996&gt;0,INDEX(Payitem!$A$4:$E$8003, MATCH(A3996,Payitem!$A$4:$A$8003,), MATCH("D",Payitem!$A$4:$E$4,))," ")</f>
        <v xml:space="preserve"> </v>
      </c>
      <c r="D3996" s="124" t="str">
        <f>IF(A3999&gt;0,INDEX(Payitem!$A$4:$E$8003, MATCH(A3999,Payitem!$A$4:$A$8003,), MATCH("B",Payitem!$A$4:$E$4,))," ")</f>
        <v xml:space="preserve"> </v>
      </c>
      <c r="E3996" s="5"/>
      <c r="F3996" s="5"/>
      <c r="H3996" s="5"/>
      <c r="I3996" s="5"/>
    </row>
    <row r="3997" spans="1:9" ht="15">
      <c r="A3997" s="349"/>
      <c r="C3997" s="133" t="str">
        <f>IF(A3997&gt;0,INDEX(Payitem!$A$4:$E$8003, MATCH(A3997,Payitem!$A$4:$A$8003,), MATCH("D",Payitem!$A$4:$E$4,))," ")</f>
        <v xml:space="preserve"> </v>
      </c>
      <c r="D3997" s="124" t="str">
        <f>IF(A4000&gt;0,INDEX(Payitem!$A$4:$E$8003, MATCH(A4000,Payitem!$A$4:$A$8003,), MATCH("B",Payitem!$A$4:$E$4,))," ")</f>
        <v xml:space="preserve"> </v>
      </c>
      <c r="E3997" s="5"/>
      <c r="F3997" s="5"/>
      <c r="H3997" s="5"/>
      <c r="I3997" s="5"/>
    </row>
    <row r="3998" spans="1:9" ht="15">
      <c r="A3998" s="349"/>
      <c r="C3998" s="133" t="str">
        <f>IF(A3998&gt;0,INDEX(Payitem!$A$4:$E$8003, MATCH(A3998,Payitem!$A$4:$A$8003,), MATCH("D",Payitem!$A$4:$E$4,))," ")</f>
        <v xml:space="preserve"> </v>
      </c>
      <c r="D3998" s="124" t="str">
        <f>IF(A4001&gt;0,INDEX(Payitem!$A$4:$E$8003, MATCH(A4001,Payitem!$A$4:$A$8003,), MATCH("B",Payitem!$A$4:$E$4,))," ")</f>
        <v xml:space="preserve"> </v>
      </c>
      <c r="E3998" s="5"/>
      <c r="F3998" s="5"/>
      <c r="H3998" s="5"/>
      <c r="I3998" s="5"/>
    </row>
    <row r="3999" spans="1:9" ht="15">
      <c r="A3999" s="349"/>
      <c r="C3999" s="133" t="str">
        <f>IF(A3999&gt;0,INDEX(Payitem!$A$4:$E$8003, MATCH(A3999,Payitem!$A$4:$A$8003,), MATCH("D",Payitem!$A$4:$E$4,))," ")</f>
        <v xml:space="preserve"> </v>
      </c>
      <c r="D3999" s="124" t="str">
        <f>IF(A4002&gt;0,INDEX(Payitem!$A$4:$E$8003, MATCH(A4002,Payitem!$A$4:$A$8003,), MATCH("B",Payitem!$A$4:$E$4,))," ")</f>
        <v xml:space="preserve"> </v>
      </c>
      <c r="E3999" s="5"/>
      <c r="F3999" s="5"/>
      <c r="H3999" s="5"/>
      <c r="I3999" s="5"/>
    </row>
    <row r="4000" spans="1:9" ht="15">
      <c r="A4000" s="349"/>
      <c r="C4000" s="133" t="str">
        <f>IF(A4000&gt;0,INDEX(Payitem!$A$4:$E$8003, MATCH(A4000,Payitem!$A$4:$A$8003,), MATCH("D",Payitem!$A$4:$E$4,))," ")</f>
        <v xml:space="preserve"> </v>
      </c>
      <c r="D4000" s="124" t="str">
        <f>IF(A4003&gt;0,INDEX(Payitem!$A$4:$E$8003, MATCH(A4003,Payitem!$A$4:$A$8003,), MATCH("B",Payitem!$A$4:$E$4,))," ")</f>
        <v xml:space="preserve"> </v>
      </c>
      <c r="E4000" s="5"/>
      <c r="F4000" s="5"/>
      <c r="H4000" s="5"/>
      <c r="I4000" s="5"/>
    </row>
    <row r="4001" spans="1:9" ht="15">
      <c r="A4001" s="349"/>
      <c r="C4001" s="133" t="str">
        <f>IF(A4001&gt;0,INDEX(Payitem!$A$4:$E$8003, MATCH(A4001,Payitem!$A$4:$A$8003,), MATCH("D",Payitem!$A$4:$E$4,))," ")</f>
        <v xml:space="preserve"> </v>
      </c>
      <c r="D4001" s="124" t="str">
        <f>IF(A4004&gt;0,INDEX(Payitem!$A$4:$E$8003, MATCH(A4004,Payitem!$A$4:$A$8003,), MATCH("B",Payitem!$A$4:$E$4,))," ")</f>
        <v xml:space="preserve"> </v>
      </c>
      <c r="E4001" s="5"/>
      <c r="F4001" s="5"/>
      <c r="H4001" s="5"/>
      <c r="I4001" s="5"/>
    </row>
    <row r="4002" spans="1:9" ht="15">
      <c r="A4002" s="349"/>
      <c r="C4002" s="133" t="str">
        <f>IF(A4002&gt;0,INDEX(Payitem!$A$4:$E$8003, MATCH(A4002,Payitem!$A$4:$A$8003,), MATCH("D",Payitem!$A$4:$E$4,))," ")</f>
        <v xml:space="preserve"> </v>
      </c>
      <c r="D4002" s="124" t="str">
        <f>IF(A4005&gt;0,INDEX(Payitem!$A$4:$E$8003, MATCH(A4005,Payitem!$A$4:$A$8003,), MATCH("B",Payitem!$A$4:$E$4,))," ")</f>
        <v xml:space="preserve"> </v>
      </c>
      <c r="E4002" s="5"/>
      <c r="F4002" s="5"/>
      <c r="H4002" s="5"/>
      <c r="I4002" s="5"/>
    </row>
    <row r="4003" spans="1:9" ht="15">
      <c r="A4003" s="349"/>
      <c r="C4003" s="133" t="str">
        <f>IF(A4003&gt;0,INDEX(Payitem!$A$4:$E$8003, MATCH(A4003,Payitem!$A$4:$A$8003,), MATCH("D",Payitem!$A$4:$E$4,))," ")</f>
        <v xml:space="preserve"> </v>
      </c>
      <c r="D4003" s="124" t="str">
        <f>IF(A4006&gt;0,INDEX(Payitem!$A$4:$E$8003, MATCH(A4006,Payitem!$A$4:$A$8003,), MATCH("B",Payitem!$A$4:$E$4,))," ")</f>
        <v xml:space="preserve"> </v>
      </c>
      <c r="E4003" s="5"/>
      <c r="F4003" s="5"/>
      <c r="H4003" s="5"/>
      <c r="I4003" s="5"/>
    </row>
    <row r="4004" spans="1:9" ht="15">
      <c r="A4004" s="349"/>
      <c r="C4004" s="133" t="str">
        <f>IF(A4004&gt;0,INDEX(Payitem!$A$4:$E$8003, MATCH(A4004,Payitem!$A$4:$A$8003,), MATCH("D",Payitem!$A$4:$E$4,))," ")</f>
        <v xml:space="preserve"> </v>
      </c>
      <c r="D4004" s="124" t="str">
        <f>IF(A4007&gt;0,INDEX(Payitem!$A$4:$E$8003, MATCH(A4007,Payitem!$A$4:$A$8003,), MATCH("B",Payitem!$A$4:$E$4,))," ")</f>
        <v xml:space="preserve"> </v>
      </c>
      <c r="E4004" s="5"/>
      <c r="F4004" s="5"/>
      <c r="H4004" s="5"/>
      <c r="I4004" s="5"/>
    </row>
    <row r="4005" spans="1:9" ht="15">
      <c r="A4005" s="349"/>
      <c r="C4005" s="133" t="str">
        <f>IF(A4005&gt;0,INDEX(Payitem!$A$4:$E$8003, MATCH(A4005,Payitem!$A$4:$A$8003,), MATCH("D",Payitem!$A$4:$E$4,))," ")</f>
        <v xml:space="preserve"> </v>
      </c>
      <c r="D4005" s="124" t="str">
        <f>IF(A4008&gt;0,INDEX(Payitem!$A$4:$E$8003, MATCH(A4008,Payitem!$A$4:$A$8003,), MATCH("B",Payitem!$A$4:$E$4,))," ")</f>
        <v xml:space="preserve"> </v>
      </c>
      <c r="E4005" s="5"/>
      <c r="F4005" s="5"/>
      <c r="H4005" s="5"/>
      <c r="I4005" s="5"/>
    </row>
    <row r="4006" spans="1:9" ht="15">
      <c r="A4006" s="349"/>
      <c r="C4006" s="133" t="str">
        <f>IF(A4006&gt;0,INDEX(Payitem!$A$4:$E$8003, MATCH(A4006,Payitem!$A$4:$A$8003,), MATCH("D",Payitem!$A$4:$E$4,))," ")</f>
        <v xml:space="preserve"> </v>
      </c>
      <c r="D4006" s="124" t="str">
        <f>IF(A4009&gt;0,INDEX(Payitem!$A$4:$E$8003, MATCH(A4009,Payitem!$A$4:$A$8003,), MATCH("B",Payitem!$A$4:$E$4,))," ")</f>
        <v xml:space="preserve"> </v>
      </c>
      <c r="E4006" s="5"/>
      <c r="F4006" s="5"/>
      <c r="H4006" s="5"/>
      <c r="I4006" s="5"/>
    </row>
    <row r="4007" spans="1:9" ht="15">
      <c r="A4007" s="349"/>
      <c r="C4007" s="133" t="str">
        <f>IF(A4007&gt;0,INDEX(Payitem!$A$4:$E$8003, MATCH(A4007,Payitem!$A$4:$A$8003,), MATCH("D",Payitem!$A$4:$E$4,))," ")</f>
        <v xml:space="preserve"> </v>
      </c>
      <c r="D4007" s="124" t="str">
        <f>IF(A4010&gt;0,INDEX(Payitem!$A$4:$E$8003, MATCH(A4010,Payitem!$A$4:$A$8003,), MATCH("B",Payitem!$A$4:$E$4,))," ")</f>
        <v xml:space="preserve"> </v>
      </c>
      <c r="E4007" s="5"/>
      <c r="F4007" s="5"/>
      <c r="H4007" s="5"/>
      <c r="I4007" s="5"/>
    </row>
    <row r="4008" spans="1:9" ht="15">
      <c r="A4008" s="349"/>
      <c r="C4008" s="133" t="str">
        <f>IF(A4008&gt;0,INDEX(Payitem!$A$4:$E$8003, MATCH(A4008,Payitem!$A$4:$A$8003,), MATCH("D",Payitem!$A$4:$E$4,))," ")</f>
        <v xml:space="preserve"> </v>
      </c>
      <c r="D4008" s="124" t="str">
        <f>IF(A4011&gt;0,INDEX(Payitem!$A$4:$E$8003, MATCH(A4011,Payitem!$A$4:$A$8003,), MATCH("B",Payitem!$A$4:$E$4,))," ")</f>
        <v xml:space="preserve"> </v>
      </c>
      <c r="E4008" s="5"/>
      <c r="F4008" s="5"/>
      <c r="H4008" s="5"/>
      <c r="I4008" s="5"/>
    </row>
    <row r="4009" spans="1:9" ht="15">
      <c r="A4009" s="349"/>
      <c r="C4009" s="133" t="str">
        <f>IF(A4009&gt;0,INDEX(Payitem!$A$4:$E$8003, MATCH(A4009,Payitem!$A$4:$A$8003,), MATCH("D",Payitem!$A$4:$E$4,))," ")</f>
        <v xml:space="preserve"> </v>
      </c>
      <c r="D4009" s="124" t="str">
        <f>IF(A4012&gt;0,INDEX(Payitem!$A$4:$E$8003, MATCH(A4012,Payitem!$A$4:$A$8003,), MATCH("B",Payitem!$A$4:$E$4,))," ")</f>
        <v xml:space="preserve"> </v>
      </c>
      <c r="E4009" s="5"/>
      <c r="F4009" s="5"/>
      <c r="H4009" s="5"/>
      <c r="I4009" s="5"/>
    </row>
    <row r="4010" spans="1:9" ht="15">
      <c r="A4010" s="349"/>
      <c r="C4010" s="133" t="str">
        <f>IF(A4010&gt;0,INDEX(Payitem!$A$4:$E$8003, MATCH(A4010,Payitem!$A$4:$A$8003,), MATCH("D",Payitem!$A$4:$E$4,))," ")</f>
        <v xml:space="preserve"> </v>
      </c>
      <c r="D4010" s="124" t="str">
        <f>IF(A4013&gt;0,INDEX(Payitem!$A$4:$E$8003, MATCH(A4013,Payitem!$A$4:$A$8003,), MATCH("B",Payitem!$A$4:$E$4,))," ")</f>
        <v xml:space="preserve"> </v>
      </c>
      <c r="E4010" s="5"/>
      <c r="F4010" s="5"/>
      <c r="H4010" s="5"/>
      <c r="I4010" s="5"/>
    </row>
    <row r="4011" spans="1:9" ht="15">
      <c r="A4011" s="349"/>
      <c r="C4011" s="133" t="str">
        <f>IF(A4011&gt;0,INDEX(Payitem!$A$4:$E$8003, MATCH(A4011,Payitem!$A$4:$A$8003,), MATCH("D",Payitem!$A$4:$E$4,))," ")</f>
        <v xml:space="preserve"> </v>
      </c>
      <c r="D4011" s="124" t="str">
        <f>IF(A4014&gt;0,INDEX(Payitem!$A$4:$E$8003, MATCH(A4014,Payitem!$A$4:$A$8003,), MATCH("B",Payitem!$A$4:$E$4,))," ")</f>
        <v xml:space="preserve"> </v>
      </c>
      <c r="E4011" s="5"/>
      <c r="F4011" s="5"/>
      <c r="H4011" s="5"/>
      <c r="I4011" s="5"/>
    </row>
    <row r="4012" spans="1:9" ht="15">
      <c r="A4012" s="349"/>
      <c r="C4012" s="133" t="str">
        <f>IF(A4012&gt;0,INDEX(Payitem!$A$4:$E$8003, MATCH(A4012,Payitem!$A$4:$A$8003,), MATCH("D",Payitem!$A$4:$E$4,))," ")</f>
        <v xml:space="preserve"> </v>
      </c>
      <c r="D4012" s="124" t="str">
        <f>IF(A4015&gt;0,INDEX(Payitem!$A$4:$E$8003, MATCH(A4015,Payitem!$A$4:$A$8003,), MATCH("B",Payitem!$A$4:$E$4,))," ")</f>
        <v xml:space="preserve"> </v>
      </c>
      <c r="E4012" s="5"/>
      <c r="F4012" s="5"/>
      <c r="H4012" s="5"/>
      <c r="I4012" s="5"/>
    </row>
    <row r="4013" spans="1:9" ht="15">
      <c r="A4013" s="349"/>
      <c r="C4013" s="133" t="str">
        <f>IF(A4013&gt;0,INDEX(Payitem!$A$4:$E$8003, MATCH(A4013,Payitem!$A$4:$A$8003,), MATCH("D",Payitem!$A$4:$E$4,))," ")</f>
        <v xml:space="preserve"> </v>
      </c>
      <c r="D4013" s="124" t="str">
        <f>IF(A4016&gt;0,INDEX(Payitem!$A$4:$E$8003, MATCH(A4016,Payitem!$A$4:$A$8003,), MATCH("B",Payitem!$A$4:$E$4,))," ")</f>
        <v xml:space="preserve"> </v>
      </c>
      <c r="E4013" s="5"/>
      <c r="F4013" s="5"/>
      <c r="H4013" s="5"/>
      <c r="I4013" s="5"/>
    </row>
    <row r="4014" spans="1:9" ht="15">
      <c r="A4014" s="349"/>
      <c r="C4014" s="133" t="str">
        <f>IF(A4014&gt;0,INDEX(Payitem!$A$4:$E$8003, MATCH(A4014,Payitem!$A$4:$A$8003,), MATCH("D",Payitem!$A$4:$E$4,))," ")</f>
        <v xml:space="preserve"> </v>
      </c>
      <c r="D4014" s="124" t="str">
        <f>IF(A4017&gt;0,INDEX(Payitem!$A$4:$E$8003, MATCH(A4017,Payitem!$A$4:$A$8003,), MATCH("B",Payitem!$A$4:$E$4,))," ")</f>
        <v xml:space="preserve"> </v>
      </c>
      <c r="E4014" s="5"/>
      <c r="F4014" s="5"/>
      <c r="H4014" s="5"/>
      <c r="I4014" s="5"/>
    </row>
    <row r="4015" spans="1:9" ht="15">
      <c r="A4015" s="349"/>
      <c r="C4015" s="133" t="str">
        <f>IF(A4015&gt;0,INDEX(Payitem!$A$4:$E$8003, MATCH(A4015,Payitem!$A$4:$A$8003,), MATCH("D",Payitem!$A$4:$E$4,))," ")</f>
        <v xml:space="preserve"> </v>
      </c>
      <c r="D4015" s="124" t="str">
        <f>IF(A4018&gt;0,INDEX(Payitem!$A$4:$E$8003, MATCH(A4018,Payitem!$A$4:$A$8003,), MATCH("B",Payitem!$A$4:$E$4,))," ")</f>
        <v xml:space="preserve"> </v>
      </c>
      <c r="E4015" s="5"/>
      <c r="F4015" s="5"/>
      <c r="H4015" s="5"/>
      <c r="I4015" s="5"/>
    </row>
    <row r="4016" spans="1:9" ht="15">
      <c r="A4016" s="349"/>
      <c r="C4016" s="133" t="str">
        <f>IF(A4016&gt;0,INDEX(Payitem!$A$4:$E$8003, MATCH(A4016,Payitem!$A$4:$A$8003,), MATCH("D",Payitem!$A$4:$E$4,))," ")</f>
        <v xml:space="preserve"> </v>
      </c>
      <c r="D4016" s="124" t="str">
        <f>IF(A4019&gt;0,INDEX(Payitem!$A$4:$E$8003, MATCH(A4019,Payitem!$A$4:$A$8003,), MATCH("B",Payitem!$A$4:$E$4,))," ")</f>
        <v xml:space="preserve"> </v>
      </c>
      <c r="E4016" s="5"/>
      <c r="F4016" s="5"/>
      <c r="H4016" s="5"/>
      <c r="I4016" s="5"/>
    </row>
    <row r="4017" spans="1:9" ht="15">
      <c r="A4017" s="349"/>
      <c r="C4017" s="133" t="str">
        <f>IF(A4017&gt;0,INDEX(Payitem!$A$4:$E$8003, MATCH(A4017,Payitem!$A$4:$A$8003,), MATCH("D",Payitem!$A$4:$E$4,))," ")</f>
        <v xml:space="preserve"> </v>
      </c>
      <c r="D4017" s="124" t="str">
        <f>IF(A4020&gt;0,INDEX(Payitem!$A$4:$E$8003, MATCH(A4020,Payitem!$A$4:$A$8003,), MATCH("B",Payitem!$A$4:$E$4,))," ")</f>
        <v xml:space="preserve"> </v>
      </c>
      <c r="E4017" s="5"/>
      <c r="F4017" s="5"/>
      <c r="H4017" s="5"/>
      <c r="I4017" s="5"/>
    </row>
    <row r="4018" spans="1:9" ht="15">
      <c r="A4018" s="349"/>
      <c r="C4018" s="133" t="str">
        <f>IF(A4018&gt;0,INDEX(Payitem!$A$4:$E$8003, MATCH(A4018,Payitem!$A$4:$A$8003,), MATCH("D",Payitem!$A$4:$E$4,))," ")</f>
        <v xml:space="preserve"> </v>
      </c>
      <c r="D4018" s="124" t="str">
        <f>IF(A4021&gt;0,INDEX(Payitem!$A$4:$E$8003, MATCH(A4021,Payitem!$A$4:$A$8003,), MATCH("B",Payitem!$A$4:$E$4,))," ")</f>
        <v xml:space="preserve"> </v>
      </c>
      <c r="E4018" s="5"/>
      <c r="F4018" s="5"/>
      <c r="H4018" s="5"/>
      <c r="I4018" s="5"/>
    </row>
    <row r="4019" spans="1:9" ht="15">
      <c r="A4019" s="349"/>
      <c r="C4019" s="133" t="str">
        <f>IF(A4019&gt;0,INDEX(Payitem!$A$4:$E$8003, MATCH(A4019,Payitem!$A$4:$A$8003,), MATCH("D",Payitem!$A$4:$E$4,))," ")</f>
        <v xml:space="preserve"> </v>
      </c>
      <c r="D4019" s="124" t="str">
        <f>IF(A4022&gt;0,INDEX(Payitem!$A$4:$E$8003, MATCH(A4022,Payitem!$A$4:$A$8003,), MATCH("B",Payitem!$A$4:$E$4,))," ")</f>
        <v xml:space="preserve"> </v>
      </c>
      <c r="E4019" s="5"/>
      <c r="F4019" s="5"/>
      <c r="H4019" s="5"/>
      <c r="I4019" s="5"/>
    </row>
    <row r="4020" spans="1:9" ht="15">
      <c r="A4020" s="349"/>
      <c r="C4020" s="133" t="str">
        <f>IF(A4020&gt;0,INDEX(Payitem!$A$4:$E$8003, MATCH(A4020,Payitem!$A$4:$A$8003,), MATCH("D",Payitem!$A$4:$E$4,))," ")</f>
        <v xml:space="preserve"> </v>
      </c>
      <c r="D4020" s="124" t="str">
        <f>IF(A4023&gt;0,INDEX(Payitem!$A$4:$E$8003, MATCH(A4023,Payitem!$A$4:$A$8003,), MATCH("B",Payitem!$A$4:$E$4,))," ")</f>
        <v xml:space="preserve"> </v>
      </c>
      <c r="E4020" s="5"/>
      <c r="F4020" s="5"/>
      <c r="H4020" s="5"/>
      <c r="I4020" s="5"/>
    </row>
    <row r="4021" spans="1:9" ht="15">
      <c r="A4021" s="349"/>
      <c r="C4021" s="133" t="str">
        <f>IF(A4021&gt;0,INDEX(Payitem!$A$4:$E$8003, MATCH(A4021,Payitem!$A$4:$A$8003,), MATCH("D",Payitem!$A$4:$E$4,))," ")</f>
        <v xml:space="preserve"> </v>
      </c>
      <c r="D4021" s="124" t="str">
        <f>IF(A4024&gt;0,INDEX(Payitem!$A$4:$E$8003, MATCH(A4024,Payitem!$A$4:$A$8003,), MATCH("B",Payitem!$A$4:$E$4,))," ")</f>
        <v xml:space="preserve"> </v>
      </c>
      <c r="E4021" s="5"/>
      <c r="F4021" s="5"/>
      <c r="H4021" s="5"/>
      <c r="I4021" s="5"/>
    </row>
    <row r="4022" spans="1:9" ht="15">
      <c r="A4022" s="349"/>
      <c r="C4022" s="133" t="str">
        <f>IF(A4022&gt;0,INDEX(Payitem!$A$4:$E$8003, MATCH(A4022,Payitem!$A$4:$A$8003,), MATCH("D",Payitem!$A$4:$E$4,))," ")</f>
        <v xml:space="preserve"> </v>
      </c>
      <c r="D4022" s="124" t="str">
        <f>IF(A4025&gt;0,INDEX(Payitem!$A$4:$E$8003, MATCH(A4025,Payitem!$A$4:$A$8003,), MATCH("B",Payitem!$A$4:$E$4,))," ")</f>
        <v xml:space="preserve"> </v>
      </c>
      <c r="E4022" s="5"/>
      <c r="F4022" s="5"/>
      <c r="H4022" s="5"/>
      <c r="I4022" s="5"/>
    </row>
    <row r="4023" spans="1:9" ht="15">
      <c r="A4023" s="349"/>
      <c r="C4023" s="133" t="str">
        <f>IF(A4023&gt;0,INDEX(Payitem!$A$4:$E$8003, MATCH(A4023,Payitem!$A$4:$A$8003,), MATCH("D",Payitem!$A$4:$E$4,))," ")</f>
        <v xml:space="preserve"> </v>
      </c>
      <c r="D4023" s="124" t="str">
        <f>IF(A4026&gt;0,INDEX(Payitem!$A$4:$E$8003, MATCH(A4026,Payitem!$A$4:$A$8003,), MATCH("B",Payitem!$A$4:$E$4,))," ")</f>
        <v xml:space="preserve"> </v>
      </c>
      <c r="E4023" s="5"/>
      <c r="F4023" s="5"/>
      <c r="H4023" s="5"/>
      <c r="I4023" s="5"/>
    </row>
    <row r="4024" spans="1:9" ht="15">
      <c r="A4024" s="349"/>
      <c r="C4024" s="133" t="str">
        <f>IF(A4024&gt;0,INDEX(Payitem!$A$4:$E$8003, MATCH(A4024,Payitem!$A$4:$A$8003,), MATCH("D",Payitem!$A$4:$E$4,))," ")</f>
        <v xml:space="preserve"> </v>
      </c>
      <c r="D4024" s="124" t="str">
        <f>IF(A4027&gt;0,INDEX(Payitem!$A$4:$E$8003, MATCH(A4027,Payitem!$A$4:$A$8003,), MATCH("B",Payitem!$A$4:$E$4,))," ")</f>
        <v xml:space="preserve"> </v>
      </c>
      <c r="E4024" s="5"/>
      <c r="F4024" s="5"/>
      <c r="H4024" s="5"/>
      <c r="I4024" s="5"/>
    </row>
    <row r="4025" spans="1:9" ht="15">
      <c r="A4025" s="349"/>
      <c r="C4025" s="133" t="str">
        <f>IF(A4025&gt;0,INDEX(Payitem!$A$4:$E$8003, MATCH(A4025,Payitem!$A$4:$A$8003,), MATCH("D",Payitem!$A$4:$E$4,))," ")</f>
        <v xml:space="preserve"> </v>
      </c>
      <c r="D4025" s="124" t="str">
        <f>IF(A4028&gt;0,INDEX(Payitem!$A$4:$E$8003, MATCH(A4028,Payitem!$A$4:$A$8003,), MATCH("B",Payitem!$A$4:$E$4,))," ")</f>
        <v xml:space="preserve"> </v>
      </c>
      <c r="E4025" s="5"/>
      <c r="F4025" s="5"/>
      <c r="H4025" s="5"/>
      <c r="I4025" s="5"/>
    </row>
    <row r="4026" spans="1:9" ht="15">
      <c r="A4026" s="349"/>
      <c r="C4026" s="133" t="str">
        <f>IF(A4026&gt;0,INDEX(Payitem!$A$4:$E$8003, MATCH(A4026,Payitem!$A$4:$A$8003,), MATCH("D",Payitem!$A$4:$E$4,))," ")</f>
        <v xml:space="preserve"> </v>
      </c>
      <c r="D4026" s="124" t="str">
        <f>IF(A4029&gt;0,INDEX(Payitem!$A$4:$E$8003, MATCH(A4029,Payitem!$A$4:$A$8003,), MATCH("B",Payitem!$A$4:$E$4,))," ")</f>
        <v xml:space="preserve"> </v>
      </c>
      <c r="E4026" s="5"/>
      <c r="F4026" s="5"/>
      <c r="H4026" s="5"/>
      <c r="I4026" s="5"/>
    </row>
    <row r="4027" spans="1:9" ht="15">
      <c r="A4027" s="349"/>
      <c r="C4027" s="133" t="str">
        <f>IF(A4027&gt;0,INDEX(Payitem!$A$4:$E$8003, MATCH(A4027,Payitem!$A$4:$A$8003,), MATCH("D",Payitem!$A$4:$E$4,))," ")</f>
        <v xml:space="preserve"> </v>
      </c>
      <c r="D4027" s="124" t="str">
        <f>IF(A4030&gt;0,INDEX(Payitem!$A$4:$E$8003, MATCH(A4030,Payitem!$A$4:$A$8003,), MATCH("B",Payitem!$A$4:$E$4,))," ")</f>
        <v xml:space="preserve"> </v>
      </c>
      <c r="E4027" s="5"/>
      <c r="F4027" s="5"/>
      <c r="H4027" s="5"/>
      <c r="I4027" s="5"/>
    </row>
    <row r="4028" spans="1:9" ht="15">
      <c r="A4028" s="349"/>
      <c r="C4028" s="133" t="str">
        <f>IF(A4028&gt;0,INDEX(Payitem!$A$4:$E$8003, MATCH(A4028,Payitem!$A$4:$A$8003,), MATCH("D",Payitem!$A$4:$E$4,))," ")</f>
        <v xml:space="preserve"> </v>
      </c>
      <c r="D4028" s="124" t="str">
        <f>IF(A4031&gt;0,INDEX(Payitem!$A$4:$E$8003, MATCH(A4031,Payitem!$A$4:$A$8003,), MATCH("B",Payitem!$A$4:$E$4,))," ")</f>
        <v xml:space="preserve"> </v>
      </c>
      <c r="E4028" s="5"/>
      <c r="F4028" s="5"/>
      <c r="H4028" s="5"/>
      <c r="I4028" s="5"/>
    </row>
    <row r="4029" spans="1:9" ht="15">
      <c r="A4029" s="349"/>
      <c r="C4029" s="133" t="str">
        <f>IF(A4029&gt;0,INDEX(Payitem!$A$4:$E$8003, MATCH(A4029,Payitem!$A$4:$A$8003,), MATCH("D",Payitem!$A$4:$E$4,))," ")</f>
        <v xml:space="preserve"> </v>
      </c>
      <c r="D4029" s="124" t="str">
        <f>IF(A4032&gt;0,INDEX(Payitem!$A$4:$E$8003, MATCH(A4032,Payitem!$A$4:$A$8003,), MATCH("B",Payitem!$A$4:$E$4,))," ")</f>
        <v xml:space="preserve"> </v>
      </c>
      <c r="E4029" s="5"/>
      <c r="F4029" s="5"/>
      <c r="H4029" s="5"/>
      <c r="I4029" s="5"/>
    </row>
    <row r="4030" spans="1:9" ht="15">
      <c r="A4030" s="349"/>
      <c r="C4030" s="133" t="str">
        <f>IF(A4030&gt;0,INDEX(Payitem!$A$4:$E$8003, MATCH(A4030,Payitem!$A$4:$A$8003,), MATCH("D",Payitem!$A$4:$E$4,))," ")</f>
        <v xml:space="preserve"> </v>
      </c>
      <c r="D4030" s="124" t="str">
        <f>IF(A4033&gt;0,INDEX(Payitem!$A$4:$E$8003, MATCH(A4033,Payitem!$A$4:$A$8003,), MATCH("B",Payitem!$A$4:$E$4,))," ")</f>
        <v xml:space="preserve"> </v>
      </c>
      <c r="E4030" s="5"/>
      <c r="F4030" s="5"/>
      <c r="H4030" s="5"/>
      <c r="I4030" s="5"/>
    </row>
    <row r="4031" spans="1:9" ht="15">
      <c r="A4031" s="349"/>
      <c r="C4031" s="133" t="str">
        <f>IF(A4031&gt;0,INDEX(Payitem!$A$4:$E$8003, MATCH(A4031,Payitem!$A$4:$A$8003,), MATCH("D",Payitem!$A$4:$E$4,))," ")</f>
        <v xml:space="preserve"> </v>
      </c>
      <c r="D4031" s="124" t="str">
        <f>IF(A4034&gt;0,INDEX(Payitem!$A$4:$E$8003, MATCH(A4034,Payitem!$A$4:$A$8003,), MATCH("B",Payitem!$A$4:$E$4,))," ")</f>
        <v xml:space="preserve"> </v>
      </c>
      <c r="E4031" s="5"/>
      <c r="F4031" s="5"/>
      <c r="H4031" s="5"/>
      <c r="I4031" s="5"/>
    </row>
    <row r="4032" spans="1:9" ht="15">
      <c r="A4032" s="349"/>
      <c r="C4032" s="133" t="str">
        <f>IF(A4032&gt;0,INDEX(Payitem!$A$4:$E$8003, MATCH(A4032,Payitem!$A$4:$A$8003,), MATCH("D",Payitem!$A$4:$E$4,))," ")</f>
        <v xml:space="preserve"> </v>
      </c>
      <c r="D4032" s="124" t="str">
        <f>IF(A4035&gt;0,INDEX(Payitem!$A$4:$E$8003, MATCH(A4035,Payitem!$A$4:$A$8003,), MATCH("B",Payitem!$A$4:$E$4,))," ")</f>
        <v xml:space="preserve"> </v>
      </c>
      <c r="E4032" s="5"/>
      <c r="F4032" s="5"/>
      <c r="H4032" s="5"/>
      <c r="I4032" s="5"/>
    </row>
    <row r="4033" spans="1:9" ht="15">
      <c r="A4033" s="349"/>
      <c r="C4033" s="133" t="str">
        <f>IF(A4033&gt;0,INDEX(Payitem!$A$4:$E$8003, MATCH(A4033,Payitem!$A$4:$A$8003,), MATCH("D",Payitem!$A$4:$E$4,))," ")</f>
        <v xml:space="preserve"> </v>
      </c>
      <c r="D4033" s="124" t="str">
        <f>IF(A4036&gt;0,INDEX(Payitem!$A$4:$E$8003, MATCH(A4036,Payitem!$A$4:$A$8003,), MATCH("B",Payitem!$A$4:$E$4,))," ")</f>
        <v xml:space="preserve"> </v>
      </c>
      <c r="E4033" s="5"/>
      <c r="F4033" s="5"/>
      <c r="H4033" s="5"/>
      <c r="I4033" s="5"/>
    </row>
    <row r="4034" spans="1:9" ht="15">
      <c r="A4034" s="349"/>
      <c r="C4034" s="133" t="str">
        <f>IF(A4034&gt;0,INDEX(Payitem!$A$4:$E$8003, MATCH(A4034,Payitem!$A$4:$A$8003,), MATCH("D",Payitem!$A$4:$E$4,))," ")</f>
        <v xml:space="preserve"> </v>
      </c>
      <c r="D4034" s="124" t="str">
        <f>IF(A4037&gt;0,INDEX(Payitem!$A$4:$E$8003, MATCH(A4037,Payitem!$A$4:$A$8003,), MATCH("B",Payitem!$A$4:$E$4,))," ")</f>
        <v xml:space="preserve"> </v>
      </c>
      <c r="E4034" s="5"/>
      <c r="F4034" s="5"/>
      <c r="H4034" s="5"/>
      <c r="I4034" s="5"/>
    </row>
    <row r="4035" spans="1:9" ht="15">
      <c r="A4035" s="349"/>
      <c r="C4035" s="133" t="str">
        <f>IF(A4035&gt;0,INDEX(Payitem!$A$4:$E$8003, MATCH(A4035,Payitem!$A$4:$A$8003,), MATCH("D",Payitem!$A$4:$E$4,))," ")</f>
        <v xml:space="preserve"> </v>
      </c>
      <c r="D4035" s="124" t="str">
        <f>IF(A4038&gt;0,INDEX(Payitem!$A$4:$E$8003, MATCH(A4038,Payitem!$A$4:$A$8003,), MATCH("B",Payitem!$A$4:$E$4,))," ")</f>
        <v xml:space="preserve"> </v>
      </c>
      <c r="E4035" s="5"/>
      <c r="F4035" s="5"/>
      <c r="H4035" s="5"/>
      <c r="I4035" s="5"/>
    </row>
    <row r="4036" spans="1:9" ht="15">
      <c r="A4036" s="349"/>
      <c r="C4036" s="133" t="str">
        <f>IF(A4036&gt;0,INDEX(Payitem!$A$4:$E$8003, MATCH(A4036,Payitem!$A$4:$A$8003,), MATCH("D",Payitem!$A$4:$E$4,))," ")</f>
        <v xml:space="preserve"> </v>
      </c>
      <c r="D4036" s="124" t="str">
        <f>IF(A4039&gt;0,INDEX(Payitem!$A$4:$E$8003, MATCH(A4039,Payitem!$A$4:$A$8003,), MATCH("B",Payitem!$A$4:$E$4,))," ")</f>
        <v xml:space="preserve"> </v>
      </c>
      <c r="E4036" s="5"/>
      <c r="F4036" s="5"/>
      <c r="H4036" s="5"/>
      <c r="I4036" s="5"/>
    </row>
    <row r="4037" spans="1:9" ht="15">
      <c r="A4037" s="349"/>
      <c r="C4037" s="133" t="str">
        <f>IF(A4037&gt;0,INDEX(Payitem!$A$4:$E$8003, MATCH(A4037,Payitem!$A$4:$A$8003,), MATCH("D",Payitem!$A$4:$E$4,))," ")</f>
        <v xml:space="preserve"> </v>
      </c>
      <c r="D4037" s="124" t="str">
        <f>IF(A4040&gt;0,INDEX(Payitem!$A$4:$E$8003, MATCH(A4040,Payitem!$A$4:$A$8003,), MATCH("B",Payitem!$A$4:$E$4,))," ")</f>
        <v xml:space="preserve"> </v>
      </c>
      <c r="E4037" s="5"/>
      <c r="F4037" s="5"/>
      <c r="H4037" s="5"/>
      <c r="I4037" s="5"/>
    </row>
    <row r="4038" spans="1:9" ht="15">
      <c r="A4038" s="349"/>
      <c r="C4038" s="133" t="str">
        <f>IF(A4038&gt;0,INDEX(Payitem!$A$4:$E$8003, MATCH(A4038,Payitem!$A$4:$A$8003,), MATCH("D",Payitem!$A$4:$E$4,))," ")</f>
        <v xml:space="preserve"> </v>
      </c>
      <c r="D4038" s="124" t="str">
        <f>IF(A4041&gt;0,INDEX(Payitem!$A$4:$E$8003, MATCH(A4041,Payitem!$A$4:$A$8003,), MATCH("B",Payitem!$A$4:$E$4,))," ")</f>
        <v xml:space="preserve"> </v>
      </c>
      <c r="E4038" s="5"/>
      <c r="F4038" s="5"/>
      <c r="H4038" s="5"/>
      <c r="I4038" s="5"/>
    </row>
    <row r="4039" spans="1:9" ht="15">
      <c r="A4039" s="349"/>
      <c r="C4039" s="133" t="str">
        <f>IF(A4039&gt;0,INDEX(Payitem!$A$4:$E$8003, MATCH(A4039,Payitem!$A$4:$A$8003,), MATCH("D",Payitem!$A$4:$E$4,))," ")</f>
        <v xml:space="preserve"> </v>
      </c>
      <c r="D4039" s="124" t="str">
        <f>IF(A4042&gt;0,INDEX(Payitem!$A$4:$E$8003, MATCH(A4042,Payitem!$A$4:$A$8003,), MATCH("B",Payitem!$A$4:$E$4,))," ")</f>
        <v xml:space="preserve"> </v>
      </c>
      <c r="E4039" s="5"/>
      <c r="F4039" s="5"/>
      <c r="H4039" s="5"/>
      <c r="I4039" s="5"/>
    </row>
    <row r="4040" spans="1:9" ht="15">
      <c r="A4040" s="349"/>
      <c r="C4040" s="133" t="str">
        <f>IF(A4040&gt;0,INDEX(Payitem!$A$4:$E$8003, MATCH(A4040,Payitem!$A$4:$A$8003,), MATCH("D",Payitem!$A$4:$E$4,))," ")</f>
        <v xml:space="preserve"> </v>
      </c>
      <c r="D4040" s="124" t="str">
        <f>IF(A4043&gt;0,INDEX(Payitem!$A$4:$E$8003, MATCH(A4043,Payitem!$A$4:$A$8003,), MATCH("B",Payitem!$A$4:$E$4,))," ")</f>
        <v xml:space="preserve"> </v>
      </c>
      <c r="E4040" s="5"/>
      <c r="F4040" s="5"/>
      <c r="H4040" s="5"/>
      <c r="I4040" s="5"/>
    </row>
    <row r="4041" spans="1:9" ht="15">
      <c r="A4041" s="349"/>
      <c r="C4041" s="133" t="str">
        <f>IF(A4041&gt;0,INDEX(Payitem!$A$4:$E$8003, MATCH(A4041,Payitem!$A$4:$A$8003,), MATCH("D",Payitem!$A$4:$E$4,))," ")</f>
        <v xml:space="preserve"> </v>
      </c>
      <c r="D4041" s="124" t="str">
        <f>IF(A4044&gt;0,INDEX(Payitem!$A$4:$E$8003, MATCH(A4044,Payitem!$A$4:$A$8003,), MATCH("B",Payitem!$A$4:$E$4,))," ")</f>
        <v xml:space="preserve"> </v>
      </c>
      <c r="E4041" s="5"/>
      <c r="F4041" s="5"/>
      <c r="H4041" s="5"/>
      <c r="I4041" s="5"/>
    </row>
    <row r="4042" spans="1:9" ht="15">
      <c r="A4042" s="349"/>
      <c r="C4042" s="133" t="str">
        <f>IF(A4042&gt;0,INDEX(Payitem!$A$4:$E$8003, MATCH(A4042,Payitem!$A$4:$A$8003,), MATCH("D",Payitem!$A$4:$E$4,))," ")</f>
        <v xml:space="preserve"> </v>
      </c>
      <c r="D4042" s="124" t="str">
        <f>IF(A4045&gt;0,INDEX(Payitem!$A$4:$E$8003, MATCH(A4045,Payitem!$A$4:$A$8003,), MATCH("B",Payitem!$A$4:$E$4,))," ")</f>
        <v xml:space="preserve"> </v>
      </c>
      <c r="E4042" s="5"/>
      <c r="F4042" s="5"/>
      <c r="H4042" s="5"/>
      <c r="I4042" s="5"/>
    </row>
    <row r="4043" spans="1:9" ht="15">
      <c r="A4043" s="349"/>
      <c r="C4043" s="133" t="str">
        <f>IF(A4043&gt;0,INDEX(Payitem!$A$4:$E$8003, MATCH(A4043,Payitem!$A$4:$A$8003,), MATCH("D",Payitem!$A$4:$E$4,))," ")</f>
        <v xml:space="preserve"> </v>
      </c>
      <c r="D4043" s="124" t="str">
        <f>IF(A4046&gt;0,INDEX(Payitem!$A$4:$E$8003, MATCH(A4046,Payitem!$A$4:$A$8003,), MATCH("B",Payitem!$A$4:$E$4,))," ")</f>
        <v xml:space="preserve"> </v>
      </c>
      <c r="E4043" s="5"/>
      <c r="F4043" s="5"/>
      <c r="H4043" s="5"/>
      <c r="I4043" s="5"/>
    </row>
    <row r="4044" spans="1:9" ht="15">
      <c r="A4044" s="349"/>
      <c r="C4044" s="133" t="str">
        <f>IF(A4044&gt;0,INDEX(Payitem!$A$4:$E$8003, MATCH(A4044,Payitem!$A$4:$A$8003,), MATCH("D",Payitem!$A$4:$E$4,))," ")</f>
        <v xml:space="preserve"> </v>
      </c>
      <c r="D4044" s="124" t="str">
        <f>IF(A4047&gt;0,INDEX(Payitem!$A$4:$E$8003, MATCH(A4047,Payitem!$A$4:$A$8003,), MATCH("B",Payitem!$A$4:$E$4,))," ")</f>
        <v xml:space="preserve"> </v>
      </c>
      <c r="E4044" s="5"/>
      <c r="F4044" s="5"/>
      <c r="H4044" s="5"/>
      <c r="I4044" s="5"/>
    </row>
    <row r="4045" spans="1:9" ht="15">
      <c r="A4045" s="349"/>
      <c r="C4045" s="133" t="str">
        <f>IF(A4045&gt;0,INDEX(Payitem!$A$4:$E$8003, MATCH(A4045,Payitem!$A$4:$A$8003,), MATCH("D",Payitem!$A$4:$E$4,))," ")</f>
        <v xml:space="preserve"> </v>
      </c>
      <c r="D4045" s="124" t="str">
        <f>IF(A4048&gt;0,INDEX(Payitem!$A$4:$E$8003, MATCH(A4048,Payitem!$A$4:$A$8003,), MATCH("B",Payitem!$A$4:$E$4,))," ")</f>
        <v xml:space="preserve"> </v>
      </c>
      <c r="E4045" s="5"/>
      <c r="F4045" s="5"/>
      <c r="H4045" s="5"/>
      <c r="I4045" s="5"/>
    </row>
    <row r="4046" spans="1:9" ht="15">
      <c r="A4046" s="349"/>
      <c r="C4046" s="133" t="str">
        <f>IF(A4046&gt;0,INDEX(Payitem!$A$4:$E$8003, MATCH(A4046,Payitem!$A$4:$A$8003,), MATCH("D",Payitem!$A$4:$E$4,))," ")</f>
        <v xml:space="preserve"> </v>
      </c>
      <c r="D4046" s="124" t="str">
        <f>IF(A4049&gt;0,INDEX(Payitem!$A$4:$E$8003, MATCH(A4049,Payitem!$A$4:$A$8003,), MATCH("B",Payitem!$A$4:$E$4,))," ")</f>
        <v xml:space="preserve"> </v>
      </c>
      <c r="E4046" s="5"/>
      <c r="F4046" s="5"/>
      <c r="H4046" s="5"/>
      <c r="I4046" s="5"/>
    </row>
    <row r="4047" spans="1:9" ht="15">
      <c r="A4047" s="349"/>
      <c r="C4047" s="133" t="str">
        <f>IF(A4047&gt;0,INDEX(Payitem!$A$4:$E$8003, MATCH(A4047,Payitem!$A$4:$A$8003,), MATCH("D",Payitem!$A$4:$E$4,))," ")</f>
        <v xml:space="preserve"> </v>
      </c>
      <c r="D4047" s="124" t="str">
        <f>IF(A4050&gt;0,INDEX(Payitem!$A$4:$E$8003, MATCH(A4050,Payitem!$A$4:$A$8003,), MATCH("B",Payitem!$A$4:$E$4,))," ")</f>
        <v xml:space="preserve"> </v>
      </c>
      <c r="E4047" s="5"/>
      <c r="F4047" s="5"/>
      <c r="H4047" s="5"/>
      <c r="I4047" s="5"/>
    </row>
    <row r="4048" spans="1:9" ht="15">
      <c r="A4048" s="349"/>
      <c r="C4048" s="133" t="str">
        <f>IF(A4048&gt;0,INDEX(Payitem!$A$4:$E$8003, MATCH(A4048,Payitem!$A$4:$A$8003,), MATCH("D",Payitem!$A$4:$E$4,))," ")</f>
        <v xml:space="preserve"> </v>
      </c>
      <c r="D4048" s="124" t="str">
        <f>IF(A4051&gt;0,INDEX(Payitem!$A$4:$E$8003, MATCH(A4051,Payitem!$A$4:$A$8003,), MATCH("B",Payitem!$A$4:$E$4,))," ")</f>
        <v xml:space="preserve"> </v>
      </c>
      <c r="E4048" s="5"/>
      <c r="F4048" s="5"/>
      <c r="H4048" s="5"/>
      <c r="I4048" s="5"/>
    </row>
    <row r="4049" spans="1:9" ht="15">
      <c r="A4049" s="349"/>
      <c r="C4049" s="133" t="str">
        <f>IF(A4049&gt;0,INDEX(Payitem!$A$4:$E$8003, MATCH(A4049,Payitem!$A$4:$A$8003,), MATCH("D",Payitem!$A$4:$E$4,))," ")</f>
        <v xml:space="preserve"> </v>
      </c>
      <c r="D4049" s="124" t="str">
        <f>IF(A4052&gt;0,INDEX(Payitem!$A$4:$E$8003, MATCH(A4052,Payitem!$A$4:$A$8003,), MATCH("B",Payitem!$A$4:$E$4,))," ")</f>
        <v xml:space="preserve"> </v>
      </c>
      <c r="E4049" s="5"/>
      <c r="F4049" s="5"/>
      <c r="H4049" s="5"/>
      <c r="I4049" s="5"/>
    </row>
    <row r="4050" spans="1:9" ht="15">
      <c r="A4050" s="349"/>
      <c r="C4050" s="133" t="str">
        <f>IF(A4050&gt;0,INDEX(Payitem!$A$4:$E$8003, MATCH(A4050,Payitem!$A$4:$A$8003,), MATCH("D",Payitem!$A$4:$E$4,))," ")</f>
        <v xml:space="preserve"> </v>
      </c>
      <c r="D4050" s="124" t="str">
        <f>IF(A4053&gt;0,INDEX(Payitem!$A$4:$E$8003, MATCH(A4053,Payitem!$A$4:$A$8003,), MATCH("B",Payitem!$A$4:$E$4,))," ")</f>
        <v xml:space="preserve"> </v>
      </c>
      <c r="E4050" s="5"/>
      <c r="F4050" s="5"/>
      <c r="H4050" s="5"/>
      <c r="I4050" s="5"/>
    </row>
    <row r="4051" spans="1:9" ht="15">
      <c r="A4051" s="349"/>
      <c r="C4051" s="133" t="str">
        <f>IF(A4051&gt;0,INDEX(Payitem!$A$4:$E$8003, MATCH(A4051,Payitem!$A$4:$A$8003,), MATCH("D",Payitem!$A$4:$E$4,))," ")</f>
        <v xml:space="preserve"> </v>
      </c>
      <c r="D4051" s="124" t="str">
        <f>IF(A4054&gt;0,INDEX(Payitem!$A$4:$E$8003, MATCH(A4054,Payitem!$A$4:$A$8003,), MATCH("B",Payitem!$A$4:$E$4,))," ")</f>
        <v xml:space="preserve"> </v>
      </c>
      <c r="E4051" s="5"/>
      <c r="F4051" s="5"/>
      <c r="H4051" s="5"/>
      <c r="I4051" s="5"/>
    </row>
    <row r="4052" spans="1:9" ht="15">
      <c r="A4052" s="349"/>
      <c r="C4052" s="133" t="str">
        <f>IF(A4052&gt;0,INDEX(Payitem!$A$4:$E$8003, MATCH(A4052,Payitem!$A$4:$A$8003,), MATCH("D",Payitem!$A$4:$E$4,))," ")</f>
        <v xml:space="preserve"> </v>
      </c>
      <c r="D4052" s="124" t="str">
        <f>IF(A4055&gt;0,INDEX(Payitem!$A$4:$E$8003, MATCH(A4055,Payitem!$A$4:$A$8003,), MATCH("B",Payitem!$A$4:$E$4,))," ")</f>
        <v xml:space="preserve"> </v>
      </c>
      <c r="E4052" s="5"/>
      <c r="F4052" s="5"/>
      <c r="H4052" s="5"/>
      <c r="I4052" s="5"/>
    </row>
    <row r="4053" spans="1:9" ht="15">
      <c r="A4053" s="349"/>
      <c r="C4053" s="133" t="str">
        <f>IF(A4053&gt;0,INDEX(Payitem!$A$4:$E$8003, MATCH(A4053,Payitem!$A$4:$A$8003,), MATCH("D",Payitem!$A$4:$E$4,))," ")</f>
        <v xml:space="preserve"> </v>
      </c>
      <c r="D4053" s="124" t="str">
        <f>IF(A4056&gt;0,INDEX(Payitem!$A$4:$E$8003, MATCH(A4056,Payitem!$A$4:$A$8003,), MATCH("B",Payitem!$A$4:$E$4,))," ")</f>
        <v xml:space="preserve"> </v>
      </c>
      <c r="E4053" s="5"/>
      <c r="F4053" s="5"/>
      <c r="H4053" s="5"/>
      <c r="I4053" s="5"/>
    </row>
    <row r="4054" spans="1:9" ht="15">
      <c r="A4054" s="349"/>
      <c r="C4054" s="133" t="str">
        <f>IF(A4054&gt;0,INDEX(Payitem!$A$4:$E$8003, MATCH(A4054,Payitem!$A$4:$A$8003,), MATCH("D",Payitem!$A$4:$E$4,))," ")</f>
        <v xml:space="preserve"> </v>
      </c>
      <c r="D4054" s="124" t="str">
        <f>IF(A4057&gt;0,INDEX(Payitem!$A$4:$E$8003, MATCH(A4057,Payitem!$A$4:$A$8003,), MATCH("B",Payitem!$A$4:$E$4,))," ")</f>
        <v xml:space="preserve"> </v>
      </c>
      <c r="E4054" s="5"/>
      <c r="F4054" s="5"/>
      <c r="H4054" s="5"/>
      <c r="I4054" s="5"/>
    </row>
    <row r="4055" spans="1:9" ht="15">
      <c r="A4055" s="349"/>
      <c r="C4055" s="133" t="str">
        <f>IF(A4055&gt;0,INDEX(Payitem!$A$4:$E$8003, MATCH(A4055,Payitem!$A$4:$A$8003,), MATCH("D",Payitem!$A$4:$E$4,))," ")</f>
        <v xml:space="preserve"> </v>
      </c>
      <c r="D4055" s="124" t="str">
        <f>IF(A4058&gt;0,INDEX(Payitem!$A$4:$E$8003, MATCH(A4058,Payitem!$A$4:$A$8003,), MATCH("B",Payitem!$A$4:$E$4,))," ")</f>
        <v xml:space="preserve"> </v>
      </c>
      <c r="E4055" s="5"/>
      <c r="F4055" s="5"/>
      <c r="H4055" s="5"/>
      <c r="I4055" s="5"/>
    </row>
    <row r="4056" spans="1:9" ht="15">
      <c r="A4056" s="349"/>
      <c r="C4056" s="133" t="str">
        <f>IF(A4056&gt;0,INDEX(Payitem!$A$4:$E$8003, MATCH(A4056,Payitem!$A$4:$A$8003,), MATCH("D",Payitem!$A$4:$E$4,))," ")</f>
        <v xml:space="preserve"> </v>
      </c>
      <c r="D4056" s="124" t="str">
        <f>IF(A4059&gt;0,INDEX(Payitem!$A$4:$E$8003, MATCH(A4059,Payitem!$A$4:$A$8003,), MATCH("B",Payitem!$A$4:$E$4,))," ")</f>
        <v xml:space="preserve"> </v>
      </c>
      <c r="E4056" s="5"/>
      <c r="F4056" s="5"/>
      <c r="H4056" s="5"/>
      <c r="I4056" s="5"/>
    </row>
    <row r="4057" spans="1:9" ht="15">
      <c r="A4057" s="349"/>
      <c r="C4057" s="133" t="str">
        <f>IF(A4057&gt;0,INDEX(Payitem!$A$4:$E$8003, MATCH(A4057,Payitem!$A$4:$A$8003,), MATCH("D",Payitem!$A$4:$E$4,))," ")</f>
        <v xml:space="preserve"> </v>
      </c>
      <c r="D4057" s="124" t="str">
        <f>IF(A4060&gt;0,INDEX(Payitem!$A$4:$E$8003, MATCH(A4060,Payitem!$A$4:$A$8003,), MATCH("B",Payitem!$A$4:$E$4,))," ")</f>
        <v xml:space="preserve"> </v>
      </c>
      <c r="E4057" s="5"/>
      <c r="F4057" s="5"/>
      <c r="H4057" s="5"/>
      <c r="I4057" s="5"/>
    </row>
    <row r="4058" spans="1:9" ht="15">
      <c r="A4058" s="349"/>
      <c r="C4058" s="133" t="str">
        <f>IF(A4058&gt;0,INDEX(Payitem!$A$4:$E$8003, MATCH(A4058,Payitem!$A$4:$A$8003,), MATCH("D",Payitem!$A$4:$E$4,))," ")</f>
        <v xml:space="preserve"> </v>
      </c>
      <c r="D4058" s="124" t="str">
        <f>IF(A4061&gt;0,INDEX(Payitem!$A$4:$E$8003, MATCH(A4061,Payitem!$A$4:$A$8003,), MATCH("B",Payitem!$A$4:$E$4,))," ")</f>
        <v xml:space="preserve"> </v>
      </c>
      <c r="E4058" s="5"/>
      <c r="F4058" s="5"/>
      <c r="H4058" s="5"/>
      <c r="I4058" s="5"/>
    </row>
    <row r="4059" spans="1:9" ht="15">
      <c r="A4059" s="349"/>
      <c r="C4059" s="133" t="str">
        <f>IF(A4059&gt;0,INDEX(Payitem!$A$4:$E$8003, MATCH(A4059,Payitem!$A$4:$A$8003,), MATCH("D",Payitem!$A$4:$E$4,))," ")</f>
        <v xml:space="preserve"> </v>
      </c>
      <c r="D4059" s="124" t="str">
        <f>IF(A4062&gt;0,INDEX(Payitem!$A$4:$E$8003, MATCH(A4062,Payitem!$A$4:$A$8003,), MATCH("B",Payitem!$A$4:$E$4,))," ")</f>
        <v xml:space="preserve"> </v>
      </c>
      <c r="E4059" s="5"/>
      <c r="F4059" s="5"/>
      <c r="H4059" s="5"/>
      <c r="I4059" s="5"/>
    </row>
    <row r="4060" spans="1:9" ht="15">
      <c r="A4060" s="349"/>
      <c r="C4060" s="133" t="str">
        <f>IF(A4060&gt;0,INDEX(Payitem!$A$4:$E$8003, MATCH(A4060,Payitem!$A$4:$A$8003,), MATCH("D",Payitem!$A$4:$E$4,))," ")</f>
        <v xml:space="preserve"> </v>
      </c>
      <c r="D4060" s="124" t="str">
        <f>IF(A4063&gt;0,INDEX(Payitem!$A$4:$E$8003, MATCH(A4063,Payitem!$A$4:$A$8003,), MATCH("B",Payitem!$A$4:$E$4,))," ")</f>
        <v xml:space="preserve"> </v>
      </c>
      <c r="E4060" s="5"/>
      <c r="F4060" s="5"/>
      <c r="H4060" s="5"/>
      <c r="I4060" s="5"/>
    </row>
    <row r="4061" spans="1:9" ht="15">
      <c r="A4061" s="349"/>
      <c r="C4061" s="133" t="str">
        <f>IF(A4061&gt;0,INDEX(Payitem!$A$4:$E$8003, MATCH(A4061,Payitem!$A$4:$A$8003,), MATCH("D",Payitem!$A$4:$E$4,))," ")</f>
        <v xml:space="preserve"> </v>
      </c>
      <c r="D4061" s="124" t="str">
        <f>IF(A4064&gt;0,INDEX(Payitem!$A$4:$E$8003, MATCH(A4064,Payitem!$A$4:$A$8003,), MATCH("B",Payitem!$A$4:$E$4,))," ")</f>
        <v xml:space="preserve"> </v>
      </c>
      <c r="E4061" s="5"/>
      <c r="F4061" s="5"/>
      <c r="H4061" s="5"/>
      <c r="I4061" s="5"/>
    </row>
    <row r="4062" spans="1:9" ht="15">
      <c r="A4062" s="349"/>
      <c r="C4062" s="133" t="str">
        <f>IF(A4062&gt;0,INDEX(Payitem!$A$4:$E$8003, MATCH(A4062,Payitem!$A$4:$A$8003,), MATCH("D",Payitem!$A$4:$E$4,))," ")</f>
        <v xml:space="preserve"> </v>
      </c>
      <c r="D4062" s="124" t="str">
        <f>IF(A4065&gt;0,INDEX(Payitem!$A$4:$E$8003, MATCH(A4065,Payitem!$A$4:$A$8003,), MATCH("B",Payitem!$A$4:$E$4,))," ")</f>
        <v xml:space="preserve"> </v>
      </c>
      <c r="E4062" s="5"/>
      <c r="F4062" s="5"/>
      <c r="H4062" s="5"/>
      <c r="I4062" s="5"/>
    </row>
    <row r="4063" spans="1:9" ht="15">
      <c r="A4063" s="349"/>
      <c r="C4063" s="133" t="str">
        <f>IF(A4063&gt;0,INDEX(Payitem!$A$4:$E$8003, MATCH(A4063,Payitem!$A$4:$A$8003,), MATCH("D",Payitem!$A$4:$E$4,))," ")</f>
        <v xml:space="preserve"> </v>
      </c>
      <c r="D4063" s="124" t="str">
        <f>IF(A4066&gt;0,INDEX(Payitem!$A$4:$E$8003, MATCH(A4066,Payitem!$A$4:$A$8003,), MATCH("B",Payitem!$A$4:$E$4,))," ")</f>
        <v xml:space="preserve"> </v>
      </c>
      <c r="E4063" s="5"/>
      <c r="F4063" s="5"/>
      <c r="H4063" s="5"/>
      <c r="I4063" s="5"/>
    </row>
    <row r="4064" spans="1:9" ht="15">
      <c r="A4064" s="349"/>
      <c r="C4064" s="133" t="str">
        <f>IF(A4064&gt;0,INDEX(Payitem!$A$4:$E$8003, MATCH(A4064,Payitem!$A$4:$A$8003,), MATCH("D",Payitem!$A$4:$E$4,))," ")</f>
        <v xml:space="preserve"> </v>
      </c>
      <c r="D4064" s="124" t="str">
        <f>IF(A4067&gt;0,INDEX(Payitem!$A$4:$E$8003, MATCH(A4067,Payitem!$A$4:$A$8003,), MATCH("B",Payitem!$A$4:$E$4,))," ")</f>
        <v xml:space="preserve"> </v>
      </c>
      <c r="E4064" s="5"/>
      <c r="F4064" s="5"/>
      <c r="H4064" s="5"/>
      <c r="I4064" s="5"/>
    </row>
    <row r="4065" spans="1:9" ht="15">
      <c r="A4065" s="349"/>
      <c r="C4065" s="133" t="str">
        <f>IF(A4065&gt;0,INDEX(Payitem!$A$4:$E$8003, MATCH(A4065,Payitem!$A$4:$A$8003,), MATCH("D",Payitem!$A$4:$E$4,))," ")</f>
        <v xml:space="preserve"> </v>
      </c>
      <c r="D4065" s="124" t="str">
        <f>IF(A4068&gt;0,INDEX(Payitem!$A$4:$E$8003, MATCH(A4068,Payitem!$A$4:$A$8003,), MATCH("B",Payitem!$A$4:$E$4,))," ")</f>
        <v xml:space="preserve"> </v>
      </c>
      <c r="E4065" s="5"/>
      <c r="F4065" s="5"/>
      <c r="H4065" s="5"/>
      <c r="I4065" s="5"/>
    </row>
    <row r="4066" spans="1:9" ht="15">
      <c r="A4066" s="349"/>
      <c r="C4066" s="133" t="str">
        <f>IF(A4066&gt;0,INDEX(Payitem!$A$4:$E$8003, MATCH(A4066,Payitem!$A$4:$A$8003,), MATCH("D",Payitem!$A$4:$E$4,))," ")</f>
        <v xml:space="preserve"> </v>
      </c>
      <c r="D4066" s="124" t="str">
        <f>IF(A4069&gt;0,INDEX(Payitem!$A$4:$E$8003, MATCH(A4069,Payitem!$A$4:$A$8003,), MATCH("B",Payitem!$A$4:$E$4,))," ")</f>
        <v xml:space="preserve"> </v>
      </c>
      <c r="E4066" s="5"/>
      <c r="F4066" s="5"/>
      <c r="H4066" s="5"/>
      <c r="I4066" s="5"/>
    </row>
    <row r="4067" spans="1:9" ht="15">
      <c r="A4067" s="349"/>
      <c r="C4067" s="133" t="str">
        <f>IF(A4067&gt;0,INDEX(Payitem!$A$4:$E$8003, MATCH(A4067,Payitem!$A$4:$A$8003,), MATCH("D",Payitem!$A$4:$E$4,))," ")</f>
        <v xml:space="preserve"> </v>
      </c>
      <c r="D4067" s="124" t="str">
        <f>IF(A4070&gt;0,INDEX(Payitem!$A$4:$E$8003, MATCH(A4070,Payitem!$A$4:$A$8003,), MATCH("B",Payitem!$A$4:$E$4,))," ")</f>
        <v xml:space="preserve"> </v>
      </c>
      <c r="E4067" s="5"/>
      <c r="F4067" s="5"/>
      <c r="H4067" s="5"/>
      <c r="I4067" s="5"/>
    </row>
    <row r="4068" spans="1:9" ht="15">
      <c r="A4068" s="349"/>
      <c r="C4068" s="133" t="str">
        <f>IF(A4068&gt;0,INDEX(Payitem!$A$4:$E$8003, MATCH(A4068,Payitem!$A$4:$A$8003,), MATCH("D",Payitem!$A$4:$E$4,))," ")</f>
        <v xml:space="preserve"> </v>
      </c>
      <c r="D4068" s="124" t="str">
        <f>IF(A4071&gt;0,INDEX(Payitem!$A$4:$E$8003, MATCH(A4071,Payitem!$A$4:$A$8003,), MATCH("B",Payitem!$A$4:$E$4,))," ")</f>
        <v xml:space="preserve"> </v>
      </c>
      <c r="E4068" s="5"/>
      <c r="F4068" s="5"/>
      <c r="H4068" s="5"/>
      <c r="I4068" s="5"/>
    </row>
    <row r="4069" spans="1:9" ht="15">
      <c r="A4069" s="349"/>
      <c r="C4069" s="133" t="str">
        <f>IF(A4069&gt;0,INDEX(Payitem!$A$4:$E$8003, MATCH(A4069,Payitem!$A$4:$A$8003,), MATCH("D",Payitem!$A$4:$E$4,))," ")</f>
        <v xml:space="preserve"> </v>
      </c>
      <c r="D4069" s="124" t="str">
        <f>IF(A4072&gt;0,INDEX(Payitem!$A$4:$E$8003, MATCH(A4072,Payitem!$A$4:$A$8003,), MATCH("B",Payitem!$A$4:$E$4,))," ")</f>
        <v xml:space="preserve"> </v>
      </c>
      <c r="E4069" s="5"/>
      <c r="F4069" s="5"/>
      <c r="H4069" s="5"/>
      <c r="I4069" s="5"/>
    </row>
    <row r="4070" spans="1:9" ht="15">
      <c r="A4070" s="349"/>
      <c r="C4070" s="133" t="str">
        <f>IF(A4070&gt;0,INDEX(Payitem!$A$4:$E$8003, MATCH(A4070,Payitem!$A$4:$A$8003,), MATCH("D",Payitem!$A$4:$E$4,))," ")</f>
        <v xml:space="preserve"> </v>
      </c>
      <c r="D4070" s="124" t="str">
        <f>IF(A4073&gt;0,INDEX(Payitem!$A$4:$E$8003, MATCH(A4073,Payitem!$A$4:$A$8003,), MATCH("B",Payitem!$A$4:$E$4,))," ")</f>
        <v xml:space="preserve"> </v>
      </c>
      <c r="E4070" s="5"/>
      <c r="F4070" s="5"/>
      <c r="H4070" s="5"/>
      <c r="I4070" s="5"/>
    </row>
    <row r="4071" spans="1:9" ht="15">
      <c r="A4071" s="349"/>
      <c r="C4071" s="133" t="str">
        <f>IF(A4071&gt;0,INDEX(Payitem!$A$4:$E$8003, MATCH(A4071,Payitem!$A$4:$A$8003,), MATCH("D",Payitem!$A$4:$E$4,))," ")</f>
        <v xml:space="preserve"> </v>
      </c>
      <c r="D4071" s="124" t="str">
        <f>IF(A4074&gt;0,INDEX(Payitem!$A$4:$E$8003, MATCH(A4074,Payitem!$A$4:$A$8003,), MATCH("B",Payitem!$A$4:$E$4,))," ")</f>
        <v xml:space="preserve"> </v>
      </c>
      <c r="E4071" s="5"/>
      <c r="F4071" s="5"/>
      <c r="H4071" s="5"/>
      <c r="I4071" s="5"/>
    </row>
    <row r="4072" spans="1:9" ht="15">
      <c r="A4072" s="349"/>
      <c r="C4072" s="133" t="str">
        <f>IF(A4072&gt;0,INDEX(Payitem!$A$4:$E$8003, MATCH(A4072,Payitem!$A$4:$A$8003,), MATCH("D",Payitem!$A$4:$E$4,))," ")</f>
        <v xml:space="preserve"> </v>
      </c>
      <c r="D4072" s="124" t="str">
        <f>IF(A4075&gt;0,INDEX(Payitem!$A$4:$E$8003, MATCH(A4075,Payitem!$A$4:$A$8003,), MATCH("B",Payitem!$A$4:$E$4,))," ")</f>
        <v xml:space="preserve"> </v>
      </c>
      <c r="E4072" s="5"/>
      <c r="F4072" s="5"/>
      <c r="H4072" s="5"/>
      <c r="I4072" s="5"/>
    </row>
    <row r="4073" spans="1:9" ht="15">
      <c r="A4073" s="349"/>
      <c r="C4073" s="133" t="str">
        <f>IF(A4073&gt;0,INDEX(Payitem!$A$4:$E$8003, MATCH(A4073,Payitem!$A$4:$A$8003,), MATCH("D",Payitem!$A$4:$E$4,))," ")</f>
        <v xml:space="preserve"> </v>
      </c>
      <c r="D4073" s="124" t="str">
        <f>IF(A4076&gt;0,INDEX(Payitem!$A$4:$E$8003, MATCH(A4076,Payitem!$A$4:$A$8003,), MATCH("B",Payitem!$A$4:$E$4,))," ")</f>
        <v xml:space="preserve"> </v>
      </c>
      <c r="E4073" s="5"/>
      <c r="F4073" s="5"/>
      <c r="H4073" s="5"/>
      <c r="I4073" s="5"/>
    </row>
    <row r="4074" spans="1:9" ht="15">
      <c r="A4074" s="349"/>
      <c r="C4074" s="133" t="str">
        <f>IF(A4074&gt;0,INDEX(Payitem!$A$4:$E$8003, MATCH(A4074,Payitem!$A$4:$A$8003,), MATCH("D",Payitem!$A$4:$E$4,))," ")</f>
        <v xml:space="preserve"> </v>
      </c>
      <c r="D4074" s="124" t="str">
        <f>IF(A4077&gt;0,INDEX(Payitem!$A$4:$E$8003, MATCH(A4077,Payitem!$A$4:$A$8003,), MATCH("B",Payitem!$A$4:$E$4,))," ")</f>
        <v xml:space="preserve"> </v>
      </c>
      <c r="E4074" s="5"/>
      <c r="F4074" s="5"/>
      <c r="H4074" s="5"/>
      <c r="I4074" s="5"/>
    </row>
    <row r="4075" spans="1:9" ht="15">
      <c r="A4075" s="349"/>
      <c r="C4075" s="133" t="str">
        <f>IF(A4075&gt;0,INDEX(Payitem!$A$4:$E$8003, MATCH(A4075,Payitem!$A$4:$A$8003,), MATCH("D",Payitem!$A$4:$E$4,))," ")</f>
        <v xml:space="preserve"> </v>
      </c>
      <c r="D4075" s="124" t="str">
        <f>IF(A4078&gt;0,INDEX(Payitem!$A$4:$E$8003, MATCH(A4078,Payitem!$A$4:$A$8003,), MATCH("B",Payitem!$A$4:$E$4,))," ")</f>
        <v xml:space="preserve"> </v>
      </c>
      <c r="E4075" s="5"/>
      <c r="F4075" s="5"/>
      <c r="H4075" s="5"/>
      <c r="I4075" s="5"/>
    </row>
    <row r="4076" spans="1:9" ht="15">
      <c r="A4076" s="349"/>
      <c r="C4076" s="133" t="str">
        <f>IF(A4076&gt;0,INDEX(Payitem!$A$4:$E$8003, MATCH(A4076,Payitem!$A$4:$A$8003,), MATCH("D",Payitem!$A$4:$E$4,))," ")</f>
        <v xml:space="preserve"> </v>
      </c>
      <c r="D4076" s="124" t="str">
        <f>IF(A4079&gt;0,INDEX(Payitem!$A$4:$E$8003, MATCH(A4079,Payitem!$A$4:$A$8003,), MATCH("B",Payitem!$A$4:$E$4,))," ")</f>
        <v xml:space="preserve"> </v>
      </c>
      <c r="E4076" s="5"/>
      <c r="F4076" s="5"/>
      <c r="H4076" s="5"/>
      <c r="I4076" s="5"/>
    </row>
    <row r="4077" spans="1:9" ht="15">
      <c r="A4077" s="349"/>
      <c r="C4077" s="133" t="str">
        <f>IF(A4077&gt;0,INDEX(Payitem!$A$4:$E$8003, MATCH(A4077,Payitem!$A$4:$A$8003,), MATCH("D",Payitem!$A$4:$E$4,))," ")</f>
        <v xml:space="preserve"> </v>
      </c>
      <c r="D4077" s="124" t="str">
        <f>IF(A4080&gt;0,INDEX(Payitem!$A$4:$E$8003, MATCH(A4080,Payitem!$A$4:$A$8003,), MATCH("B",Payitem!$A$4:$E$4,))," ")</f>
        <v xml:space="preserve"> </v>
      </c>
      <c r="E4077" s="5"/>
      <c r="F4077" s="5"/>
      <c r="H4077" s="5"/>
      <c r="I4077" s="5"/>
    </row>
    <row r="4078" spans="1:9" ht="15">
      <c r="A4078" s="349"/>
      <c r="C4078" s="133" t="str">
        <f>IF(A4078&gt;0,INDEX(Payitem!$A$4:$E$8003, MATCH(A4078,Payitem!$A$4:$A$8003,), MATCH("D",Payitem!$A$4:$E$4,))," ")</f>
        <v xml:space="preserve"> </v>
      </c>
      <c r="D4078" s="124" t="str">
        <f>IF(A4081&gt;0,INDEX(Payitem!$A$4:$E$8003, MATCH(A4081,Payitem!$A$4:$A$8003,), MATCH("B",Payitem!$A$4:$E$4,))," ")</f>
        <v xml:space="preserve"> </v>
      </c>
      <c r="E4078" s="5"/>
      <c r="F4078" s="5"/>
      <c r="H4078" s="5"/>
      <c r="I4078" s="5"/>
    </row>
    <row r="4079" spans="1:9" ht="15">
      <c r="A4079" s="349"/>
      <c r="C4079" s="133" t="str">
        <f>IF(A4079&gt;0,INDEX(Payitem!$A$4:$E$8003, MATCH(A4079,Payitem!$A$4:$A$8003,), MATCH("D",Payitem!$A$4:$E$4,))," ")</f>
        <v xml:space="preserve"> </v>
      </c>
      <c r="D4079" s="124" t="str">
        <f>IF(A4082&gt;0,INDEX(Payitem!$A$4:$E$8003, MATCH(A4082,Payitem!$A$4:$A$8003,), MATCH("B",Payitem!$A$4:$E$4,))," ")</f>
        <v xml:space="preserve"> </v>
      </c>
      <c r="E4079" s="5"/>
      <c r="F4079" s="5"/>
      <c r="H4079" s="5"/>
      <c r="I4079" s="5"/>
    </row>
    <row r="4080" spans="1:9" ht="15">
      <c r="A4080" s="349"/>
      <c r="C4080" s="133" t="str">
        <f>IF(A4080&gt;0,INDEX(Payitem!$A$4:$E$8003, MATCH(A4080,Payitem!$A$4:$A$8003,), MATCH("D",Payitem!$A$4:$E$4,))," ")</f>
        <v xml:space="preserve"> </v>
      </c>
      <c r="D4080" s="124" t="str">
        <f>IF(A4083&gt;0,INDEX(Payitem!$A$4:$E$8003, MATCH(A4083,Payitem!$A$4:$A$8003,), MATCH("B",Payitem!$A$4:$E$4,))," ")</f>
        <v xml:space="preserve"> </v>
      </c>
      <c r="E4080" s="5"/>
      <c r="F4080" s="5"/>
      <c r="H4080" s="5"/>
      <c r="I4080" s="5"/>
    </row>
    <row r="4081" spans="1:9" ht="15">
      <c r="A4081" s="349"/>
      <c r="C4081" s="133" t="str">
        <f>IF(A4081&gt;0,INDEX(Payitem!$A$4:$E$8003, MATCH(A4081,Payitem!$A$4:$A$8003,), MATCH("D",Payitem!$A$4:$E$4,))," ")</f>
        <v xml:space="preserve"> </v>
      </c>
      <c r="D4081" s="124" t="str">
        <f>IF(A4084&gt;0,INDEX(Payitem!$A$4:$E$8003, MATCH(A4084,Payitem!$A$4:$A$8003,), MATCH("B",Payitem!$A$4:$E$4,))," ")</f>
        <v xml:space="preserve"> </v>
      </c>
      <c r="E4081" s="5"/>
      <c r="F4081" s="5"/>
      <c r="H4081" s="5"/>
      <c r="I4081" s="5"/>
    </row>
    <row r="4082" spans="1:9" ht="15">
      <c r="A4082" s="349"/>
      <c r="C4082" s="133" t="str">
        <f>IF(A4082&gt;0,INDEX(Payitem!$A$4:$E$8003, MATCH(A4082,Payitem!$A$4:$A$8003,), MATCH("D",Payitem!$A$4:$E$4,))," ")</f>
        <v xml:space="preserve"> </v>
      </c>
      <c r="D4082" s="124" t="str">
        <f>IF(A4085&gt;0,INDEX(Payitem!$A$4:$E$8003, MATCH(A4085,Payitem!$A$4:$A$8003,), MATCH("B",Payitem!$A$4:$E$4,))," ")</f>
        <v xml:space="preserve"> </v>
      </c>
      <c r="E4082" s="5"/>
      <c r="F4082" s="5"/>
      <c r="H4082" s="5"/>
      <c r="I4082" s="5"/>
    </row>
    <row r="4083" spans="1:9" ht="15">
      <c r="A4083" s="349"/>
      <c r="C4083" s="133" t="str">
        <f>IF(A4083&gt;0,INDEX(Payitem!$A$4:$E$8003, MATCH(A4083,Payitem!$A$4:$A$8003,), MATCH("D",Payitem!$A$4:$E$4,))," ")</f>
        <v xml:space="preserve"> </v>
      </c>
      <c r="D4083" s="124" t="str">
        <f>IF(A4086&gt;0,INDEX(Payitem!$A$4:$E$8003, MATCH(A4086,Payitem!$A$4:$A$8003,), MATCH("B",Payitem!$A$4:$E$4,))," ")</f>
        <v xml:space="preserve"> </v>
      </c>
      <c r="E4083" s="5"/>
      <c r="F4083" s="5"/>
      <c r="H4083" s="5"/>
      <c r="I4083" s="5"/>
    </row>
    <row r="4084" spans="1:9" ht="15">
      <c r="A4084" s="349"/>
      <c r="C4084" s="133" t="str">
        <f>IF(A4084&gt;0,INDEX(Payitem!$A$4:$E$8003, MATCH(A4084,Payitem!$A$4:$A$8003,), MATCH("D",Payitem!$A$4:$E$4,))," ")</f>
        <v xml:space="preserve"> </v>
      </c>
      <c r="D4084" s="124" t="str">
        <f>IF(A4087&gt;0,INDEX(Payitem!$A$4:$E$8003, MATCH(A4087,Payitem!$A$4:$A$8003,), MATCH("B",Payitem!$A$4:$E$4,))," ")</f>
        <v xml:space="preserve"> </v>
      </c>
      <c r="E4084" s="5"/>
      <c r="F4084" s="5"/>
      <c r="H4084" s="5"/>
      <c r="I4084" s="5"/>
    </row>
    <row r="4085" spans="1:9" ht="15">
      <c r="A4085" s="349"/>
      <c r="C4085" s="133" t="str">
        <f>IF(A4085&gt;0,INDEX(Payitem!$A$4:$E$8003, MATCH(A4085,Payitem!$A$4:$A$8003,), MATCH("D",Payitem!$A$4:$E$4,))," ")</f>
        <v xml:space="preserve"> </v>
      </c>
      <c r="D4085" s="124" t="str">
        <f>IF(A4088&gt;0,INDEX(Payitem!$A$4:$E$8003, MATCH(A4088,Payitem!$A$4:$A$8003,), MATCH("B",Payitem!$A$4:$E$4,))," ")</f>
        <v xml:space="preserve"> </v>
      </c>
      <c r="E4085" s="5"/>
      <c r="F4085" s="5"/>
      <c r="H4085" s="5"/>
      <c r="I4085" s="5"/>
    </row>
    <row r="4086" spans="1:9" ht="15">
      <c r="A4086" s="349"/>
      <c r="C4086" s="133" t="str">
        <f>IF(A4086&gt;0,INDEX(Payitem!$A$4:$E$8003, MATCH(A4086,Payitem!$A$4:$A$8003,), MATCH("D",Payitem!$A$4:$E$4,))," ")</f>
        <v xml:space="preserve"> </v>
      </c>
      <c r="D4086" s="124" t="str">
        <f>IF(A4089&gt;0,INDEX(Payitem!$A$4:$E$8003, MATCH(A4089,Payitem!$A$4:$A$8003,), MATCH("B",Payitem!$A$4:$E$4,))," ")</f>
        <v xml:space="preserve"> </v>
      </c>
      <c r="E4086" s="5"/>
      <c r="F4086" s="5"/>
      <c r="H4086" s="5"/>
      <c r="I4086" s="5"/>
    </row>
    <row r="4087" spans="1:9" ht="15">
      <c r="A4087" s="349"/>
      <c r="C4087" s="133" t="str">
        <f>IF(A4087&gt;0,INDEX(Payitem!$A$4:$E$8003, MATCH(A4087,Payitem!$A$4:$A$8003,), MATCH("D",Payitem!$A$4:$E$4,))," ")</f>
        <v xml:space="preserve"> </v>
      </c>
      <c r="D4087" s="124" t="str">
        <f>IF(A4090&gt;0,INDEX(Payitem!$A$4:$E$8003, MATCH(A4090,Payitem!$A$4:$A$8003,), MATCH("B",Payitem!$A$4:$E$4,))," ")</f>
        <v xml:space="preserve"> </v>
      </c>
      <c r="E4087" s="5"/>
      <c r="F4087" s="5"/>
      <c r="H4087" s="5"/>
      <c r="I4087" s="5"/>
    </row>
    <row r="4088" spans="1:9" ht="15">
      <c r="A4088" s="349"/>
      <c r="C4088" s="133" t="str">
        <f>IF(A4088&gt;0,INDEX(Payitem!$A$4:$E$8003, MATCH(A4088,Payitem!$A$4:$A$8003,), MATCH("D",Payitem!$A$4:$E$4,))," ")</f>
        <v xml:space="preserve"> </v>
      </c>
      <c r="D4088" s="124" t="str">
        <f>IF(A4091&gt;0,INDEX(Payitem!$A$4:$E$8003, MATCH(A4091,Payitem!$A$4:$A$8003,), MATCH("B",Payitem!$A$4:$E$4,))," ")</f>
        <v xml:space="preserve"> </v>
      </c>
      <c r="E4088" s="5"/>
      <c r="F4088" s="5"/>
      <c r="H4088" s="5"/>
      <c r="I4088" s="5"/>
    </row>
    <row r="4089" spans="1:9" ht="15">
      <c r="A4089" s="349"/>
      <c r="C4089" s="133" t="str">
        <f>IF(A4089&gt;0,INDEX(Payitem!$A$4:$E$8003, MATCH(A4089,Payitem!$A$4:$A$8003,), MATCH("D",Payitem!$A$4:$E$4,))," ")</f>
        <v xml:space="preserve"> </v>
      </c>
      <c r="D4089" s="124" t="str">
        <f>IF(A4092&gt;0,INDEX(Payitem!$A$4:$E$8003, MATCH(A4092,Payitem!$A$4:$A$8003,), MATCH("B",Payitem!$A$4:$E$4,))," ")</f>
        <v xml:space="preserve"> </v>
      </c>
      <c r="E4089" s="5"/>
      <c r="F4089" s="5"/>
      <c r="H4089" s="5"/>
      <c r="I4089" s="5"/>
    </row>
    <row r="4090" spans="1:9" ht="15">
      <c r="A4090" s="349"/>
      <c r="C4090" s="133" t="str">
        <f>IF(A4090&gt;0,INDEX(Payitem!$A$4:$E$8003, MATCH(A4090,Payitem!$A$4:$A$8003,), MATCH("D",Payitem!$A$4:$E$4,))," ")</f>
        <v xml:space="preserve"> </v>
      </c>
      <c r="D4090" s="124" t="str">
        <f>IF(A4093&gt;0,INDEX(Payitem!$A$4:$E$8003, MATCH(A4093,Payitem!$A$4:$A$8003,), MATCH("B",Payitem!$A$4:$E$4,))," ")</f>
        <v xml:space="preserve"> </v>
      </c>
      <c r="E4090" s="5"/>
      <c r="F4090" s="5"/>
      <c r="H4090" s="5"/>
      <c r="I4090" s="5"/>
    </row>
    <row r="4091" spans="1:9" ht="15">
      <c r="A4091" s="349"/>
      <c r="C4091" s="133" t="str">
        <f>IF(A4091&gt;0,INDEX(Payitem!$A$4:$E$8003, MATCH(A4091,Payitem!$A$4:$A$8003,), MATCH("D",Payitem!$A$4:$E$4,))," ")</f>
        <v xml:space="preserve"> </v>
      </c>
      <c r="D4091" s="124" t="str">
        <f>IF(A4094&gt;0,INDEX(Payitem!$A$4:$E$8003, MATCH(A4094,Payitem!$A$4:$A$8003,), MATCH("B",Payitem!$A$4:$E$4,))," ")</f>
        <v xml:space="preserve"> </v>
      </c>
      <c r="E4091" s="5"/>
      <c r="F4091" s="5"/>
      <c r="H4091" s="5"/>
      <c r="I4091" s="5"/>
    </row>
    <row r="4092" spans="1:9" ht="15">
      <c r="A4092" s="349"/>
      <c r="C4092" s="133" t="str">
        <f>IF(A4092&gt;0,INDEX(Payitem!$A$4:$E$8003, MATCH(A4092,Payitem!$A$4:$A$8003,), MATCH("D",Payitem!$A$4:$E$4,))," ")</f>
        <v xml:space="preserve"> </v>
      </c>
      <c r="D4092" s="124" t="str">
        <f>IF(A4095&gt;0,INDEX(Payitem!$A$4:$E$8003, MATCH(A4095,Payitem!$A$4:$A$8003,), MATCH("B",Payitem!$A$4:$E$4,))," ")</f>
        <v xml:space="preserve"> </v>
      </c>
      <c r="E4092" s="5"/>
      <c r="F4092" s="5"/>
      <c r="H4092" s="5"/>
      <c r="I4092" s="5"/>
    </row>
    <row r="4093" spans="1:9" ht="15">
      <c r="A4093" s="349"/>
      <c r="C4093" s="133" t="str">
        <f>IF(A4093&gt;0,INDEX(Payitem!$A$4:$E$8003, MATCH(A4093,Payitem!$A$4:$A$8003,), MATCH("D",Payitem!$A$4:$E$4,))," ")</f>
        <v xml:space="preserve"> </v>
      </c>
      <c r="D4093" s="124" t="str">
        <f>IF(A4096&gt;0,INDEX(Payitem!$A$4:$E$8003, MATCH(A4096,Payitem!$A$4:$A$8003,), MATCH("B",Payitem!$A$4:$E$4,))," ")</f>
        <v xml:space="preserve"> </v>
      </c>
      <c r="E4093" s="5"/>
      <c r="F4093" s="5"/>
      <c r="H4093" s="5"/>
      <c r="I4093" s="5"/>
    </row>
    <row r="4094" spans="1:9" ht="15">
      <c r="A4094" s="349"/>
      <c r="C4094" s="133" t="str">
        <f>IF(A4094&gt;0,INDEX(Payitem!$A$4:$E$8003, MATCH(A4094,Payitem!$A$4:$A$8003,), MATCH("D",Payitem!$A$4:$E$4,))," ")</f>
        <v xml:space="preserve"> </v>
      </c>
      <c r="D4094" s="124" t="str">
        <f>IF(A4097&gt;0,INDEX(Payitem!$A$4:$E$8003, MATCH(A4097,Payitem!$A$4:$A$8003,), MATCH("B",Payitem!$A$4:$E$4,))," ")</f>
        <v xml:space="preserve"> </v>
      </c>
      <c r="E4094" s="5"/>
      <c r="F4094" s="5"/>
      <c r="H4094" s="5"/>
      <c r="I4094" s="5"/>
    </row>
    <row r="4095" spans="1:9" ht="15">
      <c r="A4095" s="349"/>
      <c r="C4095" s="133" t="str">
        <f>IF(A4095&gt;0,INDEX(Payitem!$A$4:$E$8003, MATCH(A4095,Payitem!$A$4:$A$8003,), MATCH("D",Payitem!$A$4:$E$4,))," ")</f>
        <v xml:space="preserve"> </v>
      </c>
      <c r="D4095" s="124" t="str">
        <f>IF(A4098&gt;0,INDEX(Payitem!$A$4:$E$8003, MATCH(A4098,Payitem!$A$4:$A$8003,), MATCH("B",Payitem!$A$4:$E$4,))," ")</f>
        <v xml:space="preserve"> </v>
      </c>
      <c r="E4095" s="5"/>
      <c r="F4095" s="5"/>
      <c r="H4095" s="5"/>
      <c r="I4095" s="5"/>
    </row>
    <row r="4096" spans="1:9" ht="15">
      <c r="A4096" s="349"/>
      <c r="C4096" s="133" t="str">
        <f>IF(A4096&gt;0,INDEX(Payitem!$A$4:$E$8003, MATCH(A4096,Payitem!$A$4:$A$8003,), MATCH("D",Payitem!$A$4:$E$4,))," ")</f>
        <v xml:space="preserve"> </v>
      </c>
      <c r="D4096" s="124" t="str">
        <f>IF(A4099&gt;0,INDEX(Payitem!$A$4:$E$8003, MATCH(A4099,Payitem!$A$4:$A$8003,), MATCH("B",Payitem!$A$4:$E$4,))," ")</f>
        <v xml:space="preserve"> </v>
      </c>
      <c r="E4096" s="5"/>
      <c r="F4096" s="5"/>
      <c r="H4096" s="5"/>
      <c r="I4096" s="5"/>
    </row>
    <row r="4097" spans="1:9" ht="15">
      <c r="A4097" s="349"/>
      <c r="C4097" s="133" t="str">
        <f>IF(A4097&gt;0,INDEX(Payitem!$A$4:$E$8003, MATCH(A4097,Payitem!$A$4:$A$8003,), MATCH("D",Payitem!$A$4:$E$4,))," ")</f>
        <v xml:space="preserve"> </v>
      </c>
      <c r="D4097" s="124" t="str">
        <f>IF(A4100&gt;0,INDEX(Payitem!$A$4:$E$8003, MATCH(A4100,Payitem!$A$4:$A$8003,), MATCH("B",Payitem!$A$4:$E$4,))," ")</f>
        <v xml:space="preserve"> </v>
      </c>
      <c r="E4097" s="5"/>
      <c r="F4097" s="5"/>
      <c r="H4097" s="5"/>
      <c r="I4097" s="5"/>
    </row>
    <row r="4098" spans="1:9" ht="15">
      <c r="A4098" s="349"/>
      <c r="C4098" s="133" t="str">
        <f>IF(A4098&gt;0,INDEX(Payitem!$A$4:$E$8003, MATCH(A4098,Payitem!$A$4:$A$8003,), MATCH("D",Payitem!$A$4:$E$4,))," ")</f>
        <v xml:space="preserve"> </v>
      </c>
      <c r="D4098" s="124" t="str">
        <f>IF(A4101&gt;0,INDEX(Payitem!$A$4:$E$8003, MATCH(A4101,Payitem!$A$4:$A$8003,), MATCH("B",Payitem!$A$4:$E$4,))," ")</f>
        <v xml:space="preserve"> </v>
      </c>
      <c r="E4098" s="5"/>
      <c r="F4098" s="5"/>
      <c r="H4098" s="5"/>
      <c r="I4098" s="5"/>
    </row>
    <row r="4099" spans="1:9" ht="15">
      <c r="A4099" s="349"/>
      <c r="C4099" s="133" t="str">
        <f>IF(A4099&gt;0,INDEX(Payitem!$A$4:$E$8003, MATCH(A4099,Payitem!$A$4:$A$8003,), MATCH("D",Payitem!$A$4:$E$4,))," ")</f>
        <v xml:space="preserve"> </v>
      </c>
      <c r="D4099" s="124" t="str">
        <f>IF(A4102&gt;0,INDEX(Payitem!$A$4:$E$8003, MATCH(A4102,Payitem!$A$4:$A$8003,), MATCH("B",Payitem!$A$4:$E$4,))," ")</f>
        <v xml:space="preserve"> </v>
      </c>
      <c r="E4099" s="5"/>
      <c r="F4099" s="5"/>
      <c r="H4099" s="5"/>
      <c r="I4099" s="5"/>
    </row>
    <row r="4100" spans="1:9" ht="15">
      <c r="A4100" s="349"/>
      <c r="C4100" s="133" t="str">
        <f>IF(A4100&gt;0,INDEX(Payitem!$A$4:$E$8003, MATCH(A4100,Payitem!$A$4:$A$8003,), MATCH("D",Payitem!$A$4:$E$4,))," ")</f>
        <v xml:space="preserve"> </v>
      </c>
      <c r="D4100" s="124" t="str">
        <f>IF(A4103&gt;0,INDEX(Payitem!$A$4:$E$8003, MATCH(A4103,Payitem!$A$4:$A$8003,), MATCH("B",Payitem!$A$4:$E$4,))," ")</f>
        <v xml:space="preserve"> </v>
      </c>
      <c r="E4100" s="5"/>
      <c r="F4100" s="5"/>
      <c r="H4100" s="5"/>
      <c r="I4100" s="5"/>
    </row>
    <row r="4101" spans="1:9" ht="15">
      <c r="A4101" s="349"/>
      <c r="C4101" s="133" t="str">
        <f>IF(A4101&gt;0,INDEX(Payitem!$A$4:$E$8003, MATCH(A4101,Payitem!$A$4:$A$8003,), MATCH("D",Payitem!$A$4:$E$4,))," ")</f>
        <v xml:space="preserve"> </v>
      </c>
      <c r="D4101" s="124" t="str">
        <f>IF(A4104&gt;0,INDEX(Payitem!$A$4:$E$8003, MATCH(A4104,Payitem!$A$4:$A$8003,), MATCH("B",Payitem!$A$4:$E$4,))," ")</f>
        <v xml:space="preserve"> </v>
      </c>
      <c r="E4101" s="5"/>
      <c r="F4101" s="5"/>
      <c r="H4101" s="5"/>
      <c r="I4101" s="5"/>
    </row>
    <row r="4102" spans="1:9" ht="15">
      <c r="A4102" s="349"/>
      <c r="C4102" s="133" t="str">
        <f>IF(A4102&gt;0,INDEX(Payitem!$A$4:$E$8003, MATCH(A4102,Payitem!$A$4:$A$8003,), MATCH("D",Payitem!$A$4:$E$4,))," ")</f>
        <v xml:space="preserve"> </v>
      </c>
      <c r="D4102" s="124" t="str">
        <f>IF(A4105&gt;0,INDEX(Payitem!$A$4:$E$8003, MATCH(A4105,Payitem!$A$4:$A$8003,), MATCH("B",Payitem!$A$4:$E$4,))," ")</f>
        <v xml:space="preserve"> </v>
      </c>
      <c r="E4102" s="5"/>
      <c r="F4102" s="5"/>
      <c r="H4102" s="5"/>
      <c r="I4102" s="5"/>
    </row>
    <row r="4103" spans="1:9" ht="15">
      <c r="A4103" s="349"/>
      <c r="C4103" s="133" t="str">
        <f>IF(A4103&gt;0,INDEX(Payitem!$A$4:$E$8003, MATCH(A4103,Payitem!$A$4:$A$8003,), MATCH("D",Payitem!$A$4:$E$4,))," ")</f>
        <v xml:space="preserve"> </v>
      </c>
      <c r="D4103" s="124" t="str">
        <f>IF(A4106&gt;0,INDEX(Payitem!$A$4:$E$8003, MATCH(A4106,Payitem!$A$4:$A$8003,), MATCH("B",Payitem!$A$4:$E$4,))," ")</f>
        <v xml:space="preserve"> </v>
      </c>
      <c r="E4103" s="5"/>
      <c r="F4103" s="5"/>
      <c r="H4103" s="5"/>
      <c r="I4103" s="5"/>
    </row>
    <row r="4104" spans="1:9" ht="15">
      <c r="A4104" s="349"/>
      <c r="C4104" s="133" t="str">
        <f>IF(A4104&gt;0,INDEX(Payitem!$A$4:$E$8003, MATCH(A4104,Payitem!$A$4:$A$8003,), MATCH("D",Payitem!$A$4:$E$4,))," ")</f>
        <v xml:space="preserve"> </v>
      </c>
      <c r="D4104" s="124" t="str">
        <f>IF(A4107&gt;0,INDEX(Payitem!$A$4:$E$8003, MATCH(A4107,Payitem!$A$4:$A$8003,), MATCH("B",Payitem!$A$4:$E$4,))," ")</f>
        <v xml:space="preserve"> </v>
      </c>
      <c r="E4104" s="5"/>
      <c r="F4104" s="5"/>
      <c r="H4104" s="5"/>
      <c r="I4104" s="5"/>
    </row>
    <row r="4105" spans="1:9" ht="15">
      <c r="A4105" s="349"/>
      <c r="C4105" s="133" t="str">
        <f>IF(A4105&gt;0,INDEX(Payitem!$A$4:$E$8003, MATCH(A4105,Payitem!$A$4:$A$8003,), MATCH("D",Payitem!$A$4:$E$4,))," ")</f>
        <v xml:space="preserve"> </v>
      </c>
      <c r="D4105" s="124" t="str">
        <f>IF(A4108&gt;0,INDEX(Payitem!$A$4:$E$8003, MATCH(A4108,Payitem!$A$4:$A$8003,), MATCH("B",Payitem!$A$4:$E$4,))," ")</f>
        <v xml:space="preserve"> </v>
      </c>
      <c r="E4105" s="5"/>
      <c r="F4105" s="5"/>
      <c r="H4105" s="5"/>
      <c r="I4105" s="5"/>
    </row>
    <row r="4106" spans="1:9" ht="15">
      <c r="A4106" s="349"/>
      <c r="C4106" s="133" t="str">
        <f>IF(A4106&gt;0,INDEX(Payitem!$A$4:$E$8003, MATCH(A4106,Payitem!$A$4:$A$8003,), MATCH("D",Payitem!$A$4:$E$4,))," ")</f>
        <v xml:space="preserve"> </v>
      </c>
      <c r="D4106" s="124" t="str">
        <f>IF(A4109&gt;0,INDEX(Payitem!$A$4:$E$8003, MATCH(A4109,Payitem!$A$4:$A$8003,), MATCH("B",Payitem!$A$4:$E$4,))," ")</f>
        <v xml:space="preserve"> </v>
      </c>
      <c r="E4106" s="5"/>
      <c r="F4106" s="5"/>
      <c r="H4106" s="5"/>
      <c r="I4106" s="5"/>
    </row>
    <row r="4107" spans="1:9" ht="15">
      <c r="A4107" s="349"/>
      <c r="C4107" s="133" t="str">
        <f>IF(A4107&gt;0,INDEX(Payitem!$A$4:$E$8003, MATCH(A4107,Payitem!$A$4:$A$8003,), MATCH("D",Payitem!$A$4:$E$4,))," ")</f>
        <v xml:space="preserve"> </v>
      </c>
      <c r="D4107" s="124" t="str">
        <f>IF(A4110&gt;0,INDEX(Payitem!$A$4:$E$8003, MATCH(A4110,Payitem!$A$4:$A$8003,), MATCH("B",Payitem!$A$4:$E$4,))," ")</f>
        <v xml:space="preserve"> </v>
      </c>
      <c r="E4107" s="5"/>
      <c r="F4107" s="5"/>
      <c r="H4107" s="5"/>
      <c r="I4107" s="5"/>
    </row>
    <row r="4108" spans="1:9" ht="15">
      <c r="A4108" s="349"/>
      <c r="C4108" s="133" t="str">
        <f>IF(A4108&gt;0,INDEX(Payitem!$A$4:$E$8003, MATCH(A4108,Payitem!$A$4:$A$8003,), MATCH("D",Payitem!$A$4:$E$4,))," ")</f>
        <v xml:space="preserve"> </v>
      </c>
      <c r="D4108" s="124" t="str">
        <f>IF(A4111&gt;0,INDEX(Payitem!$A$4:$E$8003, MATCH(A4111,Payitem!$A$4:$A$8003,), MATCH("B",Payitem!$A$4:$E$4,))," ")</f>
        <v xml:space="preserve"> </v>
      </c>
      <c r="E4108" s="5"/>
      <c r="F4108" s="5"/>
      <c r="H4108" s="5"/>
      <c r="I4108" s="5"/>
    </row>
    <row r="4109" spans="1:9" ht="15">
      <c r="A4109" s="349"/>
      <c r="C4109" s="133" t="str">
        <f>IF(A4109&gt;0,INDEX(Payitem!$A$4:$E$8003, MATCH(A4109,Payitem!$A$4:$A$8003,), MATCH("D",Payitem!$A$4:$E$4,))," ")</f>
        <v xml:space="preserve"> </v>
      </c>
      <c r="D4109" s="124" t="str">
        <f>IF(A4112&gt;0,INDEX(Payitem!$A$4:$E$8003, MATCH(A4112,Payitem!$A$4:$A$8003,), MATCH("B",Payitem!$A$4:$E$4,))," ")</f>
        <v xml:space="preserve"> </v>
      </c>
      <c r="E4109" s="5"/>
      <c r="F4109" s="5"/>
      <c r="H4109" s="5"/>
      <c r="I4109" s="5"/>
    </row>
    <row r="4110" spans="1:9" ht="15">
      <c r="A4110" s="349"/>
      <c r="C4110" s="133" t="str">
        <f>IF(A4110&gt;0,INDEX(Payitem!$A$4:$E$8003, MATCH(A4110,Payitem!$A$4:$A$8003,), MATCH("D",Payitem!$A$4:$E$4,))," ")</f>
        <v xml:space="preserve"> </v>
      </c>
      <c r="D4110" s="124" t="str">
        <f>IF(A4113&gt;0,INDEX(Payitem!$A$4:$E$8003, MATCH(A4113,Payitem!$A$4:$A$8003,), MATCH("B",Payitem!$A$4:$E$4,))," ")</f>
        <v xml:space="preserve"> </v>
      </c>
      <c r="E4110" s="5"/>
      <c r="F4110" s="5"/>
      <c r="H4110" s="5"/>
      <c r="I4110" s="5"/>
    </row>
    <row r="4111" spans="1:9" ht="15">
      <c r="A4111" s="349"/>
      <c r="C4111" s="133" t="str">
        <f>IF(A4111&gt;0,INDEX(Payitem!$A$4:$E$8003, MATCH(A4111,Payitem!$A$4:$A$8003,), MATCH("D",Payitem!$A$4:$E$4,))," ")</f>
        <v xml:space="preserve"> </v>
      </c>
      <c r="D4111" s="124" t="str">
        <f>IF(A4114&gt;0,INDEX(Payitem!$A$4:$E$8003, MATCH(A4114,Payitem!$A$4:$A$8003,), MATCH("B",Payitem!$A$4:$E$4,))," ")</f>
        <v xml:space="preserve"> </v>
      </c>
      <c r="E4111" s="5"/>
      <c r="F4111" s="5"/>
      <c r="H4111" s="5"/>
      <c r="I4111" s="5"/>
    </row>
    <row r="4112" spans="1:9" ht="15">
      <c r="A4112" s="349"/>
      <c r="C4112" s="133" t="str">
        <f>IF(A4112&gt;0,INDEX(Payitem!$A$4:$E$8003, MATCH(A4112,Payitem!$A$4:$A$8003,), MATCH("D",Payitem!$A$4:$E$4,))," ")</f>
        <v xml:space="preserve"> </v>
      </c>
      <c r="D4112" s="124" t="str">
        <f>IF(A4115&gt;0,INDEX(Payitem!$A$4:$E$8003, MATCH(A4115,Payitem!$A$4:$A$8003,), MATCH("B",Payitem!$A$4:$E$4,))," ")</f>
        <v xml:space="preserve"> </v>
      </c>
      <c r="E4112" s="5"/>
      <c r="F4112" s="5"/>
      <c r="H4112" s="5"/>
      <c r="I4112" s="5"/>
    </row>
    <row r="4113" spans="1:9" ht="15">
      <c r="A4113" s="349"/>
      <c r="C4113" s="133" t="str">
        <f>IF(A4113&gt;0,INDEX(Payitem!$A$4:$E$8003, MATCH(A4113,Payitem!$A$4:$A$8003,), MATCH("D",Payitem!$A$4:$E$4,))," ")</f>
        <v xml:space="preserve"> </v>
      </c>
      <c r="D4113" s="124" t="str">
        <f>IF(A4116&gt;0,INDEX(Payitem!$A$4:$E$8003, MATCH(A4116,Payitem!$A$4:$A$8003,), MATCH("B",Payitem!$A$4:$E$4,))," ")</f>
        <v xml:space="preserve"> </v>
      </c>
      <c r="E4113" s="5"/>
      <c r="F4113" s="5"/>
      <c r="H4113" s="5"/>
      <c r="I4113" s="5"/>
    </row>
    <row r="4114" spans="1:9" ht="15">
      <c r="A4114" s="349"/>
      <c r="C4114" s="133" t="str">
        <f>IF(A4114&gt;0,INDEX(Payitem!$A$4:$E$8003, MATCH(A4114,Payitem!$A$4:$A$8003,), MATCH("D",Payitem!$A$4:$E$4,))," ")</f>
        <v xml:space="preserve"> </v>
      </c>
      <c r="D4114" s="124" t="str">
        <f>IF(A4117&gt;0,INDEX(Payitem!$A$4:$E$8003, MATCH(A4117,Payitem!$A$4:$A$8003,), MATCH("B",Payitem!$A$4:$E$4,))," ")</f>
        <v xml:space="preserve"> </v>
      </c>
      <c r="E4114" s="5"/>
      <c r="F4114" s="5"/>
      <c r="H4114" s="5"/>
      <c r="I4114" s="5"/>
    </row>
    <row r="4115" spans="1:9" ht="15">
      <c r="A4115" s="349"/>
      <c r="C4115" s="133" t="str">
        <f>IF(A4115&gt;0,INDEX(Payitem!$A$4:$E$8003, MATCH(A4115,Payitem!$A$4:$A$8003,), MATCH("D",Payitem!$A$4:$E$4,))," ")</f>
        <v xml:space="preserve"> </v>
      </c>
      <c r="D4115" s="124" t="str">
        <f>IF(A4118&gt;0,INDEX(Payitem!$A$4:$E$8003, MATCH(A4118,Payitem!$A$4:$A$8003,), MATCH("B",Payitem!$A$4:$E$4,))," ")</f>
        <v xml:space="preserve"> </v>
      </c>
      <c r="E4115" s="5"/>
      <c r="F4115" s="5"/>
      <c r="H4115" s="5"/>
      <c r="I4115" s="5"/>
    </row>
    <row r="4116" spans="1:9" ht="15">
      <c r="A4116" s="349"/>
      <c r="C4116" s="133" t="str">
        <f>IF(A4116&gt;0,INDEX(Payitem!$A$4:$E$8003, MATCH(A4116,Payitem!$A$4:$A$8003,), MATCH("D",Payitem!$A$4:$E$4,))," ")</f>
        <v xml:space="preserve"> </v>
      </c>
      <c r="D4116" s="124" t="str">
        <f>IF(A4119&gt;0,INDEX(Payitem!$A$4:$E$8003, MATCH(A4119,Payitem!$A$4:$A$8003,), MATCH("B",Payitem!$A$4:$E$4,))," ")</f>
        <v xml:space="preserve"> </v>
      </c>
      <c r="E4116" s="5"/>
      <c r="F4116" s="5"/>
      <c r="H4116" s="5"/>
      <c r="I4116" s="5"/>
    </row>
    <row r="4117" spans="1:9" ht="15">
      <c r="A4117" s="349"/>
      <c r="C4117" s="133" t="str">
        <f>IF(A4117&gt;0,INDEX(Payitem!$A$4:$E$8003, MATCH(A4117,Payitem!$A$4:$A$8003,), MATCH("D",Payitem!$A$4:$E$4,))," ")</f>
        <v xml:space="preserve"> </v>
      </c>
      <c r="D4117" s="124" t="str">
        <f>IF(A4120&gt;0,INDEX(Payitem!$A$4:$E$8003, MATCH(A4120,Payitem!$A$4:$A$8003,), MATCH("B",Payitem!$A$4:$E$4,))," ")</f>
        <v xml:space="preserve"> </v>
      </c>
      <c r="E4117" s="5"/>
      <c r="F4117" s="5"/>
      <c r="H4117" s="5"/>
      <c r="I4117" s="5"/>
    </row>
    <row r="4118" spans="1:9" ht="15">
      <c r="A4118" s="349"/>
      <c r="C4118" s="133" t="str">
        <f>IF(A4118&gt;0,INDEX(Payitem!$A$4:$E$8003, MATCH(A4118,Payitem!$A$4:$A$8003,), MATCH("D",Payitem!$A$4:$E$4,))," ")</f>
        <v xml:space="preserve"> </v>
      </c>
      <c r="D4118" s="124" t="str">
        <f>IF(A4121&gt;0,INDEX(Payitem!$A$4:$E$8003, MATCH(A4121,Payitem!$A$4:$A$8003,), MATCH("B",Payitem!$A$4:$E$4,))," ")</f>
        <v xml:space="preserve"> </v>
      </c>
      <c r="E4118" s="5"/>
      <c r="F4118" s="5"/>
      <c r="H4118" s="5"/>
      <c r="I4118" s="5"/>
    </row>
    <row r="4119" spans="1:9" ht="15">
      <c r="A4119" s="349"/>
      <c r="C4119" s="133" t="str">
        <f>IF(A4119&gt;0,INDEX(Payitem!$A$4:$E$8003, MATCH(A4119,Payitem!$A$4:$A$8003,), MATCH("D",Payitem!$A$4:$E$4,))," ")</f>
        <v xml:space="preserve"> </v>
      </c>
      <c r="D4119" s="124" t="str">
        <f>IF(A4122&gt;0,INDEX(Payitem!$A$4:$E$8003, MATCH(A4122,Payitem!$A$4:$A$8003,), MATCH("B",Payitem!$A$4:$E$4,))," ")</f>
        <v xml:space="preserve"> </v>
      </c>
      <c r="E4119" s="5"/>
      <c r="F4119" s="5"/>
      <c r="H4119" s="5"/>
      <c r="I4119" s="5"/>
    </row>
    <row r="4120" spans="1:9" ht="15">
      <c r="A4120" s="349"/>
      <c r="C4120" s="133" t="str">
        <f>IF(A4120&gt;0,INDEX(Payitem!$A$4:$E$8003, MATCH(A4120,Payitem!$A$4:$A$8003,), MATCH("D",Payitem!$A$4:$E$4,))," ")</f>
        <v xml:space="preserve"> </v>
      </c>
      <c r="D4120" s="124" t="str">
        <f>IF(A4123&gt;0,INDEX(Payitem!$A$4:$E$8003, MATCH(A4123,Payitem!$A$4:$A$8003,), MATCH("B",Payitem!$A$4:$E$4,))," ")</f>
        <v xml:space="preserve"> </v>
      </c>
      <c r="E4120" s="5"/>
      <c r="F4120" s="5"/>
      <c r="H4120" s="5"/>
      <c r="I4120" s="5"/>
    </row>
    <row r="4121" spans="1:9" ht="15">
      <c r="A4121" s="349"/>
      <c r="C4121" s="133" t="str">
        <f>IF(A4121&gt;0,INDEX(Payitem!$A$4:$E$8003, MATCH(A4121,Payitem!$A$4:$A$8003,), MATCH("D",Payitem!$A$4:$E$4,))," ")</f>
        <v xml:space="preserve"> </v>
      </c>
      <c r="D4121" s="124" t="str">
        <f>IF(A4124&gt;0,INDEX(Payitem!$A$4:$E$8003, MATCH(A4124,Payitem!$A$4:$A$8003,), MATCH("B",Payitem!$A$4:$E$4,))," ")</f>
        <v xml:space="preserve"> </v>
      </c>
      <c r="E4121" s="5"/>
      <c r="F4121" s="5"/>
      <c r="H4121" s="5"/>
      <c r="I4121" s="5"/>
    </row>
    <row r="4122" spans="1:9" ht="15">
      <c r="A4122" s="349"/>
      <c r="C4122" s="133" t="str">
        <f>IF(A4122&gt;0,INDEX(Payitem!$A$4:$E$8003, MATCH(A4122,Payitem!$A$4:$A$8003,), MATCH("D",Payitem!$A$4:$E$4,))," ")</f>
        <v xml:space="preserve"> </v>
      </c>
      <c r="D4122" s="124" t="str">
        <f>IF(A4125&gt;0,INDEX(Payitem!$A$4:$E$8003, MATCH(A4125,Payitem!$A$4:$A$8003,), MATCH("B",Payitem!$A$4:$E$4,))," ")</f>
        <v xml:space="preserve"> </v>
      </c>
      <c r="E4122" s="5"/>
      <c r="F4122" s="5"/>
      <c r="H4122" s="5"/>
      <c r="I4122" s="5"/>
    </row>
    <row r="4123" spans="1:9" ht="15">
      <c r="A4123" s="349"/>
      <c r="C4123" s="133" t="str">
        <f>IF(A4123&gt;0,INDEX(Payitem!$A$4:$E$8003, MATCH(A4123,Payitem!$A$4:$A$8003,), MATCH("D",Payitem!$A$4:$E$4,))," ")</f>
        <v xml:space="preserve"> </v>
      </c>
      <c r="D4123" s="124" t="str">
        <f>IF(A4126&gt;0,INDEX(Payitem!$A$4:$E$8003, MATCH(A4126,Payitem!$A$4:$A$8003,), MATCH("B",Payitem!$A$4:$E$4,))," ")</f>
        <v xml:space="preserve"> </v>
      </c>
      <c r="E4123" s="5"/>
      <c r="F4123" s="5"/>
      <c r="H4123" s="5"/>
      <c r="I4123" s="5"/>
    </row>
    <row r="4124" spans="1:9" ht="15">
      <c r="A4124" s="349"/>
      <c r="C4124" s="133" t="str">
        <f>IF(A4124&gt;0,INDEX(Payitem!$A$4:$E$8003, MATCH(A4124,Payitem!$A$4:$A$8003,), MATCH("D",Payitem!$A$4:$E$4,))," ")</f>
        <v xml:space="preserve"> </v>
      </c>
      <c r="D4124" s="124" t="str">
        <f>IF(A4127&gt;0,INDEX(Payitem!$A$4:$E$8003, MATCH(A4127,Payitem!$A$4:$A$8003,), MATCH("B",Payitem!$A$4:$E$4,))," ")</f>
        <v xml:space="preserve"> </v>
      </c>
      <c r="E4124" s="5"/>
      <c r="F4124" s="5"/>
      <c r="H4124" s="5"/>
      <c r="I4124" s="5"/>
    </row>
    <row r="4125" spans="1:9" ht="15">
      <c r="A4125" s="349"/>
      <c r="C4125" s="133" t="str">
        <f>IF(A4125&gt;0,INDEX(Payitem!$A$4:$E$8003, MATCH(A4125,Payitem!$A$4:$A$8003,), MATCH("D",Payitem!$A$4:$E$4,))," ")</f>
        <v xml:space="preserve"> </v>
      </c>
      <c r="D4125" s="124" t="str">
        <f>IF(A4128&gt;0,INDEX(Payitem!$A$4:$E$8003, MATCH(A4128,Payitem!$A$4:$A$8003,), MATCH("B",Payitem!$A$4:$E$4,))," ")</f>
        <v xml:space="preserve"> </v>
      </c>
      <c r="E4125" s="5"/>
      <c r="F4125" s="5"/>
      <c r="H4125" s="5"/>
      <c r="I4125" s="5"/>
    </row>
    <row r="4126" spans="1:9" ht="15">
      <c r="A4126" s="349"/>
      <c r="C4126" s="133" t="str">
        <f>IF(A4126&gt;0,INDEX(Payitem!$A$4:$E$8003, MATCH(A4126,Payitem!$A$4:$A$8003,), MATCH("D",Payitem!$A$4:$E$4,))," ")</f>
        <v xml:space="preserve"> </v>
      </c>
      <c r="D4126" s="124" t="str">
        <f>IF(A4129&gt;0,INDEX(Payitem!$A$4:$E$8003, MATCH(A4129,Payitem!$A$4:$A$8003,), MATCH("B",Payitem!$A$4:$E$4,))," ")</f>
        <v xml:space="preserve"> </v>
      </c>
      <c r="E4126" s="5"/>
      <c r="F4126" s="5"/>
      <c r="H4126" s="5"/>
      <c r="I4126" s="5"/>
    </row>
    <row r="4127" spans="1:9" ht="15">
      <c r="A4127" s="349"/>
      <c r="C4127" s="133" t="str">
        <f>IF(A4127&gt;0,INDEX(Payitem!$A$4:$E$8003, MATCH(A4127,Payitem!$A$4:$A$8003,), MATCH("D",Payitem!$A$4:$E$4,))," ")</f>
        <v xml:space="preserve"> </v>
      </c>
      <c r="D4127" s="124" t="str">
        <f>IF(A4130&gt;0,INDEX(Payitem!$A$4:$E$8003, MATCH(A4130,Payitem!$A$4:$A$8003,), MATCH("B",Payitem!$A$4:$E$4,))," ")</f>
        <v xml:space="preserve"> </v>
      </c>
      <c r="E4127" s="5"/>
      <c r="F4127" s="5"/>
      <c r="H4127" s="5"/>
      <c r="I4127" s="5"/>
    </row>
    <row r="4128" spans="1:9" ht="15">
      <c r="A4128" s="349"/>
      <c r="C4128" s="133" t="str">
        <f>IF(A4128&gt;0,INDEX(Payitem!$A$4:$E$8003, MATCH(A4128,Payitem!$A$4:$A$8003,), MATCH("D",Payitem!$A$4:$E$4,))," ")</f>
        <v xml:space="preserve"> </v>
      </c>
      <c r="D4128" s="124" t="str">
        <f>IF(A4131&gt;0,INDEX(Payitem!$A$4:$E$8003, MATCH(A4131,Payitem!$A$4:$A$8003,), MATCH("B",Payitem!$A$4:$E$4,))," ")</f>
        <v xml:space="preserve"> </v>
      </c>
      <c r="E4128" s="5"/>
      <c r="F4128" s="5"/>
      <c r="H4128" s="5"/>
      <c r="I4128" s="5"/>
    </row>
    <row r="4129" spans="1:9" ht="15">
      <c r="A4129" s="349"/>
      <c r="C4129" s="133" t="str">
        <f>IF(A4129&gt;0,INDEX(Payitem!$A$4:$E$8003, MATCH(A4129,Payitem!$A$4:$A$8003,), MATCH("D",Payitem!$A$4:$E$4,))," ")</f>
        <v xml:space="preserve"> </v>
      </c>
      <c r="D4129" s="124" t="str">
        <f>IF(A4132&gt;0,INDEX(Payitem!$A$4:$E$8003, MATCH(A4132,Payitem!$A$4:$A$8003,), MATCH("B",Payitem!$A$4:$E$4,))," ")</f>
        <v xml:space="preserve"> </v>
      </c>
      <c r="E4129" s="5"/>
      <c r="F4129" s="5"/>
      <c r="H4129" s="5"/>
      <c r="I4129" s="5"/>
    </row>
    <row r="4130" spans="1:9" ht="15">
      <c r="A4130" s="349"/>
      <c r="C4130" s="133" t="str">
        <f>IF(A4130&gt;0,INDEX(Payitem!$A$4:$E$8003, MATCH(A4130,Payitem!$A$4:$A$8003,), MATCH("D",Payitem!$A$4:$E$4,))," ")</f>
        <v xml:space="preserve"> </v>
      </c>
      <c r="D4130" s="124" t="str">
        <f>IF(A4133&gt;0,INDEX(Payitem!$A$4:$E$8003, MATCH(A4133,Payitem!$A$4:$A$8003,), MATCH("B",Payitem!$A$4:$E$4,))," ")</f>
        <v xml:space="preserve"> </v>
      </c>
      <c r="E4130" s="5"/>
      <c r="F4130" s="5"/>
      <c r="H4130" s="5"/>
      <c r="I4130" s="5"/>
    </row>
    <row r="4131" spans="1:9" ht="15">
      <c r="A4131" s="349"/>
      <c r="C4131" s="133" t="str">
        <f>IF(A4131&gt;0,INDEX(Payitem!$A$4:$E$8003, MATCH(A4131,Payitem!$A$4:$A$8003,), MATCH("D",Payitem!$A$4:$E$4,))," ")</f>
        <v xml:space="preserve"> </v>
      </c>
      <c r="D4131" s="124" t="str">
        <f>IF(A4134&gt;0,INDEX(Payitem!$A$4:$E$8003, MATCH(A4134,Payitem!$A$4:$A$8003,), MATCH("B",Payitem!$A$4:$E$4,))," ")</f>
        <v xml:space="preserve"> </v>
      </c>
      <c r="E4131" s="5"/>
      <c r="F4131" s="5"/>
      <c r="H4131" s="5"/>
      <c r="I4131" s="5"/>
    </row>
    <row r="4132" spans="1:9" ht="15">
      <c r="A4132" s="349"/>
      <c r="C4132" s="133" t="str">
        <f>IF(A4132&gt;0,INDEX(Payitem!$A$4:$E$8003, MATCH(A4132,Payitem!$A$4:$A$8003,), MATCH("D",Payitem!$A$4:$E$4,))," ")</f>
        <v xml:space="preserve"> </v>
      </c>
      <c r="D4132" s="124" t="str">
        <f>IF(A4135&gt;0,INDEX(Payitem!$A$4:$E$8003, MATCH(A4135,Payitem!$A$4:$A$8003,), MATCH("B",Payitem!$A$4:$E$4,))," ")</f>
        <v xml:space="preserve"> </v>
      </c>
      <c r="E4132" s="5"/>
      <c r="F4132" s="5"/>
      <c r="H4132" s="5"/>
      <c r="I4132" s="5"/>
    </row>
    <row r="4133" spans="1:9" ht="15">
      <c r="A4133" s="349"/>
      <c r="C4133" s="133" t="str">
        <f>IF(A4133&gt;0,INDEX(Payitem!$A$4:$E$8003, MATCH(A4133,Payitem!$A$4:$A$8003,), MATCH("D",Payitem!$A$4:$E$4,))," ")</f>
        <v xml:space="preserve"> </v>
      </c>
      <c r="D4133" s="124" t="str">
        <f>IF(A4136&gt;0,INDEX(Payitem!$A$4:$E$8003, MATCH(A4136,Payitem!$A$4:$A$8003,), MATCH("B",Payitem!$A$4:$E$4,))," ")</f>
        <v xml:space="preserve"> </v>
      </c>
      <c r="E4133" s="5"/>
      <c r="F4133" s="5"/>
      <c r="H4133" s="5"/>
      <c r="I4133" s="5"/>
    </row>
    <row r="4134" spans="1:9" ht="15">
      <c r="A4134" s="349"/>
      <c r="C4134" s="133" t="str">
        <f>IF(A4134&gt;0,INDEX(Payitem!$A$4:$E$8003, MATCH(A4134,Payitem!$A$4:$A$8003,), MATCH("D",Payitem!$A$4:$E$4,))," ")</f>
        <v xml:space="preserve"> </v>
      </c>
      <c r="D4134" s="124" t="str">
        <f>IF(A4137&gt;0,INDEX(Payitem!$A$4:$E$8003, MATCH(A4137,Payitem!$A$4:$A$8003,), MATCH("B",Payitem!$A$4:$E$4,))," ")</f>
        <v xml:space="preserve"> </v>
      </c>
      <c r="E4134" s="5"/>
      <c r="F4134" s="5"/>
      <c r="H4134" s="5"/>
      <c r="I4134" s="5"/>
    </row>
    <row r="4135" spans="1:9" ht="15">
      <c r="A4135" s="349"/>
      <c r="C4135" s="133" t="str">
        <f>IF(A4135&gt;0,INDEX(Payitem!$A$4:$E$8003, MATCH(A4135,Payitem!$A$4:$A$8003,), MATCH("D",Payitem!$A$4:$E$4,))," ")</f>
        <v xml:space="preserve"> </v>
      </c>
      <c r="D4135" s="124" t="str">
        <f>IF(A4138&gt;0,INDEX(Payitem!$A$4:$E$8003, MATCH(A4138,Payitem!$A$4:$A$8003,), MATCH("B",Payitem!$A$4:$E$4,))," ")</f>
        <v xml:space="preserve"> </v>
      </c>
      <c r="E4135" s="5"/>
      <c r="F4135" s="5"/>
      <c r="H4135" s="5"/>
      <c r="I4135" s="5"/>
    </row>
    <row r="4136" spans="1:9" ht="15">
      <c r="A4136" s="349"/>
      <c r="C4136" s="133" t="str">
        <f>IF(A4136&gt;0,INDEX(Payitem!$A$4:$E$8003, MATCH(A4136,Payitem!$A$4:$A$8003,), MATCH("D",Payitem!$A$4:$E$4,))," ")</f>
        <v xml:space="preserve"> </v>
      </c>
      <c r="D4136" s="124" t="str">
        <f>IF(A4139&gt;0,INDEX(Payitem!$A$4:$E$8003, MATCH(A4139,Payitem!$A$4:$A$8003,), MATCH("B",Payitem!$A$4:$E$4,))," ")</f>
        <v xml:space="preserve"> </v>
      </c>
      <c r="E4136" s="5"/>
      <c r="F4136" s="5"/>
      <c r="H4136" s="5"/>
      <c r="I4136" s="5"/>
    </row>
    <row r="4137" spans="1:9" ht="15">
      <c r="A4137" s="349"/>
      <c r="C4137" s="133" t="str">
        <f>IF(A4137&gt;0,INDEX(Payitem!$A$4:$E$8003, MATCH(A4137,Payitem!$A$4:$A$8003,), MATCH("D",Payitem!$A$4:$E$4,))," ")</f>
        <v xml:space="preserve"> </v>
      </c>
      <c r="D4137" s="124" t="str">
        <f>IF(A4140&gt;0,INDEX(Payitem!$A$4:$E$8003, MATCH(A4140,Payitem!$A$4:$A$8003,), MATCH("B",Payitem!$A$4:$E$4,))," ")</f>
        <v xml:space="preserve"> </v>
      </c>
      <c r="E4137" s="5"/>
      <c r="F4137" s="5"/>
      <c r="H4137" s="5"/>
      <c r="I4137" s="5"/>
    </row>
    <row r="4138" spans="1:9" ht="15">
      <c r="A4138" s="349"/>
      <c r="C4138" s="133" t="str">
        <f>IF(A4138&gt;0,INDEX(Payitem!$A$4:$E$8003, MATCH(A4138,Payitem!$A$4:$A$8003,), MATCH("D",Payitem!$A$4:$E$4,))," ")</f>
        <v xml:space="preserve"> </v>
      </c>
      <c r="D4138" s="124" t="str">
        <f>IF(A4141&gt;0,INDEX(Payitem!$A$4:$E$8003, MATCH(A4141,Payitem!$A$4:$A$8003,), MATCH("B",Payitem!$A$4:$E$4,))," ")</f>
        <v xml:space="preserve"> </v>
      </c>
      <c r="E4138" s="5"/>
      <c r="F4138" s="5"/>
      <c r="H4138" s="5"/>
      <c r="I4138" s="5"/>
    </row>
    <row r="4139" spans="1:9" ht="15">
      <c r="A4139" s="349"/>
      <c r="C4139" s="133" t="str">
        <f>IF(A4139&gt;0,INDEX(Payitem!$A$4:$E$8003, MATCH(A4139,Payitem!$A$4:$A$8003,), MATCH("D",Payitem!$A$4:$E$4,))," ")</f>
        <v xml:space="preserve"> </v>
      </c>
      <c r="D4139" s="124" t="str">
        <f>IF(A4142&gt;0,INDEX(Payitem!$A$4:$E$8003, MATCH(A4142,Payitem!$A$4:$A$8003,), MATCH("B",Payitem!$A$4:$E$4,))," ")</f>
        <v xml:space="preserve"> </v>
      </c>
      <c r="E4139" s="5"/>
      <c r="F4139" s="5"/>
      <c r="H4139" s="5"/>
      <c r="I4139" s="5"/>
    </row>
    <row r="4140" spans="1:9" ht="15">
      <c r="A4140" s="349"/>
      <c r="C4140" s="133" t="str">
        <f>IF(A4140&gt;0,INDEX(Payitem!$A$4:$E$8003, MATCH(A4140,Payitem!$A$4:$A$8003,), MATCH("D",Payitem!$A$4:$E$4,))," ")</f>
        <v xml:space="preserve"> </v>
      </c>
      <c r="D4140" s="124" t="str">
        <f>IF(A4143&gt;0,INDEX(Payitem!$A$4:$E$8003, MATCH(A4143,Payitem!$A$4:$A$8003,), MATCH("B",Payitem!$A$4:$E$4,))," ")</f>
        <v xml:space="preserve"> </v>
      </c>
      <c r="E4140" s="5"/>
      <c r="F4140" s="5"/>
      <c r="H4140" s="5"/>
      <c r="I4140" s="5"/>
    </row>
    <row r="4141" spans="1:9" ht="15">
      <c r="A4141" s="349"/>
      <c r="C4141" s="133" t="str">
        <f>IF(A4141&gt;0,INDEX(Payitem!$A$4:$E$8003, MATCH(A4141,Payitem!$A$4:$A$8003,), MATCH("D",Payitem!$A$4:$E$4,))," ")</f>
        <v xml:space="preserve"> </v>
      </c>
      <c r="D4141" s="124" t="str">
        <f>IF(A4144&gt;0,INDEX(Payitem!$A$4:$E$8003, MATCH(A4144,Payitem!$A$4:$A$8003,), MATCH("B",Payitem!$A$4:$E$4,))," ")</f>
        <v xml:space="preserve"> </v>
      </c>
      <c r="E4141" s="5"/>
      <c r="F4141" s="5"/>
      <c r="H4141" s="5"/>
      <c r="I4141" s="5"/>
    </row>
    <row r="4142" spans="1:9" ht="15">
      <c r="A4142" s="349"/>
      <c r="C4142" s="133" t="str">
        <f>IF(A4142&gt;0,INDEX(Payitem!$A$4:$E$8003, MATCH(A4142,Payitem!$A$4:$A$8003,), MATCH("D",Payitem!$A$4:$E$4,))," ")</f>
        <v xml:space="preserve"> </v>
      </c>
      <c r="D4142" s="124" t="str">
        <f>IF(A4145&gt;0,INDEX(Payitem!$A$4:$E$8003, MATCH(A4145,Payitem!$A$4:$A$8003,), MATCH("B",Payitem!$A$4:$E$4,))," ")</f>
        <v xml:space="preserve"> </v>
      </c>
      <c r="E4142" s="5"/>
      <c r="F4142" s="5"/>
      <c r="H4142" s="5"/>
      <c r="I4142" s="5"/>
    </row>
    <row r="4143" spans="1:9" ht="15">
      <c r="A4143" s="349"/>
      <c r="C4143" s="133" t="str">
        <f>IF(A4143&gt;0,INDEX(Payitem!$A$4:$E$8003, MATCH(A4143,Payitem!$A$4:$A$8003,), MATCH("D",Payitem!$A$4:$E$4,))," ")</f>
        <v xml:space="preserve"> </v>
      </c>
      <c r="D4143" s="124" t="str">
        <f>IF(A4146&gt;0,INDEX(Payitem!$A$4:$E$8003, MATCH(A4146,Payitem!$A$4:$A$8003,), MATCH("B",Payitem!$A$4:$E$4,))," ")</f>
        <v xml:space="preserve"> </v>
      </c>
      <c r="E4143" s="5"/>
      <c r="F4143" s="5"/>
      <c r="H4143" s="5"/>
      <c r="I4143" s="5"/>
    </row>
    <row r="4144" spans="1:9" ht="15">
      <c r="A4144" s="349"/>
      <c r="C4144" s="133" t="str">
        <f>IF(A4144&gt;0,INDEX(Payitem!$A$4:$E$8003, MATCH(A4144,Payitem!$A$4:$A$8003,), MATCH("D",Payitem!$A$4:$E$4,))," ")</f>
        <v xml:space="preserve"> </v>
      </c>
      <c r="D4144" s="124" t="str">
        <f>IF(A4147&gt;0,INDEX(Payitem!$A$4:$E$8003, MATCH(A4147,Payitem!$A$4:$A$8003,), MATCH("B",Payitem!$A$4:$E$4,))," ")</f>
        <v xml:space="preserve"> </v>
      </c>
      <c r="E4144" s="5"/>
      <c r="F4144" s="5"/>
      <c r="H4144" s="5"/>
      <c r="I4144" s="5"/>
    </row>
    <row r="4145" spans="1:9" ht="15">
      <c r="A4145" s="349"/>
      <c r="C4145" s="133" t="str">
        <f>IF(A4145&gt;0,INDEX(Payitem!$A$4:$E$8003, MATCH(A4145,Payitem!$A$4:$A$8003,), MATCH("D",Payitem!$A$4:$E$4,))," ")</f>
        <v xml:space="preserve"> </v>
      </c>
      <c r="D4145" s="124" t="str">
        <f>IF(A4148&gt;0,INDEX(Payitem!$A$4:$E$8003, MATCH(A4148,Payitem!$A$4:$A$8003,), MATCH("B",Payitem!$A$4:$E$4,))," ")</f>
        <v xml:space="preserve"> </v>
      </c>
      <c r="E4145" s="5"/>
      <c r="F4145" s="5"/>
      <c r="H4145" s="5"/>
      <c r="I4145" s="5"/>
    </row>
    <row r="4146" spans="1:9" ht="15">
      <c r="A4146" s="349"/>
      <c r="C4146" s="133" t="str">
        <f>IF(A4146&gt;0,INDEX(Payitem!$A$4:$E$8003, MATCH(A4146,Payitem!$A$4:$A$8003,), MATCH("D",Payitem!$A$4:$E$4,))," ")</f>
        <v xml:space="preserve"> </v>
      </c>
      <c r="D4146" s="124" t="str">
        <f>IF(A4149&gt;0,INDEX(Payitem!$A$4:$E$8003, MATCH(A4149,Payitem!$A$4:$A$8003,), MATCH("B",Payitem!$A$4:$E$4,))," ")</f>
        <v xml:space="preserve"> </v>
      </c>
      <c r="E4146" s="5"/>
      <c r="F4146" s="5"/>
      <c r="H4146" s="5"/>
      <c r="I4146" s="5"/>
    </row>
    <row r="4147" spans="1:9" ht="15">
      <c r="A4147" s="349"/>
      <c r="C4147" s="133" t="str">
        <f>IF(A4147&gt;0,INDEX(Payitem!$A$4:$E$8003, MATCH(A4147,Payitem!$A$4:$A$8003,), MATCH("D",Payitem!$A$4:$E$4,))," ")</f>
        <v xml:space="preserve"> </v>
      </c>
      <c r="D4147" s="124" t="str">
        <f>IF(A4150&gt;0,INDEX(Payitem!$A$4:$E$8003, MATCH(A4150,Payitem!$A$4:$A$8003,), MATCH("B",Payitem!$A$4:$E$4,))," ")</f>
        <v xml:space="preserve"> </v>
      </c>
      <c r="E4147" s="5"/>
      <c r="F4147" s="5"/>
      <c r="H4147" s="5"/>
      <c r="I4147" s="5"/>
    </row>
    <row r="4148" spans="1:9" ht="15">
      <c r="A4148" s="349"/>
      <c r="C4148" s="133" t="str">
        <f>IF(A4148&gt;0,INDEX(Payitem!$A$4:$E$8003, MATCH(A4148,Payitem!$A$4:$A$8003,), MATCH("D",Payitem!$A$4:$E$4,))," ")</f>
        <v xml:space="preserve"> </v>
      </c>
      <c r="D4148" s="124" t="str">
        <f>IF(A4151&gt;0,INDEX(Payitem!$A$4:$E$8003, MATCH(A4151,Payitem!$A$4:$A$8003,), MATCH("B",Payitem!$A$4:$E$4,))," ")</f>
        <v xml:space="preserve"> </v>
      </c>
      <c r="E4148" s="5"/>
      <c r="F4148" s="5"/>
      <c r="H4148" s="5"/>
      <c r="I4148" s="5"/>
    </row>
    <row r="4149" spans="1:9" ht="15">
      <c r="A4149" s="349"/>
      <c r="C4149" s="133" t="str">
        <f>IF(A4149&gt;0,INDEX(Payitem!$A$4:$E$8003, MATCH(A4149,Payitem!$A$4:$A$8003,), MATCH("D",Payitem!$A$4:$E$4,))," ")</f>
        <v xml:space="preserve"> </v>
      </c>
      <c r="D4149" s="124" t="str">
        <f>IF(A4152&gt;0,INDEX(Payitem!$A$4:$E$8003, MATCH(A4152,Payitem!$A$4:$A$8003,), MATCH("B",Payitem!$A$4:$E$4,))," ")</f>
        <v xml:space="preserve"> </v>
      </c>
      <c r="E4149" s="5"/>
      <c r="F4149" s="5"/>
      <c r="H4149" s="5"/>
      <c r="I4149" s="5"/>
    </row>
    <row r="4150" spans="1:9" ht="15">
      <c r="A4150" s="349"/>
      <c r="C4150" s="133" t="str">
        <f>IF(A4150&gt;0,INDEX(Payitem!$A$4:$E$8003, MATCH(A4150,Payitem!$A$4:$A$8003,), MATCH("D",Payitem!$A$4:$E$4,))," ")</f>
        <v xml:space="preserve"> </v>
      </c>
      <c r="D4150" s="124" t="str">
        <f>IF(A4153&gt;0,INDEX(Payitem!$A$4:$E$8003, MATCH(A4153,Payitem!$A$4:$A$8003,), MATCH("B",Payitem!$A$4:$E$4,))," ")</f>
        <v xml:space="preserve"> </v>
      </c>
      <c r="E4150" s="5"/>
      <c r="F4150" s="5"/>
      <c r="H4150" s="5"/>
      <c r="I4150" s="5"/>
    </row>
    <row r="4151" spans="1:9" ht="15">
      <c r="A4151" s="349"/>
      <c r="C4151" s="133" t="str">
        <f>IF(A4151&gt;0,INDEX(Payitem!$A$4:$E$8003, MATCH(A4151,Payitem!$A$4:$A$8003,), MATCH("D",Payitem!$A$4:$E$4,))," ")</f>
        <v xml:space="preserve"> </v>
      </c>
      <c r="D4151" s="124" t="str">
        <f>IF(A4154&gt;0,INDEX(Payitem!$A$4:$E$8003, MATCH(A4154,Payitem!$A$4:$A$8003,), MATCH("B",Payitem!$A$4:$E$4,))," ")</f>
        <v xml:space="preserve"> </v>
      </c>
      <c r="E4151" s="5"/>
      <c r="F4151" s="5"/>
      <c r="H4151" s="5"/>
      <c r="I4151" s="5"/>
    </row>
    <row r="4152" spans="1:9" ht="15">
      <c r="A4152" s="349"/>
      <c r="C4152" s="133" t="str">
        <f>IF(A4152&gt;0,INDEX(Payitem!$A$4:$E$8003, MATCH(A4152,Payitem!$A$4:$A$8003,), MATCH("D",Payitem!$A$4:$E$4,))," ")</f>
        <v xml:space="preserve"> </v>
      </c>
      <c r="D4152" s="124" t="str">
        <f>IF(A4155&gt;0,INDEX(Payitem!$A$4:$E$8003, MATCH(A4155,Payitem!$A$4:$A$8003,), MATCH("B",Payitem!$A$4:$E$4,))," ")</f>
        <v xml:space="preserve"> </v>
      </c>
      <c r="E4152" s="5"/>
      <c r="F4152" s="5"/>
      <c r="H4152" s="5"/>
      <c r="I4152" s="5"/>
    </row>
    <row r="4153" spans="1:9" ht="15">
      <c r="A4153" s="349"/>
      <c r="C4153" s="133" t="str">
        <f>IF(A4153&gt;0,INDEX(Payitem!$A$4:$E$8003, MATCH(A4153,Payitem!$A$4:$A$8003,), MATCH("D",Payitem!$A$4:$E$4,))," ")</f>
        <v xml:space="preserve"> </v>
      </c>
      <c r="D4153" s="124" t="str">
        <f>IF(A4156&gt;0,INDEX(Payitem!$A$4:$E$8003, MATCH(A4156,Payitem!$A$4:$A$8003,), MATCH("B",Payitem!$A$4:$E$4,))," ")</f>
        <v xml:space="preserve"> </v>
      </c>
      <c r="E4153" s="5"/>
      <c r="F4153" s="5"/>
      <c r="H4153" s="5"/>
      <c r="I4153" s="5"/>
    </row>
    <row r="4154" spans="1:9" ht="15">
      <c r="A4154" s="349"/>
      <c r="C4154" s="133" t="str">
        <f>IF(A4154&gt;0,INDEX(Payitem!$A$4:$E$8003, MATCH(A4154,Payitem!$A$4:$A$8003,), MATCH("D",Payitem!$A$4:$E$4,))," ")</f>
        <v xml:space="preserve"> </v>
      </c>
      <c r="D4154" s="124" t="str">
        <f>IF(A4157&gt;0,INDEX(Payitem!$A$4:$E$8003, MATCH(A4157,Payitem!$A$4:$A$8003,), MATCH("B",Payitem!$A$4:$E$4,))," ")</f>
        <v xml:space="preserve"> </v>
      </c>
      <c r="E4154" s="5"/>
      <c r="F4154" s="5"/>
      <c r="H4154" s="5"/>
      <c r="I4154" s="5"/>
    </row>
    <row r="4155" spans="1:9" ht="15">
      <c r="A4155" s="349"/>
      <c r="C4155" s="133" t="str">
        <f>IF(A4155&gt;0,INDEX(Payitem!$A$4:$E$8003, MATCH(A4155,Payitem!$A$4:$A$8003,), MATCH("D",Payitem!$A$4:$E$4,))," ")</f>
        <v xml:space="preserve"> </v>
      </c>
      <c r="D4155" s="124" t="str">
        <f>IF(A4158&gt;0,INDEX(Payitem!$A$4:$E$8003, MATCH(A4158,Payitem!$A$4:$A$8003,), MATCH("B",Payitem!$A$4:$E$4,))," ")</f>
        <v xml:space="preserve"> </v>
      </c>
      <c r="E4155" s="5"/>
      <c r="F4155" s="5"/>
      <c r="H4155" s="5"/>
      <c r="I4155" s="5"/>
    </row>
    <row r="4156" spans="1:9" ht="15">
      <c r="A4156" s="349"/>
      <c r="C4156" s="133" t="str">
        <f>IF(A4156&gt;0,INDEX(Payitem!$A$4:$E$8003, MATCH(A4156,Payitem!$A$4:$A$8003,), MATCH("D",Payitem!$A$4:$E$4,))," ")</f>
        <v xml:space="preserve"> </v>
      </c>
      <c r="D4156" s="124" t="str">
        <f>IF(A4159&gt;0,INDEX(Payitem!$A$4:$E$8003, MATCH(A4159,Payitem!$A$4:$A$8003,), MATCH("B",Payitem!$A$4:$E$4,))," ")</f>
        <v xml:space="preserve"> </v>
      </c>
      <c r="E4156" s="5"/>
      <c r="F4156" s="5"/>
      <c r="H4156" s="5"/>
      <c r="I4156" s="5"/>
    </row>
    <row r="4157" spans="1:9" ht="15">
      <c r="A4157" s="349"/>
      <c r="C4157" s="133" t="str">
        <f>IF(A4157&gt;0,INDEX(Payitem!$A$4:$E$8003, MATCH(A4157,Payitem!$A$4:$A$8003,), MATCH("D",Payitem!$A$4:$E$4,))," ")</f>
        <v xml:space="preserve"> </v>
      </c>
      <c r="D4157" s="124" t="str">
        <f>IF(A4160&gt;0,INDEX(Payitem!$A$4:$E$8003, MATCH(A4160,Payitem!$A$4:$A$8003,), MATCH("B",Payitem!$A$4:$E$4,))," ")</f>
        <v xml:space="preserve"> </v>
      </c>
      <c r="E4157" s="5"/>
      <c r="F4157" s="5"/>
      <c r="H4157" s="5"/>
      <c r="I4157" s="5"/>
    </row>
    <row r="4158" spans="1:9" ht="15">
      <c r="A4158" s="349"/>
      <c r="C4158" s="133" t="str">
        <f>IF(A4158&gt;0,INDEX(Payitem!$A$4:$E$8003, MATCH(A4158,Payitem!$A$4:$A$8003,), MATCH("D",Payitem!$A$4:$E$4,))," ")</f>
        <v xml:space="preserve"> </v>
      </c>
      <c r="D4158" s="124" t="str">
        <f>IF(A4161&gt;0,INDEX(Payitem!$A$4:$E$8003, MATCH(A4161,Payitem!$A$4:$A$8003,), MATCH("B",Payitem!$A$4:$E$4,))," ")</f>
        <v xml:space="preserve"> </v>
      </c>
      <c r="E4158" s="5"/>
      <c r="F4158" s="5"/>
      <c r="H4158" s="5"/>
      <c r="I4158" s="5"/>
    </row>
    <row r="4159" spans="1:9" ht="15">
      <c r="A4159" s="349"/>
      <c r="C4159" s="133" t="str">
        <f>IF(A4159&gt;0,INDEX(Payitem!$A$4:$E$8003, MATCH(A4159,Payitem!$A$4:$A$8003,), MATCH("D",Payitem!$A$4:$E$4,))," ")</f>
        <v xml:space="preserve"> </v>
      </c>
      <c r="D4159" s="124" t="str">
        <f>IF(A4162&gt;0,INDEX(Payitem!$A$4:$E$8003, MATCH(A4162,Payitem!$A$4:$A$8003,), MATCH("B",Payitem!$A$4:$E$4,))," ")</f>
        <v xml:space="preserve"> </v>
      </c>
      <c r="E4159" s="5"/>
      <c r="F4159" s="5"/>
      <c r="H4159" s="5"/>
      <c r="I4159" s="5"/>
    </row>
    <row r="4160" spans="1:9" ht="15">
      <c r="A4160" s="349"/>
      <c r="C4160" s="133" t="str">
        <f>IF(A4160&gt;0,INDEX(Payitem!$A$4:$E$8003, MATCH(A4160,Payitem!$A$4:$A$8003,), MATCH("D",Payitem!$A$4:$E$4,))," ")</f>
        <v xml:space="preserve"> </v>
      </c>
      <c r="D4160" s="124" t="str">
        <f>IF(A4163&gt;0,INDEX(Payitem!$A$4:$E$8003, MATCH(A4163,Payitem!$A$4:$A$8003,), MATCH("B",Payitem!$A$4:$E$4,))," ")</f>
        <v xml:space="preserve"> </v>
      </c>
      <c r="E4160" s="5"/>
      <c r="F4160" s="5"/>
      <c r="H4160" s="5"/>
      <c r="I4160" s="5"/>
    </row>
    <row r="4161" spans="1:9" ht="15">
      <c r="A4161" s="349"/>
      <c r="C4161" s="133" t="str">
        <f>IF(A4161&gt;0,INDEX(Payitem!$A$4:$E$8003, MATCH(A4161,Payitem!$A$4:$A$8003,), MATCH("D",Payitem!$A$4:$E$4,))," ")</f>
        <v xml:space="preserve"> </v>
      </c>
      <c r="D4161" s="124" t="str">
        <f>IF(A4164&gt;0,INDEX(Payitem!$A$4:$E$8003, MATCH(A4164,Payitem!$A$4:$A$8003,), MATCH("B",Payitem!$A$4:$E$4,))," ")</f>
        <v xml:space="preserve"> </v>
      </c>
      <c r="E4161" s="5"/>
      <c r="F4161" s="5"/>
      <c r="H4161" s="5"/>
      <c r="I4161" s="5"/>
    </row>
    <row r="4162" spans="1:9" ht="15">
      <c r="A4162" s="349"/>
      <c r="C4162" s="133" t="str">
        <f>IF(A4162&gt;0,INDEX(Payitem!$A$4:$E$8003, MATCH(A4162,Payitem!$A$4:$A$8003,), MATCH("D",Payitem!$A$4:$E$4,))," ")</f>
        <v xml:space="preserve"> </v>
      </c>
      <c r="D4162" s="124" t="str">
        <f>IF(A4165&gt;0,INDEX(Payitem!$A$4:$E$8003, MATCH(A4165,Payitem!$A$4:$A$8003,), MATCH("B",Payitem!$A$4:$E$4,))," ")</f>
        <v xml:space="preserve"> </v>
      </c>
      <c r="E4162" s="5"/>
      <c r="F4162" s="5"/>
      <c r="H4162" s="5"/>
      <c r="I4162" s="5"/>
    </row>
    <row r="4163" spans="1:9" ht="15">
      <c r="A4163" s="349"/>
      <c r="C4163" s="133" t="str">
        <f>IF(A4163&gt;0,INDEX(Payitem!$A$4:$E$8003, MATCH(A4163,Payitem!$A$4:$A$8003,), MATCH("D",Payitem!$A$4:$E$4,))," ")</f>
        <v xml:space="preserve"> </v>
      </c>
      <c r="D4163" s="124" t="str">
        <f>IF(A4166&gt;0,INDEX(Payitem!$A$4:$E$8003, MATCH(A4166,Payitem!$A$4:$A$8003,), MATCH("B",Payitem!$A$4:$E$4,))," ")</f>
        <v xml:space="preserve"> </v>
      </c>
      <c r="E4163" s="5"/>
      <c r="F4163" s="5"/>
      <c r="H4163" s="5"/>
      <c r="I4163" s="5"/>
    </row>
    <row r="4164" spans="1:9" ht="15">
      <c r="A4164" s="349"/>
      <c r="C4164" s="133" t="str">
        <f>IF(A4164&gt;0,INDEX(Payitem!$A$4:$E$8003, MATCH(A4164,Payitem!$A$4:$A$8003,), MATCH("D",Payitem!$A$4:$E$4,))," ")</f>
        <v xml:space="preserve"> </v>
      </c>
      <c r="D4164" s="124" t="str">
        <f>IF(A4167&gt;0,INDEX(Payitem!$A$4:$E$8003, MATCH(A4167,Payitem!$A$4:$A$8003,), MATCH("B",Payitem!$A$4:$E$4,))," ")</f>
        <v xml:space="preserve"> </v>
      </c>
      <c r="E4164" s="5"/>
      <c r="F4164" s="5"/>
      <c r="H4164" s="5"/>
      <c r="I4164" s="5"/>
    </row>
    <row r="4165" spans="1:9" ht="15">
      <c r="A4165" s="349"/>
      <c r="C4165" s="133" t="str">
        <f>IF(A4165&gt;0,INDEX(Payitem!$A$4:$E$8003, MATCH(A4165,Payitem!$A$4:$A$8003,), MATCH("D",Payitem!$A$4:$E$4,))," ")</f>
        <v xml:space="preserve"> </v>
      </c>
      <c r="D4165" s="124" t="str">
        <f>IF(A4168&gt;0,INDEX(Payitem!$A$4:$E$8003, MATCH(A4168,Payitem!$A$4:$A$8003,), MATCH("B",Payitem!$A$4:$E$4,))," ")</f>
        <v xml:space="preserve"> </v>
      </c>
      <c r="E4165" s="5"/>
      <c r="F4165" s="5"/>
      <c r="H4165" s="5"/>
      <c r="I4165" s="5"/>
    </row>
    <row r="4166" spans="1:9" ht="15">
      <c r="A4166" s="349"/>
      <c r="C4166" s="133" t="str">
        <f>IF(A4166&gt;0,INDEX(Payitem!$A$4:$E$8003, MATCH(A4166,Payitem!$A$4:$A$8003,), MATCH("D",Payitem!$A$4:$E$4,))," ")</f>
        <v xml:space="preserve"> </v>
      </c>
      <c r="D4166" s="124" t="str">
        <f>IF(A4169&gt;0,INDEX(Payitem!$A$4:$E$8003, MATCH(A4169,Payitem!$A$4:$A$8003,), MATCH("B",Payitem!$A$4:$E$4,))," ")</f>
        <v xml:space="preserve"> </v>
      </c>
      <c r="E4166" s="5"/>
      <c r="F4166" s="5"/>
      <c r="H4166" s="5"/>
      <c r="I4166" s="5"/>
    </row>
    <row r="4167" spans="1:9" ht="15">
      <c r="A4167" s="349"/>
      <c r="C4167" s="133" t="str">
        <f>IF(A4167&gt;0,INDEX(Payitem!$A$4:$E$8003, MATCH(A4167,Payitem!$A$4:$A$8003,), MATCH("D",Payitem!$A$4:$E$4,))," ")</f>
        <v xml:space="preserve"> </v>
      </c>
      <c r="D4167" s="124" t="str">
        <f>IF(A4170&gt;0,INDEX(Payitem!$A$4:$E$8003, MATCH(A4170,Payitem!$A$4:$A$8003,), MATCH("B",Payitem!$A$4:$E$4,))," ")</f>
        <v xml:space="preserve"> </v>
      </c>
      <c r="E4167" s="5"/>
      <c r="F4167" s="5"/>
      <c r="H4167" s="5"/>
      <c r="I4167" s="5"/>
    </row>
    <row r="4168" spans="1:9" ht="15">
      <c r="A4168" s="349"/>
      <c r="C4168" s="133" t="str">
        <f>IF(A4168&gt;0,INDEX(Payitem!$A$4:$E$8003, MATCH(A4168,Payitem!$A$4:$A$8003,), MATCH("D",Payitem!$A$4:$E$4,))," ")</f>
        <v xml:space="preserve"> </v>
      </c>
      <c r="D4168" s="124" t="str">
        <f>IF(A4171&gt;0,INDEX(Payitem!$A$4:$E$8003, MATCH(A4171,Payitem!$A$4:$A$8003,), MATCH("B",Payitem!$A$4:$E$4,))," ")</f>
        <v xml:space="preserve"> </v>
      </c>
      <c r="E4168" s="5"/>
      <c r="F4168" s="5"/>
      <c r="H4168" s="5"/>
      <c r="I4168" s="5"/>
    </row>
    <row r="4169" spans="1:9" ht="15">
      <c r="A4169" s="349"/>
      <c r="C4169" s="133" t="str">
        <f>IF(A4169&gt;0,INDEX(Payitem!$A$4:$E$8003, MATCH(A4169,Payitem!$A$4:$A$8003,), MATCH("D",Payitem!$A$4:$E$4,))," ")</f>
        <v xml:space="preserve"> </v>
      </c>
      <c r="D4169" s="124" t="str">
        <f>IF(A4172&gt;0,INDEX(Payitem!$A$4:$E$8003, MATCH(A4172,Payitem!$A$4:$A$8003,), MATCH("B",Payitem!$A$4:$E$4,))," ")</f>
        <v xml:space="preserve"> </v>
      </c>
      <c r="E4169" s="5"/>
      <c r="F4169" s="5"/>
      <c r="H4169" s="5"/>
      <c r="I4169" s="5"/>
    </row>
    <row r="4170" spans="1:9" ht="15">
      <c r="A4170" s="349"/>
      <c r="C4170" s="133" t="str">
        <f>IF(A4170&gt;0,INDEX(Payitem!$A$4:$E$8003, MATCH(A4170,Payitem!$A$4:$A$8003,), MATCH("D",Payitem!$A$4:$E$4,))," ")</f>
        <v xml:space="preserve"> </v>
      </c>
      <c r="D4170" s="124" t="str">
        <f>IF(A4173&gt;0,INDEX(Payitem!$A$4:$E$8003, MATCH(A4173,Payitem!$A$4:$A$8003,), MATCH("B",Payitem!$A$4:$E$4,))," ")</f>
        <v xml:space="preserve"> </v>
      </c>
      <c r="E4170" s="5"/>
      <c r="F4170" s="5"/>
      <c r="H4170" s="5"/>
      <c r="I4170" s="5"/>
    </row>
    <row r="4171" spans="1:9" ht="15">
      <c r="A4171" s="349"/>
      <c r="C4171" s="133" t="str">
        <f>IF(A4171&gt;0,INDEX(Payitem!$A$4:$E$8003, MATCH(A4171,Payitem!$A$4:$A$8003,), MATCH("D",Payitem!$A$4:$E$4,))," ")</f>
        <v xml:space="preserve"> </v>
      </c>
      <c r="D4171" s="124" t="str">
        <f>IF(A4174&gt;0,INDEX(Payitem!$A$4:$E$8003, MATCH(A4174,Payitem!$A$4:$A$8003,), MATCH("B",Payitem!$A$4:$E$4,))," ")</f>
        <v xml:space="preserve"> </v>
      </c>
      <c r="E4171" s="5"/>
      <c r="F4171" s="5"/>
      <c r="H4171" s="5"/>
      <c r="I4171" s="5"/>
    </row>
    <row r="4172" spans="1:9" ht="15">
      <c r="A4172" s="349"/>
      <c r="C4172" s="133" t="str">
        <f>IF(A4172&gt;0,INDEX(Payitem!$A$4:$E$8003, MATCH(A4172,Payitem!$A$4:$A$8003,), MATCH("D",Payitem!$A$4:$E$4,))," ")</f>
        <v xml:space="preserve"> </v>
      </c>
      <c r="D4172" s="124" t="str">
        <f>IF(A4175&gt;0,INDEX(Payitem!$A$4:$E$8003, MATCH(A4175,Payitem!$A$4:$A$8003,), MATCH("B",Payitem!$A$4:$E$4,))," ")</f>
        <v xml:space="preserve"> </v>
      </c>
      <c r="E4172" s="5"/>
      <c r="F4172" s="5"/>
      <c r="H4172" s="5"/>
      <c r="I4172" s="5"/>
    </row>
    <row r="4173" spans="1:9" ht="15">
      <c r="A4173" s="349"/>
      <c r="C4173" s="133" t="str">
        <f>IF(A4173&gt;0,INDEX(Payitem!$A$4:$E$8003, MATCH(A4173,Payitem!$A$4:$A$8003,), MATCH("D",Payitem!$A$4:$E$4,))," ")</f>
        <v xml:space="preserve"> </v>
      </c>
      <c r="D4173" s="124" t="str">
        <f>IF(A4176&gt;0,INDEX(Payitem!$A$4:$E$8003, MATCH(A4176,Payitem!$A$4:$A$8003,), MATCH("B",Payitem!$A$4:$E$4,))," ")</f>
        <v xml:space="preserve"> </v>
      </c>
      <c r="E4173" s="5"/>
      <c r="F4173" s="5"/>
      <c r="H4173" s="5"/>
      <c r="I4173" s="5"/>
    </row>
    <row r="4174" spans="1:9" ht="15">
      <c r="A4174" s="349"/>
      <c r="C4174" s="133" t="str">
        <f>IF(A4174&gt;0,INDEX(Payitem!$A$4:$E$8003, MATCH(A4174,Payitem!$A$4:$A$8003,), MATCH("D",Payitem!$A$4:$E$4,))," ")</f>
        <v xml:space="preserve"> </v>
      </c>
      <c r="D4174" s="124" t="str">
        <f>IF(A4177&gt;0,INDEX(Payitem!$A$4:$E$8003, MATCH(A4177,Payitem!$A$4:$A$8003,), MATCH("B",Payitem!$A$4:$E$4,))," ")</f>
        <v xml:space="preserve"> </v>
      </c>
      <c r="E4174" s="5"/>
      <c r="F4174" s="5"/>
      <c r="H4174" s="5"/>
      <c r="I4174" s="5"/>
    </row>
    <row r="4175" spans="1:9" ht="15">
      <c r="A4175" s="349"/>
      <c r="C4175" s="133" t="str">
        <f>IF(A4175&gt;0,INDEX(Payitem!$A$4:$E$8003, MATCH(A4175,Payitem!$A$4:$A$8003,), MATCH("D",Payitem!$A$4:$E$4,))," ")</f>
        <v xml:space="preserve"> </v>
      </c>
      <c r="D4175" s="124" t="str">
        <f>IF(A4178&gt;0,INDEX(Payitem!$A$4:$E$8003, MATCH(A4178,Payitem!$A$4:$A$8003,), MATCH("B",Payitem!$A$4:$E$4,))," ")</f>
        <v xml:space="preserve"> </v>
      </c>
      <c r="E4175" s="5"/>
      <c r="F4175" s="5"/>
      <c r="H4175" s="5"/>
      <c r="I4175" s="5"/>
    </row>
    <row r="4176" spans="1:9" ht="15">
      <c r="A4176" s="349"/>
      <c r="C4176" s="133" t="str">
        <f>IF(A4176&gt;0,INDEX(Payitem!$A$4:$E$8003, MATCH(A4176,Payitem!$A$4:$A$8003,), MATCH("D",Payitem!$A$4:$E$4,))," ")</f>
        <v xml:space="preserve"> </v>
      </c>
      <c r="D4176" s="124" t="str">
        <f>IF(A4179&gt;0,INDEX(Payitem!$A$4:$E$8003, MATCH(A4179,Payitem!$A$4:$A$8003,), MATCH("B",Payitem!$A$4:$E$4,))," ")</f>
        <v xml:space="preserve"> </v>
      </c>
      <c r="E4176" s="5"/>
      <c r="F4176" s="5"/>
      <c r="H4176" s="5"/>
      <c r="I4176" s="5"/>
    </row>
    <row r="4177" spans="1:9" ht="15">
      <c r="A4177" s="349"/>
      <c r="C4177" s="133" t="str">
        <f>IF(A4177&gt;0,INDEX(Payitem!$A$4:$E$8003, MATCH(A4177,Payitem!$A$4:$A$8003,), MATCH("D",Payitem!$A$4:$E$4,))," ")</f>
        <v xml:space="preserve"> </v>
      </c>
      <c r="D4177" s="124" t="str">
        <f>IF(A4180&gt;0,INDEX(Payitem!$A$4:$E$8003, MATCH(A4180,Payitem!$A$4:$A$8003,), MATCH("B",Payitem!$A$4:$E$4,))," ")</f>
        <v xml:space="preserve"> </v>
      </c>
      <c r="E4177" s="5"/>
      <c r="F4177" s="5"/>
      <c r="H4177" s="5"/>
      <c r="I4177" s="5"/>
    </row>
    <row r="4178" spans="1:9" ht="15">
      <c r="A4178" s="349"/>
      <c r="C4178" s="133" t="str">
        <f>IF(A4178&gt;0,INDEX(Payitem!$A$4:$E$8003, MATCH(A4178,Payitem!$A$4:$A$8003,), MATCH("D",Payitem!$A$4:$E$4,))," ")</f>
        <v xml:space="preserve"> </v>
      </c>
      <c r="D4178" s="124" t="str">
        <f>IF(A4181&gt;0,INDEX(Payitem!$A$4:$E$8003, MATCH(A4181,Payitem!$A$4:$A$8003,), MATCH("B",Payitem!$A$4:$E$4,))," ")</f>
        <v xml:space="preserve"> </v>
      </c>
      <c r="E4178" s="5"/>
      <c r="F4178" s="5"/>
      <c r="H4178" s="5"/>
      <c r="I4178" s="5"/>
    </row>
    <row r="4179" spans="1:9" ht="15">
      <c r="A4179" s="349"/>
      <c r="C4179" s="133" t="str">
        <f>IF(A4179&gt;0,INDEX(Payitem!$A$4:$E$8003, MATCH(A4179,Payitem!$A$4:$A$8003,), MATCH("D",Payitem!$A$4:$E$4,))," ")</f>
        <v xml:space="preserve"> </v>
      </c>
      <c r="D4179" s="124" t="str">
        <f>IF(A4182&gt;0,INDEX(Payitem!$A$4:$E$8003, MATCH(A4182,Payitem!$A$4:$A$8003,), MATCH("B",Payitem!$A$4:$E$4,))," ")</f>
        <v xml:space="preserve"> </v>
      </c>
      <c r="E4179" s="5"/>
      <c r="F4179" s="5"/>
      <c r="H4179" s="5"/>
      <c r="I4179" s="5"/>
    </row>
    <row r="4180" spans="1:9" ht="15">
      <c r="A4180" s="349"/>
      <c r="C4180" s="133" t="str">
        <f>IF(A4180&gt;0,INDEX(Payitem!$A$4:$E$8003, MATCH(A4180,Payitem!$A$4:$A$8003,), MATCH("D",Payitem!$A$4:$E$4,))," ")</f>
        <v xml:space="preserve"> </v>
      </c>
      <c r="D4180" s="124" t="str">
        <f>IF(A4183&gt;0,INDEX(Payitem!$A$4:$E$8003, MATCH(A4183,Payitem!$A$4:$A$8003,), MATCH("B",Payitem!$A$4:$E$4,))," ")</f>
        <v xml:space="preserve"> </v>
      </c>
      <c r="E4180" s="5"/>
      <c r="F4180" s="5"/>
      <c r="H4180" s="5"/>
      <c r="I4180" s="5"/>
    </row>
    <row r="4181" spans="1:9" ht="15">
      <c r="A4181" s="349"/>
      <c r="C4181" s="133" t="str">
        <f>IF(A4181&gt;0,INDEX(Payitem!$A$4:$E$8003, MATCH(A4181,Payitem!$A$4:$A$8003,), MATCH("D",Payitem!$A$4:$E$4,))," ")</f>
        <v xml:space="preserve"> </v>
      </c>
      <c r="D4181" s="124" t="str">
        <f>IF(A4184&gt;0,INDEX(Payitem!$A$4:$E$8003, MATCH(A4184,Payitem!$A$4:$A$8003,), MATCH("B",Payitem!$A$4:$E$4,))," ")</f>
        <v xml:space="preserve"> </v>
      </c>
      <c r="E4181" s="5"/>
      <c r="F4181" s="5"/>
      <c r="H4181" s="5"/>
      <c r="I4181" s="5"/>
    </row>
    <row r="4182" spans="1:9" ht="15">
      <c r="A4182" s="349"/>
      <c r="C4182" s="133" t="str">
        <f>IF(A4182&gt;0,INDEX(Payitem!$A$4:$E$8003, MATCH(A4182,Payitem!$A$4:$A$8003,), MATCH("D",Payitem!$A$4:$E$4,))," ")</f>
        <v xml:space="preserve"> </v>
      </c>
      <c r="D4182" s="124" t="str">
        <f>IF(A4185&gt;0,INDEX(Payitem!$A$4:$E$8003, MATCH(A4185,Payitem!$A$4:$A$8003,), MATCH("B",Payitem!$A$4:$E$4,))," ")</f>
        <v xml:space="preserve"> </v>
      </c>
      <c r="E4182" s="5"/>
      <c r="F4182" s="5"/>
      <c r="H4182" s="5"/>
      <c r="I4182" s="5"/>
    </row>
    <row r="4183" spans="1:9" ht="15">
      <c r="A4183" s="349"/>
      <c r="C4183" s="133" t="str">
        <f>IF(A4183&gt;0,INDEX(Payitem!$A$4:$E$8003, MATCH(A4183,Payitem!$A$4:$A$8003,), MATCH("D",Payitem!$A$4:$E$4,))," ")</f>
        <v xml:space="preserve"> </v>
      </c>
      <c r="D4183" s="124" t="str">
        <f>IF(A4186&gt;0,INDEX(Payitem!$A$4:$E$8003, MATCH(A4186,Payitem!$A$4:$A$8003,), MATCH("B",Payitem!$A$4:$E$4,))," ")</f>
        <v xml:space="preserve"> </v>
      </c>
      <c r="E4183" s="5"/>
      <c r="F4183" s="5"/>
      <c r="H4183" s="5"/>
      <c r="I4183" s="5"/>
    </row>
    <row r="4184" spans="1:9" ht="15">
      <c r="A4184" s="349"/>
      <c r="C4184" s="133" t="str">
        <f>IF(A4184&gt;0,INDEX(Payitem!$A$4:$E$8003, MATCH(A4184,Payitem!$A$4:$A$8003,), MATCH("D",Payitem!$A$4:$E$4,))," ")</f>
        <v xml:space="preserve"> </v>
      </c>
      <c r="D4184" s="124" t="str">
        <f>IF(A4187&gt;0,INDEX(Payitem!$A$4:$E$8003, MATCH(A4187,Payitem!$A$4:$A$8003,), MATCH("B",Payitem!$A$4:$E$4,))," ")</f>
        <v xml:space="preserve"> </v>
      </c>
      <c r="E4184" s="5"/>
      <c r="F4184" s="5"/>
      <c r="H4184" s="5"/>
      <c r="I4184" s="5"/>
    </row>
    <row r="4185" spans="1:9" ht="15">
      <c r="A4185" s="349"/>
      <c r="C4185" s="133" t="str">
        <f>IF(A4185&gt;0,INDEX(Payitem!$A$4:$E$8003, MATCH(A4185,Payitem!$A$4:$A$8003,), MATCH("D",Payitem!$A$4:$E$4,))," ")</f>
        <v xml:space="preserve"> </v>
      </c>
      <c r="D4185" s="124" t="str">
        <f>IF(A4188&gt;0,INDEX(Payitem!$A$4:$E$8003, MATCH(A4188,Payitem!$A$4:$A$8003,), MATCH("B",Payitem!$A$4:$E$4,))," ")</f>
        <v xml:space="preserve"> </v>
      </c>
      <c r="E4185" s="5"/>
      <c r="F4185" s="5"/>
      <c r="H4185" s="5"/>
      <c r="I4185" s="5"/>
    </row>
    <row r="4186" spans="1:9" ht="15">
      <c r="A4186" s="349"/>
      <c r="C4186" s="133" t="str">
        <f>IF(A4186&gt;0,INDEX(Payitem!$A$4:$E$8003, MATCH(A4186,Payitem!$A$4:$A$8003,), MATCH("D",Payitem!$A$4:$E$4,))," ")</f>
        <v xml:space="preserve"> </v>
      </c>
      <c r="D4186" s="124" t="str">
        <f>IF(A4189&gt;0,INDEX(Payitem!$A$4:$E$8003, MATCH(A4189,Payitem!$A$4:$A$8003,), MATCH("B",Payitem!$A$4:$E$4,))," ")</f>
        <v xml:space="preserve"> </v>
      </c>
      <c r="E4186" s="5"/>
      <c r="F4186" s="5"/>
      <c r="H4186" s="5"/>
      <c r="I4186" s="5"/>
    </row>
    <row r="4187" spans="1:9" ht="15">
      <c r="A4187" s="349"/>
      <c r="C4187" s="133" t="str">
        <f>IF(A4187&gt;0,INDEX(Payitem!$A$4:$E$8003, MATCH(A4187,Payitem!$A$4:$A$8003,), MATCH("D",Payitem!$A$4:$E$4,))," ")</f>
        <v xml:space="preserve"> </v>
      </c>
      <c r="D4187" s="124" t="str">
        <f>IF(A4190&gt;0,INDEX(Payitem!$A$4:$E$8003, MATCH(A4190,Payitem!$A$4:$A$8003,), MATCH("B",Payitem!$A$4:$E$4,))," ")</f>
        <v xml:space="preserve"> </v>
      </c>
      <c r="E4187" s="5"/>
      <c r="F4187" s="5"/>
      <c r="H4187" s="5"/>
      <c r="I4187" s="5"/>
    </row>
    <row r="4188" spans="1:9" ht="15">
      <c r="A4188" s="349"/>
      <c r="C4188" s="133" t="str">
        <f>IF(A4188&gt;0,INDEX(Payitem!$A$4:$E$8003, MATCH(A4188,Payitem!$A$4:$A$8003,), MATCH("D",Payitem!$A$4:$E$4,))," ")</f>
        <v xml:space="preserve"> </v>
      </c>
      <c r="D4188" s="124" t="str">
        <f>IF(A4191&gt;0,INDEX(Payitem!$A$4:$E$8003, MATCH(A4191,Payitem!$A$4:$A$8003,), MATCH("B",Payitem!$A$4:$E$4,))," ")</f>
        <v xml:space="preserve"> </v>
      </c>
      <c r="E4188" s="5"/>
      <c r="F4188" s="5"/>
      <c r="H4188" s="5"/>
      <c r="I4188" s="5"/>
    </row>
    <row r="4189" spans="1:9" ht="15">
      <c r="A4189" s="349"/>
      <c r="C4189" s="133" t="str">
        <f>IF(A4189&gt;0,INDEX(Payitem!$A$4:$E$8003, MATCH(A4189,Payitem!$A$4:$A$8003,), MATCH("D",Payitem!$A$4:$E$4,))," ")</f>
        <v xml:space="preserve"> </v>
      </c>
      <c r="D4189" s="124" t="str">
        <f>IF(A4192&gt;0,INDEX(Payitem!$A$4:$E$8003, MATCH(A4192,Payitem!$A$4:$A$8003,), MATCH("B",Payitem!$A$4:$E$4,))," ")</f>
        <v xml:space="preserve"> </v>
      </c>
      <c r="E4189" s="5"/>
      <c r="F4189" s="5"/>
      <c r="H4189" s="5"/>
      <c r="I4189" s="5"/>
    </row>
    <row r="4190" spans="1:9" ht="15">
      <c r="A4190" s="349"/>
      <c r="C4190" s="133" t="str">
        <f>IF(A4190&gt;0,INDEX(Payitem!$A$4:$E$8003, MATCH(A4190,Payitem!$A$4:$A$8003,), MATCH("D",Payitem!$A$4:$E$4,))," ")</f>
        <v xml:space="preserve"> </v>
      </c>
      <c r="D4190" s="124" t="str">
        <f>IF(A4193&gt;0,INDEX(Payitem!$A$4:$E$8003, MATCH(A4193,Payitem!$A$4:$A$8003,), MATCH("B",Payitem!$A$4:$E$4,))," ")</f>
        <v xml:space="preserve"> </v>
      </c>
      <c r="E4190" s="5"/>
      <c r="F4190" s="5"/>
      <c r="H4190" s="5"/>
      <c r="I4190" s="5"/>
    </row>
    <row r="4191" spans="1:9" ht="15">
      <c r="A4191" s="349"/>
      <c r="C4191" s="133" t="str">
        <f>IF(A4191&gt;0,INDEX(Payitem!$A$4:$E$8003, MATCH(A4191,Payitem!$A$4:$A$8003,), MATCH("D",Payitem!$A$4:$E$4,))," ")</f>
        <v xml:space="preserve"> </v>
      </c>
      <c r="D4191" s="124" t="str">
        <f>IF(A4194&gt;0,INDEX(Payitem!$A$4:$E$8003, MATCH(A4194,Payitem!$A$4:$A$8003,), MATCH("B",Payitem!$A$4:$E$4,))," ")</f>
        <v xml:space="preserve"> </v>
      </c>
      <c r="E4191" s="5"/>
      <c r="F4191" s="5"/>
      <c r="H4191" s="5"/>
      <c r="I4191" s="5"/>
    </row>
    <row r="4192" spans="1:9" ht="15">
      <c r="A4192" s="349"/>
      <c r="C4192" s="133" t="str">
        <f>IF(A4192&gt;0,INDEX(Payitem!$A$4:$E$8003, MATCH(A4192,Payitem!$A$4:$A$8003,), MATCH("D",Payitem!$A$4:$E$4,))," ")</f>
        <v xml:space="preserve"> </v>
      </c>
      <c r="D4192" s="124" t="str">
        <f>IF(A4195&gt;0,INDEX(Payitem!$A$4:$E$8003, MATCH(A4195,Payitem!$A$4:$A$8003,), MATCH("B",Payitem!$A$4:$E$4,))," ")</f>
        <v xml:space="preserve"> </v>
      </c>
      <c r="E4192" s="5"/>
      <c r="F4192" s="5"/>
      <c r="H4192" s="5"/>
      <c r="I4192" s="5"/>
    </row>
    <row r="4193" spans="1:9" ht="15">
      <c r="A4193" s="349"/>
      <c r="C4193" s="133" t="str">
        <f>IF(A4193&gt;0,INDEX(Payitem!$A$4:$E$8003, MATCH(A4193,Payitem!$A$4:$A$8003,), MATCH("D",Payitem!$A$4:$E$4,))," ")</f>
        <v xml:space="preserve"> </v>
      </c>
      <c r="D4193" s="124" t="str">
        <f>IF(A4196&gt;0,INDEX(Payitem!$A$4:$E$8003, MATCH(A4196,Payitem!$A$4:$A$8003,), MATCH("B",Payitem!$A$4:$E$4,))," ")</f>
        <v xml:space="preserve"> </v>
      </c>
      <c r="E4193" s="5"/>
      <c r="F4193" s="5"/>
      <c r="H4193" s="5"/>
      <c r="I4193" s="5"/>
    </row>
    <row r="4194" spans="1:9" ht="15">
      <c r="A4194" s="349"/>
      <c r="C4194" s="133" t="str">
        <f>IF(A4194&gt;0,INDEX(Payitem!$A$4:$E$8003, MATCH(A4194,Payitem!$A$4:$A$8003,), MATCH("D",Payitem!$A$4:$E$4,))," ")</f>
        <v xml:space="preserve"> </v>
      </c>
      <c r="D4194" s="124" t="str">
        <f>IF(A4197&gt;0,INDEX(Payitem!$A$4:$E$8003, MATCH(A4197,Payitem!$A$4:$A$8003,), MATCH("B",Payitem!$A$4:$E$4,))," ")</f>
        <v xml:space="preserve"> </v>
      </c>
      <c r="E4194" s="5"/>
      <c r="F4194" s="5"/>
      <c r="H4194" s="5"/>
      <c r="I4194" s="5"/>
    </row>
    <row r="4195" spans="1:9" ht="15">
      <c r="A4195" s="349"/>
      <c r="C4195" s="133" t="str">
        <f>IF(A4195&gt;0,INDEX(Payitem!$A$4:$E$8003, MATCH(A4195,Payitem!$A$4:$A$8003,), MATCH("D",Payitem!$A$4:$E$4,))," ")</f>
        <v xml:space="preserve"> </v>
      </c>
      <c r="D4195" s="124" t="str">
        <f>IF(A4198&gt;0,INDEX(Payitem!$A$4:$E$8003, MATCH(A4198,Payitem!$A$4:$A$8003,), MATCH("B",Payitem!$A$4:$E$4,))," ")</f>
        <v xml:space="preserve"> </v>
      </c>
      <c r="E4195" s="5"/>
      <c r="F4195" s="5"/>
      <c r="H4195" s="5"/>
      <c r="I4195" s="5"/>
    </row>
    <row r="4196" spans="1:9" ht="15">
      <c r="A4196" s="349"/>
      <c r="C4196" s="133" t="str">
        <f>IF(A4196&gt;0,INDEX(Payitem!$A$4:$E$8003, MATCH(A4196,Payitem!$A$4:$A$8003,), MATCH("D",Payitem!$A$4:$E$4,))," ")</f>
        <v xml:space="preserve"> </v>
      </c>
      <c r="D4196" s="124" t="str">
        <f>IF(A4199&gt;0,INDEX(Payitem!$A$4:$E$8003, MATCH(A4199,Payitem!$A$4:$A$8003,), MATCH("B",Payitem!$A$4:$E$4,))," ")</f>
        <v xml:space="preserve"> </v>
      </c>
      <c r="E4196" s="5"/>
      <c r="F4196" s="5"/>
      <c r="H4196" s="5"/>
      <c r="I4196" s="5"/>
    </row>
    <row r="4197" spans="1:9" ht="15">
      <c r="A4197" s="349"/>
      <c r="C4197" s="133" t="str">
        <f>IF(A4197&gt;0,INDEX(Payitem!$A$4:$E$8003, MATCH(A4197,Payitem!$A$4:$A$8003,), MATCH("D",Payitem!$A$4:$E$4,))," ")</f>
        <v xml:space="preserve"> </v>
      </c>
      <c r="D4197" s="124" t="str">
        <f>IF(A4200&gt;0,INDEX(Payitem!$A$4:$E$8003, MATCH(A4200,Payitem!$A$4:$A$8003,), MATCH("B",Payitem!$A$4:$E$4,))," ")</f>
        <v xml:space="preserve"> </v>
      </c>
      <c r="E4197" s="5"/>
      <c r="F4197" s="5"/>
      <c r="H4197" s="5"/>
      <c r="I4197" s="5"/>
    </row>
    <row r="4198" spans="1:9" ht="15">
      <c r="A4198" s="349"/>
      <c r="C4198" s="133" t="str">
        <f>IF(A4198&gt;0,INDEX(Payitem!$A$4:$E$8003, MATCH(A4198,Payitem!$A$4:$A$8003,), MATCH("D",Payitem!$A$4:$E$4,))," ")</f>
        <v xml:space="preserve"> </v>
      </c>
      <c r="D4198" s="124" t="str">
        <f>IF(A4201&gt;0,INDEX(Payitem!$A$4:$E$8003, MATCH(A4201,Payitem!$A$4:$A$8003,), MATCH("B",Payitem!$A$4:$E$4,))," ")</f>
        <v xml:space="preserve"> </v>
      </c>
      <c r="E4198" s="5"/>
      <c r="F4198" s="5"/>
      <c r="H4198" s="5"/>
      <c r="I4198" s="5"/>
    </row>
    <row r="4199" spans="1:9" ht="15">
      <c r="A4199" s="349"/>
      <c r="C4199" s="133" t="str">
        <f>IF(A4199&gt;0,INDEX(Payitem!$A$4:$E$8003, MATCH(A4199,Payitem!$A$4:$A$8003,), MATCH("D",Payitem!$A$4:$E$4,))," ")</f>
        <v xml:space="preserve"> </v>
      </c>
      <c r="D4199" s="124" t="str">
        <f>IF(A4202&gt;0,INDEX(Payitem!$A$4:$E$8003, MATCH(A4202,Payitem!$A$4:$A$8003,), MATCH("B",Payitem!$A$4:$E$4,))," ")</f>
        <v xml:space="preserve"> </v>
      </c>
      <c r="E4199" s="5"/>
      <c r="F4199" s="5"/>
      <c r="H4199" s="5"/>
      <c r="I4199" s="5"/>
    </row>
    <row r="4200" spans="1:9" ht="15">
      <c r="A4200" s="349"/>
      <c r="C4200" s="133" t="str">
        <f>IF(A4200&gt;0,INDEX(Payitem!$A$4:$E$8003, MATCH(A4200,Payitem!$A$4:$A$8003,), MATCH("D",Payitem!$A$4:$E$4,))," ")</f>
        <v xml:space="preserve"> </v>
      </c>
      <c r="D4200" s="124" t="str">
        <f>IF(A4203&gt;0,INDEX(Payitem!$A$4:$E$8003, MATCH(A4203,Payitem!$A$4:$A$8003,), MATCH("B",Payitem!$A$4:$E$4,))," ")</f>
        <v xml:space="preserve"> </v>
      </c>
      <c r="E4200" s="5"/>
      <c r="F4200" s="5"/>
      <c r="H4200" s="5"/>
      <c r="I4200" s="5"/>
    </row>
    <row r="4201" spans="1:9" ht="15">
      <c r="A4201" s="349"/>
      <c r="C4201" s="133" t="str">
        <f>IF(A4201&gt;0,INDEX(Payitem!$A$4:$E$8003, MATCH(A4201,Payitem!$A$4:$A$8003,), MATCH("D",Payitem!$A$4:$E$4,))," ")</f>
        <v xml:space="preserve"> </v>
      </c>
      <c r="D4201" s="124" t="str">
        <f>IF(A4204&gt;0,INDEX(Payitem!$A$4:$E$8003, MATCH(A4204,Payitem!$A$4:$A$8003,), MATCH("B",Payitem!$A$4:$E$4,))," ")</f>
        <v xml:space="preserve"> </v>
      </c>
      <c r="E4201" s="5"/>
      <c r="F4201" s="5"/>
      <c r="H4201" s="5"/>
      <c r="I4201" s="5"/>
    </row>
    <row r="4202" spans="1:9" ht="15">
      <c r="A4202" s="349"/>
      <c r="C4202" s="133" t="str">
        <f>IF(A4202&gt;0,INDEX(Payitem!$A$4:$E$8003, MATCH(A4202,Payitem!$A$4:$A$8003,), MATCH("D",Payitem!$A$4:$E$4,))," ")</f>
        <v xml:space="preserve"> </v>
      </c>
      <c r="D4202" s="124" t="str">
        <f>IF(A4205&gt;0,INDEX(Payitem!$A$4:$E$8003, MATCH(A4205,Payitem!$A$4:$A$8003,), MATCH("B",Payitem!$A$4:$E$4,))," ")</f>
        <v xml:space="preserve"> </v>
      </c>
      <c r="E4202" s="5"/>
      <c r="F4202" s="5"/>
      <c r="H4202" s="5"/>
      <c r="I4202" s="5"/>
    </row>
    <row r="4203" spans="1:9" ht="15">
      <c r="A4203" s="349"/>
      <c r="C4203" s="133" t="str">
        <f>IF(A4203&gt;0,INDEX(Payitem!$A$4:$E$8003, MATCH(A4203,Payitem!$A$4:$A$8003,), MATCH("D",Payitem!$A$4:$E$4,))," ")</f>
        <v xml:space="preserve"> </v>
      </c>
      <c r="D4203" s="124" t="str">
        <f>IF(A4206&gt;0,INDEX(Payitem!$A$4:$E$8003, MATCH(A4206,Payitem!$A$4:$A$8003,), MATCH("B",Payitem!$A$4:$E$4,))," ")</f>
        <v xml:space="preserve"> </v>
      </c>
      <c r="E4203" s="5"/>
      <c r="F4203" s="5"/>
      <c r="H4203" s="5"/>
      <c r="I4203" s="5"/>
    </row>
    <row r="4204" spans="1:9" ht="15">
      <c r="A4204" s="349"/>
      <c r="C4204" s="133" t="str">
        <f>IF(A4204&gt;0,INDEX(Payitem!$A$4:$E$8003, MATCH(A4204,Payitem!$A$4:$A$8003,), MATCH("D",Payitem!$A$4:$E$4,))," ")</f>
        <v xml:space="preserve"> </v>
      </c>
      <c r="D4204" s="124" t="str">
        <f>IF(A4207&gt;0,INDEX(Payitem!$A$4:$E$8003, MATCH(A4207,Payitem!$A$4:$A$8003,), MATCH("B",Payitem!$A$4:$E$4,))," ")</f>
        <v xml:space="preserve"> </v>
      </c>
      <c r="E4204" s="5"/>
      <c r="F4204" s="5"/>
      <c r="H4204" s="5"/>
      <c r="I4204" s="5"/>
    </row>
    <row r="4205" spans="1:9" ht="15">
      <c r="A4205" s="349"/>
      <c r="C4205" s="133" t="str">
        <f>IF(A4205&gt;0,INDEX(Payitem!$A$4:$E$8003, MATCH(A4205,Payitem!$A$4:$A$8003,), MATCH("D",Payitem!$A$4:$E$4,))," ")</f>
        <v xml:space="preserve"> </v>
      </c>
      <c r="D4205" s="124" t="str">
        <f>IF(A4208&gt;0,INDEX(Payitem!$A$4:$E$8003, MATCH(A4208,Payitem!$A$4:$A$8003,), MATCH("B",Payitem!$A$4:$E$4,))," ")</f>
        <v xml:space="preserve"> </v>
      </c>
      <c r="E4205" s="5"/>
      <c r="F4205" s="5"/>
      <c r="H4205" s="5"/>
      <c r="I4205" s="5"/>
    </row>
    <row r="4206" spans="1:9" ht="15">
      <c r="A4206" s="349"/>
      <c r="C4206" s="133" t="str">
        <f>IF(A4206&gt;0,INDEX(Payitem!$A$4:$E$8003, MATCH(A4206,Payitem!$A$4:$A$8003,), MATCH("D",Payitem!$A$4:$E$4,))," ")</f>
        <v xml:space="preserve"> </v>
      </c>
      <c r="D4206" s="124" t="str">
        <f>IF(A4209&gt;0,INDEX(Payitem!$A$4:$E$8003, MATCH(A4209,Payitem!$A$4:$A$8003,), MATCH("B",Payitem!$A$4:$E$4,))," ")</f>
        <v xml:space="preserve"> </v>
      </c>
      <c r="E4206" s="5"/>
      <c r="F4206" s="5"/>
      <c r="H4206" s="5"/>
      <c r="I4206" s="5"/>
    </row>
    <row r="4207" spans="1:9" ht="15">
      <c r="A4207" s="349"/>
      <c r="C4207" s="133" t="str">
        <f>IF(A4207&gt;0,INDEX(Payitem!$A$4:$E$8003, MATCH(A4207,Payitem!$A$4:$A$8003,), MATCH("D",Payitem!$A$4:$E$4,))," ")</f>
        <v xml:space="preserve"> </v>
      </c>
      <c r="D4207" s="124" t="str">
        <f>IF(A4210&gt;0,INDEX(Payitem!$A$4:$E$8003, MATCH(A4210,Payitem!$A$4:$A$8003,), MATCH("B",Payitem!$A$4:$E$4,))," ")</f>
        <v xml:space="preserve"> </v>
      </c>
      <c r="E4207" s="5"/>
      <c r="F4207" s="5"/>
      <c r="H4207" s="5"/>
      <c r="I4207" s="5"/>
    </row>
    <row r="4208" spans="1:9" ht="15">
      <c r="A4208" s="349"/>
      <c r="C4208" s="133" t="str">
        <f>IF(A4208&gt;0,INDEX(Payitem!$A$4:$E$8003, MATCH(A4208,Payitem!$A$4:$A$8003,), MATCH("D",Payitem!$A$4:$E$4,))," ")</f>
        <v xml:space="preserve"> </v>
      </c>
      <c r="D4208" s="124" t="str">
        <f>IF(A4211&gt;0,INDEX(Payitem!$A$4:$E$8003, MATCH(A4211,Payitem!$A$4:$A$8003,), MATCH("B",Payitem!$A$4:$E$4,))," ")</f>
        <v xml:space="preserve"> </v>
      </c>
      <c r="E4208" s="5"/>
      <c r="F4208" s="5"/>
      <c r="H4208" s="5"/>
      <c r="I4208" s="5"/>
    </row>
    <row r="4209" spans="1:9" ht="15">
      <c r="A4209" s="349"/>
      <c r="C4209" s="133" t="str">
        <f>IF(A4209&gt;0,INDEX(Payitem!$A$4:$E$8003, MATCH(A4209,Payitem!$A$4:$A$8003,), MATCH("D",Payitem!$A$4:$E$4,))," ")</f>
        <v xml:space="preserve"> </v>
      </c>
      <c r="D4209" s="124" t="str">
        <f>IF(A4212&gt;0,INDEX(Payitem!$A$4:$E$8003, MATCH(A4212,Payitem!$A$4:$A$8003,), MATCH("B",Payitem!$A$4:$E$4,))," ")</f>
        <v xml:space="preserve"> </v>
      </c>
      <c r="E4209" s="5"/>
      <c r="F4209" s="5"/>
      <c r="H4209" s="5"/>
      <c r="I4209" s="5"/>
    </row>
    <row r="4210" spans="1:9" ht="15">
      <c r="A4210" s="349"/>
      <c r="C4210" s="133" t="str">
        <f>IF(A4210&gt;0,INDEX(Payitem!$A$4:$E$8003, MATCH(A4210,Payitem!$A$4:$A$8003,), MATCH("D",Payitem!$A$4:$E$4,))," ")</f>
        <v xml:space="preserve"> </v>
      </c>
      <c r="D4210" s="124" t="str">
        <f>IF(A4213&gt;0,INDEX(Payitem!$A$4:$E$8003, MATCH(A4213,Payitem!$A$4:$A$8003,), MATCH("B",Payitem!$A$4:$E$4,))," ")</f>
        <v xml:space="preserve"> </v>
      </c>
      <c r="E4210" s="5"/>
      <c r="F4210" s="5"/>
      <c r="H4210" s="5"/>
      <c r="I4210" s="5"/>
    </row>
    <row r="4211" spans="1:9" ht="15">
      <c r="A4211" s="349"/>
      <c r="C4211" s="133" t="str">
        <f>IF(A4211&gt;0,INDEX(Payitem!$A$4:$E$8003, MATCH(A4211,Payitem!$A$4:$A$8003,), MATCH("D",Payitem!$A$4:$E$4,))," ")</f>
        <v xml:space="preserve"> </v>
      </c>
      <c r="D4211" s="124" t="str">
        <f>IF(A4214&gt;0,INDEX(Payitem!$A$4:$E$8003, MATCH(A4214,Payitem!$A$4:$A$8003,), MATCH("B",Payitem!$A$4:$E$4,))," ")</f>
        <v xml:space="preserve"> </v>
      </c>
      <c r="E4211" s="5"/>
      <c r="F4211" s="5"/>
      <c r="H4211" s="5"/>
      <c r="I4211" s="5"/>
    </row>
    <row r="4212" spans="1:9" ht="15">
      <c r="A4212" s="349"/>
      <c r="C4212" s="133" t="str">
        <f>IF(A4212&gt;0,INDEX(Payitem!$A$4:$E$8003, MATCH(A4212,Payitem!$A$4:$A$8003,), MATCH("D",Payitem!$A$4:$E$4,))," ")</f>
        <v xml:space="preserve"> </v>
      </c>
      <c r="D4212" s="124" t="str">
        <f>IF(A4215&gt;0,INDEX(Payitem!$A$4:$E$8003, MATCH(A4215,Payitem!$A$4:$A$8003,), MATCH("B",Payitem!$A$4:$E$4,))," ")</f>
        <v xml:space="preserve"> </v>
      </c>
      <c r="E4212" s="5"/>
      <c r="F4212" s="5"/>
      <c r="H4212" s="5"/>
      <c r="I4212" s="5"/>
    </row>
    <row r="4213" spans="1:9" ht="15">
      <c r="A4213" s="349"/>
      <c r="C4213" s="133" t="str">
        <f>IF(A4213&gt;0,INDEX(Payitem!$A$4:$E$8003, MATCH(A4213,Payitem!$A$4:$A$8003,), MATCH("D",Payitem!$A$4:$E$4,))," ")</f>
        <v xml:space="preserve"> </v>
      </c>
      <c r="D4213" s="124" t="str">
        <f>IF(A4216&gt;0,INDEX(Payitem!$A$4:$E$8003, MATCH(A4216,Payitem!$A$4:$A$8003,), MATCH("B",Payitem!$A$4:$E$4,))," ")</f>
        <v xml:space="preserve"> </v>
      </c>
      <c r="E4213" s="5"/>
      <c r="F4213" s="5"/>
      <c r="H4213" s="5"/>
      <c r="I4213" s="5"/>
    </row>
    <row r="4214" spans="1:9" ht="15">
      <c r="A4214" s="349"/>
      <c r="C4214" s="133" t="str">
        <f>IF(A4214&gt;0,INDEX(Payitem!$A$4:$E$8003, MATCH(A4214,Payitem!$A$4:$A$8003,), MATCH("D",Payitem!$A$4:$E$4,))," ")</f>
        <v xml:space="preserve"> </v>
      </c>
      <c r="D4214" s="124" t="str">
        <f>IF(A4217&gt;0,INDEX(Payitem!$A$4:$E$8003, MATCH(A4217,Payitem!$A$4:$A$8003,), MATCH("B",Payitem!$A$4:$E$4,))," ")</f>
        <v xml:space="preserve"> </v>
      </c>
      <c r="E4214" s="5"/>
      <c r="F4214" s="5"/>
      <c r="H4214" s="5"/>
      <c r="I4214" s="5"/>
    </row>
    <row r="4215" spans="1:9" ht="15">
      <c r="A4215" s="349"/>
      <c r="C4215" s="133" t="str">
        <f>IF(A4215&gt;0,INDEX(Payitem!$A$4:$E$8003, MATCH(A4215,Payitem!$A$4:$A$8003,), MATCH("D",Payitem!$A$4:$E$4,))," ")</f>
        <v xml:space="preserve"> </v>
      </c>
      <c r="D4215" s="124" t="str">
        <f>IF(A4218&gt;0,INDEX(Payitem!$A$4:$E$8003, MATCH(A4218,Payitem!$A$4:$A$8003,), MATCH("B",Payitem!$A$4:$E$4,))," ")</f>
        <v xml:space="preserve"> </v>
      </c>
      <c r="E4215" s="5"/>
      <c r="F4215" s="5"/>
      <c r="H4215" s="5"/>
      <c r="I4215" s="5"/>
    </row>
    <row r="4216" spans="1:9" ht="15">
      <c r="A4216" s="349"/>
      <c r="C4216" s="133" t="str">
        <f>IF(A4216&gt;0,INDEX(Payitem!$A$4:$E$8003, MATCH(A4216,Payitem!$A$4:$A$8003,), MATCH("D",Payitem!$A$4:$E$4,))," ")</f>
        <v xml:space="preserve"> </v>
      </c>
      <c r="D4216" s="124" t="str">
        <f>IF(A4219&gt;0,INDEX(Payitem!$A$4:$E$8003, MATCH(A4219,Payitem!$A$4:$A$8003,), MATCH("B",Payitem!$A$4:$E$4,))," ")</f>
        <v xml:space="preserve"> </v>
      </c>
      <c r="E4216" s="5"/>
      <c r="F4216" s="5"/>
      <c r="H4216" s="5"/>
      <c r="I4216" s="5"/>
    </row>
    <row r="4217" spans="1:9" ht="15">
      <c r="A4217" s="349"/>
      <c r="C4217" s="133" t="str">
        <f>IF(A4217&gt;0,INDEX(Payitem!$A$4:$E$8003, MATCH(A4217,Payitem!$A$4:$A$8003,), MATCH("D",Payitem!$A$4:$E$4,))," ")</f>
        <v xml:space="preserve"> </v>
      </c>
      <c r="D4217" s="124" t="str">
        <f>IF(A4220&gt;0,INDEX(Payitem!$A$4:$E$8003, MATCH(A4220,Payitem!$A$4:$A$8003,), MATCH("B",Payitem!$A$4:$E$4,))," ")</f>
        <v xml:space="preserve"> </v>
      </c>
      <c r="E4217" s="5"/>
      <c r="F4217" s="5"/>
      <c r="H4217" s="5"/>
      <c r="I4217" s="5"/>
    </row>
    <row r="4218" spans="1:9" ht="15">
      <c r="A4218" s="349"/>
      <c r="C4218" s="133" t="str">
        <f>IF(A4218&gt;0,INDEX(Payitem!$A$4:$E$8003, MATCH(A4218,Payitem!$A$4:$A$8003,), MATCH("D",Payitem!$A$4:$E$4,))," ")</f>
        <v xml:space="preserve"> </v>
      </c>
      <c r="D4218" s="124" t="str">
        <f>IF(A4221&gt;0,INDEX(Payitem!$A$4:$E$8003, MATCH(A4221,Payitem!$A$4:$A$8003,), MATCH("B",Payitem!$A$4:$E$4,))," ")</f>
        <v xml:space="preserve"> </v>
      </c>
      <c r="E4218" s="5"/>
      <c r="F4218" s="5"/>
      <c r="H4218" s="5"/>
      <c r="I4218" s="5"/>
    </row>
    <row r="4219" spans="1:9" ht="15">
      <c r="A4219" s="349"/>
      <c r="C4219" s="133" t="str">
        <f>IF(A4219&gt;0,INDEX(Payitem!$A$4:$E$8003, MATCH(A4219,Payitem!$A$4:$A$8003,), MATCH("D",Payitem!$A$4:$E$4,))," ")</f>
        <v xml:space="preserve"> </v>
      </c>
      <c r="D4219" s="124" t="str">
        <f>IF(A4222&gt;0,INDEX(Payitem!$A$4:$E$8003, MATCH(A4222,Payitem!$A$4:$A$8003,), MATCH("B",Payitem!$A$4:$E$4,))," ")</f>
        <v xml:space="preserve"> </v>
      </c>
      <c r="E4219" s="5"/>
      <c r="F4219" s="5"/>
      <c r="H4219" s="5"/>
      <c r="I4219" s="5"/>
    </row>
    <row r="4220" spans="1:9" ht="15">
      <c r="A4220" s="349"/>
      <c r="C4220" s="133" t="str">
        <f>IF(A4220&gt;0,INDEX(Payitem!$A$4:$E$8003, MATCH(A4220,Payitem!$A$4:$A$8003,), MATCH("D",Payitem!$A$4:$E$4,))," ")</f>
        <v xml:space="preserve"> </v>
      </c>
      <c r="D4220" s="124" t="str">
        <f>IF(A4223&gt;0,INDEX(Payitem!$A$4:$E$8003, MATCH(A4223,Payitem!$A$4:$A$8003,), MATCH("B",Payitem!$A$4:$E$4,))," ")</f>
        <v xml:space="preserve"> </v>
      </c>
      <c r="E4220" s="5"/>
      <c r="F4220" s="5"/>
      <c r="H4220" s="5"/>
      <c r="I4220" s="5"/>
    </row>
    <row r="4221" spans="1:9" ht="15">
      <c r="A4221" s="349"/>
      <c r="C4221" s="133" t="str">
        <f>IF(A4221&gt;0,INDEX(Payitem!$A$4:$E$8003, MATCH(A4221,Payitem!$A$4:$A$8003,), MATCH("D",Payitem!$A$4:$E$4,))," ")</f>
        <v xml:space="preserve"> </v>
      </c>
      <c r="D4221" s="124" t="str">
        <f>IF(A4224&gt;0,INDEX(Payitem!$A$4:$E$8003, MATCH(A4224,Payitem!$A$4:$A$8003,), MATCH("B",Payitem!$A$4:$E$4,))," ")</f>
        <v xml:space="preserve"> </v>
      </c>
      <c r="E4221" s="5"/>
      <c r="F4221" s="5"/>
      <c r="H4221" s="5"/>
      <c r="I4221" s="5"/>
    </row>
    <row r="4222" spans="1:9" ht="15">
      <c r="A4222" s="349"/>
      <c r="C4222" s="133" t="str">
        <f>IF(A4222&gt;0,INDEX(Payitem!$A$4:$E$8003, MATCH(A4222,Payitem!$A$4:$A$8003,), MATCH("D",Payitem!$A$4:$E$4,))," ")</f>
        <v xml:space="preserve"> </v>
      </c>
      <c r="D4222" s="124" t="str">
        <f>IF(A4225&gt;0,INDEX(Payitem!$A$4:$E$8003, MATCH(A4225,Payitem!$A$4:$A$8003,), MATCH("B",Payitem!$A$4:$E$4,))," ")</f>
        <v xml:space="preserve"> </v>
      </c>
      <c r="E4222" s="5"/>
      <c r="F4222" s="5"/>
      <c r="H4222" s="5"/>
      <c r="I4222" s="5"/>
    </row>
    <row r="4223" spans="1:9" ht="15">
      <c r="A4223" s="349"/>
      <c r="C4223" s="133" t="str">
        <f>IF(A4223&gt;0,INDEX(Payitem!$A$4:$E$8003, MATCH(A4223,Payitem!$A$4:$A$8003,), MATCH("D",Payitem!$A$4:$E$4,))," ")</f>
        <v xml:space="preserve"> </v>
      </c>
      <c r="D4223" s="124" t="str">
        <f>IF(A4226&gt;0,INDEX(Payitem!$A$4:$E$8003, MATCH(A4226,Payitem!$A$4:$A$8003,), MATCH("B",Payitem!$A$4:$E$4,))," ")</f>
        <v xml:space="preserve"> </v>
      </c>
      <c r="E4223" s="5"/>
      <c r="F4223" s="5"/>
      <c r="H4223" s="5"/>
      <c r="I4223" s="5"/>
    </row>
    <row r="4224" spans="1:9" ht="15">
      <c r="A4224" s="349"/>
      <c r="C4224" s="133" t="str">
        <f>IF(A4224&gt;0,INDEX(Payitem!$A$4:$E$8003, MATCH(A4224,Payitem!$A$4:$A$8003,), MATCH("D",Payitem!$A$4:$E$4,))," ")</f>
        <v xml:space="preserve"> </v>
      </c>
      <c r="D4224" s="124" t="str">
        <f>IF(A4227&gt;0,INDEX(Payitem!$A$4:$E$8003, MATCH(A4227,Payitem!$A$4:$A$8003,), MATCH("B",Payitem!$A$4:$E$4,))," ")</f>
        <v xml:space="preserve"> </v>
      </c>
      <c r="E4224" s="5"/>
      <c r="F4224" s="5"/>
      <c r="H4224" s="5"/>
      <c r="I4224" s="5"/>
    </row>
    <row r="4225" spans="1:9" ht="15">
      <c r="A4225" s="349"/>
      <c r="C4225" s="133" t="str">
        <f>IF(A4225&gt;0,INDEX(Payitem!$A$4:$E$8003, MATCH(A4225,Payitem!$A$4:$A$8003,), MATCH("D",Payitem!$A$4:$E$4,))," ")</f>
        <v xml:space="preserve"> </v>
      </c>
      <c r="D4225" s="124" t="str">
        <f>IF(A4228&gt;0,INDEX(Payitem!$A$4:$E$8003, MATCH(A4228,Payitem!$A$4:$A$8003,), MATCH("B",Payitem!$A$4:$E$4,))," ")</f>
        <v xml:space="preserve"> </v>
      </c>
      <c r="E4225" s="5"/>
      <c r="F4225" s="5"/>
      <c r="H4225" s="5"/>
      <c r="I4225" s="5"/>
    </row>
    <row r="4226" spans="1:9" ht="15">
      <c r="A4226" s="349"/>
      <c r="C4226" s="133" t="str">
        <f>IF(A4226&gt;0,INDEX(Payitem!$A$4:$E$8003, MATCH(A4226,Payitem!$A$4:$A$8003,), MATCH("D",Payitem!$A$4:$E$4,))," ")</f>
        <v xml:space="preserve"> </v>
      </c>
      <c r="D4226" s="124" t="str">
        <f>IF(A4229&gt;0,INDEX(Payitem!$A$4:$E$8003, MATCH(A4229,Payitem!$A$4:$A$8003,), MATCH("B",Payitem!$A$4:$E$4,))," ")</f>
        <v xml:space="preserve"> </v>
      </c>
      <c r="E4226" s="5"/>
      <c r="F4226" s="5"/>
      <c r="H4226" s="5"/>
      <c r="I4226" s="5"/>
    </row>
    <row r="4227" spans="1:9" ht="15">
      <c r="A4227" s="349"/>
      <c r="C4227" s="133" t="str">
        <f>IF(A4227&gt;0,INDEX(Payitem!$A$4:$E$8003, MATCH(A4227,Payitem!$A$4:$A$8003,), MATCH("D",Payitem!$A$4:$E$4,))," ")</f>
        <v xml:space="preserve"> </v>
      </c>
      <c r="D4227" s="124" t="str">
        <f>IF(A4230&gt;0,INDEX(Payitem!$A$4:$E$8003, MATCH(A4230,Payitem!$A$4:$A$8003,), MATCH("B",Payitem!$A$4:$E$4,))," ")</f>
        <v xml:space="preserve"> </v>
      </c>
      <c r="E4227" s="5"/>
      <c r="F4227" s="5"/>
      <c r="H4227" s="5"/>
      <c r="I4227" s="5"/>
    </row>
    <row r="4228" spans="1:9" ht="15">
      <c r="A4228" s="349"/>
      <c r="C4228" s="133" t="str">
        <f>IF(A4228&gt;0,INDEX(Payitem!$A$4:$E$8003, MATCH(A4228,Payitem!$A$4:$A$8003,), MATCH("D",Payitem!$A$4:$E$4,))," ")</f>
        <v xml:space="preserve"> </v>
      </c>
      <c r="D4228" s="124" t="str">
        <f>IF(A4231&gt;0,INDEX(Payitem!$A$4:$E$8003, MATCH(A4231,Payitem!$A$4:$A$8003,), MATCH("B",Payitem!$A$4:$E$4,))," ")</f>
        <v xml:space="preserve"> </v>
      </c>
      <c r="E4228" s="5"/>
      <c r="F4228" s="5"/>
      <c r="H4228" s="5"/>
      <c r="I4228" s="5"/>
    </row>
    <row r="4229" spans="1:9" ht="15">
      <c r="A4229" s="349"/>
      <c r="C4229" s="133" t="str">
        <f>IF(A4229&gt;0,INDEX(Payitem!$A$4:$E$8003, MATCH(A4229,Payitem!$A$4:$A$8003,), MATCH("D",Payitem!$A$4:$E$4,))," ")</f>
        <v xml:space="preserve"> </v>
      </c>
      <c r="D4229" s="124" t="str">
        <f>IF(A4232&gt;0,INDEX(Payitem!$A$4:$E$8003, MATCH(A4232,Payitem!$A$4:$A$8003,), MATCH("B",Payitem!$A$4:$E$4,))," ")</f>
        <v xml:space="preserve"> </v>
      </c>
      <c r="E4229" s="5"/>
      <c r="F4229" s="5"/>
      <c r="H4229" s="5"/>
      <c r="I4229" s="5"/>
    </row>
    <row r="4230" spans="1:9" ht="15">
      <c r="A4230" s="349"/>
      <c r="C4230" s="133" t="str">
        <f>IF(A4230&gt;0,INDEX(Payitem!$A$4:$E$8003, MATCH(A4230,Payitem!$A$4:$A$8003,), MATCH("D",Payitem!$A$4:$E$4,))," ")</f>
        <v xml:space="preserve"> </v>
      </c>
      <c r="D4230" s="124" t="str">
        <f>IF(A4233&gt;0,INDEX(Payitem!$A$4:$E$8003, MATCH(A4233,Payitem!$A$4:$A$8003,), MATCH("B",Payitem!$A$4:$E$4,))," ")</f>
        <v xml:space="preserve"> </v>
      </c>
      <c r="E4230" s="5"/>
      <c r="F4230" s="5"/>
      <c r="H4230" s="5"/>
      <c r="I4230" s="5"/>
    </row>
    <row r="4231" spans="1:9" ht="15">
      <c r="A4231" s="349"/>
      <c r="C4231" s="133" t="str">
        <f>IF(A4231&gt;0,INDEX(Payitem!$A$4:$E$8003, MATCH(A4231,Payitem!$A$4:$A$8003,), MATCH("D",Payitem!$A$4:$E$4,))," ")</f>
        <v xml:space="preserve"> </v>
      </c>
      <c r="D4231" s="124" t="str">
        <f>IF(A4234&gt;0,INDEX(Payitem!$A$4:$E$8003, MATCH(A4234,Payitem!$A$4:$A$8003,), MATCH("B",Payitem!$A$4:$E$4,))," ")</f>
        <v xml:space="preserve"> </v>
      </c>
      <c r="E4231" s="5"/>
      <c r="F4231" s="5"/>
      <c r="H4231" s="5"/>
      <c r="I4231" s="5"/>
    </row>
    <row r="4232" spans="1:9" ht="15">
      <c r="A4232" s="349"/>
      <c r="C4232" s="133" t="str">
        <f>IF(A4232&gt;0,INDEX(Payitem!$A$4:$E$8003, MATCH(A4232,Payitem!$A$4:$A$8003,), MATCH("D",Payitem!$A$4:$E$4,))," ")</f>
        <v xml:space="preserve"> </v>
      </c>
      <c r="D4232" s="124" t="str">
        <f>IF(A4235&gt;0,INDEX(Payitem!$A$4:$E$8003, MATCH(A4235,Payitem!$A$4:$A$8003,), MATCH("B",Payitem!$A$4:$E$4,))," ")</f>
        <v xml:space="preserve"> </v>
      </c>
      <c r="E4232" s="5"/>
      <c r="F4232" s="5"/>
      <c r="H4232" s="5"/>
      <c r="I4232" s="5"/>
    </row>
    <row r="4233" spans="1:9" ht="15">
      <c r="A4233" s="349"/>
      <c r="C4233" s="133" t="str">
        <f>IF(A4233&gt;0,INDEX(Payitem!$A$4:$E$8003, MATCH(A4233,Payitem!$A$4:$A$8003,), MATCH("D",Payitem!$A$4:$E$4,))," ")</f>
        <v xml:space="preserve"> </v>
      </c>
      <c r="D4233" s="124" t="str">
        <f>IF(A4236&gt;0,INDEX(Payitem!$A$4:$E$8003, MATCH(A4236,Payitem!$A$4:$A$8003,), MATCH("B",Payitem!$A$4:$E$4,))," ")</f>
        <v xml:space="preserve"> </v>
      </c>
      <c r="E4233" s="5"/>
      <c r="F4233" s="5"/>
      <c r="H4233" s="5"/>
      <c r="I4233" s="5"/>
    </row>
    <row r="4234" spans="1:9" ht="15">
      <c r="A4234" s="349"/>
      <c r="C4234" s="133" t="str">
        <f>IF(A4234&gt;0,INDEX(Payitem!$A$4:$E$8003, MATCH(A4234,Payitem!$A$4:$A$8003,), MATCH("D",Payitem!$A$4:$E$4,))," ")</f>
        <v xml:space="preserve"> </v>
      </c>
      <c r="D4234" s="124" t="str">
        <f>IF(A4237&gt;0,INDEX(Payitem!$A$4:$E$8003, MATCH(A4237,Payitem!$A$4:$A$8003,), MATCH("B",Payitem!$A$4:$E$4,))," ")</f>
        <v xml:space="preserve"> </v>
      </c>
      <c r="E4234" s="5"/>
      <c r="F4234" s="5"/>
      <c r="H4234" s="5"/>
      <c r="I4234" s="5"/>
    </row>
    <row r="4235" spans="1:9" ht="15">
      <c r="A4235" s="349"/>
      <c r="C4235" s="133" t="str">
        <f>IF(A4235&gt;0,INDEX(Payitem!$A$4:$E$8003, MATCH(A4235,Payitem!$A$4:$A$8003,), MATCH("D",Payitem!$A$4:$E$4,))," ")</f>
        <v xml:space="preserve"> </v>
      </c>
      <c r="D4235" s="124" t="str">
        <f>IF(A4238&gt;0,INDEX(Payitem!$A$4:$E$8003, MATCH(A4238,Payitem!$A$4:$A$8003,), MATCH("B",Payitem!$A$4:$E$4,))," ")</f>
        <v xml:space="preserve"> </v>
      </c>
      <c r="E4235" s="5"/>
      <c r="F4235" s="5"/>
      <c r="H4235" s="5"/>
      <c r="I4235" s="5"/>
    </row>
    <row r="4236" spans="1:9" ht="15">
      <c r="A4236" s="349"/>
      <c r="C4236" s="133" t="str">
        <f>IF(A4236&gt;0,INDEX(Payitem!$A$4:$E$8003, MATCH(A4236,Payitem!$A$4:$A$8003,), MATCH("D",Payitem!$A$4:$E$4,))," ")</f>
        <v xml:space="preserve"> </v>
      </c>
      <c r="D4236" s="124" t="str">
        <f>IF(A4239&gt;0,INDEX(Payitem!$A$4:$E$8003, MATCH(A4239,Payitem!$A$4:$A$8003,), MATCH("B",Payitem!$A$4:$E$4,))," ")</f>
        <v xml:space="preserve"> </v>
      </c>
      <c r="E4236" s="5"/>
      <c r="F4236" s="5"/>
      <c r="H4236" s="5"/>
      <c r="I4236" s="5"/>
    </row>
    <row r="4237" spans="1:9" ht="15">
      <c r="A4237" s="349"/>
      <c r="C4237" s="133" t="str">
        <f>IF(A4237&gt;0,INDEX(Payitem!$A$4:$E$8003, MATCH(A4237,Payitem!$A$4:$A$8003,), MATCH("D",Payitem!$A$4:$E$4,))," ")</f>
        <v xml:space="preserve"> </v>
      </c>
      <c r="D4237" s="124" t="str">
        <f>IF(A4240&gt;0,INDEX(Payitem!$A$4:$E$8003, MATCH(A4240,Payitem!$A$4:$A$8003,), MATCH("B",Payitem!$A$4:$E$4,))," ")</f>
        <v xml:space="preserve"> </v>
      </c>
      <c r="E4237" s="5"/>
      <c r="F4237" s="5"/>
      <c r="H4237" s="5"/>
      <c r="I4237" s="5"/>
    </row>
    <row r="4238" spans="1:9" ht="15">
      <c r="A4238" s="349"/>
      <c r="C4238" s="133" t="str">
        <f>IF(A4238&gt;0,INDEX(Payitem!$A$4:$E$8003, MATCH(A4238,Payitem!$A$4:$A$8003,), MATCH("D",Payitem!$A$4:$E$4,))," ")</f>
        <v xml:space="preserve"> </v>
      </c>
      <c r="D4238" s="124" t="str">
        <f>IF(A4241&gt;0,INDEX(Payitem!$A$4:$E$8003, MATCH(A4241,Payitem!$A$4:$A$8003,), MATCH("B",Payitem!$A$4:$E$4,))," ")</f>
        <v xml:space="preserve"> </v>
      </c>
      <c r="E4238" s="5"/>
      <c r="F4238" s="5"/>
      <c r="H4238" s="5"/>
      <c r="I4238" s="5"/>
    </row>
    <row r="4239" spans="1:9" ht="15">
      <c r="A4239" s="349"/>
      <c r="C4239" s="133" t="str">
        <f>IF(A4239&gt;0,INDEX(Payitem!$A$4:$E$8003, MATCH(A4239,Payitem!$A$4:$A$8003,), MATCH("D",Payitem!$A$4:$E$4,))," ")</f>
        <v xml:space="preserve"> </v>
      </c>
      <c r="D4239" s="124" t="str">
        <f>IF(A4242&gt;0,INDEX(Payitem!$A$4:$E$8003, MATCH(A4242,Payitem!$A$4:$A$8003,), MATCH("B",Payitem!$A$4:$E$4,))," ")</f>
        <v xml:space="preserve"> </v>
      </c>
      <c r="E4239" s="5"/>
      <c r="F4239" s="5"/>
      <c r="H4239" s="5"/>
      <c r="I4239" s="5"/>
    </row>
    <row r="4240" spans="1:9" ht="15">
      <c r="A4240" s="349"/>
      <c r="C4240" s="133" t="str">
        <f>IF(A4240&gt;0,INDEX(Payitem!$A$4:$E$8003, MATCH(A4240,Payitem!$A$4:$A$8003,), MATCH("D",Payitem!$A$4:$E$4,))," ")</f>
        <v xml:space="preserve"> </v>
      </c>
      <c r="D4240" s="124" t="str">
        <f>IF(A4243&gt;0,INDEX(Payitem!$A$4:$E$8003, MATCH(A4243,Payitem!$A$4:$A$8003,), MATCH("B",Payitem!$A$4:$E$4,))," ")</f>
        <v xml:space="preserve"> </v>
      </c>
      <c r="E4240" s="5"/>
      <c r="F4240" s="5"/>
      <c r="H4240" s="5"/>
      <c r="I4240" s="5"/>
    </row>
    <row r="4241" spans="1:9" ht="15">
      <c r="A4241" s="349"/>
      <c r="C4241" s="133" t="str">
        <f>IF(A4241&gt;0,INDEX(Payitem!$A$4:$E$8003, MATCH(A4241,Payitem!$A$4:$A$8003,), MATCH("D",Payitem!$A$4:$E$4,))," ")</f>
        <v xml:space="preserve"> </v>
      </c>
      <c r="D4241" s="124" t="str">
        <f>IF(A4244&gt;0,INDEX(Payitem!$A$4:$E$8003, MATCH(A4244,Payitem!$A$4:$A$8003,), MATCH("B",Payitem!$A$4:$E$4,))," ")</f>
        <v xml:space="preserve"> </v>
      </c>
      <c r="E4241" s="5"/>
      <c r="F4241" s="5"/>
      <c r="H4241" s="5"/>
      <c r="I4241" s="5"/>
    </row>
    <row r="4242" spans="1:9" ht="15">
      <c r="A4242" s="349"/>
      <c r="C4242" s="133" t="str">
        <f>IF(A4242&gt;0,INDEX(Payitem!$A$4:$E$8003, MATCH(A4242,Payitem!$A$4:$A$8003,), MATCH("D",Payitem!$A$4:$E$4,))," ")</f>
        <v xml:space="preserve"> </v>
      </c>
      <c r="D4242" s="124" t="str">
        <f>IF(A4245&gt;0,INDEX(Payitem!$A$4:$E$8003, MATCH(A4245,Payitem!$A$4:$A$8003,), MATCH("B",Payitem!$A$4:$E$4,))," ")</f>
        <v xml:space="preserve"> </v>
      </c>
      <c r="E4242" s="5"/>
      <c r="F4242" s="5"/>
      <c r="H4242" s="5"/>
      <c r="I4242" s="5"/>
    </row>
    <row r="4243" spans="1:9" ht="15">
      <c r="A4243" s="349"/>
      <c r="C4243" s="133" t="str">
        <f>IF(A4243&gt;0,INDEX(Payitem!$A$4:$E$8003, MATCH(A4243,Payitem!$A$4:$A$8003,), MATCH("D",Payitem!$A$4:$E$4,))," ")</f>
        <v xml:space="preserve"> </v>
      </c>
      <c r="D4243" s="124" t="str">
        <f>IF(A4246&gt;0,INDEX(Payitem!$A$4:$E$8003, MATCH(A4246,Payitem!$A$4:$A$8003,), MATCH("B",Payitem!$A$4:$E$4,))," ")</f>
        <v xml:space="preserve"> </v>
      </c>
      <c r="E4243" s="5"/>
      <c r="F4243" s="5"/>
      <c r="H4243" s="5"/>
      <c r="I4243" s="5"/>
    </row>
    <row r="4244" spans="1:9" ht="15">
      <c r="A4244" s="349"/>
      <c r="C4244" s="133" t="str">
        <f>IF(A4244&gt;0,INDEX(Payitem!$A$4:$E$8003, MATCH(A4244,Payitem!$A$4:$A$8003,), MATCH("D",Payitem!$A$4:$E$4,))," ")</f>
        <v xml:space="preserve"> </v>
      </c>
      <c r="D4244" s="124" t="str">
        <f>IF(A4247&gt;0,INDEX(Payitem!$A$4:$E$8003, MATCH(A4247,Payitem!$A$4:$A$8003,), MATCH("B",Payitem!$A$4:$E$4,))," ")</f>
        <v xml:space="preserve"> </v>
      </c>
      <c r="E4244" s="5"/>
      <c r="F4244" s="5"/>
      <c r="H4244" s="5"/>
      <c r="I4244" s="5"/>
    </row>
    <row r="4245" spans="1:9" ht="15">
      <c r="A4245" s="349"/>
      <c r="C4245" s="133" t="str">
        <f>IF(A4245&gt;0,INDEX(Payitem!$A$4:$E$8003, MATCH(A4245,Payitem!$A$4:$A$8003,), MATCH("D",Payitem!$A$4:$E$4,))," ")</f>
        <v xml:space="preserve"> </v>
      </c>
      <c r="D4245" s="124" t="str">
        <f>IF(A4248&gt;0,INDEX(Payitem!$A$4:$E$8003, MATCH(A4248,Payitem!$A$4:$A$8003,), MATCH("B",Payitem!$A$4:$E$4,))," ")</f>
        <v xml:space="preserve"> </v>
      </c>
      <c r="E4245" s="5"/>
      <c r="F4245" s="5"/>
      <c r="H4245" s="5"/>
      <c r="I4245" s="5"/>
    </row>
    <row r="4246" spans="1:9" ht="15">
      <c r="A4246" s="349"/>
      <c r="C4246" s="133" t="str">
        <f>IF(A4246&gt;0,INDEX(Payitem!$A$4:$E$8003, MATCH(A4246,Payitem!$A$4:$A$8003,), MATCH("D",Payitem!$A$4:$E$4,))," ")</f>
        <v xml:space="preserve"> </v>
      </c>
      <c r="D4246" s="124" t="str">
        <f>IF(A4249&gt;0,INDEX(Payitem!$A$4:$E$8003, MATCH(A4249,Payitem!$A$4:$A$8003,), MATCH("B",Payitem!$A$4:$E$4,))," ")</f>
        <v xml:space="preserve"> </v>
      </c>
      <c r="E4246" s="5"/>
      <c r="F4246" s="5"/>
      <c r="H4246" s="5"/>
      <c r="I4246" s="5"/>
    </row>
    <row r="4247" spans="1:9" ht="15">
      <c r="A4247" s="349"/>
      <c r="C4247" s="133" t="str">
        <f>IF(A4247&gt;0,INDEX(Payitem!$A$4:$E$8003, MATCH(A4247,Payitem!$A$4:$A$8003,), MATCH("D",Payitem!$A$4:$E$4,))," ")</f>
        <v xml:space="preserve"> </v>
      </c>
      <c r="D4247" s="124" t="str">
        <f>IF(A4250&gt;0,INDEX(Payitem!$A$4:$E$8003, MATCH(A4250,Payitem!$A$4:$A$8003,), MATCH("B",Payitem!$A$4:$E$4,))," ")</f>
        <v xml:space="preserve"> </v>
      </c>
      <c r="E4247" s="5"/>
      <c r="F4247" s="5"/>
      <c r="H4247" s="5"/>
      <c r="I4247" s="5"/>
    </row>
    <row r="4248" spans="1:9" ht="15">
      <c r="A4248" s="349"/>
      <c r="C4248" s="133" t="str">
        <f>IF(A4248&gt;0,INDEX(Payitem!$A$4:$E$8003, MATCH(A4248,Payitem!$A$4:$A$8003,), MATCH("D",Payitem!$A$4:$E$4,))," ")</f>
        <v xml:space="preserve"> </v>
      </c>
      <c r="D4248" s="124" t="str">
        <f>IF(A4251&gt;0,INDEX(Payitem!$A$4:$E$8003, MATCH(A4251,Payitem!$A$4:$A$8003,), MATCH("B",Payitem!$A$4:$E$4,))," ")</f>
        <v xml:space="preserve"> </v>
      </c>
      <c r="E4248" s="5"/>
      <c r="F4248" s="5"/>
      <c r="H4248" s="5"/>
      <c r="I4248" s="5"/>
    </row>
    <row r="4249" spans="1:9" ht="15">
      <c r="A4249" s="349"/>
      <c r="C4249" s="133" t="str">
        <f>IF(A4249&gt;0,INDEX(Payitem!$A$4:$E$8003, MATCH(A4249,Payitem!$A$4:$A$8003,), MATCH("D",Payitem!$A$4:$E$4,))," ")</f>
        <v xml:space="preserve"> </v>
      </c>
      <c r="D4249" s="124" t="str">
        <f>IF(A4252&gt;0,INDEX(Payitem!$A$4:$E$8003, MATCH(A4252,Payitem!$A$4:$A$8003,), MATCH("B",Payitem!$A$4:$E$4,))," ")</f>
        <v xml:space="preserve"> </v>
      </c>
      <c r="E4249" s="5"/>
      <c r="F4249" s="5"/>
      <c r="H4249" s="5"/>
      <c r="I4249" s="5"/>
    </row>
    <row r="4250" spans="1:9" ht="15">
      <c r="A4250" s="349"/>
      <c r="C4250" s="133" t="str">
        <f>IF(A4250&gt;0,INDEX(Payitem!$A$4:$E$8003, MATCH(A4250,Payitem!$A$4:$A$8003,), MATCH("D",Payitem!$A$4:$E$4,))," ")</f>
        <v xml:space="preserve"> </v>
      </c>
      <c r="D4250" s="124" t="str">
        <f>IF(A4253&gt;0,INDEX(Payitem!$A$4:$E$8003, MATCH(A4253,Payitem!$A$4:$A$8003,), MATCH("B",Payitem!$A$4:$E$4,))," ")</f>
        <v xml:space="preserve"> </v>
      </c>
      <c r="E4250" s="5"/>
      <c r="F4250" s="5"/>
      <c r="H4250" s="5"/>
      <c r="I4250" s="5"/>
    </row>
    <row r="4251" spans="1:9" ht="15">
      <c r="A4251" s="349"/>
      <c r="C4251" s="133" t="str">
        <f>IF(A4251&gt;0,INDEX(Payitem!$A$4:$E$8003, MATCH(A4251,Payitem!$A$4:$A$8003,), MATCH("D",Payitem!$A$4:$E$4,))," ")</f>
        <v xml:space="preserve"> </v>
      </c>
      <c r="D4251" s="124" t="str">
        <f>IF(A4254&gt;0,INDEX(Payitem!$A$4:$E$8003, MATCH(A4254,Payitem!$A$4:$A$8003,), MATCH("B",Payitem!$A$4:$E$4,))," ")</f>
        <v xml:space="preserve"> </v>
      </c>
      <c r="E4251" s="5"/>
      <c r="F4251" s="5"/>
      <c r="H4251" s="5"/>
      <c r="I4251" s="5"/>
    </row>
    <row r="4252" spans="1:9" ht="15">
      <c r="A4252" s="349"/>
      <c r="C4252" s="133" t="str">
        <f>IF(A4252&gt;0,INDEX(Payitem!$A$4:$E$8003, MATCH(A4252,Payitem!$A$4:$A$8003,), MATCH("D",Payitem!$A$4:$E$4,))," ")</f>
        <v xml:space="preserve"> </v>
      </c>
      <c r="D4252" s="124" t="str">
        <f>IF(A4255&gt;0,INDEX(Payitem!$A$4:$E$8003, MATCH(A4255,Payitem!$A$4:$A$8003,), MATCH("B",Payitem!$A$4:$E$4,))," ")</f>
        <v xml:space="preserve"> </v>
      </c>
      <c r="E4252" s="5"/>
      <c r="F4252" s="5"/>
      <c r="H4252" s="5"/>
      <c r="I4252" s="5"/>
    </row>
    <row r="4253" spans="1:9" ht="15">
      <c r="A4253" s="349"/>
      <c r="C4253" s="133" t="str">
        <f>IF(A4253&gt;0,INDEX(Payitem!$A$4:$E$8003, MATCH(A4253,Payitem!$A$4:$A$8003,), MATCH("D",Payitem!$A$4:$E$4,))," ")</f>
        <v xml:space="preserve"> </v>
      </c>
      <c r="D4253" s="124" t="str">
        <f>IF(A4256&gt;0,INDEX(Payitem!$A$4:$E$8003, MATCH(A4256,Payitem!$A$4:$A$8003,), MATCH("B",Payitem!$A$4:$E$4,))," ")</f>
        <v xml:space="preserve"> </v>
      </c>
      <c r="E4253" s="5"/>
      <c r="F4253" s="5"/>
      <c r="H4253" s="5"/>
      <c r="I4253" s="5"/>
    </row>
    <row r="4254" spans="1:9" ht="15">
      <c r="A4254" s="349"/>
      <c r="C4254" s="133" t="str">
        <f>IF(A4254&gt;0,INDEX(Payitem!$A$4:$E$8003, MATCH(A4254,Payitem!$A$4:$A$8003,), MATCH("D",Payitem!$A$4:$E$4,))," ")</f>
        <v xml:space="preserve"> </v>
      </c>
      <c r="D4254" s="124" t="str">
        <f>IF(A4257&gt;0,INDEX(Payitem!$A$4:$E$8003, MATCH(A4257,Payitem!$A$4:$A$8003,), MATCH("B",Payitem!$A$4:$E$4,))," ")</f>
        <v xml:space="preserve"> </v>
      </c>
      <c r="E4254" s="5"/>
      <c r="F4254" s="5"/>
      <c r="H4254" s="5"/>
      <c r="I4254" s="5"/>
    </row>
    <row r="4255" spans="1:9" ht="15">
      <c r="A4255" s="349"/>
      <c r="C4255" s="133" t="str">
        <f>IF(A4255&gt;0,INDEX(Payitem!$A$4:$E$8003, MATCH(A4255,Payitem!$A$4:$A$8003,), MATCH("D",Payitem!$A$4:$E$4,))," ")</f>
        <v xml:space="preserve"> </v>
      </c>
      <c r="D4255" s="124" t="str">
        <f>IF(A4258&gt;0,INDEX(Payitem!$A$4:$E$8003, MATCH(A4258,Payitem!$A$4:$A$8003,), MATCH("B",Payitem!$A$4:$E$4,))," ")</f>
        <v xml:space="preserve"> </v>
      </c>
      <c r="E4255" s="5"/>
      <c r="F4255" s="5"/>
      <c r="H4255" s="5"/>
      <c r="I4255" s="5"/>
    </row>
    <row r="4256" spans="1:9" ht="15">
      <c r="A4256" s="349"/>
      <c r="C4256" s="133" t="str">
        <f>IF(A4256&gt;0,INDEX(Payitem!$A$4:$E$8003, MATCH(A4256,Payitem!$A$4:$A$8003,), MATCH("D",Payitem!$A$4:$E$4,))," ")</f>
        <v xml:space="preserve"> </v>
      </c>
      <c r="D4256" s="124" t="str">
        <f>IF(A4259&gt;0,INDEX(Payitem!$A$4:$E$8003, MATCH(A4259,Payitem!$A$4:$A$8003,), MATCH("B",Payitem!$A$4:$E$4,))," ")</f>
        <v xml:space="preserve"> </v>
      </c>
      <c r="E4256" s="5"/>
      <c r="F4256" s="5"/>
      <c r="H4256" s="5"/>
      <c r="I4256" s="5"/>
    </row>
    <row r="4257" spans="1:9" ht="15">
      <c r="A4257" s="349"/>
      <c r="C4257" s="133" t="str">
        <f>IF(A4257&gt;0,INDEX(Payitem!$A$4:$E$8003, MATCH(A4257,Payitem!$A$4:$A$8003,), MATCH("D",Payitem!$A$4:$E$4,))," ")</f>
        <v xml:space="preserve"> </v>
      </c>
      <c r="D4257" s="124" t="str">
        <f>IF(A4260&gt;0,INDEX(Payitem!$A$4:$E$8003, MATCH(A4260,Payitem!$A$4:$A$8003,), MATCH("B",Payitem!$A$4:$E$4,))," ")</f>
        <v xml:space="preserve"> </v>
      </c>
      <c r="E4257" s="5"/>
      <c r="F4257" s="5"/>
      <c r="H4257" s="5"/>
      <c r="I4257" s="5"/>
    </row>
    <row r="4258" spans="1:9" ht="15">
      <c r="A4258" s="349"/>
      <c r="C4258" s="133" t="str">
        <f>IF(A4258&gt;0,INDEX(Payitem!$A$4:$E$8003, MATCH(A4258,Payitem!$A$4:$A$8003,), MATCH("D",Payitem!$A$4:$E$4,))," ")</f>
        <v xml:space="preserve"> </v>
      </c>
      <c r="D4258" s="124" t="str">
        <f>IF(A4261&gt;0,INDEX(Payitem!$A$4:$E$8003, MATCH(A4261,Payitem!$A$4:$A$8003,), MATCH("B",Payitem!$A$4:$E$4,))," ")</f>
        <v xml:space="preserve"> </v>
      </c>
      <c r="E4258" s="5"/>
      <c r="F4258" s="5"/>
      <c r="H4258" s="5"/>
      <c r="I4258" s="5"/>
    </row>
    <row r="4259" spans="1:9" ht="15">
      <c r="A4259" s="349"/>
      <c r="C4259" s="133" t="str">
        <f>IF(A4259&gt;0,INDEX(Payitem!$A$4:$E$8003, MATCH(A4259,Payitem!$A$4:$A$8003,), MATCH("D",Payitem!$A$4:$E$4,))," ")</f>
        <v xml:space="preserve"> </v>
      </c>
      <c r="D4259" s="124" t="str">
        <f>IF(A4262&gt;0,INDEX(Payitem!$A$4:$E$8003, MATCH(A4262,Payitem!$A$4:$A$8003,), MATCH("B",Payitem!$A$4:$E$4,))," ")</f>
        <v xml:space="preserve"> </v>
      </c>
      <c r="E4259" s="5"/>
      <c r="F4259" s="5"/>
      <c r="H4259" s="5"/>
      <c r="I4259" s="5"/>
    </row>
    <row r="4260" spans="1:9" ht="15">
      <c r="A4260" s="349"/>
      <c r="C4260" s="133" t="str">
        <f>IF(A4260&gt;0,INDEX(Payitem!$A$4:$E$8003, MATCH(A4260,Payitem!$A$4:$A$8003,), MATCH("D",Payitem!$A$4:$E$4,))," ")</f>
        <v xml:space="preserve"> </v>
      </c>
      <c r="D4260" s="124" t="str">
        <f>IF(A4263&gt;0,INDEX(Payitem!$A$4:$E$8003, MATCH(A4263,Payitem!$A$4:$A$8003,), MATCH("B",Payitem!$A$4:$E$4,))," ")</f>
        <v xml:space="preserve"> </v>
      </c>
      <c r="E4260" s="5"/>
      <c r="F4260" s="5"/>
      <c r="H4260" s="5"/>
      <c r="I4260" s="5"/>
    </row>
    <row r="4261" spans="1:9" ht="15">
      <c r="A4261" s="349"/>
      <c r="C4261" s="133" t="str">
        <f>IF(A4261&gt;0,INDEX(Payitem!$A$4:$E$8003, MATCH(A4261,Payitem!$A$4:$A$8003,), MATCH("D",Payitem!$A$4:$E$4,))," ")</f>
        <v xml:space="preserve"> </v>
      </c>
      <c r="D4261" s="124" t="str">
        <f>IF(A4264&gt;0,INDEX(Payitem!$A$4:$E$8003, MATCH(A4264,Payitem!$A$4:$A$8003,), MATCH("B",Payitem!$A$4:$E$4,))," ")</f>
        <v xml:space="preserve"> </v>
      </c>
      <c r="E4261" s="5"/>
      <c r="F4261" s="5"/>
      <c r="H4261" s="5"/>
      <c r="I4261" s="5"/>
    </row>
    <row r="4262" spans="1:9" ht="15">
      <c r="A4262" s="349"/>
      <c r="C4262" s="133" t="str">
        <f>IF(A4262&gt;0,INDEX(Payitem!$A$4:$E$8003, MATCH(A4262,Payitem!$A$4:$A$8003,), MATCH("D",Payitem!$A$4:$E$4,))," ")</f>
        <v xml:space="preserve"> </v>
      </c>
      <c r="D4262" s="124" t="str">
        <f>IF(A4265&gt;0,INDEX(Payitem!$A$4:$E$8003, MATCH(A4265,Payitem!$A$4:$A$8003,), MATCH("B",Payitem!$A$4:$E$4,))," ")</f>
        <v xml:space="preserve"> </v>
      </c>
      <c r="E4262" s="5"/>
      <c r="F4262" s="5"/>
      <c r="H4262" s="5"/>
      <c r="I4262" s="5"/>
    </row>
    <row r="4263" spans="1:9" ht="15">
      <c r="A4263" s="349"/>
      <c r="C4263" s="133" t="str">
        <f>IF(A4263&gt;0,INDEX(Payitem!$A$4:$E$8003, MATCH(A4263,Payitem!$A$4:$A$8003,), MATCH("D",Payitem!$A$4:$E$4,))," ")</f>
        <v xml:space="preserve"> </v>
      </c>
      <c r="D4263" s="124" t="str">
        <f>IF(A4266&gt;0,INDEX(Payitem!$A$4:$E$8003, MATCH(A4266,Payitem!$A$4:$A$8003,), MATCH("B",Payitem!$A$4:$E$4,))," ")</f>
        <v xml:space="preserve"> </v>
      </c>
      <c r="E4263" s="5"/>
      <c r="F4263" s="5"/>
      <c r="H4263" s="5"/>
      <c r="I4263" s="5"/>
    </row>
    <row r="4264" spans="1:9" ht="15">
      <c r="A4264" s="349"/>
      <c r="C4264" s="133" t="str">
        <f>IF(A4264&gt;0,INDEX(Payitem!$A$4:$E$8003, MATCH(A4264,Payitem!$A$4:$A$8003,), MATCH("D",Payitem!$A$4:$E$4,))," ")</f>
        <v xml:space="preserve"> </v>
      </c>
      <c r="D4264" s="124" t="str">
        <f>IF(A4267&gt;0,INDEX(Payitem!$A$4:$E$8003, MATCH(A4267,Payitem!$A$4:$A$8003,), MATCH("B",Payitem!$A$4:$E$4,))," ")</f>
        <v xml:space="preserve"> </v>
      </c>
      <c r="E4264" s="5"/>
      <c r="F4264" s="5"/>
      <c r="H4264" s="5"/>
      <c r="I4264" s="5"/>
    </row>
    <row r="4265" spans="1:9" ht="15">
      <c r="A4265" s="349"/>
      <c r="C4265" s="133" t="str">
        <f>IF(A4265&gt;0,INDEX(Payitem!$A$4:$E$8003, MATCH(A4265,Payitem!$A$4:$A$8003,), MATCH("D",Payitem!$A$4:$E$4,))," ")</f>
        <v xml:space="preserve"> </v>
      </c>
      <c r="D4265" s="124" t="str">
        <f>IF(A4268&gt;0,INDEX(Payitem!$A$4:$E$8003, MATCH(A4268,Payitem!$A$4:$A$8003,), MATCH("B",Payitem!$A$4:$E$4,))," ")</f>
        <v xml:space="preserve"> </v>
      </c>
      <c r="E4265" s="5"/>
      <c r="F4265" s="5"/>
      <c r="H4265" s="5"/>
      <c r="I4265" s="5"/>
    </row>
    <row r="4266" spans="1:9" ht="15">
      <c r="A4266" s="349"/>
      <c r="C4266" s="133" t="str">
        <f>IF(A4266&gt;0,INDEX(Payitem!$A$4:$E$8003, MATCH(A4266,Payitem!$A$4:$A$8003,), MATCH("D",Payitem!$A$4:$E$4,))," ")</f>
        <v xml:space="preserve"> </v>
      </c>
      <c r="D4266" s="124" t="str">
        <f>IF(A4269&gt;0,INDEX(Payitem!$A$4:$E$8003, MATCH(A4269,Payitem!$A$4:$A$8003,), MATCH("B",Payitem!$A$4:$E$4,))," ")</f>
        <v xml:space="preserve"> </v>
      </c>
      <c r="E4266" s="5"/>
      <c r="F4266" s="5"/>
      <c r="H4266" s="5"/>
      <c r="I4266" s="5"/>
    </row>
    <row r="4267" spans="1:9" ht="15">
      <c r="A4267" s="349"/>
      <c r="C4267" s="133" t="str">
        <f>IF(A4267&gt;0,INDEX(Payitem!$A$4:$E$8003, MATCH(A4267,Payitem!$A$4:$A$8003,), MATCH("D",Payitem!$A$4:$E$4,))," ")</f>
        <v xml:space="preserve"> </v>
      </c>
      <c r="D4267" s="124" t="str">
        <f>IF(A4270&gt;0,INDEX(Payitem!$A$4:$E$8003, MATCH(A4270,Payitem!$A$4:$A$8003,), MATCH("B",Payitem!$A$4:$E$4,))," ")</f>
        <v xml:space="preserve"> </v>
      </c>
      <c r="E4267" s="5"/>
      <c r="F4267" s="5"/>
      <c r="H4267" s="5"/>
      <c r="I4267" s="5"/>
    </row>
    <row r="4268" spans="1:9" ht="15">
      <c r="A4268" s="349"/>
      <c r="C4268" s="133" t="str">
        <f>IF(A4268&gt;0,INDEX(Payitem!$A$4:$E$8003, MATCH(A4268,Payitem!$A$4:$A$8003,), MATCH("D",Payitem!$A$4:$E$4,))," ")</f>
        <v xml:space="preserve"> </v>
      </c>
      <c r="D4268" s="124" t="str">
        <f>IF(A4271&gt;0,INDEX(Payitem!$A$4:$E$8003, MATCH(A4271,Payitem!$A$4:$A$8003,), MATCH("B",Payitem!$A$4:$E$4,))," ")</f>
        <v xml:space="preserve"> </v>
      </c>
      <c r="E4268" s="5"/>
      <c r="F4268" s="5"/>
      <c r="H4268" s="5"/>
      <c r="I4268" s="5"/>
    </row>
    <row r="4269" spans="1:9" ht="15">
      <c r="A4269" s="349"/>
      <c r="C4269" s="133" t="str">
        <f>IF(A4269&gt;0,INDEX(Payitem!$A$4:$E$8003, MATCH(A4269,Payitem!$A$4:$A$8003,), MATCH("D",Payitem!$A$4:$E$4,))," ")</f>
        <v xml:space="preserve"> </v>
      </c>
      <c r="D4269" s="124" t="str">
        <f>IF(A4272&gt;0,INDEX(Payitem!$A$4:$E$8003, MATCH(A4272,Payitem!$A$4:$A$8003,), MATCH("B",Payitem!$A$4:$E$4,))," ")</f>
        <v xml:space="preserve"> </v>
      </c>
      <c r="E4269" s="5"/>
      <c r="F4269" s="5"/>
      <c r="H4269" s="5"/>
      <c r="I4269" s="5"/>
    </row>
    <row r="4270" spans="1:9" ht="15">
      <c r="A4270" s="349"/>
      <c r="C4270" s="133" t="str">
        <f>IF(A4270&gt;0,INDEX(Payitem!$A$4:$E$8003, MATCH(A4270,Payitem!$A$4:$A$8003,), MATCH("D",Payitem!$A$4:$E$4,))," ")</f>
        <v xml:space="preserve"> </v>
      </c>
      <c r="D4270" s="124" t="str">
        <f>IF(A4273&gt;0,INDEX(Payitem!$A$4:$E$8003, MATCH(A4273,Payitem!$A$4:$A$8003,), MATCH("B",Payitem!$A$4:$E$4,))," ")</f>
        <v xml:space="preserve"> </v>
      </c>
      <c r="E4270" s="5"/>
      <c r="F4270" s="5"/>
      <c r="H4270" s="5"/>
      <c r="I4270" s="5"/>
    </row>
    <row r="4271" spans="1:9" ht="15">
      <c r="A4271" s="349"/>
      <c r="C4271" s="133" t="str">
        <f>IF(A4271&gt;0,INDEX(Payitem!$A$4:$E$8003, MATCH(A4271,Payitem!$A$4:$A$8003,), MATCH("D",Payitem!$A$4:$E$4,))," ")</f>
        <v xml:space="preserve"> </v>
      </c>
      <c r="D4271" s="124" t="str">
        <f>IF(A4274&gt;0,INDEX(Payitem!$A$4:$E$8003, MATCH(A4274,Payitem!$A$4:$A$8003,), MATCH("B",Payitem!$A$4:$E$4,))," ")</f>
        <v xml:space="preserve"> </v>
      </c>
      <c r="E4271" s="5"/>
      <c r="F4271" s="5"/>
      <c r="H4271" s="5"/>
      <c r="I4271" s="5"/>
    </row>
    <row r="4272" spans="1:9" ht="15">
      <c r="A4272" s="349"/>
      <c r="C4272" s="133" t="str">
        <f>IF(A4272&gt;0,INDEX(Payitem!$A$4:$E$8003, MATCH(A4272,Payitem!$A$4:$A$8003,), MATCH("D",Payitem!$A$4:$E$4,))," ")</f>
        <v xml:space="preserve"> </v>
      </c>
      <c r="D4272" s="124" t="str">
        <f>IF(A4275&gt;0,INDEX(Payitem!$A$4:$E$8003, MATCH(A4275,Payitem!$A$4:$A$8003,), MATCH("B",Payitem!$A$4:$E$4,))," ")</f>
        <v xml:space="preserve"> </v>
      </c>
      <c r="E4272" s="5"/>
      <c r="F4272" s="5"/>
      <c r="H4272" s="5"/>
      <c r="I4272" s="5"/>
    </row>
    <row r="4273" spans="1:9" ht="15">
      <c r="A4273" s="349"/>
      <c r="C4273" s="133" t="str">
        <f>IF(A4273&gt;0,INDEX(Payitem!$A$4:$E$8003, MATCH(A4273,Payitem!$A$4:$A$8003,), MATCH("D",Payitem!$A$4:$E$4,))," ")</f>
        <v xml:space="preserve"> </v>
      </c>
      <c r="D4273" s="124" t="str">
        <f>IF(A4276&gt;0,INDEX(Payitem!$A$4:$E$8003, MATCH(A4276,Payitem!$A$4:$A$8003,), MATCH("B",Payitem!$A$4:$E$4,))," ")</f>
        <v xml:space="preserve"> </v>
      </c>
      <c r="E4273" s="5"/>
      <c r="F4273" s="5"/>
      <c r="H4273" s="5"/>
      <c r="I4273" s="5"/>
    </row>
    <row r="4274" spans="1:9" ht="15">
      <c r="A4274" s="349"/>
      <c r="C4274" s="133" t="str">
        <f>IF(A4274&gt;0,INDEX(Payitem!$A$4:$E$8003, MATCH(A4274,Payitem!$A$4:$A$8003,), MATCH("D",Payitem!$A$4:$E$4,))," ")</f>
        <v xml:space="preserve"> </v>
      </c>
      <c r="D4274" s="124" t="str">
        <f>IF(A4277&gt;0,INDEX(Payitem!$A$4:$E$8003, MATCH(A4277,Payitem!$A$4:$A$8003,), MATCH("B",Payitem!$A$4:$E$4,))," ")</f>
        <v xml:space="preserve"> </v>
      </c>
      <c r="E4274" s="5"/>
      <c r="F4274" s="5"/>
      <c r="H4274" s="5"/>
      <c r="I4274" s="5"/>
    </row>
    <row r="4275" spans="1:9" ht="15">
      <c r="A4275" s="349"/>
      <c r="C4275" s="133" t="str">
        <f>IF(A4275&gt;0,INDEX(Payitem!$A$4:$E$8003, MATCH(A4275,Payitem!$A$4:$A$8003,), MATCH("D",Payitem!$A$4:$E$4,))," ")</f>
        <v xml:space="preserve"> </v>
      </c>
      <c r="D4275" s="124" t="str">
        <f>IF(A4278&gt;0,INDEX(Payitem!$A$4:$E$8003, MATCH(A4278,Payitem!$A$4:$A$8003,), MATCH("B",Payitem!$A$4:$E$4,))," ")</f>
        <v xml:space="preserve"> </v>
      </c>
      <c r="E4275" s="5"/>
      <c r="F4275" s="5"/>
      <c r="H4275" s="5"/>
      <c r="I4275" s="5"/>
    </row>
    <row r="4276" spans="1:9" ht="15">
      <c r="A4276" s="349"/>
      <c r="C4276" s="133" t="str">
        <f>IF(A4276&gt;0,INDEX(Payitem!$A$4:$E$8003, MATCH(A4276,Payitem!$A$4:$A$8003,), MATCH("D",Payitem!$A$4:$E$4,))," ")</f>
        <v xml:space="preserve"> </v>
      </c>
      <c r="D4276" s="124" t="str">
        <f>IF(A4279&gt;0,INDEX(Payitem!$A$4:$E$8003, MATCH(A4279,Payitem!$A$4:$A$8003,), MATCH("B",Payitem!$A$4:$E$4,))," ")</f>
        <v xml:space="preserve"> </v>
      </c>
      <c r="E4276" s="5"/>
      <c r="F4276" s="5"/>
      <c r="H4276" s="5"/>
      <c r="I4276" s="5"/>
    </row>
    <row r="4277" spans="1:9" ht="15">
      <c r="A4277" s="349"/>
      <c r="C4277" s="133" t="str">
        <f>IF(A4277&gt;0,INDEX(Payitem!$A$4:$E$8003, MATCH(A4277,Payitem!$A$4:$A$8003,), MATCH("D",Payitem!$A$4:$E$4,))," ")</f>
        <v xml:space="preserve"> </v>
      </c>
      <c r="D4277" s="124" t="str">
        <f>IF(A4280&gt;0,INDEX(Payitem!$A$4:$E$8003, MATCH(A4280,Payitem!$A$4:$A$8003,), MATCH("B",Payitem!$A$4:$E$4,))," ")</f>
        <v xml:space="preserve"> </v>
      </c>
      <c r="E4277" s="5"/>
      <c r="F4277" s="5"/>
      <c r="H4277" s="5"/>
      <c r="I4277" s="5"/>
    </row>
    <row r="4278" spans="1:9" ht="15">
      <c r="A4278" s="349"/>
      <c r="C4278" s="133" t="str">
        <f>IF(A4278&gt;0,INDEX(Payitem!$A$4:$E$8003, MATCH(A4278,Payitem!$A$4:$A$8003,), MATCH("D",Payitem!$A$4:$E$4,))," ")</f>
        <v xml:space="preserve"> </v>
      </c>
      <c r="D4278" s="124" t="str">
        <f>IF(A4281&gt;0,INDEX(Payitem!$A$4:$E$8003, MATCH(A4281,Payitem!$A$4:$A$8003,), MATCH("B",Payitem!$A$4:$E$4,))," ")</f>
        <v xml:space="preserve"> </v>
      </c>
      <c r="E4278" s="5"/>
      <c r="F4278" s="5"/>
      <c r="H4278" s="5"/>
      <c r="I4278" s="5"/>
    </row>
    <row r="4279" spans="1:9" ht="15">
      <c r="A4279" s="349"/>
      <c r="C4279" s="133" t="str">
        <f>IF(A4279&gt;0,INDEX(Payitem!$A$4:$E$8003, MATCH(A4279,Payitem!$A$4:$A$8003,), MATCH("D",Payitem!$A$4:$E$4,))," ")</f>
        <v xml:space="preserve"> </v>
      </c>
      <c r="D4279" s="124" t="str">
        <f>IF(A4282&gt;0,INDEX(Payitem!$A$4:$E$8003, MATCH(A4282,Payitem!$A$4:$A$8003,), MATCH("B",Payitem!$A$4:$E$4,))," ")</f>
        <v xml:space="preserve"> </v>
      </c>
      <c r="E4279" s="5"/>
      <c r="F4279" s="5"/>
      <c r="H4279" s="5"/>
      <c r="I4279" s="5"/>
    </row>
    <row r="4280" spans="1:9" ht="15">
      <c r="A4280" s="349"/>
      <c r="C4280" s="133" t="str">
        <f>IF(A4280&gt;0,INDEX(Payitem!$A$4:$E$8003, MATCH(A4280,Payitem!$A$4:$A$8003,), MATCH("D",Payitem!$A$4:$E$4,))," ")</f>
        <v xml:space="preserve"> </v>
      </c>
      <c r="D4280" s="124" t="str">
        <f>IF(A4283&gt;0,INDEX(Payitem!$A$4:$E$8003, MATCH(A4283,Payitem!$A$4:$A$8003,), MATCH("B",Payitem!$A$4:$E$4,))," ")</f>
        <v xml:space="preserve"> </v>
      </c>
      <c r="E4280" s="5"/>
      <c r="F4280" s="5"/>
      <c r="H4280" s="5"/>
      <c r="I4280" s="5"/>
    </row>
    <row r="4281" spans="1:9" ht="15">
      <c r="A4281" s="349"/>
      <c r="C4281" s="133" t="str">
        <f>IF(A4281&gt;0,INDEX(Payitem!$A$4:$E$8003, MATCH(A4281,Payitem!$A$4:$A$8003,), MATCH("D",Payitem!$A$4:$E$4,))," ")</f>
        <v xml:space="preserve"> </v>
      </c>
      <c r="D4281" s="124" t="str">
        <f>IF(A4284&gt;0,INDEX(Payitem!$A$4:$E$8003, MATCH(A4284,Payitem!$A$4:$A$8003,), MATCH("B",Payitem!$A$4:$E$4,))," ")</f>
        <v xml:space="preserve"> </v>
      </c>
      <c r="E4281" s="5"/>
      <c r="F4281" s="5"/>
      <c r="H4281" s="5"/>
      <c r="I4281" s="5"/>
    </row>
    <row r="4282" spans="1:9" ht="15">
      <c r="A4282" s="349"/>
      <c r="C4282" s="133" t="str">
        <f>IF(A4282&gt;0,INDEX(Payitem!$A$4:$E$8003, MATCH(A4282,Payitem!$A$4:$A$8003,), MATCH("D",Payitem!$A$4:$E$4,))," ")</f>
        <v xml:space="preserve"> </v>
      </c>
      <c r="D4282" s="124" t="str">
        <f>IF(A4285&gt;0,INDEX(Payitem!$A$4:$E$8003, MATCH(A4285,Payitem!$A$4:$A$8003,), MATCH("B",Payitem!$A$4:$E$4,))," ")</f>
        <v xml:space="preserve"> </v>
      </c>
      <c r="E4282" s="5"/>
      <c r="F4282" s="5"/>
      <c r="H4282" s="5"/>
      <c r="I4282" s="5"/>
    </row>
    <row r="4283" spans="1:9" ht="15">
      <c r="A4283" s="349"/>
      <c r="C4283" s="133" t="str">
        <f>IF(A4283&gt;0,INDEX(Payitem!$A$4:$E$8003, MATCH(A4283,Payitem!$A$4:$A$8003,), MATCH("D",Payitem!$A$4:$E$4,))," ")</f>
        <v xml:space="preserve"> </v>
      </c>
      <c r="D4283" s="124" t="str">
        <f>IF(A4286&gt;0,INDEX(Payitem!$A$4:$E$8003, MATCH(A4286,Payitem!$A$4:$A$8003,), MATCH("B",Payitem!$A$4:$E$4,))," ")</f>
        <v xml:space="preserve"> </v>
      </c>
      <c r="E4283" s="5"/>
      <c r="F4283" s="5"/>
      <c r="H4283" s="5"/>
      <c r="I4283" s="5"/>
    </row>
    <row r="4284" spans="1:9" ht="15">
      <c r="A4284" s="349"/>
      <c r="C4284" s="133" t="str">
        <f>IF(A4284&gt;0,INDEX(Payitem!$A$4:$E$8003, MATCH(A4284,Payitem!$A$4:$A$8003,), MATCH("D",Payitem!$A$4:$E$4,))," ")</f>
        <v xml:space="preserve"> </v>
      </c>
      <c r="D4284" s="124" t="str">
        <f>IF(A4287&gt;0,INDEX(Payitem!$A$4:$E$8003, MATCH(A4287,Payitem!$A$4:$A$8003,), MATCH("B",Payitem!$A$4:$E$4,))," ")</f>
        <v xml:space="preserve"> </v>
      </c>
      <c r="E4284" s="5"/>
      <c r="F4284" s="5"/>
      <c r="H4284" s="5"/>
      <c r="I4284" s="5"/>
    </row>
    <row r="4285" spans="1:9" ht="15">
      <c r="A4285" s="349"/>
      <c r="C4285" s="133" t="str">
        <f>IF(A4285&gt;0,INDEX(Payitem!$A$4:$E$8003, MATCH(A4285,Payitem!$A$4:$A$8003,), MATCH("D",Payitem!$A$4:$E$4,))," ")</f>
        <v xml:space="preserve"> </v>
      </c>
      <c r="D4285" s="124" t="str">
        <f>IF(A4288&gt;0,INDEX(Payitem!$A$4:$E$8003, MATCH(A4288,Payitem!$A$4:$A$8003,), MATCH("B",Payitem!$A$4:$E$4,))," ")</f>
        <v xml:space="preserve"> </v>
      </c>
      <c r="E4285" s="5"/>
      <c r="F4285" s="5"/>
      <c r="H4285" s="5"/>
      <c r="I4285" s="5"/>
    </row>
    <row r="4286" spans="1:9" ht="15">
      <c r="A4286" s="349"/>
      <c r="C4286" s="133" t="str">
        <f>IF(A4286&gt;0,INDEX(Payitem!$A$4:$E$8003, MATCH(A4286,Payitem!$A$4:$A$8003,), MATCH("D",Payitem!$A$4:$E$4,))," ")</f>
        <v xml:space="preserve"> </v>
      </c>
      <c r="D4286" s="124" t="str">
        <f>IF(A4289&gt;0,INDEX(Payitem!$A$4:$E$8003, MATCH(A4289,Payitem!$A$4:$A$8003,), MATCH("B",Payitem!$A$4:$E$4,))," ")</f>
        <v xml:space="preserve"> </v>
      </c>
      <c r="E4286" s="5"/>
      <c r="F4286" s="5"/>
      <c r="H4286" s="5"/>
      <c r="I4286" s="5"/>
    </row>
    <row r="4287" spans="1:9" ht="15">
      <c r="A4287" s="349"/>
      <c r="C4287" s="133" t="str">
        <f>IF(A4287&gt;0,INDEX(Payitem!$A$4:$E$8003, MATCH(A4287,Payitem!$A$4:$A$8003,), MATCH("D",Payitem!$A$4:$E$4,))," ")</f>
        <v xml:space="preserve"> </v>
      </c>
      <c r="D4287" s="124" t="str">
        <f>IF(A4290&gt;0,INDEX(Payitem!$A$4:$E$8003, MATCH(A4290,Payitem!$A$4:$A$8003,), MATCH("B",Payitem!$A$4:$E$4,))," ")</f>
        <v xml:space="preserve"> </v>
      </c>
      <c r="E4287" s="5"/>
      <c r="F4287" s="5"/>
      <c r="H4287" s="5"/>
      <c r="I4287" s="5"/>
    </row>
    <row r="4288" spans="1:9" ht="15">
      <c r="A4288" s="349"/>
      <c r="C4288" s="133" t="str">
        <f>IF(A4288&gt;0,INDEX(Payitem!$A$4:$E$8003, MATCH(A4288,Payitem!$A$4:$A$8003,), MATCH("D",Payitem!$A$4:$E$4,))," ")</f>
        <v xml:space="preserve"> </v>
      </c>
      <c r="D4288" s="124" t="str">
        <f>IF(A4291&gt;0,INDEX(Payitem!$A$4:$E$8003, MATCH(A4291,Payitem!$A$4:$A$8003,), MATCH("B",Payitem!$A$4:$E$4,))," ")</f>
        <v xml:space="preserve"> </v>
      </c>
      <c r="E4288" s="5"/>
      <c r="F4288" s="5"/>
      <c r="H4288" s="5"/>
      <c r="I4288" s="5"/>
    </row>
    <row r="4289" spans="1:9" ht="15">
      <c r="A4289" s="349"/>
      <c r="C4289" s="133" t="str">
        <f>IF(A4289&gt;0,INDEX(Payitem!$A$4:$E$8003, MATCH(A4289,Payitem!$A$4:$A$8003,), MATCH("D",Payitem!$A$4:$E$4,))," ")</f>
        <v xml:space="preserve"> </v>
      </c>
      <c r="D4289" s="124" t="str">
        <f>IF(A4292&gt;0,INDEX(Payitem!$A$4:$E$8003, MATCH(A4292,Payitem!$A$4:$A$8003,), MATCH("B",Payitem!$A$4:$E$4,))," ")</f>
        <v xml:space="preserve"> </v>
      </c>
      <c r="E4289" s="5"/>
      <c r="F4289" s="5"/>
      <c r="H4289" s="5"/>
      <c r="I4289" s="5"/>
    </row>
    <row r="4290" spans="1:9" ht="15">
      <c r="A4290" s="349"/>
      <c r="C4290" s="133" t="str">
        <f>IF(A4290&gt;0,INDEX(Payitem!$A$4:$E$8003, MATCH(A4290,Payitem!$A$4:$A$8003,), MATCH("D",Payitem!$A$4:$E$4,))," ")</f>
        <v xml:space="preserve"> </v>
      </c>
      <c r="D4290" s="124" t="str">
        <f>IF(A4293&gt;0,INDEX(Payitem!$A$4:$E$8003, MATCH(A4293,Payitem!$A$4:$A$8003,), MATCH("B",Payitem!$A$4:$E$4,))," ")</f>
        <v xml:space="preserve"> </v>
      </c>
      <c r="E4290" s="5"/>
      <c r="F4290" s="5"/>
      <c r="H4290" s="5"/>
      <c r="I4290" s="5"/>
    </row>
    <row r="4291" spans="1:9" ht="15">
      <c r="A4291" s="349"/>
      <c r="C4291" s="133" t="str">
        <f>IF(A4291&gt;0,INDEX(Payitem!$A$4:$E$8003, MATCH(A4291,Payitem!$A$4:$A$8003,), MATCH("D",Payitem!$A$4:$E$4,))," ")</f>
        <v xml:space="preserve"> </v>
      </c>
      <c r="D4291" s="124" t="str">
        <f>IF(A4294&gt;0,INDEX(Payitem!$A$4:$E$8003, MATCH(A4294,Payitem!$A$4:$A$8003,), MATCH("B",Payitem!$A$4:$E$4,))," ")</f>
        <v xml:space="preserve"> </v>
      </c>
      <c r="E4291" s="5"/>
      <c r="F4291" s="5"/>
      <c r="H4291" s="5"/>
      <c r="I4291" s="5"/>
    </row>
    <row r="4292" spans="1:9" ht="15">
      <c r="A4292" s="349"/>
      <c r="C4292" s="133" t="str">
        <f>IF(A4292&gt;0,INDEX(Payitem!$A$4:$E$8003, MATCH(A4292,Payitem!$A$4:$A$8003,), MATCH("D",Payitem!$A$4:$E$4,))," ")</f>
        <v xml:space="preserve"> </v>
      </c>
      <c r="D4292" s="124" t="str">
        <f>IF(A4295&gt;0,INDEX(Payitem!$A$4:$E$8003, MATCH(A4295,Payitem!$A$4:$A$8003,), MATCH("B",Payitem!$A$4:$E$4,))," ")</f>
        <v xml:space="preserve"> </v>
      </c>
      <c r="E4292" s="5"/>
      <c r="F4292" s="5"/>
      <c r="H4292" s="5"/>
      <c r="I4292" s="5"/>
    </row>
    <row r="4293" spans="1:9" ht="15">
      <c r="A4293" s="349"/>
      <c r="C4293" s="133" t="str">
        <f>IF(A4293&gt;0,INDEX(Payitem!$A$4:$E$8003, MATCH(A4293,Payitem!$A$4:$A$8003,), MATCH("D",Payitem!$A$4:$E$4,))," ")</f>
        <v xml:space="preserve"> </v>
      </c>
      <c r="D4293" s="124" t="str">
        <f>IF(A4296&gt;0,INDEX(Payitem!$A$4:$E$8003, MATCH(A4296,Payitem!$A$4:$A$8003,), MATCH("B",Payitem!$A$4:$E$4,))," ")</f>
        <v xml:space="preserve"> </v>
      </c>
      <c r="E4293" s="5"/>
      <c r="F4293" s="5"/>
      <c r="H4293" s="5"/>
      <c r="I4293" s="5"/>
    </row>
    <row r="4294" spans="1:9" ht="15">
      <c r="A4294" s="349"/>
      <c r="C4294" s="133" t="str">
        <f>IF(A4294&gt;0,INDEX(Payitem!$A$4:$E$8003, MATCH(A4294,Payitem!$A$4:$A$8003,), MATCH("D",Payitem!$A$4:$E$4,))," ")</f>
        <v xml:space="preserve"> </v>
      </c>
      <c r="D4294" s="124" t="str">
        <f>IF(A4297&gt;0,INDEX(Payitem!$A$4:$E$8003, MATCH(A4297,Payitem!$A$4:$A$8003,), MATCH("B",Payitem!$A$4:$E$4,))," ")</f>
        <v xml:space="preserve"> </v>
      </c>
      <c r="E4294" s="5"/>
      <c r="F4294" s="5"/>
      <c r="H4294" s="5"/>
      <c r="I4294" s="5"/>
    </row>
    <row r="4295" spans="1:9" ht="15">
      <c r="A4295" s="349"/>
      <c r="C4295" s="133" t="str">
        <f>IF(A4295&gt;0,INDEX(Payitem!$A$4:$E$8003, MATCH(A4295,Payitem!$A$4:$A$8003,), MATCH("D",Payitem!$A$4:$E$4,))," ")</f>
        <v xml:space="preserve"> </v>
      </c>
      <c r="D4295" s="124" t="str">
        <f>IF(A4298&gt;0,INDEX(Payitem!$A$4:$E$8003, MATCH(A4298,Payitem!$A$4:$A$8003,), MATCH("B",Payitem!$A$4:$E$4,))," ")</f>
        <v xml:space="preserve"> </v>
      </c>
      <c r="E4295" s="5"/>
      <c r="F4295" s="5"/>
      <c r="H4295" s="5"/>
      <c r="I4295" s="5"/>
    </row>
    <row r="4296" spans="1:9" ht="15">
      <c r="A4296" s="349"/>
      <c r="C4296" s="133" t="str">
        <f>IF(A4296&gt;0,INDEX(Payitem!$A$4:$E$8003, MATCH(A4296,Payitem!$A$4:$A$8003,), MATCH("D",Payitem!$A$4:$E$4,))," ")</f>
        <v xml:space="preserve"> </v>
      </c>
      <c r="D4296" s="124" t="str">
        <f>IF(A4299&gt;0,INDEX(Payitem!$A$4:$E$8003, MATCH(A4299,Payitem!$A$4:$A$8003,), MATCH("B",Payitem!$A$4:$E$4,))," ")</f>
        <v xml:space="preserve"> </v>
      </c>
      <c r="E4296" s="5"/>
      <c r="F4296" s="5"/>
      <c r="H4296" s="5"/>
      <c r="I4296" s="5"/>
    </row>
    <row r="4297" spans="1:9" ht="15">
      <c r="A4297" s="349"/>
      <c r="C4297" s="133" t="str">
        <f>IF(A4297&gt;0,INDEX(Payitem!$A$4:$E$8003, MATCH(A4297,Payitem!$A$4:$A$8003,), MATCH("D",Payitem!$A$4:$E$4,))," ")</f>
        <v xml:space="preserve"> </v>
      </c>
      <c r="D4297" s="124" t="str">
        <f>IF(A4300&gt;0,INDEX(Payitem!$A$4:$E$8003, MATCH(A4300,Payitem!$A$4:$A$8003,), MATCH("B",Payitem!$A$4:$E$4,))," ")</f>
        <v xml:space="preserve"> </v>
      </c>
      <c r="E4297" s="5"/>
      <c r="F4297" s="5"/>
      <c r="H4297" s="5"/>
      <c r="I4297" s="5"/>
    </row>
    <row r="4298" spans="1:9" ht="15">
      <c r="A4298" s="349"/>
      <c r="C4298" s="133" t="str">
        <f>IF(A4298&gt;0,INDEX(Payitem!$A$4:$E$8003, MATCH(A4298,Payitem!$A$4:$A$8003,), MATCH("D",Payitem!$A$4:$E$4,))," ")</f>
        <v xml:space="preserve"> </v>
      </c>
      <c r="D4298" s="124" t="str">
        <f>IF(A4301&gt;0,INDEX(Payitem!$A$4:$E$8003, MATCH(A4301,Payitem!$A$4:$A$8003,), MATCH("B",Payitem!$A$4:$E$4,))," ")</f>
        <v xml:space="preserve"> </v>
      </c>
      <c r="E4298" s="5"/>
      <c r="F4298" s="5"/>
      <c r="H4298" s="5"/>
      <c r="I4298" s="5"/>
    </row>
    <row r="4299" spans="1:9" ht="15">
      <c r="A4299" s="349"/>
      <c r="C4299" s="133" t="str">
        <f>IF(A4299&gt;0,INDEX(Payitem!$A$4:$E$8003, MATCH(A4299,Payitem!$A$4:$A$8003,), MATCH("D",Payitem!$A$4:$E$4,))," ")</f>
        <v xml:space="preserve"> </v>
      </c>
      <c r="D4299" s="124" t="str">
        <f>IF(A4302&gt;0,INDEX(Payitem!$A$4:$E$8003, MATCH(A4302,Payitem!$A$4:$A$8003,), MATCH("B",Payitem!$A$4:$E$4,))," ")</f>
        <v xml:space="preserve"> </v>
      </c>
      <c r="E4299" s="5"/>
      <c r="F4299" s="5"/>
      <c r="H4299" s="5"/>
      <c r="I4299" s="5"/>
    </row>
    <row r="4300" spans="1:9" ht="15">
      <c r="A4300" s="349"/>
      <c r="C4300" s="133" t="str">
        <f>IF(A4300&gt;0,INDEX(Payitem!$A$4:$E$8003, MATCH(A4300,Payitem!$A$4:$A$8003,), MATCH("D",Payitem!$A$4:$E$4,))," ")</f>
        <v xml:space="preserve"> </v>
      </c>
      <c r="D4300" s="124" t="str">
        <f>IF(A4303&gt;0,INDEX(Payitem!$A$4:$E$8003, MATCH(A4303,Payitem!$A$4:$A$8003,), MATCH("B",Payitem!$A$4:$E$4,))," ")</f>
        <v xml:space="preserve"> </v>
      </c>
      <c r="E4300" s="5"/>
      <c r="F4300" s="5"/>
      <c r="H4300" s="5"/>
      <c r="I4300" s="5"/>
    </row>
    <row r="4301" spans="1:9" ht="15">
      <c r="A4301" s="349"/>
      <c r="C4301" s="133" t="str">
        <f>IF(A4301&gt;0,INDEX(Payitem!$A$4:$E$8003, MATCH(A4301,Payitem!$A$4:$A$8003,), MATCH("D",Payitem!$A$4:$E$4,))," ")</f>
        <v xml:space="preserve"> </v>
      </c>
      <c r="D4301" s="124" t="str">
        <f>IF(A4304&gt;0,INDEX(Payitem!$A$4:$E$8003, MATCH(A4304,Payitem!$A$4:$A$8003,), MATCH("B",Payitem!$A$4:$E$4,))," ")</f>
        <v xml:space="preserve"> </v>
      </c>
      <c r="E4301" s="5"/>
      <c r="F4301" s="5"/>
      <c r="H4301" s="5"/>
      <c r="I4301" s="5"/>
    </row>
    <row r="4302" spans="1:9" ht="15">
      <c r="A4302" s="349"/>
      <c r="C4302" s="133" t="str">
        <f>IF(A4302&gt;0,INDEX(Payitem!$A$4:$E$8003, MATCH(A4302,Payitem!$A$4:$A$8003,), MATCH("D",Payitem!$A$4:$E$4,))," ")</f>
        <v xml:space="preserve"> </v>
      </c>
      <c r="D4302" s="124" t="str">
        <f>IF(A4305&gt;0,INDEX(Payitem!$A$4:$E$8003, MATCH(A4305,Payitem!$A$4:$A$8003,), MATCH("B",Payitem!$A$4:$E$4,))," ")</f>
        <v xml:space="preserve"> </v>
      </c>
      <c r="E4302" s="5"/>
      <c r="F4302" s="5"/>
      <c r="H4302" s="5"/>
      <c r="I4302" s="5"/>
    </row>
    <row r="4303" spans="1:9" ht="15">
      <c r="A4303" s="349"/>
      <c r="C4303" s="133" t="str">
        <f>IF(A4303&gt;0,INDEX(Payitem!$A$4:$E$8003, MATCH(A4303,Payitem!$A$4:$A$8003,), MATCH("D",Payitem!$A$4:$E$4,))," ")</f>
        <v xml:space="preserve"> </v>
      </c>
      <c r="D4303" s="124" t="str">
        <f>IF(A4306&gt;0,INDEX(Payitem!$A$4:$E$8003, MATCH(A4306,Payitem!$A$4:$A$8003,), MATCH("B",Payitem!$A$4:$E$4,))," ")</f>
        <v xml:space="preserve"> </v>
      </c>
      <c r="E4303" s="5"/>
      <c r="F4303" s="5"/>
      <c r="H4303" s="5"/>
      <c r="I4303" s="5"/>
    </row>
    <row r="4304" spans="1:9" ht="15">
      <c r="A4304" s="349"/>
      <c r="C4304" s="133" t="str">
        <f>IF(A4304&gt;0,INDEX(Payitem!$A$4:$E$8003, MATCH(A4304,Payitem!$A$4:$A$8003,), MATCH("D",Payitem!$A$4:$E$4,))," ")</f>
        <v xml:space="preserve"> </v>
      </c>
      <c r="D4304" s="124" t="str">
        <f>IF(A4307&gt;0,INDEX(Payitem!$A$4:$E$8003, MATCH(A4307,Payitem!$A$4:$A$8003,), MATCH("B",Payitem!$A$4:$E$4,))," ")</f>
        <v xml:space="preserve"> </v>
      </c>
      <c r="E4304" s="5"/>
      <c r="F4304" s="5"/>
      <c r="H4304" s="5"/>
      <c r="I4304" s="5"/>
    </row>
    <row r="4305" spans="1:9" ht="15">
      <c r="A4305" s="349"/>
      <c r="C4305" s="133" t="str">
        <f>IF(A4305&gt;0,INDEX(Payitem!$A$4:$E$8003, MATCH(A4305,Payitem!$A$4:$A$8003,), MATCH("D",Payitem!$A$4:$E$4,))," ")</f>
        <v xml:space="preserve"> </v>
      </c>
      <c r="D4305" s="124" t="str">
        <f>IF(A4308&gt;0,INDEX(Payitem!$A$4:$E$8003, MATCH(A4308,Payitem!$A$4:$A$8003,), MATCH("B",Payitem!$A$4:$E$4,))," ")</f>
        <v xml:space="preserve"> </v>
      </c>
      <c r="E4305" s="5"/>
      <c r="F4305" s="5"/>
      <c r="H4305" s="5"/>
      <c r="I4305" s="5"/>
    </row>
    <row r="4306" spans="1:9" ht="15">
      <c r="A4306" s="349"/>
      <c r="C4306" s="133" t="str">
        <f>IF(A4306&gt;0,INDEX(Payitem!$A$4:$E$8003, MATCH(A4306,Payitem!$A$4:$A$8003,), MATCH("D",Payitem!$A$4:$E$4,))," ")</f>
        <v xml:space="preserve"> </v>
      </c>
      <c r="D4306" s="124" t="str">
        <f>IF(A4309&gt;0,INDEX(Payitem!$A$4:$E$8003, MATCH(A4309,Payitem!$A$4:$A$8003,), MATCH("B",Payitem!$A$4:$E$4,))," ")</f>
        <v xml:space="preserve"> </v>
      </c>
      <c r="E4306" s="5"/>
      <c r="F4306" s="5"/>
      <c r="H4306" s="5"/>
      <c r="I4306" s="5"/>
    </row>
    <row r="4307" spans="1:9" ht="15">
      <c r="A4307" s="349"/>
      <c r="C4307" s="133" t="str">
        <f>IF(A4307&gt;0,INDEX(Payitem!$A$4:$E$8003, MATCH(A4307,Payitem!$A$4:$A$8003,), MATCH("D",Payitem!$A$4:$E$4,))," ")</f>
        <v xml:space="preserve"> </v>
      </c>
      <c r="D4307" s="124" t="str">
        <f>IF(A4310&gt;0,INDEX(Payitem!$A$4:$E$8003, MATCH(A4310,Payitem!$A$4:$A$8003,), MATCH("B",Payitem!$A$4:$E$4,))," ")</f>
        <v xml:space="preserve"> </v>
      </c>
      <c r="E4307" s="5"/>
      <c r="F4307" s="5"/>
      <c r="H4307" s="5"/>
      <c r="I4307" s="5"/>
    </row>
    <row r="4308" spans="1:9" ht="15">
      <c r="A4308" s="349"/>
      <c r="C4308" s="133" t="str">
        <f>IF(A4308&gt;0,INDEX(Payitem!$A$4:$E$8003, MATCH(A4308,Payitem!$A$4:$A$8003,), MATCH("D",Payitem!$A$4:$E$4,))," ")</f>
        <v xml:space="preserve"> </v>
      </c>
      <c r="D4308" s="124" t="str">
        <f>IF(A4311&gt;0,INDEX(Payitem!$A$4:$E$8003, MATCH(A4311,Payitem!$A$4:$A$8003,), MATCH("B",Payitem!$A$4:$E$4,))," ")</f>
        <v xml:space="preserve"> </v>
      </c>
      <c r="E4308" s="5"/>
      <c r="F4308" s="5"/>
      <c r="H4308" s="5"/>
      <c r="I4308" s="5"/>
    </row>
    <row r="4309" spans="1:9" ht="15">
      <c r="A4309" s="349"/>
      <c r="C4309" s="133" t="str">
        <f>IF(A4309&gt;0,INDEX(Payitem!$A$4:$E$8003, MATCH(A4309,Payitem!$A$4:$A$8003,), MATCH("D",Payitem!$A$4:$E$4,))," ")</f>
        <v xml:space="preserve"> </v>
      </c>
      <c r="D4309" s="124" t="str">
        <f>IF(A4312&gt;0,INDEX(Payitem!$A$4:$E$8003, MATCH(A4312,Payitem!$A$4:$A$8003,), MATCH("B",Payitem!$A$4:$E$4,))," ")</f>
        <v xml:space="preserve"> </v>
      </c>
      <c r="E4309" s="5"/>
      <c r="F4309" s="5"/>
      <c r="H4309" s="5"/>
      <c r="I4309" s="5"/>
    </row>
    <row r="4310" spans="1:9" ht="15">
      <c r="A4310" s="349"/>
      <c r="C4310" s="133" t="str">
        <f>IF(A4310&gt;0,INDEX(Payitem!$A$4:$E$8003, MATCH(A4310,Payitem!$A$4:$A$8003,), MATCH("D",Payitem!$A$4:$E$4,))," ")</f>
        <v xml:space="preserve"> </v>
      </c>
      <c r="D4310" s="124" t="str">
        <f>IF(A4313&gt;0,INDEX(Payitem!$A$4:$E$8003, MATCH(A4313,Payitem!$A$4:$A$8003,), MATCH("B",Payitem!$A$4:$E$4,))," ")</f>
        <v xml:space="preserve"> </v>
      </c>
      <c r="E4310" s="5"/>
      <c r="F4310" s="5"/>
      <c r="H4310" s="5"/>
      <c r="I4310" s="5"/>
    </row>
    <row r="4311" spans="1:9" ht="15">
      <c r="A4311" s="349"/>
      <c r="C4311" s="133" t="str">
        <f>IF(A4311&gt;0,INDEX(Payitem!$A$4:$E$8003, MATCH(A4311,Payitem!$A$4:$A$8003,), MATCH("D",Payitem!$A$4:$E$4,))," ")</f>
        <v xml:space="preserve"> </v>
      </c>
      <c r="D4311" s="124" t="str">
        <f>IF(A4314&gt;0,INDEX(Payitem!$A$4:$E$8003, MATCH(A4314,Payitem!$A$4:$A$8003,), MATCH("B",Payitem!$A$4:$E$4,))," ")</f>
        <v xml:space="preserve"> </v>
      </c>
      <c r="E4311" s="5"/>
      <c r="F4311" s="5"/>
      <c r="H4311" s="5"/>
      <c r="I4311" s="5"/>
    </row>
    <row r="4312" spans="1:9" ht="15">
      <c r="A4312" s="349"/>
      <c r="C4312" s="133" t="str">
        <f>IF(A4312&gt;0,INDEX(Payitem!$A$4:$E$8003, MATCH(A4312,Payitem!$A$4:$A$8003,), MATCH("D",Payitem!$A$4:$E$4,))," ")</f>
        <v xml:space="preserve"> </v>
      </c>
      <c r="D4312" s="124" t="str">
        <f>IF(A4315&gt;0,INDEX(Payitem!$A$4:$E$8003, MATCH(A4315,Payitem!$A$4:$A$8003,), MATCH("B",Payitem!$A$4:$E$4,))," ")</f>
        <v xml:space="preserve"> </v>
      </c>
      <c r="E4312" s="5"/>
      <c r="F4312" s="5"/>
      <c r="H4312" s="5"/>
      <c r="I4312" s="5"/>
    </row>
    <row r="4313" spans="1:9" ht="15">
      <c r="A4313" s="349"/>
      <c r="C4313" s="133" t="str">
        <f>IF(A4313&gt;0,INDEX(Payitem!$A$4:$E$8003, MATCH(A4313,Payitem!$A$4:$A$8003,), MATCH("D",Payitem!$A$4:$E$4,))," ")</f>
        <v xml:space="preserve"> </v>
      </c>
      <c r="D4313" s="124" t="str">
        <f>IF(A4316&gt;0,INDEX(Payitem!$A$4:$E$8003, MATCH(A4316,Payitem!$A$4:$A$8003,), MATCH("B",Payitem!$A$4:$E$4,))," ")</f>
        <v xml:space="preserve"> </v>
      </c>
      <c r="E4313" s="5"/>
      <c r="F4313" s="5"/>
      <c r="H4313" s="5"/>
      <c r="I4313" s="5"/>
    </row>
    <row r="4314" spans="1:9" ht="15">
      <c r="A4314" s="349"/>
      <c r="C4314" s="133" t="str">
        <f>IF(A4314&gt;0,INDEX(Payitem!$A$4:$E$8003, MATCH(A4314,Payitem!$A$4:$A$8003,), MATCH("D",Payitem!$A$4:$E$4,))," ")</f>
        <v xml:space="preserve"> </v>
      </c>
      <c r="D4314" s="124" t="str">
        <f>IF(A4317&gt;0,INDEX(Payitem!$A$4:$E$8003, MATCH(A4317,Payitem!$A$4:$A$8003,), MATCH("B",Payitem!$A$4:$E$4,))," ")</f>
        <v xml:space="preserve"> </v>
      </c>
      <c r="E4314" s="5"/>
      <c r="F4314" s="5"/>
      <c r="H4314" s="5"/>
      <c r="I4314" s="5"/>
    </row>
    <row r="4315" spans="1:9" ht="15">
      <c r="A4315" s="349"/>
      <c r="C4315" s="133" t="str">
        <f>IF(A4315&gt;0,INDEX(Payitem!$A$4:$E$8003, MATCH(A4315,Payitem!$A$4:$A$8003,), MATCH("D",Payitem!$A$4:$E$4,))," ")</f>
        <v xml:space="preserve"> </v>
      </c>
      <c r="D4315" s="124" t="str">
        <f>IF(A4318&gt;0,INDEX(Payitem!$A$4:$E$8003, MATCH(A4318,Payitem!$A$4:$A$8003,), MATCH("B",Payitem!$A$4:$E$4,))," ")</f>
        <v xml:space="preserve"> </v>
      </c>
      <c r="E4315" s="5"/>
      <c r="F4315" s="5"/>
      <c r="H4315" s="5"/>
      <c r="I4315" s="5"/>
    </row>
    <row r="4316" spans="1:9" ht="15">
      <c r="A4316" s="349"/>
      <c r="C4316" s="133" t="str">
        <f>IF(A4316&gt;0,INDEX(Payitem!$A$4:$E$8003, MATCH(A4316,Payitem!$A$4:$A$8003,), MATCH("D",Payitem!$A$4:$E$4,))," ")</f>
        <v xml:space="preserve"> </v>
      </c>
      <c r="D4316" s="124" t="str">
        <f>IF(A4319&gt;0,INDEX(Payitem!$A$4:$E$8003, MATCH(A4319,Payitem!$A$4:$A$8003,), MATCH("B",Payitem!$A$4:$E$4,))," ")</f>
        <v xml:space="preserve"> </v>
      </c>
      <c r="E4316" s="5"/>
      <c r="F4316" s="5"/>
      <c r="H4316" s="5"/>
      <c r="I4316" s="5"/>
    </row>
    <row r="4317" spans="1:9" ht="15">
      <c r="A4317" s="349"/>
      <c r="C4317" s="133" t="str">
        <f>IF(A4317&gt;0,INDEX(Payitem!$A$4:$E$8003, MATCH(A4317,Payitem!$A$4:$A$8003,), MATCH("D",Payitem!$A$4:$E$4,))," ")</f>
        <v xml:space="preserve"> </v>
      </c>
      <c r="D4317" s="124" t="str">
        <f>IF(A4320&gt;0,INDEX(Payitem!$A$4:$E$8003, MATCH(A4320,Payitem!$A$4:$A$8003,), MATCH("B",Payitem!$A$4:$E$4,))," ")</f>
        <v xml:space="preserve"> </v>
      </c>
      <c r="E4317" s="5"/>
      <c r="F4317" s="5"/>
      <c r="H4317" s="5"/>
      <c r="I4317" s="5"/>
    </row>
    <row r="4318" spans="1:9" ht="15">
      <c r="A4318" s="349"/>
      <c r="C4318" s="133" t="str">
        <f>IF(A4318&gt;0,INDEX(Payitem!$A$4:$E$8003, MATCH(A4318,Payitem!$A$4:$A$8003,), MATCH("D",Payitem!$A$4:$E$4,))," ")</f>
        <v xml:space="preserve"> </v>
      </c>
      <c r="D4318" s="124" t="str">
        <f>IF(A4321&gt;0,INDEX(Payitem!$A$4:$E$8003, MATCH(A4321,Payitem!$A$4:$A$8003,), MATCH("B",Payitem!$A$4:$E$4,))," ")</f>
        <v xml:space="preserve"> </v>
      </c>
      <c r="E4318" s="5"/>
      <c r="F4318" s="5"/>
      <c r="H4318" s="5"/>
      <c r="I4318" s="5"/>
    </row>
    <row r="4319" spans="1:9" ht="15">
      <c r="A4319" s="349"/>
      <c r="C4319" s="133" t="str">
        <f>IF(A4319&gt;0,INDEX(Payitem!$A$4:$E$8003, MATCH(A4319,Payitem!$A$4:$A$8003,), MATCH("D",Payitem!$A$4:$E$4,))," ")</f>
        <v xml:space="preserve"> </v>
      </c>
      <c r="D4319" s="124" t="str">
        <f>IF(A4322&gt;0,INDEX(Payitem!$A$4:$E$8003, MATCH(A4322,Payitem!$A$4:$A$8003,), MATCH("B",Payitem!$A$4:$E$4,))," ")</f>
        <v xml:space="preserve"> </v>
      </c>
      <c r="E4319" s="5"/>
      <c r="F4319" s="5"/>
      <c r="H4319" s="5"/>
      <c r="I4319" s="5"/>
    </row>
    <row r="4320" spans="1:9" ht="15">
      <c r="A4320" s="349"/>
      <c r="C4320" s="133" t="str">
        <f>IF(A4320&gt;0,INDEX(Payitem!$A$4:$E$8003, MATCH(A4320,Payitem!$A$4:$A$8003,), MATCH("D",Payitem!$A$4:$E$4,))," ")</f>
        <v xml:space="preserve"> </v>
      </c>
      <c r="D4320" s="124" t="str">
        <f>IF(A4323&gt;0,INDEX(Payitem!$A$4:$E$8003, MATCH(A4323,Payitem!$A$4:$A$8003,), MATCH("B",Payitem!$A$4:$E$4,))," ")</f>
        <v xml:space="preserve"> </v>
      </c>
      <c r="E4320" s="5"/>
      <c r="F4320" s="5"/>
      <c r="H4320" s="5"/>
      <c r="I4320" s="5"/>
    </row>
    <row r="4321" spans="1:9" ht="15">
      <c r="A4321" s="349"/>
      <c r="C4321" s="133" t="str">
        <f>IF(A4321&gt;0,INDEX(Payitem!$A$4:$E$8003, MATCH(A4321,Payitem!$A$4:$A$8003,), MATCH("D",Payitem!$A$4:$E$4,))," ")</f>
        <v xml:space="preserve"> </v>
      </c>
      <c r="D4321" s="124" t="str">
        <f>IF(A4324&gt;0,INDEX(Payitem!$A$4:$E$8003, MATCH(A4324,Payitem!$A$4:$A$8003,), MATCH("B",Payitem!$A$4:$E$4,))," ")</f>
        <v xml:space="preserve"> </v>
      </c>
      <c r="E4321" s="5"/>
      <c r="F4321" s="5"/>
      <c r="H4321" s="5"/>
      <c r="I4321" s="5"/>
    </row>
    <row r="4322" spans="1:9" ht="15">
      <c r="A4322" s="349"/>
      <c r="C4322" s="133" t="str">
        <f>IF(A4322&gt;0,INDEX(Payitem!$A$4:$E$8003, MATCH(A4322,Payitem!$A$4:$A$8003,), MATCH("D",Payitem!$A$4:$E$4,))," ")</f>
        <v xml:space="preserve"> </v>
      </c>
      <c r="D4322" s="124" t="str">
        <f>IF(A4325&gt;0,INDEX(Payitem!$A$4:$E$8003, MATCH(A4325,Payitem!$A$4:$A$8003,), MATCH("B",Payitem!$A$4:$E$4,))," ")</f>
        <v xml:space="preserve"> </v>
      </c>
      <c r="E4322" s="5"/>
      <c r="F4322" s="5"/>
      <c r="H4322" s="5"/>
      <c r="I4322" s="5"/>
    </row>
    <row r="4323" spans="1:9" ht="15">
      <c r="A4323" s="349"/>
      <c r="C4323" s="133" t="str">
        <f>IF(A4323&gt;0,INDEX(Payitem!$A$4:$E$8003, MATCH(A4323,Payitem!$A$4:$A$8003,), MATCH("D",Payitem!$A$4:$E$4,))," ")</f>
        <v xml:space="preserve"> </v>
      </c>
      <c r="D4323" s="124" t="str">
        <f>IF(A4326&gt;0,INDEX(Payitem!$A$4:$E$8003, MATCH(A4326,Payitem!$A$4:$A$8003,), MATCH("B",Payitem!$A$4:$E$4,))," ")</f>
        <v xml:space="preserve"> </v>
      </c>
      <c r="E4323" s="5"/>
      <c r="F4323" s="5"/>
      <c r="H4323" s="5"/>
      <c r="I4323" s="5"/>
    </row>
    <row r="4324" spans="1:9" ht="15">
      <c r="A4324" s="349"/>
      <c r="C4324" s="133" t="str">
        <f>IF(A4324&gt;0,INDEX(Payitem!$A$4:$E$8003, MATCH(A4324,Payitem!$A$4:$A$8003,), MATCH("D",Payitem!$A$4:$E$4,))," ")</f>
        <v xml:space="preserve"> </v>
      </c>
      <c r="D4324" s="124" t="str">
        <f>IF(A4327&gt;0,INDEX(Payitem!$A$4:$E$8003, MATCH(A4327,Payitem!$A$4:$A$8003,), MATCH("B",Payitem!$A$4:$E$4,))," ")</f>
        <v xml:space="preserve"> </v>
      </c>
      <c r="E4324" s="5"/>
      <c r="F4324" s="5"/>
      <c r="H4324" s="5"/>
      <c r="I4324" s="5"/>
    </row>
    <row r="4325" spans="1:9" ht="15">
      <c r="A4325" s="349"/>
      <c r="C4325" s="133" t="str">
        <f>IF(A4325&gt;0,INDEX(Payitem!$A$4:$E$8003, MATCH(A4325,Payitem!$A$4:$A$8003,), MATCH("D",Payitem!$A$4:$E$4,))," ")</f>
        <v xml:space="preserve"> </v>
      </c>
      <c r="D4325" s="124" t="str">
        <f>IF(A4328&gt;0,INDEX(Payitem!$A$4:$E$8003, MATCH(A4328,Payitem!$A$4:$A$8003,), MATCH("B",Payitem!$A$4:$E$4,))," ")</f>
        <v xml:space="preserve"> </v>
      </c>
      <c r="E4325" s="5"/>
      <c r="F4325" s="5"/>
      <c r="H4325" s="5"/>
      <c r="I4325" s="5"/>
    </row>
    <row r="4326" spans="1:9" ht="15">
      <c r="A4326" s="349"/>
      <c r="C4326" s="133" t="str">
        <f>IF(A4326&gt;0,INDEX(Payitem!$A$4:$E$8003, MATCH(A4326,Payitem!$A$4:$A$8003,), MATCH("D",Payitem!$A$4:$E$4,))," ")</f>
        <v xml:space="preserve"> </v>
      </c>
      <c r="D4326" s="124" t="str">
        <f>IF(A4329&gt;0,INDEX(Payitem!$A$4:$E$8003, MATCH(A4329,Payitem!$A$4:$A$8003,), MATCH("B",Payitem!$A$4:$E$4,))," ")</f>
        <v xml:space="preserve"> </v>
      </c>
      <c r="E4326" s="5"/>
      <c r="F4326" s="5"/>
      <c r="H4326" s="5"/>
      <c r="I4326" s="5"/>
    </row>
    <row r="4327" spans="1:9" ht="15">
      <c r="A4327" s="349"/>
      <c r="C4327" s="133" t="str">
        <f>IF(A4327&gt;0,INDEX(Payitem!$A$4:$E$8003, MATCH(A4327,Payitem!$A$4:$A$8003,), MATCH("D",Payitem!$A$4:$E$4,))," ")</f>
        <v xml:space="preserve"> </v>
      </c>
      <c r="D4327" s="124" t="str">
        <f>IF(A4330&gt;0,INDEX(Payitem!$A$4:$E$8003, MATCH(A4330,Payitem!$A$4:$A$8003,), MATCH("B",Payitem!$A$4:$E$4,))," ")</f>
        <v xml:space="preserve"> </v>
      </c>
      <c r="E4327" s="5"/>
      <c r="F4327" s="5"/>
      <c r="H4327" s="5"/>
      <c r="I4327" s="5"/>
    </row>
    <row r="4328" spans="1:9" ht="15">
      <c r="A4328" s="349"/>
      <c r="C4328" s="133" t="str">
        <f>IF(A4328&gt;0,INDEX(Payitem!$A$4:$E$8003, MATCH(A4328,Payitem!$A$4:$A$8003,), MATCH("D",Payitem!$A$4:$E$4,))," ")</f>
        <v xml:space="preserve"> </v>
      </c>
      <c r="D4328" s="124" t="str">
        <f>IF(A4331&gt;0,INDEX(Payitem!$A$4:$E$8003, MATCH(A4331,Payitem!$A$4:$A$8003,), MATCH("B",Payitem!$A$4:$E$4,))," ")</f>
        <v xml:space="preserve"> </v>
      </c>
      <c r="E4328" s="5"/>
      <c r="F4328" s="5"/>
      <c r="H4328" s="5"/>
      <c r="I4328" s="5"/>
    </row>
    <row r="4329" spans="1:9" ht="15">
      <c r="A4329" s="349"/>
      <c r="C4329" s="133" t="str">
        <f>IF(A4329&gt;0,INDEX(Payitem!$A$4:$E$8003, MATCH(A4329,Payitem!$A$4:$A$8003,), MATCH("D",Payitem!$A$4:$E$4,))," ")</f>
        <v xml:space="preserve"> </v>
      </c>
      <c r="D4329" s="124" t="str">
        <f>IF(A4332&gt;0,INDEX(Payitem!$A$4:$E$8003, MATCH(A4332,Payitem!$A$4:$A$8003,), MATCH("B",Payitem!$A$4:$E$4,))," ")</f>
        <v xml:space="preserve"> </v>
      </c>
      <c r="E4329" s="5"/>
      <c r="F4329" s="5"/>
      <c r="H4329" s="5"/>
      <c r="I4329" s="5"/>
    </row>
    <row r="4330" spans="1:9" ht="15">
      <c r="A4330" s="349"/>
      <c r="C4330" s="133" t="str">
        <f>IF(A4330&gt;0,INDEX(Payitem!$A$4:$E$8003, MATCH(A4330,Payitem!$A$4:$A$8003,), MATCH("D",Payitem!$A$4:$E$4,))," ")</f>
        <v xml:space="preserve"> </v>
      </c>
      <c r="D4330" s="124" t="str">
        <f>IF(A4333&gt;0,INDEX(Payitem!$A$4:$E$8003, MATCH(A4333,Payitem!$A$4:$A$8003,), MATCH("B",Payitem!$A$4:$E$4,))," ")</f>
        <v xml:space="preserve"> </v>
      </c>
      <c r="E4330" s="5"/>
      <c r="F4330" s="5"/>
      <c r="H4330" s="5"/>
      <c r="I4330" s="5"/>
    </row>
    <row r="4331" spans="1:9" ht="15">
      <c r="A4331" s="349"/>
      <c r="C4331" s="133" t="str">
        <f>IF(A4331&gt;0,INDEX(Payitem!$A$4:$E$8003, MATCH(A4331,Payitem!$A$4:$A$8003,), MATCH("D",Payitem!$A$4:$E$4,))," ")</f>
        <v xml:space="preserve"> </v>
      </c>
      <c r="D4331" s="124" t="str">
        <f>IF(A4334&gt;0,INDEX(Payitem!$A$4:$E$8003, MATCH(A4334,Payitem!$A$4:$A$8003,), MATCH("B",Payitem!$A$4:$E$4,))," ")</f>
        <v xml:space="preserve"> </v>
      </c>
      <c r="E4331" s="5"/>
      <c r="F4331" s="5"/>
      <c r="H4331" s="5"/>
      <c r="I4331" s="5"/>
    </row>
    <row r="4332" spans="1:9" ht="15">
      <c r="A4332" s="349"/>
      <c r="C4332" s="133" t="str">
        <f>IF(A4332&gt;0,INDEX(Payitem!$A$4:$E$8003, MATCH(A4332,Payitem!$A$4:$A$8003,), MATCH("D",Payitem!$A$4:$E$4,))," ")</f>
        <v xml:space="preserve"> </v>
      </c>
      <c r="D4332" s="124" t="str">
        <f>IF(A4335&gt;0,INDEX(Payitem!$A$4:$E$8003, MATCH(A4335,Payitem!$A$4:$A$8003,), MATCH("B",Payitem!$A$4:$E$4,))," ")</f>
        <v xml:space="preserve"> </v>
      </c>
      <c r="E4332" s="5"/>
      <c r="F4332" s="5"/>
      <c r="H4332" s="5"/>
      <c r="I4332" s="5"/>
    </row>
    <row r="4333" spans="1:9" ht="15">
      <c r="A4333" s="349"/>
      <c r="C4333" s="133" t="str">
        <f>IF(A4333&gt;0,INDEX(Payitem!$A$4:$E$8003, MATCH(A4333,Payitem!$A$4:$A$8003,), MATCH("D",Payitem!$A$4:$E$4,))," ")</f>
        <v xml:space="preserve"> </v>
      </c>
      <c r="D4333" s="124" t="str">
        <f>IF(A4336&gt;0,INDEX(Payitem!$A$4:$E$8003, MATCH(A4336,Payitem!$A$4:$A$8003,), MATCH("B",Payitem!$A$4:$E$4,))," ")</f>
        <v xml:space="preserve"> </v>
      </c>
      <c r="E4333" s="5"/>
      <c r="F4333" s="5"/>
      <c r="H4333" s="5"/>
      <c r="I4333" s="5"/>
    </row>
    <row r="4334" spans="1:9" ht="15">
      <c r="A4334" s="349"/>
      <c r="C4334" s="133" t="str">
        <f>IF(A4334&gt;0,INDEX(Payitem!$A$4:$E$8003, MATCH(A4334,Payitem!$A$4:$A$8003,), MATCH("D",Payitem!$A$4:$E$4,))," ")</f>
        <v xml:space="preserve"> </v>
      </c>
      <c r="D4334" s="124" t="str">
        <f>IF(A4337&gt;0,INDEX(Payitem!$A$4:$E$8003, MATCH(A4337,Payitem!$A$4:$A$8003,), MATCH("B",Payitem!$A$4:$E$4,))," ")</f>
        <v xml:space="preserve"> </v>
      </c>
      <c r="E4334" s="5"/>
      <c r="F4334" s="5"/>
      <c r="H4334" s="5"/>
      <c r="I4334" s="5"/>
    </row>
    <row r="4335" spans="1:9" ht="15">
      <c r="A4335" s="349"/>
      <c r="C4335" s="133" t="str">
        <f>IF(A4335&gt;0,INDEX(Payitem!$A$4:$E$8003, MATCH(A4335,Payitem!$A$4:$A$8003,), MATCH("D",Payitem!$A$4:$E$4,))," ")</f>
        <v xml:space="preserve"> </v>
      </c>
      <c r="D4335" s="124" t="str">
        <f>IF(A4338&gt;0,INDEX(Payitem!$A$4:$E$8003, MATCH(A4338,Payitem!$A$4:$A$8003,), MATCH("B",Payitem!$A$4:$E$4,))," ")</f>
        <v xml:space="preserve"> </v>
      </c>
      <c r="E4335" s="5"/>
      <c r="F4335" s="5"/>
      <c r="H4335" s="5"/>
      <c r="I4335" s="5"/>
    </row>
    <row r="4336" spans="1:9" ht="15">
      <c r="A4336" s="349"/>
      <c r="C4336" s="133" t="str">
        <f>IF(A4336&gt;0,INDEX(Payitem!$A$4:$E$8003, MATCH(A4336,Payitem!$A$4:$A$8003,), MATCH("D",Payitem!$A$4:$E$4,))," ")</f>
        <v xml:space="preserve"> </v>
      </c>
      <c r="D4336" s="124" t="str">
        <f>IF(A4339&gt;0,INDEX(Payitem!$A$4:$E$8003, MATCH(A4339,Payitem!$A$4:$A$8003,), MATCH("B",Payitem!$A$4:$E$4,))," ")</f>
        <v xml:space="preserve"> </v>
      </c>
      <c r="E4336" s="5"/>
      <c r="F4336" s="5"/>
      <c r="H4336" s="5"/>
      <c r="I4336" s="5"/>
    </row>
    <row r="4337" spans="1:9" ht="15">
      <c r="A4337" s="349"/>
      <c r="C4337" s="133" t="str">
        <f>IF(A4337&gt;0,INDEX(Payitem!$A$4:$E$8003, MATCH(A4337,Payitem!$A$4:$A$8003,), MATCH("D",Payitem!$A$4:$E$4,))," ")</f>
        <v xml:space="preserve"> </v>
      </c>
      <c r="D4337" s="124" t="str">
        <f>IF(A4340&gt;0,INDEX(Payitem!$A$4:$E$8003, MATCH(A4340,Payitem!$A$4:$A$8003,), MATCH("B",Payitem!$A$4:$E$4,))," ")</f>
        <v xml:space="preserve"> </v>
      </c>
      <c r="E4337" s="5"/>
      <c r="F4337" s="5"/>
      <c r="H4337" s="5"/>
      <c r="I4337" s="5"/>
    </row>
    <row r="4338" spans="1:9" ht="15">
      <c r="A4338" s="349"/>
      <c r="C4338" s="133" t="str">
        <f>IF(A4338&gt;0,INDEX(Payitem!$A$4:$E$8003, MATCH(A4338,Payitem!$A$4:$A$8003,), MATCH("D",Payitem!$A$4:$E$4,))," ")</f>
        <v xml:space="preserve"> </v>
      </c>
      <c r="D4338" s="124" t="str">
        <f>IF(A4341&gt;0,INDEX(Payitem!$A$4:$E$8003, MATCH(A4341,Payitem!$A$4:$A$8003,), MATCH("B",Payitem!$A$4:$E$4,))," ")</f>
        <v xml:space="preserve"> </v>
      </c>
      <c r="E4338" s="5"/>
      <c r="F4338" s="5"/>
      <c r="H4338" s="5"/>
      <c r="I4338" s="5"/>
    </row>
    <row r="4339" spans="1:9" ht="15">
      <c r="A4339" s="349"/>
      <c r="C4339" s="133" t="str">
        <f>IF(A4339&gt;0,INDEX(Payitem!$A$4:$E$8003, MATCH(A4339,Payitem!$A$4:$A$8003,), MATCH("D",Payitem!$A$4:$E$4,))," ")</f>
        <v xml:space="preserve"> </v>
      </c>
      <c r="D4339" s="124" t="str">
        <f>IF(A4342&gt;0,INDEX(Payitem!$A$4:$E$8003, MATCH(A4342,Payitem!$A$4:$A$8003,), MATCH("B",Payitem!$A$4:$E$4,))," ")</f>
        <v xml:space="preserve"> </v>
      </c>
      <c r="E4339" s="5"/>
      <c r="F4339" s="5"/>
      <c r="H4339" s="5"/>
      <c r="I4339" s="5"/>
    </row>
    <row r="4340" spans="1:9" ht="15">
      <c r="A4340" s="349"/>
      <c r="C4340" s="133" t="str">
        <f>IF(A4340&gt;0,INDEX(Payitem!$A$4:$E$8003, MATCH(A4340,Payitem!$A$4:$A$8003,), MATCH("D",Payitem!$A$4:$E$4,))," ")</f>
        <v xml:space="preserve"> </v>
      </c>
      <c r="D4340" s="124" t="str">
        <f>IF(A4343&gt;0,INDEX(Payitem!$A$4:$E$8003, MATCH(A4343,Payitem!$A$4:$A$8003,), MATCH("B",Payitem!$A$4:$E$4,))," ")</f>
        <v xml:space="preserve"> </v>
      </c>
      <c r="E4340" s="5"/>
      <c r="F4340" s="5"/>
      <c r="H4340" s="5"/>
      <c r="I4340" s="5"/>
    </row>
    <row r="4341" spans="1:9" ht="15">
      <c r="A4341" s="349"/>
      <c r="C4341" s="133" t="str">
        <f>IF(A4341&gt;0,INDEX(Payitem!$A$4:$E$8003, MATCH(A4341,Payitem!$A$4:$A$8003,), MATCH("D",Payitem!$A$4:$E$4,))," ")</f>
        <v xml:space="preserve"> </v>
      </c>
      <c r="D4341" s="124" t="str">
        <f>IF(A4344&gt;0,INDEX(Payitem!$A$4:$E$8003, MATCH(A4344,Payitem!$A$4:$A$8003,), MATCH("B",Payitem!$A$4:$E$4,))," ")</f>
        <v xml:space="preserve"> </v>
      </c>
      <c r="E4341" s="5"/>
      <c r="F4341" s="5"/>
      <c r="H4341" s="5"/>
      <c r="I4341" s="5"/>
    </row>
    <row r="4342" spans="1:9" ht="15">
      <c r="A4342" s="349"/>
      <c r="C4342" s="133" t="str">
        <f>IF(A4342&gt;0,INDEX(Payitem!$A$4:$E$8003, MATCH(A4342,Payitem!$A$4:$A$8003,), MATCH("D",Payitem!$A$4:$E$4,))," ")</f>
        <v xml:space="preserve"> </v>
      </c>
      <c r="D4342" s="124" t="str">
        <f>IF(A4345&gt;0,INDEX(Payitem!$A$4:$E$8003, MATCH(A4345,Payitem!$A$4:$A$8003,), MATCH("B",Payitem!$A$4:$E$4,))," ")</f>
        <v xml:space="preserve"> </v>
      </c>
      <c r="E4342" s="5"/>
      <c r="F4342" s="5"/>
      <c r="H4342" s="5"/>
      <c r="I4342" s="5"/>
    </row>
    <row r="4343" spans="1:9" ht="15">
      <c r="A4343" s="349"/>
      <c r="C4343" s="133" t="str">
        <f>IF(A4343&gt;0,INDEX(Payitem!$A$4:$E$8003, MATCH(A4343,Payitem!$A$4:$A$8003,), MATCH("D",Payitem!$A$4:$E$4,))," ")</f>
        <v xml:space="preserve"> </v>
      </c>
      <c r="D4343" s="124" t="str">
        <f>IF(A4346&gt;0,INDEX(Payitem!$A$4:$E$8003, MATCH(A4346,Payitem!$A$4:$A$8003,), MATCH("B",Payitem!$A$4:$E$4,))," ")</f>
        <v xml:space="preserve"> </v>
      </c>
      <c r="E4343" s="5"/>
      <c r="F4343" s="5"/>
      <c r="H4343" s="5"/>
      <c r="I4343" s="5"/>
    </row>
    <row r="4344" spans="1:9" ht="15">
      <c r="A4344" s="349"/>
      <c r="C4344" s="133" t="str">
        <f>IF(A4344&gt;0,INDEX(Payitem!$A$4:$E$8003, MATCH(A4344,Payitem!$A$4:$A$8003,), MATCH("D",Payitem!$A$4:$E$4,))," ")</f>
        <v xml:space="preserve"> </v>
      </c>
      <c r="D4344" s="124" t="str">
        <f>IF(A4347&gt;0,INDEX(Payitem!$A$4:$E$8003, MATCH(A4347,Payitem!$A$4:$A$8003,), MATCH("B",Payitem!$A$4:$E$4,))," ")</f>
        <v xml:space="preserve"> </v>
      </c>
      <c r="E4344" s="5"/>
      <c r="F4344" s="5"/>
      <c r="H4344" s="5"/>
      <c r="I4344" s="5"/>
    </row>
    <row r="4345" spans="1:9" ht="15">
      <c r="A4345" s="349"/>
      <c r="C4345" s="133" t="str">
        <f>IF(A4345&gt;0,INDEX(Payitem!$A$4:$E$8003, MATCH(A4345,Payitem!$A$4:$A$8003,), MATCH("D",Payitem!$A$4:$E$4,))," ")</f>
        <v xml:space="preserve"> </v>
      </c>
      <c r="D4345" s="124" t="str">
        <f>IF(A4348&gt;0,INDEX(Payitem!$A$4:$E$8003, MATCH(A4348,Payitem!$A$4:$A$8003,), MATCH("B",Payitem!$A$4:$E$4,))," ")</f>
        <v xml:space="preserve"> </v>
      </c>
      <c r="E4345" s="5"/>
      <c r="F4345" s="5"/>
      <c r="H4345" s="5"/>
      <c r="I4345" s="5"/>
    </row>
    <row r="4346" spans="1:9" ht="15">
      <c r="A4346" s="349"/>
      <c r="C4346" s="133" t="str">
        <f>IF(A4346&gt;0,INDEX(Payitem!$A$4:$E$8003, MATCH(A4346,Payitem!$A$4:$A$8003,), MATCH("D",Payitem!$A$4:$E$4,))," ")</f>
        <v xml:space="preserve"> </v>
      </c>
      <c r="D4346" s="124" t="str">
        <f>IF(A4349&gt;0,INDEX(Payitem!$A$4:$E$8003, MATCH(A4349,Payitem!$A$4:$A$8003,), MATCH("B",Payitem!$A$4:$E$4,))," ")</f>
        <v xml:space="preserve"> </v>
      </c>
      <c r="E4346" s="5"/>
      <c r="F4346" s="5"/>
      <c r="H4346" s="5"/>
      <c r="I4346" s="5"/>
    </row>
    <row r="4347" spans="1:9" ht="15">
      <c r="A4347" s="349"/>
      <c r="C4347" s="133" t="str">
        <f>IF(A4347&gt;0,INDEX(Payitem!$A$4:$E$8003, MATCH(A4347,Payitem!$A$4:$A$8003,), MATCH("D",Payitem!$A$4:$E$4,))," ")</f>
        <v xml:space="preserve"> </v>
      </c>
      <c r="D4347" s="124" t="str">
        <f>IF(A4350&gt;0,INDEX(Payitem!$A$4:$E$8003, MATCH(A4350,Payitem!$A$4:$A$8003,), MATCH("B",Payitem!$A$4:$E$4,))," ")</f>
        <v xml:space="preserve"> </v>
      </c>
      <c r="E4347" s="5"/>
      <c r="F4347" s="5"/>
      <c r="H4347" s="5"/>
      <c r="I4347" s="5"/>
    </row>
    <row r="4348" spans="1:9" ht="15">
      <c r="A4348" s="349"/>
      <c r="C4348" s="133" t="str">
        <f>IF(A4348&gt;0,INDEX(Payitem!$A$4:$E$8003, MATCH(A4348,Payitem!$A$4:$A$8003,), MATCH("D",Payitem!$A$4:$E$4,))," ")</f>
        <v xml:space="preserve"> </v>
      </c>
      <c r="D4348" s="124" t="str">
        <f>IF(A4351&gt;0,INDEX(Payitem!$A$4:$E$8003, MATCH(A4351,Payitem!$A$4:$A$8003,), MATCH("B",Payitem!$A$4:$E$4,))," ")</f>
        <v xml:space="preserve"> </v>
      </c>
      <c r="E4348" s="5"/>
      <c r="F4348" s="5"/>
      <c r="H4348" s="5"/>
      <c r="I4348" s="5"/>
    </row>
    <row r="4349" spans="1:9" ht="15">
      <c r="A4349" s="349"/>
      <c r="C4349" s="133" t="str">
        <f>IF(A4349&gt;0,INDEX(Payitem!$A$4:$E$8003, MATCH(A4349,Payitem!$A$4:$A$8003,), MATCH("D",Payitem!$A$4:$E$4,))," ")</f>
        <v xml:space="preserve"> </v>
      </c>
      <c r="D4349" s="124" t="str">
        <f>IF(A4352&gt;0,INDEX(Payitem!$A$4:$E$8003, MATCH(A4352,Payitem!$A$4:$A$8003,), MATCH("B",Payitem!$A$4:$E$4,))," ")</f>
        <v xml:space="preserve"> </v>
      </c>
      <c r="E4349" s="5"/>
      <c r="F4349" s="5"/>
      <c r="H4349" s="5"/>
      <c r="I4349" s="5"/>
    </row>
    <row r="4350" spans="1:9" ht="15">
      <c r="A4350" s="349"/>
      <c r="C4350" s="133" t="str">
        <f>IF(A4350&gt;0,INDEX(Payitem!$A$4:$E$8003, MATCH(A4350,Payitem!$A$4:$A$8003,), MATCH("D",Payitem!$A$4:$E$4,))," ")</f>
        <v xml:space="preserve"> </v>
      </c>
      <c r="D4350" s="124" t="str">
        <f>IF(A4353&gt;0,INDEX(Payitem!$A$4:$E$8003, MATCH(A4353,Payitem!$A$4:$A$8003,), MATCH("B",Payitem!$A$4:$E$4,))," ")</f>
        <v xml:space="preserve"> </v>
      </c>
      <c r="E4350" s="5"/>
      <c r="F4350" s="5"/>
      <c r="H4350" s="5"/>
      <c r="I4350" s="5"/>
    </row>
    <row r="4351" spans="1:9" ht="15">
      <c r="A4351" s="349"/>
      <c r="C4351" s="133" t="str">
        <f>IF(A4351&gt;0,INDEX(Payitem!$A$4:$E$8003, MATCH(A4351,Payitem!$A$4:$A$8003,), MATCH("D",Payitem!$A$4:$E$4,))," ")</f>
        <v xml:space="preserve"> </v>
      </c>
      <c r="D4351" s="124" t="str">
        <f>IF(A4354&gt;0,INDEX(Payitem!$A$4:$E$8003, MATCH(A4354,Payitem!$A$4:$A$8003,), MATCH("B",Payitem!$A$4:$E$4,))," ")</f>
        <v xml:space="preserve"> </v>
      </c>
      <c r="E4351" s="5"/>
      <c r="F4351" s="5"/>
      <c r="H4351" s="5"/>
      <c r="I4351" s="5"/>
    </row>
    <row r="4352" spans="1:9" ht="15">
      <c r="A4352" s="349"/>
      <c r="C4352" s="133" t="str">
        <f>IF(A4352&gt;0,INDEX(Payitem!$A$4:$E$8003, MATCH(A4352,Payitem!$A$4:$A$8003,), MATCH("D",Payitem!$A$4:$E$4,))," ")</f>
        <v xml:space="preserve"> </v>
      </c>
      <c r="D4352" s="124" t="str">
        <f>IF(A4355&gt;0,INDEX(Payitem!$A$4:$E$8003, MATCH(A4355,Payitem!$A$4:$A$8003,), MATCH("B",Payitem!$A$4:$E$4,))," ")</f>
        <v xml:space="preserve"> </v>
      </c>
      <c r="E4352" s="5"/>
      <c r="F4352" s="5"/>
      <c r="H4352" s="5"/>
      <c r="I4352" s="5"/>
    </row>
    <row r="4353" spans="1:9" ht="15">
      <c r="A4353" s="349"/>
      <c r="C4353" s="133" t="str">
        <f>IF(A4353&gt;0,INDEX(Payitem!$A$4:$E$8003, MATCH(A4353,Payitem!$A$4:$A$8003,), MATCH("D",Payitem!$A$4:$E$4,))," ")</f>
        <v xml:space="preserve"> </v>
      </c>
      <c r="D4353" s="124" t="str">
        <f>IF(A4356&gt;0,INDEX(Payitem!$A$4:$E$8003, MATCH(A4356,Payitem!$A$4:$A$8003,), MATCH("B",Payitem!$A$4:$E$4,))," ")</f>
        <v xml:space="preserve"> </v>
      </c>
      <c r="E4353" s="5"/>
      <c r="F4353" s="5"/>
      <c r="H4353" s="5"/>
      <c r="I4353" s="5"/>
    </row>
    <row r="4354" spans="1:9" ht="15">
      <c r="A4354" s="349"/>
      <c r="C4354" s="133" t="str">
        <f>IF(A4354&gt;0,INDEX(Payitem!$A$4:$E$8003, MATCH(A4354,Payitem!$A$4:$A$8003,), MATCH("D",Payitem!$A$4:$E$4,))," ")</f>
        <v xml:space="preserve"> </v>
      </c>
      <c r="D4354" s="124" t="str">
        <f>IF(A4357&gt;0,INDEX(Payitem!$A$4:$E$8003, MATCH(A4357,Payitem!$A$4:$A$8003,), MATCH("B",Payitem!$A$4:$E$4,))," ")</f>
        <v xml:space="preserve"> </v>
      </c>
      <c r="E4354" s="5"/>
      <c r="F4354" s="5"/>
      <c r="H4354" s="5"/>
      <c r="I4354" s="5"/>
    </row>
    <row r="4355" spans="1:9" ht="15">
      <c r="A4355" s="349"/>
      <c r="C4355" s="133" t="str">
        <f>IF(A4355&gt;0,INDEX(Payitem!$A$4:$E$8003, MATCH(A4355,Payitem!$A$4:$A$8003,), MATCH("D",Payitem!$A$4:$E$4,))," ")</f>
        <v xml:space="preserve"> </v>
      </c>
      <c r="D4355" s="124" t="str">
        <f>IF(A4358&gt;0,INDEX(Payitem!$A$4:$E$8003, MATCH(A4358,Payitem!$A$4:$A$8003,), MATCH("B",Payitem!$A$4:$E$4,))," ")</f>
        <v xml:space="preserve"> </v>
      </c>
      <c r="E4355" s="5"/>
      <c r="F4355" s="5"/>
      <c r="H4355" s="5"/>
      <c r="I4355" s="5"/>
    </row>
    <row r="4356" spans="1:9" ht="15">
      <c r="A4356" s="349"/>
      <c r="C4356" s="133" t="str">
        <f>IF(A4356&gt;0,INDEX(Payitem!$A$4:$E$8003, MATCH(A4356,Payitem!$A$4:$A$8003,), MATCH("D",Payitem!$A$4:$E$4,))," ")</f>
        <v xml:space="preserve"> </v>
      </c>
      <c r="D4356" s="124" t="str">
        <f>IF(A4359&gt;0,INDEX(Payitem!$A$4:$E$8003, MATCH(A4359,Payitem!$A$4:$A$8003,), MATCH("B",Payitem!$A$4:$E$4,))," ")</f>
        <v xml:space="preserve"> </v>
      </c>
      <c r="E4356" s="5"/>
      <c r="F4356" s="5"/>
      <c r="H4356" s="5"/>
      <c r="I4356" s="5"/>
    </row>
    <row r="4357" spans="1:9" ht="15">
      <c r="A4357" s="349"/>
      <c r="C4357" s="133" t="str">
        <f>IF(A4357&gt;0,INDEX(Payitem!$A$4:$E$8003, MATCH(A4357,Payitem!$A$4:$A$8003,), MATCH("D",Payitem!$A$4:$E$4,))," ")</f>
        <v xml:space="preserve"> </v>
      </c>
      <c r="D4357" s="124" t="str">
        <f>IF(A4360&gt;0,INDEX(Payitem!$A$4:$E$8003, MATCH(A4360,Payitem!$A$4:$A$8003,), MATCH("B",Payitem!$A$4:$E$4,))," ")</f>
        <v xml:space="preserve"> </v>
      </c>
      <c r="E4357" s="5"/>
      <c r="F4357" s="5"/>
      <c r="H4357" s="5"/>
      <c r="I4357" s="5"/>
    </row>
    <row r="4358" spans="1:9" ht="15">
      <c r="A4358" s="349"/>
      <c r="C4358" s="133" t="str">
        <f>IF(A4358&gt;0,INDEX(Payitem!$A$4:$E$8003, MATCH(A4358,Payitem!$A$4:$A$8003,), MATCH("D",Payitem!$A$4:$E$4,))," ")</f>
        <v xml:space="preserve"> </v>
      </c>
      <c r="D4358" s="124" t="str">
        <f>IF(A4361&gt;0,INDEX(Payitem!$A$4:$E$8003, MATCH(A4361,Payitem!$A$4:$A$8003,), MATCH("B",Payitem!$A$4:$E$4,))," ")</f>
        <v xml:space="preserve"> </v>
      </c>
      <c r="E4358" s="5"/>
      <c r="F4358" s="5"/>
      <c r="H4358" s="5"/>
      <c r="I4358" s="5"/>
    </row>
    <row r="4359" spans="1:9" ht="15">
      <c r="A4359" s="349"/>
      <c r="C4359" s="133" t="str">
        <f>IF(A4359&gt;0,INDEX(Payitem!$A$4:$E$8003, MATCH(A4359,Payitem!$A$4:$A$8003,), MATCH("D",Payitem!$A$4:$E$4,))," ")</f>
        <v xml:space="preserve"> </v>
      </c>
      <c r="D4359" s="124" t="str">
        <f>IF(A4362&gt;0,INDEX(Payitem!$A$4:$E$8003, MATCH(A4362,Payitem!$A$4:$A$8003,), MATCH("B",Payitem!$A$4:$E$4,))," ")</f>
        <v xml:space="preserve"> </v>
      </c>
      <c r="E4359" s="5"/>
      <c r="F4359" s="5"/>
      <c r="H4359" s="5"/>
      <c r="I4359" s="5"/>
    </row>
    <row r="4360" spans="1:9" ht="15">
      <c r="A4360" s="349"/>
      <c r="C4360" s="133" t="str">
        <f>IF(A4360&gt;0,INDEX(Payitem!$A$4:$E$8003, MATCH(A4360,Payitem!$A$4:$A$8003,), MATCH("D",Payitem!$A$4:$E$4,))," ")</f>
        <v xml:space="preserve"> </v>
      </c>
      <c r="D4360" s="124" t="str">
        <f>IF(A4363&gt;0,INDEX(Payitem!$A$4:$E$8003, MATCH(A4363,Payitem!$A$4:$A$8003,), MATCH("B",Payitem!$A$4:$E$4,))," ")</f>
        <v xml:space="preserve"> </v>
      </c>
      <c r="E4360" s="5"/>
      <c r="F4360" s="5"/>
      <c r="H4360" s="5"/>
      <c r="I4360" s="5"/>
    </row>
    <row r="4361" spans="1:9" ht="15">
      <c r="A4361" s="349"/>
      <c r="C4361" s="133" t="str">
        <f>IF(A4361&gt;0,INDEX(Payitem!$A$4:$E$8003, MATCH(A4361,Payitem!$A$4:$A$8003,), MATCH("D",Payitem!$A$4:$E$4,))," ")</f>
        <v xml:space="preserve"> </v>
      </c>
      <c r="D4361" s="124" t="str">
        <f>IF(A4364&gt;0,INDEX(Payitem!$A$4:$E$8003, MATCH(A4364,Payitem!$A$4:$A$8003,), MATCH("B",Payitem!$A$4:$E$4,))," ")</f>
        <v xml:space="preserve"> </v>
      </c>
      <c r="E4361" s="5"/>
      <c r="F4361" s="5"/>
      <c r="H4361" s="5"/>
      <c r="I4361" s="5"/>
    </row>
    <row r="4362" spans="1:9" ht="15">
      <c r="A4362" s="349"/>
      <c r="C4362" s="133" t="str">
        <f>IF(A4362&gt;0,INDEX(Payitem!$A$4:$E$8003, MATCH(A4362,Payitem!$A$4:$A$8003,), MATCH("D",Payitem!$A$4:$E$4,))," ")</f>
        <v xml:space="preserve"> </v>
      </c>
      <c r="D4362" s="124" t="str">
        <f>IF(A4365&gt;0,INDEX(Payitem!$A$4:$E$8003, MATCH(A4365,Payitem!$A$4:$A$8003,), MATCH("B",Payitem!$A$4:$E$4,))," ")</f>
        <v xml:space="preserve"> </v>
      </c>
      <c r="E4362" s="5"/>
      <c r="F4362" s="5"/>
      <c r="H4362" s="5"/>
      <c r="I4362" s="5"/>
    </row>
    <row r="4363" spans="1:9" ht="15">
      <c r="A4363" s="349"/>
      <c r="C4363" s="133" t="str">
        <f>IF(A4363&gt;0,INDEX(Payitem!$A$4:$E$8003, MATCH(A4363,Payitem!$A$4:$A$8003,), MATCH("D",Payitem!$A$4:$E$4,))," ")</f>
        <v xml:space="preserve"> </v>
      </c>
      <c r="D4363" s="124" t="str">
        <f>IF(A4366&gt;0,INDEX(Payitem!$A$4:$E$8003, MATCH(A4366,Payitem!$A$4:$A$8003,), MATCH("B",Payitem!$A$4:$E$4,))," ")</f>
        <v xml:space="preserve"> </v>
      </c>
      <c r="E4363" s="5"/>
      <c r="F4363" s="5"/>
      <c r="H4363" s="5"/>
      <c r="I4363" s="5"/>
    </row>
    <row r="4364" spans="1:9" ht="15">
      <c r="A4364" s="349"/>
      <c r="C4364" s="133" t="str">
        <f>IF(A4364&gt;0,INDEX(Payitem!$A$4:$E$8003, MATCH(A4364,Payitem!$A$4:$A$8003,), MATCH("D",Payitem!$A$4:$E$4,))," ")</f>
        <v xml:space="preserve"> </v>
      </c>
      <c r="D4364" s="124" t="str">
        <f>IF(A4367&gt;0,INDEX(Payitem!$A$4:$E$8003, MATCH(A4367,Payitem!$A$4:$A$8003,), MATCH("B",Payitem!$A$4:$E$4,))," ")</f>
        <v xml:space="preserve"> </v>
      </c>
      <c r="E4364" s="5"/>
      <c r="F4364" s="5"/>
      <c r="H4364" s="5"/>
      <c r="I4364" s="5"/>
    </row>
    <row r="4365" spans="1:9" ht="15">
      <c r="A4365" s="349"/>
      <c r="C4365" s="133" t="str">
        <f>IF(A4365&gt;0,INDEX(Payitem!$A$4:$E$8003, MATCH(A4365,Payitem!$A$4:$A$8003,), MATCH("D",Payitem!$A$4:$E$4,))," ")</f>
        <v xml:space="preserve"> </v>
      </c>
      <c r="D4365" s="124" t="str">
        <f>IF(A4368&gt;0,INDEX(Payitem!$A$4:$E$8003, MATCH(A4368,Payitem!$A$4:$A$8003,), MATCH("B",Payitem!$A$4:$E$4,))," ")</f>
        <v xml:space="preserve"> </v>
      </c>
      <c r="E4365" s="5"/>
      <c r="F4365" s="5"/>
      <c r="H4365" s="5"/>
      <c r="I4365" s="5"/>
    </row>
    <row r="4366" spans="1:9" ht="15">
      <c r="A4366" s="349"/>
      <c r="C4366" s="133" t="str">
        <f>IF(A4366&gt;0,INDEX(Payitem!$A$4:$E$8003, MATCH(A4366,Payitem!$A$4:$A$8003,), MATCH("D",Payitem!$A$4:$E$4,))," ")</f>
        <v xml:space="preserve"> </v>
      </c>
      <c r="D4366" s="124" t="str">
        <f>IF(A4369&gt;0,INDEX(Payitem!$A$4:$E$8003, MATCH(A4369,Payitem!$A$4:$A$8003,), MATCH("B",Payitem!$A$4:$E$4,))," ")</f>
        <v xml:space="preserve"> </v>
      </c>
      <c r="E4366" s="5"/>
      <c r="F4366" s="5"/>
      <c r="H4366" s="5"/>
      <c r="I4366" s="5"/>
    </row>
    <row r="4367" spans="1:9" ht="15">
      <c r="A4367" s="349"/>
      <c r="C4367" s="133" t="str">
        <f>IF(A4367&gt;0,INDEX(Payitem!$A$4:$E$8003, MATCH(A4367,Payitem!$A$4:$A$8003,), MATCH("D",Payitem!$A$4:$E$4,))," ")</f>
        <v xml:space="preserve"> </v>
      </c>
      <c r="D4367" s="124" t="str">
        <f>IF(A4370&gt;0,INDEX(Payitem!$A$4:$E$8003, MATCH(A4370,Payitem!$A$4:$A$8003,), MATCH("B",Payitem!$A$4:$E$4,))," ")</f>
        <v xml:space="preserve"> </v>
      </c>
      <c r="E4367" s="5"/>
      <c r="F4367" s="5"/>
      <c r="H4367" s="5"/>
      <c r="I4367" s="5"/>
    </row>
    <row r="4368" spans="1:9" ht="15">
      <c r="A4368" s="349"/>
      <c r="C4368" s="133" t="str">
        <f>IF(A4368&gt;0,INDEX(Payitem!$A$4:$E$8003, MATCH(A4368,Payitem!$A$4:$A$8003,), MATCH("D",Payitem!$A$4:$E$4,))," ")</f>
        <v xml:space="preserve"> </v>
      </c>
      <c r="D4368" s="124" t="str">
        <f>IF(A4371&gt;0,INDEX(Payitem!$A$4:$E$8003, MATCH(A4371,Payitem!$A$4:$A$8003,), MATCH("B",Payitem!$A$4:$E$4,))," ")</f>
        <v xml:space="preserve"> </v>
      </c>
      <c r="E4368" s="5"/>
      <c r="F4368" s="5"/>
      <c r="H4368" s="5"/>
      <c r="I4368" s="5"/>
    </row>
    <row r="4369" spans="1:9" ht="15">
      <c r="A4369" s="349"/>
      <c r="C4369" s="133" t="str">
        <f>IF(A4369&gt;0,INDEX(Payitem!$A$4:$E$8003, MATCH(A4369,Payitem!$A$4:$A$8003,), MATCH("D",Payitem!$A$4:$E$4,))," ")</f>
        <v xml:space="preserve"> </v>
      </c>
      <c r="D4369" s="124" t="str">
        <f>IF(A4372&gt;0,INDEX(Payitem!$A$4:$E$8003, MATCH(A4372,Payitem!$A$4:$A$8003,), MATCH("B",Payitem!$A$4:$E$4,))," ")</f>
        <v xml:space="preserve"> </v>
      </c>
      <c r="E4369" s="5"/>
      <c r="F4369" s="5"/>
      <c r="H4369" s="5"/>
      <c r="I4369" s="5"/>
    </row>
    <row r="4370" spans="1:9" ht="15">
      <c r="A4370" s="349"/>
      <c r="C4370" s="133" t="str">
        <f>IF(A4370&gt;0,INDEX(Payitem!$A$4:$E$8003, MATCH(A4370,Payitem!$A$4:$A$8003,), MATCH("D",Payitem!$A$4:$E$4,))," ")</f>
        <v xml:space="preserve"> </v>
      </c>
      <c r="D4370" s="124" t="str">
        <f>IF(A4373&gt;0,INDEX(Payitem!$A$4:$E$8003, MATCH(A4373,Payitem!$A$4:$A$8003,), MATCH("B",Payitem!$A$4:$E$4,))," ")</f>
        <v xml:space="preserve"> </v>
      </c>
      <c r="E4370" s="5"/>
      <c r="F4370" s="5"/>
      <c r="H4370" s="5"/>
      <c r="I4370" s="5"/>
    </row>
    <row r="4371" spans="1:9" ht="15">
      <c r="A4371" s="349"/>
      <c r="C4371" s="133" t="str">
        <f>IF(A4371&gt;0,INDEX(Payitem!$A$4:$E$8003, MATCH(A4371,Payitem!$A$4:$A$8003,), MATCH("D",Payitem!$A$4:$E$4,))," ")</f>
        <v xml:space="preserve"> </v>
      </c>
      <c r="D4371" s="124" t="str">
        <f>IF(A4374&gt;0,INDEX(Payitem!$A$4:$E$8003, MATCH(A4374,Payitem!$A$4:$A$8003,), MATCH("B",Payitem!$A$4:$E$4,))," ")</f>
        <v xml:space="preserve"> </v>
      </c>
      <c r="E4371" s="5"/>
      <c r="F4371" s="5"/>
      <c r="H4371" s="5"/>
      <c r="I4371" s="5"/>
    </row>
    <row r="4372" spans="1:9" ht="15">
      <c r="A4372" s="349"/>
      <c r="C4372" s="133" t="str">
        <f>IF(A4372&gt;0,INDEX(Payitem!$A$4:$E$8003, MATCH(A4372,Payitem!$A$4:$A$8003,), MATCH("D",Payitem!$A$4:$E$4,))," ")</f>
        <v xml:space="preserve"> </v>
      </c>
      <c r="D4372" s="124" t="str">
        <f>IF(A4375&gt;0,INDEX(Payitem!$A$4:$E$8003, MATCH(A4375,Payitem!$A$4:$A$8003,), MATCH("B",Payitem!$A$4:$E$4,))," ")</f>
        <v xml:space="preserve"> </v>
      </c>
      <c r="E4372" s="5"/>
      <c r="F4372" s="5"/>
      <c r="H4372" s="5"/>
      <c r="I4372" s="5"/>
    </row>
    <row r="4373" spans="1:9" ht="15">
      <c r="A4373" s="349"/>
      <c r="C4373" s="133" t="str">
        <f>IF(A4373&gt;0,INDEX(Payitem!$A$4:$E$8003, MATCH(A4373,Payitem!$A$4:$A$8003,), MATCH("D",Payitem!$A$4:$E$4,))," ")</f>
        <v xml:space="preserve"> </v>
      </c>
      <c r="D4373" s="124" t="str">
        <f>IF(A4376&gt;0,INDEX(Payitem!$A$4:$E$8003, MATCH(A4376,Payitem!$A$4:$A$8003,), MATCH("B",Payitem!$A$4:$E$4,))," ")</f>
        <v xml:space="preserve"> </v>
      </c>
      <c r="E4373" s="5"/>
      <c r="F4373" s="5"/>
      <c r="H4373" s="5"/>
      <c r="I4373" s="5"/>
    </row>
    <row r="4374" spans="1:9" ht="15">
      <c r="A4374" s="349"/>
      <c r="C4374" s="133" t="str">
        <f>IF(A4374&gt;0,INDEX(Payitem!$A$4:$E$8003, MATCH(A4374,Payitem!$A$4:$A$8003,), MATCH("D",Payitem!$A$4:$E$4,))," ")</f>
        <v xml:space="preserve"> </v>
      </c>
      <c r="D4374" s="124" t="str">
        <f>IF(A4377&gt;0,INDEX(Payitem!$A$4:$E$8003, MATCH(A4377,Payitem!$A$4:$A$8003,), MATCH("B",Payitem!$A$4:$E$4,))," ")</f>
        <v xml:space="preserve"> </v>
      </c>
      <c r="E4374" s="5"/>
      <c r="F4374" s="5"/>
      <c r="H4374" s="5"/>
      <c r="I4374" s="5"/>
    </row>
    <row r="4375" spans="1:9" ht="15">
      <c r="A4375" s="349"/>
      <c r="C4375" s="133" t="str">
        <f>IF(A4375&gt;0,INDEX(Payitem!$A$4:$E$8003, MATCH(A4375,Payitem!$A$4:$A$8003,), MATCH("D",Payitem!$A$4:$E$4,))," ")</f>
        <v xml:space="preserve"> </v>
      </c>
      <c r="D4375" s="124" t="str">
        <f>IF(A4378&gt;0,INDEX(Payitem!$A$4:$E$8003, MATCH(A4378,Payitem!$A$4:$A$8003,), MATCH("B",Payitem!$A$4:$E$4,))," ")</f>
        <v xml:space="preserve"> </v>
      </c>
      <c r="E4375" s="5"/>
      <c r="F4375" s="5"/>
      <c r="H4375" s="5"/>
      <c r="I4375" s="5"/>
    </row>
    <row r="4376" spans="1:9" ht="15">
      <c r="A4376" s="349"/>
      <c r="C4376" s="133" t="str">
        <f>IF(A4376&gt;0,INDEX(Payitem!$A$4:$E$8003, MATCH(A4376,Payitem!$A$4:$A$8003,), MATCH("D",Payitem!$A$4:$E$4,))," ")</f>
        <v xml:space="preserve"> </v>
      </c>
      <c r="D4376" s="124" t="str">
        <f>IF(A4379&gt;0,INDEX(Payitem!$A$4:$E$8003, MATCH(A4379,Payitem!$A$4:$A$8003,), MATCH("B",Payitem!$A$4:$E$4,))," ")</f>
        <v xml:space="preserve"> </v>
      </c>
      <c r="E4376" s="5"/>
      <c r="F4376" s="5"/>
      <c r="H4376" s="5"/>
      <c r="I4376" s="5"/>
    </row>
    <row r="4377" spans="1:9" ht="15">
      <c r="A4377" s="349"/>
      <c r="C4377" s="133" t="str">
        <f>IF(A4377&gt;0,INDEX(Payitem!$A$4:$E$8003, MATCH(A4377,Payitem!$A$4:$A$8003,), MATCH("D",Payitem!$A$4:$E$4,))," ")</f>
        <v xml:space="preserve"> </v>
      </c>
      <c r="D4377" s="124" t="str">
        <f>IF(A4380&gt;0,INDEX(Payitem!$A$4:$E$8003, MATCH(A4380,Payitem!$A$4:$A$8003,), MATCH("B",Payitem!$A$4:$E$4,))," ")</f>
        <v xml:space="preserve"> </v>
      </c>
      <c r="E4377" s="5"/>
      <c r="F4377" s="5"/>
      <c r="H4377" s="5"/>
      <c r="I4377" s="5"/>
    </row>
    <row r="4378" spans="1:9" ht="15">
      <c r="A4378" s="349"/>
      <c r="C4378" s="133" t="str">
        <f>IF(A4378&gt;0,INDEX(Payitem!$A$4:$E$8003, MATCH(A4378,Payitem!$A$4:$A$8003,), MATCH("D",Payitem!$A$4:$E$4,))," ")</f>
        <v xml:space="preserve"> </v>
      </c>
      <c r="D4378" s="124" t="str">
        <f>IF(A4381&gt;0,INDEX(Payitem!$A$4:$E$8003, MATCH(A4381,Payitem!$A$4:$A$8003,), MATCH("B",Payitem!$A$4:$E$4,))," ")</f>
        <v xml:space="preserve"> </v>
      </c>
      <c r="E4378" s="5"/>
      <c r="F4378" s="5"/>
      <c r="H4378" s="5"/>
      <c r="I4378" s="5"/>
    </row>
    <row r="4379" spans="1:9" ht="15">
      <c r="A4379" s="349"/>
      <c r="C4379" s="133" t="str">
        <f>IF(A4379&gt;0,INDEX(Payitem!$A$4:$E$8003, MATCH(A4379,Payitem!$A$4:$A$8003,), MATCH("D",Payitem!$A$4:$E$4,))," ")</f>
        <v xml:space="preserve"> </v>
      </c>
      <c r="D4379" s="124" t="str">
        <f>IF(A4382&gt;0,INDEX(Payitem!$A$4:$E$8003, MATCH(A4382,Payitem!$A$4:$A$8003,), MATCH("B",Payitem!$A$4:$E$4,))," ")</f>
        <v xml:space="preserve"> </v>
      </c>
      <c r="E4379" s="5"/>
      <c r="F4379" s="5"/>
      <c r="H4379" s="5"/>
      <c r="I4379" s="5"/>
    </row>
    <row r="4380" spans="1:9" ht="15">
      <c r="A4380" s="349"/>
      <c r="C4380" s="133" t="str">
        <f>IF(A4380&gt;0,INDEX(Payitem!$A$4:$E$8003, MATCH(A4380,Payitem!$A$4:$A$8003,), MATCH("D",Payitem!$A$4:$E$4,))," ")</f>
        <v xml:space="preserve"> </v>
      </c>
      <c r="D4380" s="124" t="str">
        <f>IF(A4383&gt;0,INDEX(Payitem!$A$4:$E$8003, MATCH(A4383,Payitem!$A$4:$A$8003,), MATCH("B",Payitem!$A$4:$E$4,))," ")</f>
        <v xml:space="preserve"> </v>
      </c>
      <c r="E4380" s="5"/>
      <c r="F4380" s="5"/>
      <c r="H4380" s="5"/>
      <c r="I4380" s="5"/>
    </row>
    <row r="4381" spans="1:9" ht="15">
      <c r="A4381" s="349"/>
      <c r="C4381" s="133" t="str">
        <f>IF(A4381&gt;0,INDEX(Payitem!$A$4:$E$8003, MATCH(A4381,Payitem!$A$4:$A$8003,), MATCH("D",Payitem!$A$4:$E$4,))," ")</f>
        <v xml:space="preserve"> </v>
      </c>
      <c r="D4381" s="124" t="str">
        <f>IF(A4384&gt;0,INDEX(Payitem!$A$4:$E$8003, MATCH(A4384,Payitem!$A$4:$A$8003,), MATCH("B",Payitem!$A$4:$E$4,))," ")</f>
        <v xml:space="preserve"> </v>
      </c>
      <c r="E4381" s="5"/>
      <c r="F4381" s="5"/>
      <c r="H4381" s="5"/>
      <c r="I4381" s="5"/>
    </row>
    <row r="4382" spans="1:9" ht="15">
      <c r="A4382" s="349"/>
      <c r="C4382" s="133" t="str">
        <f>IF(A4382&gt;0,INDEX(Payitem!$A$4:$E$8003, MATCH(A4382,Payitem!$A$4:$A$8003,), MATCH("D",Payitem!$A$4:$E$4,))," ")</f>
        <v xml:space="preserve"> </v>
      </c>
      <c r="D4382" s="124" t="str">
        <f>IF(A4385&gt;0,INDEX(Payitem!$A$4:$E$8003, MATCH(A4385,Payitem!$A$4:$A$8003,), MATCH("B",Payitem!$A$4:$E$4,))," ")</f>
        <v xml:space="preserve"> </v>
      </c>
      <c r="E4382" s="5"/>
      <c r="F4382" s="5"/>
      <c r="H4382" s="5"/>
      <c r="I4382" s="5"/>
    </row>
    <row r="4383" spans="1:9" ht="15">
      <c r="A4383" s="349"/>
      <c r="C4383" s="133" t="str">
        <f>IF(A4383&gt;0,INDEX(Payitem!$A$4:$E$8003, MATCH(A4383,Payitem!$A$4:$A$8003,), MATCH("D",Payitem!$A$4:$E$4,))," ")</f>
        <v xml:space="preserve"> </v>
      </c>
      <c r="D4383" s="124" t="str">
        <f>IF(A4386&gt;0,INDEX(Payitem!$A$4:$E$8003, MATCH(A4386,Payitem!$A$4:$A$8003,), MATCH("B",Payitem!$A$4:$E$4,))," ")</f>
        <v xml:space="preserve"> </v>
      </c>
      <c r="E4383" s="5"/>
      <c r="F4383" s="5"/>
      <c r="H4383" s="5"/>
      <c r="I4383" s="5"/>
    </row>
    <row r="4384" spans="1:9" ht="15">
      <c r="A4384" s="349"/>
      <c r="C4384" s="133" t="str">
        <f>IF(A4384&gt;0,INDEX(Payitem!$A$4:$E$8003, MATCH(A4384,Payitem!$A$4:$A$8003,), MATCH("D",Payitem!$A$4:$E$4,))," ")</f>
        <v xml:space="preserve"> </v>
      </c>
      <c r="D4384" s="124" t="str">
        <f>IF(A4387&gt;0,INDEX(Payitem!$A$4:$E$8003, MATCH(A4387,Payitem!$A$4:$A$8003,), MATCH("B",Payitem!$A$4:$E$4,))," ")</f>
        <v xml:space="preserve"> </v>
      </c>
      <c r="E4384" s="5"/>
      <c r="F4384" s="5"/>
      <c r="H4384" s="5"/>
      <c r="I4384" s="5"/>
    </row>
    <row r="4385" spans="1:9" ht="15">
      <c r="A4385" s="349"/>
      <c r="C4385" s="133" t="str">
        <f>IF(A4385&gt;0,INDEX(Payitem!$A$4:$E$8003, MATCH(A4385,Payitem!$A$4:$A$8003,), MATCH("D",Payitem!$A$4:$E$4,))," ")</f>
        <v xml:space="preserve"> </v>
      </c>
      <c r="D4385" s="124" t="str">
        <f>IF(A4388&gt;0,INDEX(Payitem!$A$4:$E$8003, MATCH(A4388,Payitem!$A$4:$A$8003,), MATCH("B",Payitem!$A$4:$E$4,))," ")</f>
        <v xml:space="preserve"> </v>
      </c>
      <c r="E4385" s="5"/>
      <c r="F4385" s="5"/>
      <c r="H4385" s="5"/>
      <c r="I4385" s="5"/>
    </row>
    <row r="4386" spans="1:9" ht="15">
      <c r="A4386" s="349"/>
      <c r="C4386" s="133" t="str">
        <f>IF(A4386&gt;0,INDEX(Payitem!$A$4:$E$8003, MATCH(A4386,Payitem!$A$4:$A$8003,), MATCH("D",Payitem!$A$4:$E$4,))," ")</f>
        <v xml:space="preserve"> </v>
      </c>
      <c r="D4386" s="124" t="str">
        <f>IF(A4389&gt;0,INDEX(Payitem!$A$4:$E$8003, MATCH(A4389,Payitem!$A$4:$A$8003,), MATCH("B",Payitem!$A$4:$E$4,))," ")</f>
        <v xml:space="preserve"> </v>
      </c>
      <c r="E4386" s="5"/>
      <c r="F4386" s="5"/>
      <c r="H4386" s="5"/>
      <c r="I4386" s="5"/>
    </row>
    <row r="4387" spans="1:9" ht="15">
      <c r="A4387" s="349"/>
      <c r="C4387" s="133" t="str">
        <f>IF(A4387&gt;0,INDEX(Payitem!$A$4:$E$8003, MATCH(A4387,Payitem!$A$4:$A$8003,), MATCH("D",Payitem!$A$4:$E$4,))," ")</f>
        <v xml:space="preserve"> </v>
      </c>
      <c r="D4387" s="124" t="str">
        <f>IF(A4390&gt;0,INDEX(Payitem!$A$4:$E$8003, MATCH(A4390,Payitem!$A$4:$A$8003,), MATCH("B",Payitem!$A$4:$E$4,))," ")</f>
        <v xml:space="preserve"> </v>
      </c>
      <c r="E4387" s="5"/>
      <c r="F4387" s="5"/>
      <c r="H4387" s="5"/>
      <c r="I4387" s="5"/>
    </row>
    <row r="4388" spans="1:9" ht="15">
      <c r="A4388" s="349"/>
      <c r="C4388" s="133" t="str">
        <f>IF(A4388&gt;0,INDEX(Payitem!$A$4:$E$8003, MATCH(A4388,Payitem!$A$4:$A$8003,), MATCH("D",Payitem!$A$4:$E$4,))," ")</f>
        <v xml:space="preserve"> </v>
      </c>
      <c r="D4388" s="124" t="str">
        <f>IF(A4391&gt;0,INDEX(Payitem!$A$4:$E$8003, MATCH(A4391,Payitem!$A$4:$A$8003,), MATCH("B",Payitem!$A$4:$E$4,))," ")</f>
        <v xml:space="preserve"> </v>
      </c>
      <c r="E4388" s="5"/>
      <c r="F4388" s="5"/>
      <c r="H4388" s="5"/>
      <c r="I4388" s="5"/>
    </row>
    <row r="4389" spans="1:9" ht="15">
      <c r="A4389" s="349"/>
      <c r="C4389" s="133" t="str">
        <f>IF(A4389&gt;0,INDEX(Payitem!$A$4:$E$8003, MATCH(A4389,Payitem!$A$4:$A$8003,), MATCH("D",Payitem!$A$4:$E$4,))," ")</f>
        <v xml:space="preserve"> </v>
      </c>
      <c r="D4389" s="124" t="str">
        <f>IF(A4392&gt;0,INDEX(Payitem!$A$4:$E$8003, MATCH(A4392,Payitem!$A$4:$A$8003,), MATCH("B",Payitem!$A$4:$E$4,))," ")</f>
        <v xml:space="preserve"> </v>
      </c>
      <c r="E4389" s="5"/>
      <c r="F4389" s="5"/>
      <c r="H4389" s="5"/>
      <c r="I4389" s="5"/>
    </row>
    <row r="4390" spans="1:9" ht="15">
      <c r="A4390" s="349"/>
      <c r="C4390" s="133" t="str">
        <f>IF(A4390&gt;0,INDEX(Payitem!$A$4:$E$8003, MATCH(A4390,Payitem!$A$4:$A$8003,), MATCH("D",Payitem!$A$4:$E$4,))," ")</f>
        <v xml:space="preserve"> </v>
      </c>
      <c r="D4390" s="124" t="str">
        <f>IF(A4393&gt;0,INDEX(Payitem!$A$4:$E$8003, MATCH(A4393,Payitem!$A$4:$A$8003,), MATCH("B",Payitem!$A$4:$E$4,))," ")</f>
        <v xml:space="preserve"> </v>
      </c>
      <c r="E4390" s="5"/>
      <c r="F4390" s="5"/>
      <c r="H4390" s="5"/>
      <c r="I4390" s="5"/>
    </row>
    <row r="4391" spans="1:9" ht="15">
      <c r="A4391" s="349"/>
      <c r="C4391" s="133" t="str">
        <f>IF(A4391&gt;0,INDEX(Payitem!$A$4:$E$8003, MATCH(A4391,Payitem!$A$4:$A$8003,), MATCH("D",Payitem!$A$4:$E$4,))," ")</f>
        <v xml:space="preserve"> </v>
      </c>
      <c r="D4391" s="124" t="str">
        <f>IF(A4394&gt;0,INDEX(Payitem!$A$4:$E$8003, MATCH(A4394,Payitem!$A$4:$A$8003,), MATCH("B",Payitem!$A$4:$E$4,))," ")</f>
        <v xml:space="preserve"> </v>
      </c>
      <c r="E4391" s="5"/>
      <c r="F4391" s="5"/>
      <c r="H4391" s="5"/>
      <c r="I4391" s="5"/>
    </row>
    <row r="4392" spans="1:9" ht="15">
      <c r="A4392" s="349"/>
      <c r="C4392" s="133" t="str">
        <f>IF(A4392&gt;0,INDEX(Payitem!$A$4:$E$8003, MATCH(A4392,Payitem!$A$4:$A$8003,), MATCH("D",Payitem!$A$4:$E$4,))," ")</f>
        <v xml:space="preserve"> </v>
      </c>
      <c r="D4392" s="124" t="str">
        <f>IF(A4395&gt;0,INDEX(Payitem!$A$4:$E$8003, MATCH(A4395,Payitem!$A$4:$A$8003,), MATCH("B",Payitem!$A$4:$E$4,))," ")</f>
        <v xml:space="preserve"> </v>
      </c>
      <c r="E4392" s="5"/>
      <c r="F4392" s="5"/>
      <c r="H4392" s="5"/>
      <c r="I4392" s="5"/>
    </row>
    <row r="4393" spans="1:9" ht="15">
      <c r="A4393" s="349"/>
      <c r="C4393" s="133" t="str">
        <f>IF(A4393&gt;0,INDEX(Payitem!$A$4:$E$8003, MATCH(A4393,Payitem!$A$4:$A$8003,), MATCH("D",Payitem!$A$4:$E$4,))," ")</f>
        <v xml:space="preserve"> </v>
      </c>
      <c r="D4393" s="124" t="str">
        <f>IF(A4396&gt;0,INDEX(Payitem!$A$4:$E$8003, MATCH(A4396,Payitem!$A$4:$A$8003,), MATCH("B",Payitem!$A$4:$E$4,))," ")</f>
        <v xml:space="preserve"> </v>
      </c>
      <c r="E4393" s="5"/>
      <c r="F4393" s="5"/>
      <c r="H4393" s="5"/>
      <c r="I4393" s="5"/>
    </row>
    <row r="4394" spans="1:9" ht="15">
      <c r="A4394" s="349"/>
      <c r="C4394" s="133" t="str">
        <f>IF(A4394&gt;0,INDEX(Payitem!$A$4:$E$8003, MATCH(A4394,Payitem!$A$4:$A$8003,), MATCH("D",Payitem!$A$4:$E$4,))," ")</f>
        <v xml:space="preserve"> </v>
      </c>
      <c r="D4394" s="124" t="str">
        <f>IF(A4397&gt;0,INDEX(Payitem!$A$4:$E$8003, MATCH(A4397,Payitem!$A$4:$A$8003,), MATCH("B",Payitem!$A$4:$E$4,))," ")</f>
        <v xml:space="preserve"> </v>
      </c>
      <c r="E4394" s="5"/>
      <c r="F4394" s="5"/>
      <c r="H4394" s="5"/>
      <c r="I4394" s="5"/>
    </row>
    <row r="4395" spans="1:9" ht="15">
      <c r="A4395" s="349"/>
      <c r="C4395" s="133" t="str">
        <f>IF(A4395&gt;0,INDEX(Payitem!$A$4:$E$8003, MATCH(A4395,Payitem!$A$4:$A$8003,), MATCH("D",Payitem!$A$4:$E$4,))," ")</f>
        <v xml:space="preserve"> </v>
      </c>
      <c r="D4395" s="124" t="str">
        <f>IF(A4398&gt;0,INDEX(Payitem!$A$4:$E$8003, MATCH(A4398,Payitem!$A$4:$A$8003,), MATCH("B",Payitem!$A$4:$E$4,))," ")</f>
        <v xml:space="preserve"> </v>
      </c>
      <c r="E4395" s="5"/>
      <c r="F4395" s="5"/>
      <c r="H4395" s="5"/>
      <c r="I4395" s="5"/>
    </row>
    <row r="4396" spans="1:9" ht="15">
      <c r="A4396" s="349"/>
      <c r="C4396" s="133" t="str">
        <f>IF(A4396&gt;0,INDEX(Payitem!$A$4:$E$8003, MATCH(A4396,Payitem!$A$4:$A$8003,), MATCH("D",Payitem!$A$4:$E$4,))," ")</f>
        <v xml:space="preserve"> </v>
      </c>
      <c r="D4396" s="124" t="str">
        <f>IF(A4399&gt;0,INDEX(Payitem!$A$4:$E$8003, MATCH(A4399,Payitem!$A$4:$A$8003,), MATCH("B",Payitem!$A$4:$E$4,))," ")</f>
        <v xml:space="preserve"> </v>
      </c>
      <c r="E4396" s="5"/>
      <c r="F4396" s="5"/>
      <c r="H4396" s="5"/>
      <c r="I4396" s="5"/>
    </row>
    <row r="4397" spans="1:9" ht="15">
      <c r="A4397" s="349"/>
      <c r="C4397" s="133" t="str">
        <f>IF(A4397&gt;0,INDEX(Payitem!$A$4:$E$8003, MATCH(A4397,Payitem!$A$4:$A$8003,), MATCH("D",Payitem!$A$4:$E$4,))," ")</f>
        <v xml:space="preserve"> </v>
      </c>
      <c r="D4397" s="124" t="str">
        <f>IF(A4400&gt;0,INDEX(Payitem!$A$4:$E$8003, MATCH(A4400,Payitem!$A$4:$A$8003,), MATCH("B",Payitem!$A$4:$E$4,))," ")</f>
        <v xml:space="preserve"> </v>
      </c>
      <c r="E4397" s="5"/>
      <c r="F4397" s="5"/>
      <c r="H4397" s="5"/>
      <c r="I4397" s="5"/>
    </row>
    <row r="4398" spans="1:9" ht="15">
      <c r="A4398" s="349"/>
      <c r="C4398" s="133" t="str">
        <f>IF(A4398&gt;0,INDEX(Payitem!$A$4:$E$8003, MATCH(A4398,Payitem!$A$4:$A$8003,), MATCH("D",Payitem!$A$4:$E$4,))," ")</f>
        <v xml:space="preserve"> </v>
      </c>
      <c r="D4398" s="124" t="str">
        <f>IF(A4401&gt;0,INDEX(Payitem!$A$4:$E$8003, MATCH(A4401,Payitem!$A$4:$A$8003,), MATCH("B",Payitem!$A$4:$E$4,))," ")</f>
        <v xml:space="preserve"> </v>
      </c>
      <c r="E4398" s="5"/>
      <c r="F4398" s="5"/>
      <c r="H4398" s="5"/>
      <c r="I4398" s="5"/>
    </row>
    <row r="4399" spans="1:9" ht="15">
      <c r="A4399" s="349"/>
      <c r="C4399" s="133" t="str">
        <f>IF(A4399&gt;0,INDEX(Payitem!$A$4:$E$8003, MATCH(A4399,Payitem!$A$4:$A$8003,), MATCH("D",Payitem!$A$4:$E$4,))," ")</f>
        <v xml:space="preserve"> </v>
      </c>
      <c r="D4399" s="124" t="str">
        <f>IF(A4402&gt;0,INDEX(Payitem!$A$4:$E$8003, MATCH(A4402,Payitem!$A$4:$A$8003,), MATCH("B",Payitem!$A$4:$E$4,))," ")</f>
        <v xml:space="preserve"> </v>
      </c>
      <c r="E4399" s="5"/>
      <c r="F4399" s="5"/>
      <c r="H4399" s="5"/>
      <c r="I4399" s="5"/>
    </row>
    <row r="4400" spans="1:9" ht="15">
      <c r="A4400" s="349"/>
      <c r="C4400" s="133" t="str">
        <f>IF(A4400&gt;0,INDEX(Payitem!$A$4:$E$8003, MATCH(A4400,Payitem!$A$4:$A$8003,), MATCH("D",Payitem!$A$4:$E$4,))," ")</f>
        <v xml:space="preserve"> </v>
      </c>
      <c r="D4400" s="124" t="str">
        <f>IF(A4403&gt;0,INDEX(Payitem!$A$4:$E$8003, MATCH(A4403,Payitem!$A$4:$A$8003,), MATCH("B",Payitem!$A$4:$E$4,))," ")</f>
        <v xml:space="preserve"> </v>
      </c>
      <c r="E4400" s="5"/>
      <c r="F4400" s="5"/>
      <c r="H4400" s="5"/>
      <c r="I4400" s="5"/>
    </row>
    <row r="4401" spans="1:9" ht="15">
      <c r="A4401" s="349"/>
      <c r="C4401" s="133" t="str">
        <f>IF(A4401&gt;0,INDEX(Payitem!$A$4:$E$8003, MATCH(A4401,Payitem!$A$4:$A$8003,), MATCH("D",Payitem!$A$4:$E$4,))," ")</f>
        <v xml:space="preserve"> </v>
      </c>
      <c r="D4401" s="124" t="str">
        <f>IF(A4404&gt;0,INDEX(Payitem!$A$4:$E$8003, MATCH(A4404,Payitem!$A$4:$A$8003,), MATCH("B",Payitem!$A$4:$E$4,))," ")</f>
        <v xml:space="preserve"> </v>
      </c>
      <c r="E4401" s="5"/>
      <c r="F4401" s="5"/>
      <c r="H4401" s="5"/>
      <c r="I4401" s="5"/>
    </row>
    <row r="4402" spans="1:9" ht="15">
      <c r="A4402" s="349"/>
      <c r="C4402" s="133" t="str">
        <f>IF(A4402&gt;0,INDEX(Payitem!$A$4:$E$8003, MATCH(A4402,Payitem!$A$4:$A$8003,), MATCH("D",Payitem!$A$4:$E$4,))," ")</f>
        <v xml:space="preserve"> </v>
      </c>
      <c r="D4402" s="124" t="str">
        <f>IF(A4405&gt;0,INDEX(Payitem!$A$4:$E$8003, MATCH(A4405,Payitem!$A$4:$A$8003,), MATCH("B",Payitem!$A$4:$E$4,))," ")</f>
        <v xml:space="preserve"> </v>
      </c>
      <c r="E4402" s="5"/>
      <c r="F4402" s="5"/>
      <c r="H4402" s="5"/>
      <c r="I4402" s="5"/>
    </row>
    <row r="4403" spans="1:9" ht="15">
      <c r="A4403" s="349"/>
      <c r="C4403" s="133" t="str">
        <f>IF(A4403&gt;0,INDEX(Payitem!$A$4:$E$8003, MATCH(A4403,Payitem!$A$4:$A$8003,), MATCH("D",Payitem!$A$4:$E$4,))," ")</f>
        <v xml:space="preserve"> </v>
      </c>
      <c r="D4403" s="124" t="str">
        <f>IF(A4406&gt;0,INDEX(Payitem!$A$4:$E$8003, MATCH(A4406,Payitem!$A$4:$A$8003,), MATCH("B",Payitem!$A$4:$E$4,))," ")</f>
        <v xml:space="preserve"> </v>
      </c>
      <c r="E4403" s="5"/>
      <c r="F4403" s="5"/>
      <c r="H4403" s="5"/>
      <c r="I4403" s="5"/>
    </row>
    <row r="4404" spans="1:9" ht="15">
      <c r="A4404" s="349"/>
      <c r="C4404" s="133" t="str">
        <f>IF(A4404&gt;0,INDEX(Payitem!$A$4:$E$8003, MATCH(A4404,Payitem!$A$4:$A$8003,), MATCH("D",Payitem!$A$4:$E$4,))," ")</f>
        <v xml:space="preserve"> </v>
      </c>
      <c r="D4404" s="124" t="str">
        <f>IF(A4407&gt;0,INDEX(Payitem!$A$4:$E$8003, MATCH(A4407,Payitem!$A$4:$A$8003,), MATCH("B",Payitem!$A$4:$E$4,))," ")</f>
        <v xml:space="preserve"> </v>
      </c>
      <c r="E4404" s="5"/>
      <c r="F4404" s="5"/>
      <c r="H4404" s="5"/>
      <c r="I4404" s="5"/>
    </row>
    <row r="4405" spans="1:9" ht="15">
      <c r="A4405" s="349"/>
      <c r="C4405" s="133" t="str">
        <f>IF(A4405&gt;0,INDEX(Payitem!$A$4:$E$8003, MATCH(A4405,Payitem!$A$4:$A$8003,), MATCH("D",Payitem!$A$4:$E$4,))," ")</f>
        <v xml:space="preserve"> </v>
      </c>
      <c r="D4405" s="124" t="str">
        <f>IF(A4408&gt;0,INDEX(Payitem!$A$4:$E$8003, MATCH(A4408,Payitem!$A$4:$A$8003,), MATCH("B",Payitem!$A$4:$E$4,))," ")</f>
        <v xml:space="preserve"> </v>
      </c>
      <c r="E4405" s="5"/>
      <c r="F4405" s="5"/>
      <c r="H4405" s="5"/>
      <c r="I4405" s="5"/>
    </row>
    <row r="4406" spans="1:9" ht="15">
      <c r="A4406" s="349"/>
      <c r="C4406" s="133" t="str">
        <f>IF(A4406&gt;0,INDEX(Payitem!$A$4:$E$8003, MATCH(A4406,Payitem!$A$4:$A$8003,), MATCH("D",Payitem!$A$4:$E$4,))," ")</f>
        <v xml:space="preserve"> </v>
      </c>
      <c r="D4406" s="124" t="str">
        <f>IF(A4409&gt;0,INDEX(Payitem!$A$4:$E$8003, MATCH(A4409,Payitem!$A$4:$A$8003,), MATCH("B",Payitem!$A$4:$E$4,))," ")</f>
        <v xml:space="preserve"> </v>
      </c>
      <c r="E4406" s="5"/>
      <c r="F4406" s="5"/>
      <c r="H4406" s="5"/>
      <c r="I4406" s="5"/>
    </row>
    <row r="4407" spans="1:9" ht="15">
      <c r="A4407" s="349"/>
      <c r="C4407" s="133" t="str">
        <f>IF(A4407&gt;0,INDEX(Payitem!$A$4:$E$8003, MATCH(A4407,Payitem!$A$4:$A$8003,), MATCH("D",Payitem!$A$4:$E$4,))," ")</f>
        <v xml:space="preserve"> </v>
      </c>
      <c r="D4407" s="124" t="str">
        <f>IF(A4410&gt;0,INDEX(Payitem!$A$4:$E$8003, MATCH(A4410,Payitem!$A$4:$A$8003,), MATCH("B",Payitem!$A$4:$E$4,))," ")</f>
        <v xml:space="preserve"> </v>
      </c>
      <c r="E4407" s="5"/>
      <c r="F4407" s="5"/>
      <c r="H4407" s="5"/>
      <c r="I4407" s="5"/>
    </row>
    <row r="4408" spans="1:9" ht="15">
      <c r="A4408" s="349"/>
      <c r="C4408" s="133" t="str">
        <f>IF(A4408&gt;0,INDEX(Payitem!$A$4:$E$8003, MATCH(A4408,Payitem!$A$4:$A$8003,), MATCH("D",Payitem!$A$4:$E$4,))," ")</f>
        <v xml:space="preserve"> </v>
      </c>
      <c r="D4408" s="124" t="str">
        <f>IF(A4411&gt;0,INDEX(Payitem!$A$4:$E$8003, MATCH(A4411,Payitem!$A$4:$A$8003,), MATCH("B",Payitem!$A$4:$E$4,))," ")</f>
        <v xml:space="preserve"> </v>
      </c>
      <c r="E4408" s="5"/>
      <c r="F4408" s="5"/>
      <c r="H4408" s="5"/>
      <c r="I4408" s="5"/>
    </row>
    <row r="4409" spans="1:9" ht="15">
      <c r="A4409" s="349"/>
      <c r="C4409" s="133" t="str">
        <f>IF(A4409&gt;0,INDEX(Payitem!$A$4:$E$8003, MATCH(A4409,Payitem!$A$4:$A$8003,), MATCH("D",Payitem!$A$4:$E$4,))," ")</f>
        <v xml:space="preserve"> </v>
      </c>
      <c r="D4409" s="124" t="str">
        <f>IF(A4412&gt;0,INDEX(Payitem!$A$4:$E$8003, MATCH(A4412,Payitem!$A$4:$A$8003,), MATCH("B",Payitem!$A$4:$E$4,))," ")</f>
        <v xml:space="preserve"> </v>
      </c>
      <c r="E4409" s="5"/>
      <c r="F4409" s="5"/>
      <c r="H4409" s="5"/>
      <c r="I4409" s="5"/>
    </row>
    <row r="4410" spans="1:9" ht="15">
      <c r="A4410" s="349"/>
      <c r="C4410" s="133" t="str">
        <f>IF(A4410&gt;0,INDEX(Payitem!$A$4:$E$8003, MATCH(A4410,Payitem!$A$4:$A$8003,), MATCH("D",Payitem!$A$4:$E$4,))," ")</f>
        <v xml:space="preserve"> </v>
      </c>
      <c r="D4410" s="124" t="str">
        <f>IF(A4413&gt;0,INDEX(Payitem!$A$4:$E$8003, MATCH(A4413,Payitem!$A$4:$A$8003,), MATCH("B",Payitem!$A$4:$E$4,))," ")</f>
        <v xml:space="preserve"> </v>
      </c>
      <c r="E4410" s="5"/>
      <c r="F4410" s="5"/>
      <c r="H4410" s="5"/>
      <c r="I4410" s="5"/>
    </row>
    <row r="4411" spans="1:9" ht="15">
      <c r="A4411" s="349"/>
      <c r="C4411" s="133" t="str">
        <f>IF(A4411&gt;0,INDEX(Payitem!$A$4:$E$8003, MATCH(A4411,Payitem!$A$4:$A$8003,), MATCH("D",Payitem!$A$4:$E$4,))," ")</f>
        <v xml:space="preserve"> </v>
      </c>
      <c r="D4411" s="124" t="str">
        <f>IF(A4414&gt;0,INDEX(Payitem!$A$4:$E$8003, MATCH(A4414,Payitem!$A$4:$A$8003,), MATCH("B",Payitem!$A$4:$E$4,))," ")</f>
        <v xml:space="preserve"> </v>
      </c>
      <c r="E4411" s="5"/>
      <c r="F4411" s="5"/>
      <c r="H4411" s="5"/>
      <c r="I4411" s="5"/>
    </row>
    <row r="4412" spans="1:9" ht="15">
      <c r="A4412" s="349"/>
      <c r="C4412" s="133" t="str">
        <f>IF(A4412&gt;0,INDEX(Payitem!$A$4:$E$8003, MATCH(A4412,Payitem!$A$4:$A$8003,), MATCH("D",Payitem!$A$4:$E$4,))," ")</f>
        <v xml:space="preserve"> </v>
      </c>
      <c r="D4412" s="124" t="str">
        <f>IF(A4415&gt;0,INDEX(Payitem!$A$4:$E$8003, MATCH(A4415,Payitem!$A$4:$A$8003,), MATCH("B",Payitem!$A$4:$E$4,))," ")</f>
        <v xml:space="preserve"> </v>
      </c>
      <c r="E4412" s="5"/>
      <c r="F4412" s="5"/>
      <c r="H4412" s="5"/>
      <c r="I4412" s="5"/>
    </row>
    <row r="4413" spans="1:9" ht="15">
      <c r="A4413" s="349"/>
      <c r="C4413" s="133" t="str">
        <f>IF(A4413&gt;0,INDEX(Payitem!$A$4:$E$8003, MATCH(A4413,Payitem!$A$4:$A$8003,), MATCH("D",Payitem!$A$4:$E$4,))," ")</f>
        <v xml:space="preserve"> </v>
      </c>
      <c r="D4413" s="124" t="str">
        <f>IF(A4416&gt;0,INDEX(Payitem!$A$4:$E$8003, MATCH(A4416,Payitem!$A$4:$A$8003,), MATCH("B",Payitem!$A$4:$E$4,))," ")</f>
        <v xml:space="preserve"> </v>
      </c>
      <c r="E4413" s="5"/>
      <c r="F4413" s="5"/>
      <c r="H4413" s="5"/>
      <c r="I4413" s="5"/>
    </row>
    <row r="4414" spans="1:9" ht="15">
      <c r="A4414" s="349"/>
      <c r="C4414" s="133" t="str">
        <f>IF(A4414&gt;0,INDEX(Payitem!$A$4:$E$8003, MATCH(A4414,Payitem!$A$4:$A$8003,), MATCH("D",Payitem!$A$4:$E$4,))," ")</f>
        <v xml:space="preserve"> </v>
      </c>
      <c r="D4414" s="124" t="str">
        <f>IF(A4417&gt;0,INDEX(Payitem!$A$4:$E$8003, MATCH(A4417,Payitem!$A$4:$A$8003,), MATCH("B",Payitem!$A$4:$E$4,))," ")</f>
        <v xml:space="preserve"> </v>
      </c>
      <c r="E4414" s="5"/>
      <c r="F4414" s="5"/>
      <c r="H4414" s="5"/>
      <c r="I4414" s="5"/>
    </row>
    <row r="4415" spans="1:9" ht="15">
      <c r="A4415" s="349"/>
      <c r="C4415" s="133" t="str">
        <f>IF(A4415&gt;0,INDEX(Payitem!$A$4:$E$8003, MATCH(A4415,Payitem!$A$4:$A$8003,), MATCH("D",Payitem!$A$4:$E$4,))," ")</f>
        <v xml:space="preserve"> </v>
      </c>
      <c r="D4415" s="124" t="str">
        <f>IF(A4418&gt;0,INDEX(Payitem!$A$4:$E$8003, MATCH(A4418,Payitem!$A$4:$A$8003,), MATCH("B",Payitem!$A$4:$E$4,))," ")</f>
        <v xml:space="preserve"> </v>
      </c>
      <c r="E4415" s="5"/>
      <c r="F4415" s="5"/>
      <c r="H4415" s="5"/>
      <c r="I4415" s="5"/>
    </row>
    <row r="4416" spans="1:9" ht="15">
      <c r="A4416" s="349"/>
      <c r="C4416" s="133" t="str">
        <f>IF(A4416&gt;0,INDEX(Payitem!$A$4:$E$8003, MATCH(A4416,Payitem!$A$4:$A$8003,), MATCH("D",Payitem!$A$4:$E$4,))," ")</f>
        <v xml:space="preserve"> </v>
      </c>
      <c r="D4416" s="124" t="str">
        <f>IF(A4419&gt;0,INDEX(Payitem!$A$4:$E$8003, MATCH(A4419,Payitem!$A$4:$A$8003,), MATCH("B",Payitem!$A$4:$E$4,))," ")</f>
        <v xml:space="preserve"> </v>
      </c>
      <c r="E4416" s="5"/>
      <c r="F4416" s="5"/>
      <c r="H4416" s="5"/>
      <c r="I4416" s="5"/>
    </row>
    <row r="4417" spans="1:9" ht="15">
      <c r="A4417" s="349"/>
      <c r="C4417" s="133" t="str">
        <f>IF(A4417&gt;0,INDEX(Payitem!$A$4:$E$8003, MATCH(A4417,Payitem!$A$4:$A$8003,), MATCH("D",Payitem!$A$4:$E$4,))," ")</f>
        <v xml:space="preserve"> </v>
      </c>
      <c r="D4417" s="124" t="str">
        <f>IF(A4420&gt;0,INDEX(Payitem!$A$4:$E$8003, MATCH(A4420,Payitem!$A$4:$A$8003,), MATCH("B",Payitem!$A$4:$E$4,))," ")</f>
        <v xml:space="preserve"> </v>
      </c>
      <c r="E4417" s="5"/>
      <c r="F4417" s="5"/>
      <c r="H4417" s="5"/>
      <c r="I4417" s="5"/>
    </row>
    <row r="4418" spans="1:9" ht="15">
      <c r="A4418" s="349"/>
      <c r="C4418" s="133" t="str">
        <f>IF(A4418&gt;0,INDEX(Payitem!$A$4:$E$8003, MATCH(A4418,Payitem!$A$4:$A$8003,), MATCH("D",Payitem!$A$4:$E$4,))," ")</f>
        <v xml:space="preserve"> </v>
      </c>
      <c r="D4418" s="124" t="str">
        <f>IF(A4421&gt;0,INDEX(Payitem!$A$4:$E$8003, MATCH(A4421,Payitem!$A$4:$A$8003,), MATCH("B",Payitem!$A$4:$E$4,))," ")</f>
        <v xml:space="preserve"> </v>
      </c>
      <c r="E4418" s="5"/>
      <c r="F4418" s="5"/>
      <c r="H4418" s="5"/>
      <c r="I4418" s="5"/>
    </row>
    <row r="4419" spans="1:9" ht="15">
      <c r="A4419" s="349"/>
      <c r="C4419" s="133" t="str">
        <f>IF(A4419&gt;0,INDEX(Payitem!$A$4:$E$8003, MATCH(A4419,Payitem!$A$4:$A$8003,), MATCH("D",Payitem!$A$4:$E$4,))," ")</f>
        <v xml:space="preserve"> </v>
      </c>
      <c r="D4419" s="124" t="str">
        <f>IF(A4422&gt;0,INDEX(Payitem!$A$4:$E$8003, MATCH(A4422,Payitem!$A$4:$A$8003,), MATCH("B",Payitem!$A$4:$E$4,))," ")</f>
        <v xml:space="preserve"> </v>
      </c>
      <c r="E4419" s="5"/>
      <c r="F4419" s="5"/>
      <c r="H4419" s="5"/>
      <c r="I4419" s="5"/>
    </row>
    <row r="4420" spans="1:9" ht="15">
      <c r="A4420" s="349"/>
      <c r="C4420" s="133" t="str">
        <f>IF(A4420&gt;0,INDEX(Payitem!$A$4:$E$8003, MATCH(A4420,Payitem!$A$4:$A$8003,), MATCH("D",Payitem!$A$4:$E$4,))," ")</f>
        <v xml:space="preserve"> </v>
      </c>
      <c r="D4420" s="124" t="str">
        <f>IF(A4423&gt;0,INDEX(Payitem!$A$4:$E$8003, MATCH(A4423,Payitem!$A$4:$A$8003,), MATCH("B",Payitem!$A$4:$E$4,))," ")</f>
        <v xml:space="preserve"> </v>
      </c>
      <c r="E4420" s="5"/>
      <c r="F4420" s="5"/>
      <c r="H4420" s="5"/>
      <c r="I4420" s="5"/>
    </row>
    <row r="4421" spans="1:9" ht="15">
      <c r="A4421" s="349"/>
      <c r="C4421" s="133" t="str">
        <f>IF(A4421&gt;0,INDEX(Payitem!$A$4:$E$8003, MATCH(A4421,Payitem!$A$4:$A$8003,), MATCH("D",Payitem!$A$4:$E$4,))," ")</f>
        <v xml:space="preserve"> </v>
      </c>
      <c r="D4421" s="124" t="str">
        <f>IF(A4424&gt;0,INDEX(Payitem!$A$4:$E$8003, MATCH(A4424,Payitem!$A$4:$A$8003,), MATCH("B",Payitem!$A$4:$E$4,))," ")</f>
        <v xml:space="preserve"> </v>
      </c>
      <c r="E4421" s="5"/>
      <c r="F4421" s="5"/>
      <c r="H4421" s="5"/>
      <c r="I4421" s="5"/>
    </row>
    <row r="4422" spans="1:9" ht="15">
      <c r="A4422" s="349"/>
      <c r="C4422" s="133" t="str">
        <f>IF(A4422&gt;0,INDEX(Payitem!$A$4:$E$8003, MATCH(A4422,Payitem!$A$4:$A$8003,), MATCH("D",Payitem!$A$4:$E$4,))," ")</f>
        <v xml:space="preserve"> </v>
      </c>
      <c r="D4422" s="124" t="str">
        <f>IF(A4425&gt;0,INDEX(Payitem!$A$4:$E$8003, MATCH(A4425,Payitem!$A$4:$A$8003,), MATCH("B",Payitem!$A$4:$E$4,))," ")</f>
        <v xml:space="preserve"> </v>
      </c>
      <c r="E4422" s="5"/>
      <c r="F4422" s="5"/>
      <c r="H4422" s="5"/>
      <c r="I4422" s="5"/>
    </row>
    <row r="4423" spans="1:9" ht="15">
      <c r="A4423" s="349"/>
      <c r="C4423" s="133" t="str">
        <f>IF(A4423&gt;0,INDEX(Payitem!$A$4:$E$8003, MATCH(A4423,Payitem!$A$4:$A$8003,), MATCH("D",Payitem!$A$4:$E$4,))," ")</f>
        <v xml:space="preserve"> </v>
      </c>
      <c r="D4423" s="124" t="str">
        <f>IF(A4426&gt;0,INDEX(Payitem!$A$4:$E$8003, MATCH(A4426,Payitem!$A$4:$A$8003,), MATCH("B",Payitem!$A$4:$E$4,))," ")</f>
        <v xml:space="preserve"> </v>
      </c>
      <c r="E4423" s="5"/>
      <c r="F4423" s="5"/>
      <c r="H4423" s="5"/>
      <c r="I4423" s="5"/>
    </row>
    <row r="4424" spans="1:9" ht="15">
      <c r="A4424" s="349"/>
      <c r="C4424" s="133" t="str">
        <f>IF(A4424&gt;0,INDEX(Payitem!$A$4:$E$8003, MATCH(A4424,Payitem!$A$4:$A$8003,), MATCH("D",Payitem!$A$4:$E$4,))," ")</f>
        <v xml:space="preserve"> </v>
      </c>
      <c r="D4424" s="124" t="str">
        <f>IF(A4427&gt;0,INDEX(Payitem!$A$4:$E$8003, MATCH(A4427,Payitem!$A$4:$A$8003,), MATCH("B",Payitem!$A$4:$E$4,))," ")</f>
        <v xml:space="preserve"> </v>
      </c>
      <c r="E4424" s="5"/>
      <c r="F4424" s="5"/>
      <c r="H4424" s="5"/>
      <c r="I4424" s="5"/>
    </row>
    <row r="4425" spans="1:9" ht="15">
      <c r="A4425" s="349"/>
      <c r="C4425" s="133" t="str">
        <f>IF(A4425&gt;0,INDEX(Payitem!$A$4:$E$8003, MATCH(A4425,Payitem!$A$4:$A$8003,), MATCH("D",Payitem!$A$4:$E$4,))," ")</f>
        <v xml:space="preserve"> </v>
      </c>
      <c r="D4425" s="124" t="str">
        <f>IF(A4428&gt;0,INDEX(Payitem!$A$4:$E$8003, MATCH(A4428,Payitem!$A$4:$A$8003,), MATCH("B",Payitem!$A$4:$E$4,))," ")</f>
        <v xml:space="preserve"> </v>
      </c>
      <c r="E4425" s="5"/>
      <c r="F4425" s="5"/>
      <c r="H4425" s="5"/>
      <c r="I4425" s="5"/>
    </row>
    <row r="4426" spans="1:9" ht="15">
      <c r="A4426" s="349"/>
      <c r="C4426" s="133" t="str">
        <f>IF(A4426&gt;0,INDEX(Payitem!$A$4:$E$8003, MATCH(A4426,Payitem!$A$4:$A$8003,), MATCH("D",Payitem!$A$4:$E$4,))," ")</f>
        <v xml:space="preserve"> </v>
      </c>
      <c r="D4426" s="124" t="str">
        <f>IF(A4429&gt;0,INDEX(Payitem!$A$4:$E$8003, MATCH(A4429,Payitem!$A$4:$A$8003,), MATCH("B",Payitem!$A$4:$E$4,))," ")</f>
        <v xml:space="preserve"> </v>
      </c>
      <c r="E4426" s="5"/>
      <c r="F4426" s="5"/>
      <c r="H4426" s="5"/>
      <c r="I4426" s="5"/>
    </row>
    <row r="4427" spans="1:9" ht="15">
      <c r="A4427" s="349"/>
      <c r="C4427" s="133" t="str">
        <f>IF(A4427&gt;0,INDEX(Payitem!$A$4:$E$8003, MATCH(A4427,Payitem!$A$4:$A$8003,), MATCH("D",Payitem!$A$4:$E$4,))," ")</f>
        <v xml:space="preserve"> </v>
      </c>
      <c r="D4427" s="124" t="str">
        <f>IF(A4430&gt;0,INDEX(Payitem!$A$4:$E$8003, MATCH(A4430,Payitem!$A$4:$A$8003,), MATCH("B",Payitem!$A$4:$E$4,))," ")</f>
        <v xml:space="preserve"> </v>
      </c>
      <c r="E4427" s="5"/>
      <c r="F4427" s="5"/>
      <c r="H4427" s="5"/>
      <c r="I4427" s="5"/>
    </row>
    <row r="4428" spans="1:9" ht="15">
      <c r="A4428" s="349"/>
      <c r="C4428" s="133" t="str">
        <f>IF(A4428&gt;0,INDEX(Payitem!$A$4:$E$8003, MATCH(A4428,Payitem!$A$4:$A$8003,), MATCH("D",Payitem!$A$4:$E$4,))," ")</f>
        <v xml:space="preserve"> </v>
      </c>
      <c r="D4428" s="124" t="str">
        <f>IF(A4431&gt;0,INDEX(Payitem!$A$4:$E$8003, MATCH(A4431,Payitem!$A$4:$A$8003,), MATCH("B",Payitem!$A$4:$E$4,))," ")</f>
        <v xml:space="preserve"> </v>
      </c>
      <c r="E4428" s="5"/>
      <c r="F4428" s="5"/>
      <c r="H4428" s="5"/>
      <c r="I4428" s="5"/>
    </row>
    <row r="4429" spans="1:9" ht="15">
      <c r="A4429" s="349"/>
      <c r="C4429" s="133" t="str">
        <f>IF(A4429&gt;0,INDEX(Payitem!$A$4:$E$8003, MATCH(A4429,Payitem!$A$4:$A$8003,), MATCH("D",Payitem!$A$4:$E$4,))," ")</f>
        <v xml:space="preserve"> </v>
      </c>
      <c r="D4429" s="124" t="str">
        <f>IF(A4432&gt;0,INDEX(Payitem!$A$4:$E$8003, MATCH(A4432,Payitem!$A$4:$A$8003,), MATCH("B",Payitem!$A$4:$E$4,))," ")</f>
        <v xml:space="preserve"> </v>
      </c>
      <c r="E4429" s="5"/>
      <c r="F4429" s="5"/>
      <c r="H4429" s="5"/>
      <c r="I4429" s="5"/>
    </row>
    <row r="4430" spans="1:9" ht="15">
      <c r="A4430" s="349"/>
      <c r="C4430" s="133" t="str">
        <f>IF(A4430&gt;0,INDEX(Payitem!$A$4:$E$8003, MATCH(A4430,Payitem!$A$4:$A$8003,), MATCH("D",Payitem!$A$4:$E$4,))," ")</f>
        <v xml:space="preserve"> </v>
      </c>
      <c r="D4430" s="124" t="str">
        <f>IF(A4433&gt;0,INDEX(Payitem!$A$4:$E$8003, MATCH(A4433,Payitem!$A$4:$A$8003,), MATCH("B",Payitem!$A$4:$E$4,))," ")</f>
        <v xml:space="preserve"> </v>
      </c>
      <c r="E4430" s="5"/>
      <c r="F4430" s="5"/>
      <c r="H4430" s="5"/>
      <c r="I4430" s="5"/>
    </row>
    <row r="4431" spans="1:9" ht="15">
      <c r="A4431" s="349"/>
      <c r="C4431" s="133" t="str">
        <f>IF(A4431&gt;0,INDEX(Payitem!$A$4:$E$8003, MATCH(A4431,Payitem!$A$4:$A$8003,), MATCH("D",Payitem!$A$4:$E$4,))," ")</f>
        <v xml:space="preserve"> </v>
      </c>
      <c r="D4431" s="124" t="str">
        <f>IF(A4434&gt;0,INDEX(Payitem!$A$4:$E$8003, MATCH(A4434,Payitem!$A$4:$A$8003,), MATCH("B",Payitem!$A$4:$E$4,))," ")</f>
        <v xml:space="preserve"> </v>
      </c>
      <c r="E4431" s="5"/>
      <c r="F4431" s="5"/>
      <c r="H4431" s="5"/>
      <c r="I4431" s="5"/>
    </row>
    <row r="4432" spans="1:9" ht="15">
      <c r="A4432" s="349"/>
      <c r="C4432" s="133" t="str">
        <f>IF(A4432&gt;0,INDEX(Payitem!$A$4:$E$8003, MATCH(A4432,Payitem!$A$4:$A$8003,), MATCH("D",Payitem!$A$4:$E$4,))," ")</f>
        <v xml:space="preserve"> </v>
      </c>
      <c r="D4432" s="124" t="str">
        <f>IF(A4435&gt;0,INDEX(Payitem!$A$4:$E$8003, MATCH(A4435,Payitem!$A$4:$A$8003,), MATCH("B",Payitem!$A$4:$E$4,))," ")</f>
        <v xml:space="preserve"> </v>
      </c>
      <c r="E4432" s="5"/>
      <c r="F4432" s="5"/>
      <c r="H4432" s="5"/>
      <c r="I4432" s="5"/>
    </row>
    <row r="4433" spans="1:9" ht="15">
      <c r="A4433" s="349"/>
      <c r="C4433" s="133" t="str">
        <f>IF(A4433&gt;0,INDEX(Payitem!$A$4:$E$8003, MATCH(A4433,Payitem!$A$4:$A$8003,), MATCH("D",Payitem!$A$4:$E$4,))," ")</f>
        <v xml:space="preserve"> </v>
      </c>
      <c r="D4433" s="124" t="str">
        <f>IF(A4436&gt;0,INDEX(Payitem!$A$4:$E$8003, MATCH(A4436,Payitem!$A$4:$A$8003,), MATCH("B",Payitem!$A$4:$E$4,))," ")</f>
        <v xml:space="preserve"> </v>
      </c>
      <c r="E4433" s="5"/>
      <c r="F4433" s="5"/>
      <c r="H4433" s="5"/>
      <c r="I4433" s="5"/>
    </row>
    <row r="4434" spans="1:9" ht="15">
      <c r="A4434" s="349"/>
      <c r="C4434" s="133" t="str">
        <f>IF(A4434&gt;0,INDEX(Payitem!$A$4:$E$8003, MATCH(A4434,Payitem!$A$4:$A$8003,), MATCH("D",Payitem!$A$4:$E$4,))," ")</f>
        <v xml:space="preserve"> </v>
      </c>
      <c r="D4434" s="124" t="str">
        <f>IF(A4437&gt;0,INDEX(Payitem!$A$4:$E$8003, MATCH(A4437,Payitem!$A$4:$A$8003,), MATCH("B",Payitem!$A$4:$E$4,))," ")</f>
        <v xml:space="preserve"> </v>
      </c>
      <c r="E4434" s="5"/>
      <c r="F4434" s="5"/>
      <c r="H4434" s="5"/>
      <c r="I4434" s="5"/>
    </row>
    <row r="4435" spans="1:9" ht="15">
      <c r="A4435" s="349"/>
      <c r="C4435" s="133" t="str">
        <f>IF(A4435&gt;0,INDEX(Payitem!$A$4:$E$8003, MATCH(A4435,Payitem!$A$4:$A$8003,), MATCH("D",Payitem!$A$4:$E$4,))," ")</f>
        <v xml:space="preserve"> </v>
      </c>
      <c r="D4435" s="124" t="str">
        <f>IF(A4438&gt;0,INDEX(Payitem!$A$4:$E$8003, MATCH(A4438,Payitem!$A$4:$A$8003,), MATCH("B",Payitem!$A$4:$E$4,))," ")</f>
        <v xml:space="preserve"> </v>
      </c>
      <c r="E4435" s="5"/>
      <c r="F4435" s="5"/>
      <c r="H4435" s="5"/>
      <c r="I4435" s="5"/>
    </row>
    <row r="4436" spans="1:9" ht="15">
      <c r="A4436" s="349"/>
      <c r="C4436" s="133" t="str">
        <f>IF(A4436&gt;0,INDEX(Payitem!$A$4:$E$8003, MATCH(A4436,Payitem!$A$4:$A$8003,), MATCH("D",Payitem!$A$4:$E$4,))," ")</f>
        <v xml:space="preserve"> </v>
      </c>
      <c r="D4436" s="124" t="str">
        <f>IF(A4439&gt;0,INDEX(Payitem!$A$4:$E$8003, MATCH(A4439,Payitem!$A$4:$A$8003,), MATCH("B",Payitem!$A$4:$E$4,))," ")</f>
        <v xml:space="preserve"> </v>
      </c>
      <c r="E4436" s="5"/>
      <c r="F4436" s="5"/>
      <c r="H4436" s="5"/>
      <c r="I4436" s="5"/>
    </row>
    <row r="4437" spans="1:9" ht="15">
      <c r="A4437" s="349"/>
      <c r="C4437" s="133" t="str">
        <f>IF(A4437&gt;0,INDEX(Payitem!$A$4:$E$8003, MATCH(A4437,Payitem!$A$4:$A$8003,), MATCH("D",Payitem!$A$4:$E$4,))," ")</f>
        <v xml:space="preserve"> </v>
      </c>
      <c r="D4437" s="124" t="str">
        <f>IF(A4440&gt;0,INDEX(Payitem!$A$4:$E$8003, MATCH(A4440,Payitem!$A$4:$A$8003,), MATCH("B",Payitem!$A$4:$E$4,))," ")</f>
        <v xml:space="preserve"> </v>
      </c>
      <c r="E4437" s="5"/>
      <c r="F4437" s="5"/>
      <c r="H4437" s="5"/>
      <c r="I4437" s="5"/>
    </row>
    <row r="4438" spans="1:9" ht="15">
      <c r="A4438" s="349"/>
      <c r="C4438" s="133" t="str">
        <f>IF(A4438&gt;0,INDEX(Payitem!$A$4:$E$8003, MATCH(A4438,Payitem!$A$4:$A$8003,), MATCH("D",Payitem!$A$4:$E$4,))," ")</f>
        <v xml:space="preserve"> </v>
      </c>
      <c r="D4438" s="124" t="str">
        <f>IF(A4441&gt;0,INDEX(Payitem!$A$4:$E$8003, MATCH(A4441,Payitem!$A$4:$A$8003,), MATCH("B",Payitem!$A$4:$E$4,))," ")</f>
        <v xml:space="preserve"> </v>
      </c>
      <c r="E4438" s="5"/>
      <c r="F4438" s="5"/>
      <c r="H4438" s="5"/>
      <c r="I4438" s="5"/>
    </row>
    <row r="4439" spans="1:9" ht="15">
      <c r="A4439" s="349"/>
      <c r="C4439" s="133" t="str">
        <f>IF(A4439&gt;0,INDEX(Payitem!$A$4:$E$8003, MATCH(A4439,Payitem!$A$4:$A$8003,), MATCH("D",Payitem!$A$4:$E$4,))," ")</f>
        <v xml:space="preserve"> </v>
      </c>
      <c r="D4439" s="124" t="str">
        <f>IF(A4442&gt;0,INDEX(Payitem!$A$4:$E$8003, MATCH(A4442,Payitem!$A$4:$A$8003,), MATCH("B",Payitem!$A$4:$E$4,))," ")</f>
        <v xml:space="preserve"> </v>
      </c>
      <c r="E4439" s="5"/>
      <c r="F4439" s="5"/>
      <c r="H4439" s="5"/>
      <c r="I4439" s="5"/>
    </row>
    <row r="4440" spans="1:9" ht="15">
      <c r="A4440" s="349"/>
      <c r="C4440" s="133" t="str">
        <f>IF(A4440&gt;0,INDEX(Payitem!$A$4:$E$8003, MATCH(A4440,Payitem!$A$4:$A$8003,), MATCH("D",Payitem!$A$4:$E$4,))," ")</f>
        <v xml:space="preserve"> </v>
      </c>
      <c r="D4440" s="124" t="str">
        <f>IF(A4443&gt;0,INDEX(Payitem!$A$4:$E$8003, MATCH(A4443,Payitem!$A$4:$A$8003,), MATCH("B",Payitem!$A$4:$E$4,))," ")</f>
        <v xml:space="preserve"> </v>
      </c>
      <c r="E4440" s="5"/>
      <c r="F4440" s="5"/>
      <c r="H4440" s="5"/>
      <c r="I4440" s="5"/>
    </row>
    <row r="4441" spans="1:9" ht="15">
      <c r="A4441" s="349"/>
      <c r="C4441" s="133" t="str">
        <f>IF(A4441&gt;0,INDEX(Payitem!$A$4:$E$8003, MATCH(A4441,Payitem!$A$4:$A$8003,), MATCH("D",Payitem!$A$4:$E$4,))," ")</f>
        <v xml:space="preserve"> </v>
      </c>
      <c r="D4441" s="124" t="str">
        <f>IF(A4444&gt;0,INDEX(Payitem!$A$4:$E$8003, MATCH(A4444,Payitem!$A$4:$A$8003,), MATCH("B",Payitem!$A$4:$E$4,))," ")</f>
        <v xml:space="preserve"> </v>
      </c>
      <c r="E4441" s="5"/>
      <c r="F4441" s="5"/>
      <c r="H4441" s="5"/>
      <c r="I4441" s="5"/>
    </row>
    <row r="4442" spans="1:9" ht="15">
      <c r="A4442" s="349"/>
      <c r="C4442" s="133" t="str">
        <f>IF(A4442&gt;0,INDEX(Payitem!$A$4:$E$8003, MATCH(A4442,Payitem!$A$4:$A$8003,), MATCH("D",Payitem!$A$4:$E$4,))," ")</f>
        <v xml:space="preserve"> </v>
      </c>
      <c r="D4442" s="124" t="str">
        <f>IF(A4445&gt;0,INDEX(Payitem!$A$4:$E$8003, MATCH(A4445,Payitem!$A$4:$A$8003,), MATCH("B",Payitem!$A$4:$E$4,))," ")</f>
        <v xml:space="preserve"> </v>
      </c>
      <c r="E4442" s="5"/>
      <c r="F4442" s="5"/>
      <c r="H4442" s="5"/>
      <c r="I4442" s="5"/>
    </row>
    <row r="4443" spans="1:9" ht="15">
      <c r="A4443" s="349"/>
      <c r="C4443" s="133" t="str">
        <f>IF(A4443&gt;0,INDEX(Payitem!$A$4:$E$8003, MATCH(A4443,Payitem!$A$4:$A$8003,), MATCH("D",Payitem!$A$4:$E$4,))," ")</f>
        <v xml:space="preserve"> </v>
      </c>
      <c r="D4443" s="124" t="str">
        <f>IF(A4446&gt;0,INDEX(Payitem!$A$4:$E$8003, MATCH(A4446,Payitem!$A$4:$A$8003,), MATCH("B",Payitem!$A$4:$E$4,))," ")</f>
        <v xml:space="preserve"> </v>
      </c>
      <c r="E4443" s="5"/>
      <c r="F4443" s="5"/>
      <c r="H4443" s="5"/>
      <c r="I4443" s="5"/>
    </row>
    <row r="4444" spans="1:9" ht="15">
      <c r="A4444" s="349"/>
      <c r="C4444" s="133" t="str">
        <f>IF(A4444&gt;0,INDEX(Payitem!$A$4:$E$8003, MATCH(A4444,Payitem!$A$4:$A$8003,), MATCH("D",Payitem!$A$4:$E$4,))," ")</f>
        <v xml:space="preserve"> </v>
      </c>
      <c r="D4444" s="124" t="str">
        <f>IF(A4447&gt;0,INDEX(Payitem!$A$4:$E$8003, MATCH(A4447,Payitem!$A$4:$A$8003,), MATCH("B",Payitem!$A$4:$E$4,))," ")</f>
        <v xml:space="preserve"> </v>
      </c>
      <c r="E4444" s="5"/>
      <c r="F4444" s="5"/>
      <c r="H4444" s="5"/>
      <c r="I4444" s="5"/>
    </row>
    <row r="4445" spans="1:9" ht="15">
      <c r="A4445" s="349"/>
      <c r="C4445" s="133" t="str">
        <f>IF(A4445&gt;0,INDEX(Payitem!$A$4:$E$8003, MATCH(A4445,Payitem!$A$4:$A$8003,), MATCH("D",Payitem!$A$4:$E$4,))," ")</f>
        <v xml:space="preserve"> </v>
      </c>
      <c r="D4445" s="124" t="str">
        <f>IF(A4448&gt;0,INDEX(Payitem!$A$4:$E$8003, MATCH(A4448,Payitem!$A$4:$A$8003,), MATCH("B",Payitem!$A$4:$E$4,))," ")</f>
        <v xml:space="preserve"> </v>
      </c>
      <c r="E4445" s="5"/>
      <c r="F4445" s="5"/>
      <c r="H4445" s="5"/>
      <c r="I4445" s="5"/>
    </row>
    <row r="4446" spans="1:9" ht="15">
      <c r="A4446" s="349"/>
      <c r="C4446" s="133" t="str">
        <f>IF(A4446&gt;0,INDEX(Payitem!$A$4:$E$8003, MATCH(A4446,Payitem!$A$4:$A$8003,), MATCH("D",Payitem!$A$4:$E$4,))," ")</f>
        <v xml:space="preserve"> </v>
      </c>
      <c r="D4446" s="124" t="str">
        <f>IF(A4449&gt;0,INDEX(Payitem!$A$4:$E$8003, MATCH(A4449,Payitem!$A$4:$A$8003,), MATCH("B",Payitem!$A$4:$E$4,))," ")</f>
        <v xml:space="preserve"> </v>
      </c>
      <c r="E4446" s="5"/>
      <c r="F4446" s="5"/>
      <c r="H4446" s="5"/>
      <c r="I4446" s="5"/>
    </row>
    <row r="4447" spans="1:9" ht="15">
      <c r="A4447" s="349"/>
      <c r="C4447" s="133" t="str">
        <f>IF(A4447&gt;0,INDEX(Payitem!$A$4:$E$8003, MATCH(A4447,Payitem!$A$4:$A$8003,), MATCH("D",Payitem!$A$4:$E$4,))," ")</f>
        <v xml:space="preserve"> </v>
      </c>
      <c r="D4447" s="124" t="str">
        <f>IF(A4450&gt;0,INDEX(Payitem!$A$4:$E$8003, MATCH(A4450,Payitem!$A$4:$A$8003,), MATCH("B",Payitem!$A$4:$E$4,))," ")</f>
        <v xml:space="preserve"> </v>
      </c>
      <c r="E4447" s="5"/>
      <c r="F4447" s="5"/>
      <c r="H4447" s="5"/>
      <c r="I4447" s="5"/>
    </row>
    <row r="4448" spans="1:9" ht="15">
      <c r="A4448" s="349"/>
      <c r="C4448" s="133" t="str">
        <f>IF(A4448&gt;0,INDEX(Payitem!$A$4:$E$8003, MATCH(A4448,Payitem!$A$4:$A$8003,), MATCH("D",Payitem!$A$4:$E$4,))," ")</f>
        <v xml:space="preserve"> </v>
      </c>
      <c r="D4448" s="124" t="str">
        <f>IF(A4451&gt;0,INDEX(Payitem!$A$4:$E$8003, MATCH(A4451,Payitem!$A$4:$A$8003,), MATCH("B",Payitem!$A$4:$E$4,))," ")</f>
        <v xml:space="preserve"> </v>
      </c>
      <c r="E4448" s="5"/>
      <c r="F4448" s="5"/>
      <c r="H4448" s="5"/>
      <c r="I4448" s="5"/>
    </row>
    <row r="4449" spans="1:9" ht="15">
      <c r="A4449" s="349"/>
      <c r="C4449" s="133" t="str">
        <f>IF(A4449&gt;0,INDEX(Payitem!$A$4:$E$8003, MATCH(A4449,Payitem!$A$4:$A$8003,), MATCH("D",Payitem!$A$4:$E$4,))," ")</f>
        <v xml:space="preserve"> </v>
      </c>
      <c r="D4449" s="124" t="str">
        <f>IF(A4452&gt;0,INDEX(Payitem!$A$4:$E$8003, MATCH(A4452,Payitem!$A$4:$A$8003,), MATCH("B",Payitem!$A$4:$E$4,))," ")</f>
        <v xml:space="preserve"> </v>
      </c>
      <c r="E4449" s="5"/>
      <c r="F4449" s="5"/>
      <c r="H4449" s="5"/>
      <c r="I4449" s="5"/>
    </row>
    <row r="4450" spans="1:9" ht="15">
      <c r="A4450" s="349"/>
      <c r="C4450" s="133" t="str">
        <f>IF(A4450&gt;0,INDEX(Payitem!$A$4:$E$8003, MATCH(A4450,Payitem!$A$4:$A$8003,), MATCH("D",Payitem!$A$4:$E$4,))," ")</f>
        <v xml:space="preserve"> </v>
      </c>
      <c r="D4450" s="124" t="str">
        <f>IF(A4453&gt;0,INDEX(Payitem!$A$4:$E$8003, MATCH(A4453,Payitem!$A$4:$A$8003,), MATCH("B",Payitem!$A$4:$E$4,))," ")</f>
        <v xml:space="preserve"> </v>
      </c>
      <c r="E4450" s="5"/>
      <c r="F4450" s="5"/>
      <c r="H4450" s="5"/>
      <c r="I4450" s="5"/>
    </row>
    <row r="4451" spans="1:9" ht="15">
      <c r="A4451" s="349"/>
      <c r="C4451" s="133" t="str">
        <f>IF(A4451&gt;0,INDEX(Payitem!$A$4:$E$8003, MATCH(A4451,Payitem!$A$4:$A$8003,), MATCH("D",Payitem!$A$4:$E$4,))," ")</f>
        <v xml:space="preserve"> </v>
      </c>
      <c r="D4451" s="124" t="str">
        <f>IF(A4454&gt;0,INDEX(Payitem!$A$4:$E$8003, MATCH(A4454,Payitem!$A$4:$A$8003,), MATCH("B",Payitem!$A$4:$E$4,))," ")</f>
        <v xml:space="preserve"> </v>
      </c>
      <c r="E4451" s="5"/>
      <c r="F4451" s="5"/>
      <c r="H4451" s="5"/>
      <c r="I4451" s="5"/>
    </row>
    <row r="4452" spans="1:9" ht="15">
      <c r="A4452" s="349"/>
      <c r="C4452" s="133" t="str">
        <f>IF(A4452&gt;0,INDEX(Payitem!$A$4:$E$8003, MATCH(A4452,Payitem!$A$4:$A$8003,), MATCH("D",Payitem!$A$4:$E$4,))," ")</f>
        <v xml:space="preserve"> </v>
      </c>
      <c r="D4452" s="124" t="str">
        <f>IF(A4455&gt;0,INDEX(Payitem!$A$4:$E$8003, MATCH(A4455,Payitem!$A$4:$A$8003,), MATCH("B",Payitem!$A$4:$E$4,))," ")</f>
        <v xml:space="preserve"> </v>
      </c>
      <c r="E4452" s="5"/>
      <c r="F4452" s="5"/>
      <c r="H4452" s="5"/>
      <c r="I4452" s="5"/>
    </row>
    <row r="4453" spans="1:9" ht="15">
      <c r="A4453" s="349"/>
      <c r="C4453" s="133" t="str">
        <f>IF(A4453&gt;0,INDEX(Payitem!$A$4:$E$8003, MATCH(A4453,Payitem!$A$4:$A$8003,), MATCH("D",Payitem!$A$4:$E$4,))," ")</f>
        <v xml:space="preserve"> </v>
      </c>
      <c r="D4453" s="124" t="str">
        <f>IF(A4456&gt;0,INDEX(Payitem!$A$4:$E$8003, MATCH(A4456,Payitem!$A$4:$A$8003,), MATCH("B",Payitem!$A$4:$E$4,))," ")</f>
        <v xml:space="preserve"> </v>
      </c>
      <c r="E4453" s="5"/>
      <c r="F4453" s="5"/>
      <c r="H4453" s="5"/>
      <c r="I4453" s="5"/>
    </row>
    <row r="4454" spans="1:9" ht="15">
      <c r="A4454" s="349"/>
      <c r="C4454" s="133" t="str">
        <f>IF(A4454&gt;0,INDEX(Payitem!$A$4:$E$8003, MATCH(A4454,Payitem!$A$4:$A$8003,), MATCH("D",Payitem!$A$4:$E$4,))," ")</f>
        <v xml:space="preserve"> </v>
      </c>
      <c r="D4454" s="124" t="str">
        <f>IF(A4457&gt;0,INDEX(Payitem!$A$4:$E$8003, MATCH(A4457,Payitem!$A$4:$A$8003,), MATCH("B",Payitem!$A$4:$E$4,))," ")</f>
        <v xml:space="preserve"> </v>
      </c>
      <c r="E4454" s="5"/>
      <c r="F4454" s="5"/>
      <c r="H4454" s="5"/>
      <c r="I4454" s="5"/>
    </row>
    <row r="4455" spans="1:9" ht="15">
      <c r="A4455" s="349"/>
      <c r="C4455" s="133" t="str">
        <f>IF(A4455&gt;0,INDEX(Payitem!$A$4:$E$8003, MATCH(A4455,Payitem!$A$4:$A$8003,), MATCH("D",Payitem!$A$4:$E$4,))," ")</f>
        <v xml:space="preserve"> </v>
      </c>
      <c r="D4455" s="124" t="str">
        <f>IF(A4458&gt;0,INDEX(Payitem!$A$4:$E$8003, MATCH(A4458,Payitem!$A$4:$A$8003,), MATCH("B",Payitem!$A$4:$E$4,))," ")</f>
        <v xml:space="preserve"> </v>
      </c>
      <c r="E4455" s="5"/>
      <c r="F4455" s="5"/>
      <c r="H4455" s="5"/>
      <c r="I4455" s="5"/>
    </row>
    <row r="4456" spans="1:9" ht="15">
      <c r="A4456" s="349"/>
      <c r="C4456" s="133" t="str">
        <f>IF(A4456&gt;0,INDEX(Payitem!$A$4:$E$8003, MATCH(A4456,Payitem!$A$4:$A$8003,), MATCH("D",Payitem!$A$4:$E$4,))," ")</f>
        <v xml:space="preserve"> </v>
      </c>
      <c r="D4456" s="124" t="str">
        <f>IF(A4459&gt;0,INDEX(Payitem!$A$4:$E$8003, MATCH(A4459,Payitem!$A$4:$A$8003,), MATCH("B",Payitem!$A$4:$E$4,))," ")</f>
        <v xml:space="preserve"> </v>
      </c>
      <c r="E4456" s="5"/>
      <c r="F4456" s="5"/>
      <c r="H4456" s="5"/>
      <c r="I4456" s="5"/>
    </row>
    <row r="4457" spans="1:9" ht="15">
      <c r="A4457" s="349"/>
      <c r="C4457" s="133" t="str">
        <f>IF(A4457&gt;0,INDEX(Payitem!$A$4:$E$8003, MATCH(A4457,Payitem!$A$4:$A$8003,), MATCH("D",Payitem!$A$4:$E$4,))," ")</f>
        <v xml:space="preserve"> </v>
      </c>
      <c r="D4457" s="124" t="str">
        <f>IF(A4460&gt;0,INDEX(Payitem!$A$4:$E$8003, MATCH(A4460,Payitem!$A$4:$A$8003,), MATCH("B",Payitem!$A$4:$E$4,))," ")</f>
        <v xml:space="preserve"> </v>
      </c>
      <c r="E4457" s="5"/>
      <c r="F4457" s="5"/>
      <c r="H4457" s="5"/>
      <c r="I4457" s="5"/>
    </row>
    <row r="4458" spans="1:9" ht="15">
      <c r="A4458" s="349"/>
      <c r="C4458" s="133" t="str">
        <f>IF(A4458&gt;0,INDEX(Payitem!$A$4:$E$8003, MATCH(A4458,Payitem!$A$4:$A$8003,), MATCH("D",Payitem!$A$4:$E$4,))," ")</f>
        <v xml:space="preserve"> </v>
      </c>
      <c r="D4458" s="124" t="str">
        <f>IF(A4461&gt;0,INDEX(Payitem!$A$4:$E$8003, MATCH(A4461,Payitem!$A$4:$A$8003,), MATCH("B",Payitem!$A$4:$E$4,))," ")</f>
        <v xml:space="preserve"> </v>
      </c>
      <c r="E4458" s="5"/>
      <c r="F4458" s="5"/>
      <c r="H4458" s="5"/>
      <c r="I4458" s="5"/>
    </row>
    <row r="4459" spans="1:9" ht="15">
      <c r="A4459" s="349"/>
      <c r="C4459" s="133" t="str">
        <f>IF(A4459&gt;0,INDEX(Payitem!$A$4:$E$8003, MATCH(A4459,Payitem!$A$4:$A$8003,), MATCH("D",Payitem!$A$4:$E$4,))," ")</f>
        <v xml:space="preserve"> </v>
      </c>
      <c r="D4459" s="124" t="str">
        <f>IF(A4462&gt;0,INDEX(Payitem!$A$4:$E$8003, MATCH(A4462,Payitem!$A$4:$A$8003,), MATCH("B",Payitem!$A$4:$E$4,))," ")</f>
        <v xml:space="preserve"> </v>
      </c>
      <c r="E4459" s="5"/>
      <c r="F4459" s="5"/>
      <c r="H4459" s="5"/>
      <c r="I4459" s="5"/>
    </row>
    <row r="4460" spans="1:9" ht="15">
      <c r="A4460" s="349"/>
      <c r="C4460" s="133" t="str">
        <f>IF(A4460&gt;0,INDEX(Payitem!$A$4:$E$8003, MATCH(A4460,Payitem!$A$4:$A$8003,), MATCH("D",Payitem!$A$4:$E$4,))," ")</f>
        <v xml:space="preserve"> </v>
      </c>
      <c r="D4460" s="124" t="str">
        <f>IF(A4463&gt;0,INDEX(Payitem!$A$4:$E$8003, MATCH(A4463,Payitem!$A$4:$A$8003,), MATCH("B",Payitem!$A$4:$E$4,))," ")</f>
        <v xml:space="preserve"> </v>
      </c>
      <c r="E4460" s="5"/>
      <c r="F4460" s="5"/>
      <c r="H4460" s="5"/>
      <c r="I4460" s="5"/>
    </row>
    <row r="4461" spans="1:9" ht="15">
      <c r="A4461" s="349"/>
      <c r="C4461" s="133" t="str">
        <f>IF(A4461&gt;0,INDEX(Payitem!$A$4:$E$8003, MATCH(A4461,Payitem!$A$4:$A$8003,), MATCH("D",Payitem!$A$4:$E$4,))," ")</f>
        <v xml:space="preserve"> </v>
      </c>
      <c r="D4461" s="124" t="str">
        <f>IF(A4464&gt;0,INDEX(Payitem!$A$4:$E$8003, MATCH(A4464,Payitem!$A$4:$A$8003,), MATCH("B",Payitem!$A$4:$E$4,))," ")</f>
        <v xml:space="preserve"> </v>
      </c>
      <c r="E4461" s="5"/>
      <c r="F4461" s="5"/>
      <c r="H4461" s="5"/>
      <c r="I4461" s="5"/>
    </row>
    <row r="4462" spans="1:9" ht="15">
      <c r="A4462" s="349"/>
      <c r="C4462" s="133" t="str">
        <f>IF(A4462&gt;0,INDEX(Payitem!$A$4:$E$8003, MATCH(A4462,Payitem!$A$4:$A$8003,), MATCH("D",Payitem!$A$4:$E$4,))," ")</f>
        <v xml:space="preserve"> </v>
      </c>
      <c r="D4462" s="124" t="str">
        <f>IF(A4465&gt;0,INDEX(Payitem!$A$4:$E$8003, MATCH(A4465,Payitem!$A$4:$A$8003,), MATCH("B",Payitem!$A$4:$E$4,))," ")</f>
        <v xml:space="preserve"> </v>
      </c>
      <c r="E4462" s="5"/>
      <c r="F4462" s="5"/>
      <c r="H4462" s="5"/>
      <c r="I4462" s="5"/>
    </row>
    <row r="4463" spans="1:9" ht="15">
      <c r="A4463" s="349"/>
      <c r="C4463" s="133" t="str">
        <f>IF(A4463&gt;0,INDEX(Payitem!$A$4:$E$8003, MATCH(A4463,Payitem!$A$4:$A$8003,), MATCH("D",Payitem!$A$4:$E$4,))," ")</f>
        <v xml:space="preserve"> </v>
      </c>
      <c r="D4463" s="124" t="str">
        <f>IF(A4466&gt;0,INDEX(Payitem!$A$4:$E$8003, MATCH(A4466,Payitem!$A$4:$A$8003,), MATCH("B",Payitem!$A$4:$E$4,))," ")</f>
        <v xml:space="preserve"> </v>
      </c>
      <c r="E4463" s="5"/>
      <c r="F4463" s="5"/>
      <c r="H4463" s="5"/>
      <c r="I4463" s="5"/>
    </row>
    <row r="4464" spans="1:9" ht="15">
      <c r="A4464" s="349"/>
      <c r="C4464" s="133" t="str">
        <f>IF(A4464&gt;0,INDEX(Payitem!$A$4:$E$8003, MATCH(A4464,Payitem!$A$4:$A$8003,), MATCH("D",Payitem!$A$4:$E$4,))," ")</f>
        <v xml:space="preserve"> </v>
      </c>
      <c r="D4464" s="124" t="str">
        <f>IF(A4467&gt;0,INDEX(Payitem!$A$4:$E$8003, MATCH(A4467,Payitem!$A$4:$A$8003,), MATCH("B",Payitem!$A$4:$E$4,))," ")</f>
        <v xml:space="preserve"> </v>
      </c>
      <c r="E4464" s="5"/>
      <c r="F4464" s="5"/>
      <c r="H4464" s="5"/>
      <c r="I4464" s="5"/>
    </row>
    <row r="4465" spans="1:9" ht="15">
      <c r="A4465" s="349"/>
      <c r="C4465" s="133" t="str">
        <f>IF(A4465&gt;0,INDEX(Payitem!$A$4:$E$8003, MATCH(A4465,Payitem!$A$4:$A$8003,), MATCH("D",Payitem!$A$4:$E$4,))," ")</f>
        <v xml:space="preserve"> </v>
      </c>
      <c r="D4465" s="124" t="str">
        <f>IF(A4468&gt;0,INDEX(Payitem!$A$4:$E$8003, MATCH(A4468,Payitem!$A$4:$A$8003,), MATCH("B",Payitem!$A$4:$E$4,))," ")</f>
        <v xml:space="preserve"> </v>
      </c>
      <c r="E4465" s="5"/>
      <c r="F4465" s="5"/>
      <c r="H4465" s="5"/>
      <c r="I4465" s="5"/>
    </row>
    <row r="4466" spans="1:9" ht="15">
      <c r="A4466" s="349"/>
      <c r="C4466" s="133" t="str">
        <f>IF(A4466&gt;0,INDEX(Payitem!$A$4:$E$8003, MATCH(A4466,Payitem!$A$4:$A$8003,), MATCH("D",Payitem!$A$4:$E$4,))," ")</f>
        <v xml:space="preserve"> </v>
      </c>
      <c r="D4466" s="124" t="str">
        <f>IF(A4469&gt;0,INDEX(Payitem!$A$4:$E$8003, MATCH(A4469,Payitem!$A$4:$A$8003,), MATCH("B",Payitem!$A$4:$E$4,))," ")</f>
        <v xml:space="preserve"> </v>
      </c>
      <c r="E4466" s="5"/>
      <c r="F4466" s="5"/>
      <c r="H4466" s="5"/>
      <c r="I4466" s="5"/>
    </row>
    <row r="4467" spans="1:9" ht="15">
      <c r="A4467" s="349"/>
      <c r="C4467" s="133" t="str">
        <f>IF(A4467&gt;0,INDEX(Payitem!$A$4:$E$8003, MATCH(A4467,Payitem!$A$4:$A$8003,), MATCH("D",Payitem!$A$4:$E$4,))," ")</f>
        <v xml:space="preserve"> </v>
      </c>
      <c r="D4467" s="124" t="str">
        <f>IF(A4470&gt;0,INDEX(Payitem!$A$4:$E$8003, MATCH(A4470,Payitem!$A$4:$A$8003,), MATCH("B",Payitem!$A$4:$E$4,))," ")</f>
        <v xml:space="preserve"> </v>
      </c>
      <c r="E4467" s="5"/>
      <c r="F4467" s="5"/>
      <c r="H4467" s="5"/>
      <c r="I4467" s="5"/>
    </row>
    <row r="4468" spans="1:9" ht="15">
      <c r="A4468" s="349"/>
      <c r="C4468" s="133" t="str">
        <f>IF(A4468&gt;0,INDEX(Payitem!$A$4:$E$8003, MATCH(A4468,Payitem!$A$4:$A$8003,), MATCH("D",Payitem!$A$4:$E$4,))," ")</f>
        <v xml:space="preserve"> </v>
      </c>
      <c r="D4468" s="124" t="str">
        <f>IF(A4471&gt;0,INDEX(Payitem!$A$4:$E$8003, MATCH(A4471,Payitem!$A$4:$A$8003,), MATCH("B",Payitem!$A$4:$E$4,))," ")</f>
        <v xml:space="preserve"> </v>
      </c>
      <c r="E4468" s="5"/>
      <c r="F4468" s="5"/>
      <c r="H4468" s="5"/>
      <c r="I4468" s="5"/>
    </row>
    <row r="4469" spans="1:9" ht="15">
      <c r="A4469" s="349"/>
      <c r="C4469" s="133" t="str">
        <f>IF(A4469&gt;0,INDEX(Payitem!$A$4:$E$8003, MATCH(A4469,Payitem!$A$4:$A$8003,), MATCH("D",Payitem!$A$4:$E$4,))," ")</f>
        <v xml:space="preserve"> </v>
      </c>
      <c r="D4469" s="124" t="str">
        <f>IF(A4472&gt;0,INDEX(Payitem!$A$4:$E$8003, MATCH(A4472,Payitem!$A$4:$A$8003,), MATCH("B",Payitem!$A$4:$E$4,))," ")</f>
        <v xml:space="preserve"> </v>
      </c>
      <c r="E4469" s="5"/>
      <c r="F4469" s="5"/>
      <c r="H4469" s="5"/>
      <c r="I4469" s="5"/>
    </row>
    <row r="4470" spans="1:9" ht="15">
      <c r="A4470" s="349"/>
      <c r="C4470" s="133" t="str">
        <f>IF(A4470&gt;0,INDEX(Payitem!$A$4:$E$8003, MATCH(A4470,Payitem!$A$4:$A$8003,), MATCH("D",Payitem!$A$4:$E$4,))," ")</f>
        <v xml:space="preserve"> </v>
      </c>
      <c r="D4470" s="124" t="str">
        <f>IF(A4473&gt;0,INDEX(Payitem!$A$4:$E$8003, MATCH(A4473,Payitem!$A$4:$A$8003,), MATCH("B",Payitem!$A$4:$E$4,))," ")</f>
        <v xml:space="preserve"> </v>
      </c>
      <c r="E4470" s="5"/>
      <c r="F4470" s="5"/>
      <c r="H4470" s="5"/>
      <c r="I4470" s="5"/>
    </row>
    <row r="4471" spans="1:9" ht="15">
      <c r="A4471" s="349"/>
      <c r="C4471" s="133" t="str">
        <f>IF(A4471&gt;0,INDEX(Payitem!$A$4:$E$8003, MATCH(A4471,Payitem!$A$4:$A$8003,), MATCH("D",Payitem!$A$4:$E$4,))," ")</f>
        <v xml:space="preserve"> </v>
      </c>
      <c r="D4471" s="124" t="str">
        <f>IF(A4474&gt;0,INDEX(Payitem!$A$4:$E$8003, MATCH(A4474,Payitem!$A$4:$A$8003,), MATCH("B",Payitem!$A$4:$E$4,))," ")</f>
        <v xml:space="preserve"> </v>
      </c>
      <c r="E4471" s="5"/>
      <c r="F4471" s="5"/>
      <c r="H4471" s="5"/>
      <c r="I4471" s="5"/>
    </row>
    <row r="4472" spans="1:9" ht="15">
      <c r="A4472" s="349"/>
      <c r="C4472" s="133" t="str">
        <f>IF(A4472&gt;0,INDEX(Payitem!$A$4:$E$8003, MATCH(A4472,Payitem!$A$4:$A$8003,), MATCH("D",Payitem!$A$4:$E$4,))," ")</f>
        <v xml:space="preserve"> </v>
      </c>
      <c r="D4472" s="124" t="str">
        <f>IF(A4475&gt;0,INDEX(Payitem!$A$4:$E$8003, MATCH(A4475,Payitem!$A$4:$A$8003,), MATCH("B",Payitem!$A$4:$E$4,))," ")</f>
        <v xml:space="preserve"> </v>
      </c>
      <c r="E4472" s="5"/>
      <c r="F4472" s="5"/>
      <c r="H4472" s="5"/>
      <c r="I4472" s="5"/>
    </row>
    <row r="4473" spans="1:9" ht="15">
      <c r="A4473" s="349"/>
      <c r="C4473" s="133" t="str">
        <f>IF(A4473&gt;0,INDEX(Payitem!$A$4:$E$8003, MATCH(A4473,Payitem!$A$4:$A$8003,), MATCH("D",Payitem!$A$4:$E$4,))," ")</f>
        <v xml:space="preserve"> </v>
      </c>
      <c r="D4473" s="124" t="str">
        <f>IF(A4476&gt;0,INDEX(Payitem!$A$4:$E$8003, MATCH(A4476,Payitem!$A$4:$A$8003,), MATCH("B",Payitem!$A$4:$E$4,))," ")</f>
        <v xml:space="preserve"> </v>
      </c>
      <c r="E4473" s="5"/>
      <c r="F4473" s="5"/>
      <c r="H4473" s="5"/>
      <c r="I4473" s="5"/>
    </row>
    <row r="4474" spans="1:9" ht="15">
      <c r="A4474" s="349"/>
      <c r="C4474" s="133" t="str">
        <f>IF(A4474&gt;0,INDEX(Payitem!$A$4:$E$8003, MATCH(A4474,Payitem!$A$4:$A$8003,), MATCH("D",Payitem!$A$4:$E$4,))," ")</f>
        <v xml:space="preserve"> </v>
      </c>
      <c r="D4474" s="124" t="str">
        <f>IF(A4477&gt;0,INDEX(Payitem!$A$4:$E$8003, MATCH(A4477,Payitem!$A$4:$A$8003,), MATCH("B",Payitem!$A$4:$E$4,))," ")</f>
        <v xml:space="preserve"> </v>
      </c>
      <c r="E4474" s="5"/>
      <c r="F4474" s="5"/>
      <c r="H4474" s="5"/>
      <c r="I4474" s="5"/>
    </row>
    <row r="4475" spans="1:9" ht="15">
      <c r="A4475" s="349"/>
      <c r="C4475" s="133" t="str">
        <f>IF(A4475&gt;0,INDEX(Payitem!$A$4:$E$8003, MATCH(A4475,Payitem!$A$4:$A$8003,), MATCH("D",Payitem!$A$4:$E$4,))," ")</f>
        <v xml:space="preserve"> </v>
      </c>
      <c r="D4475" s="124" t="str">
        <f>IF(A4478&gt;0,INDEX(Payitem!$A$4:$E$8003, MATCH(A4478,Payitem!$A$4:$A$8003,), MATCH("B",Payitem!$A$4:$E$4,))," ")</f>
        <v xml:space="preserve"> </v>
      </c>
      <c r="E4475" s="5"/>
      <c r="F4475" s="5"/>
      <c r="H4475" s="5"/>
      <c r="I4475" s="5"/>
    </row>
    <row r="4476" spans="1:9" ht="15">
      <c r="A4476" s="349"/>
      <c r="C4476" s="133" t="str">
        <f>IF(A4476&gt;0,INDEX(Payitem!$A$4:$E$8003, MATCH(A4476,Payitem!$A$4:$A$8003,), MATCH("D",Payitem!$A$4:$E$4,))," ")</f>
        <v xml:space="preserve"> </v>
      </c>
      <c r="D4476" s="124" t="str">
        <f>IF(A4479&gt;0,INDEX(Payitem!$A$4:$E$8003, MATCH(A4479,Payitem!$A$4:$A$8003,), MATCH("B",Payitem!$A$4:$E$4,))," ")</f>
        <v xml:space="preserve"> </v>
      </c>
      <c r="E4476" s="5"/>
      <c r="F4476" s="5"/>
      <c r="H4476" s="5"/>
      <c r="I4476" s="5"/>
    </row>
    <row r="4477" spans="1:9" ht="15">
      <c r="A4477" s="349"/>
      <c r="C4477" s="133" t="str">
        <f>IF(A4477&gt;0,INDEX(Payitem!$A$4:$E$8003, MATCH(A4477,Payitem!$A$4:$A$8003,), MATCH("D",Payitem!$A$4:$E$4,))," ")</f>
        <v xml:space="preserve"> </v>
      </c>
      <c r="D4477" s="124" t="str">
        <f>IF(A4480&gt;0,INDEX(Payitem!$A$4:$E$8003, MATCH(A4480,Payitem!$A$4:$A$8003,), MATCH("B",Payitem!$A$4:$E$4,))," ")</f>
        <v xml:space="preserve"> </v>
      </c>
      <c r="E4477" s="5"/>
      <c r="F4477" s="5"/>
      <c r="H4477" s="5"/>
      <c r="I4477" s="5"/>
    </row>
    <row r="4478" spans="1:9" ht="15">
      <c r="A4478" s="349"/>
      <c r="C4478" s="133" t="str">
        <f>IF(A4478&gt;0,INDEX(Payitem!$A$4:$E$8003, MATCH(A4478,Payitem!$A$4:$A$8003,), MATCH("D",Payitem!$A$4:$E$4,))," ")</f>
        <v xml:space="preserve"> </v>
      </c>
      <c r="D4478" s="124" t="str">
        <f>IF(A4481&gt;0,INDEX(Payitem!$A$4:$E$8003, MATCH(A4481,Payitem!$A$4:$A$8003,), MATCH("B",Payitem!$A$4:$E$4,))," ")</f>
        <v xml:space="preserve"> </v>
      </c>
      <c r="E4478" s="5"/>
      <c r="F4478" s="5"/>
      <c r="H4478" s="5"/>
      <c r="I4478" s="5"/>
    </row>
    <row r="4479" spans="1:9" ht="15">
      <c r="A4479" s="349"/>
      <c r="C4479" s="133" t="str">
        <f>IF(A4479&gt;0,INDEX(Payitem!$A$4:$E$8003, MATCH(A4479,Payitem!$A$4:$A$8003,), MATCH("D",Payitem!$A$4:$E$4,))," ")</f>
        <v xml:space="preserve"> </v>
      </c>
      <c r="D4479" s="124" t="str">
        <f>IF(A4482&gt;0,INDEX(Payitem!$A$4:$E$8003, MATCH(A4482,Payitem!$A$4:$A$8003,), MATCH("B",Payitem!$A$4:$E$4,))," ")</f>
        <v xml:space="preserve"> </v>
      </c>
      <c r="E4479" s="5"/>
      <c r="F4479" s="5"/>
      <c r="H4479" s="5"/>
      <c r="I4479" s="5"/>
    </row>
    <row r="4480" spans="1:9" ht="15">
      <c r="A4480" s="349"/>
      <c r="C4480" s="133" t="str">
        <f>IF(A4480&gt;0,INDEX(Payitem!$A$4:$E$8003, MATCH(A4480,Payitem!$A$4:$A$8003,), MATCH("D",Payitem!$A$4:$E$4,))," ")</f>
        <v xml:space="preserve"> </v>
      </c>
      <c r="D4480" s="124" t="str">
        <f>IF(A4483&gt;0,INDEX(Payitem!$A$4:$E$8003, MATCH(A4483,Payitem!$A$4:$A$8003,), MATCH("B",Payitem!$A$4:$E$4,))," ")</f>
        <v xml:space="preserve"> </v>
      </c>
      <c r="E4480" s="5"/>
      <c r="F4480" s="5"/>
      <c r="H4480" s="5"/>
      <c r="I4480" s="5"/>
    </row>
    <row r="4481" spans="1:9" ht="15">
      <c r="A4481" s="349"/>
      <c r="C4481" s="133" t="str">
        <f>IF(A4481&gt;0,INDEX(Payitem!$A$4:$E$8003, MATCH(A4481,Payitem!$A$4:$A$8003,), MATCH("D",Payitem!$A$4:$E$4,))," ")</f>
        <v xml:space="preserve"> </v>
      </c>
      <c r="D4481" s="124" t="str">
        <f>IF(A4484&gt;0,INDEX(Payitem!$A$4:$E$8003, MATCH(A4484,Payitem!$A$4:$A$8003,), MATCH("B",Payitem!$A$4:$E$4,))," ")</f>
        <v xml:space="preserve"> </v>
      </c>
      <c r="E4481" s="5"/>
      <c r="F4481" s="5"/>
      <c r="H4481" s="5"/>
      <c r="I4481" s="5"/>
    </row>
    <row r="4482" spans="1:9" ht="15">
      <c r="A4482" s="349"/>
      <c r="C4482" s="133" t="str">
        <f>IF(A4482&gt;0,INDEX(Payitem!$A$4:$E$8003, MATCH(A4482,Payitem!$A$4:$A$8003,), MATCH("D",Payitem!$A$4:$E$4,))," ")</f>
        <v xml:space="preserve"> </v>
      </c>
      <c r="D4482" s="124" t="str">
        <f>IF(A4485&gt;0,INDEX(Payitem!$A$4:$E$8003, MATCH(A4485,Payitem!$A$4:$A$8003,), MATCH("B",Payitem!$A$4:$E$4,))," ")</f>
        <v xml:space="preserve"> </v>
      </c>
      <c r="E4482" s="5"/>
      <c r="F4482" s="5"/>
      <c r="H4482" s="5"/>
      <c r="I4482" s="5"/>
    </row>
    <row r="4483" spans="1:9" ht="15">
      <c r="A4483" s="349"/>
      <c r="C4483" s="133" t="str">
        <f>IF(A4483&gt;0,INDEX(Payitem!$A$4:$E$8003, MATCH(A4483,Payitem!$A$4:$A$8003,), MATCH("D",Payitem!$A$4:$E$4,))," ")</f>
        <v xml:space="preserve"> </v>
      </c>
      <c r="D4483" s="124" t="str">
        <f>IF(A4486&gt;0,INDEX(Payitem!$A$4:$E$8003, MATCH(A4486,Payitem!$A$4:$A$8003,), MATCH("B",Payitem!$A$4:$E$4,))," ")</f>
        <v xml:space="preserve"> </v>
      </c>
      <c r="E4483" s="5"/>
      <c r="F4483" s="5"/>
      <c r="H4483" s="5"/>
      <c r="I4483" s="5"/>
    </row>
    <row r="4484" spans="1:9" ht="15">
      <c r="A4484" s="349"/>
      <c r="C4484" s="133" t="str">
        <f>IF(A4484&gt;0,INDEX(Payitem!$A$4:$E$8003, MATCH(A4484,Payitem!$A$4:$A$8003,), MATCH("D",Payitem!$A$4:$E$4,))," ")</f>
        <v xml:space="preserve"> </v>
      </c>
      <c r="D4484" s="124" t="str">
        <f>IF(A4487&gt;0,INDEX(Payitem!$A$4:$E$8003, MATCH(A4487,Payitem!$A$4:$A$8003,), MATCH("B",Payitem!$A$4:$E$4,))," ")</f>
        <v xml:space="preserve"> </v>
      </c>
      <c r="E4484" s="5"/>
      <c r="F4484" s="5"/>
      <c r="H4484" s="5"/>
      <c r="I4484" s="5"/>
    </row>
    <row r="4485" spans="1:9" ht="15">
      <c r="A4485" s="349"/>
      <c r="C4485" s="133" t="str">
        <f>IF(A4485&gt;0,INDEX(Payitem!$A$4:$E$8003, MATCH(A4485,Payitem!$A$4:$A$8003,), MATCH("D",Payitem!$A$4:$E$4,))," ")</f>
        <v xml:space="preserve"> </v>
      </c>
      <c r="D4485" s="124" t="str">
        <f>IF(A4488&gt;0,INDEX(Payitem!$A$4:$E$8003, MATCH(A4488,Payitem!$A$4:$A$8003,), MATCH("B",Payitem!$A$4:$E$4,))," ")</f>
        <v xml:space="preserve"> </v>
      </c>
      <c r="E4485" s="5"/>
      <c r="F4485" s="5"/>
      <c r="H4485" s="5"/>
      <c r="I4485" s="5"/>
    </row>
    <row r="4486" spans="1:9" ht="15">
      <c r="A4486" s="349"/>
      <c r="C4486" s="133" t="str">
        <f>IF(A4486&gt;0,INDEX(Payitem!$A$4:$E$8003, MATCH(A4486,Payitem!$A$4:$A$8003,), MATCH("D",Payitem!$A$4:$E$4,))," ")</f>
        <v xml:space="preserve"> </v>
      </c>
      <c r="D4486" s="124" t="str">
        <f>IF(A4489&gt;0,INDEX(Payitem!$A$4:$E$8003, MATCH(A4489,Payitem!$A$4:$A$8003,), MATCH("B",Payitem!$A$4:$E$4,))," ")</f>
        <v xml:space="preserve"> </v>
      </c>
      <c r="E4486" s="5"/>
      <c r="F4486" s="5"/>
      <c r="H4486" s="5"/>
      <c r="I4486" s="5"/>
    </row>
    <row r="4487" spans="1:9" ht="15">
      <c r="A4487" s="349"/>
      <c r="C4487" s="133" t="str">
        <f>IF(A4487&gt;0,INDEX(Payitem!$A$4:$E$8003, MATCH(A4487,Payitem!$A$4:$A$8003,), MATCH("D",Payitem!$A$4:$E$4,))," ")</f>
        <v xml:space="preserve"> </v>
      </c>
      <c r="D4487" s="124" t="str">
        <f>IF(A4490&gt;0,INDEX(Payitem!$A$4:$E$8003, MATCH(A4490,Payitem!$A$4:$A$8003,), MATCH("B",Payitem!$A$4:$E$4,))," ")</f>
        <v xml:space="preserve"> </v>
      </c>
      <c r="E4487" s="5"/>
      <c r="F4487" s="5"/>
      <c r="H4487" s="5"/>
      <c r="I4487" s="5"/>
    </row>
    <row r="4488" spans="1:9" ht="15">
      <c r="A4488" s="349"/>
      <c r="C4488" s="133" t="str">
        <f>IF(A4488&gt;0,INDEX(Payitem!$A$4:$E$8003, MATCH(A4488,Payitem!$A$4:$A$8003,), MATCH("D",Payitem!$A$4:$E$4,))," ")</f>
        <v xml:space="preserve"> </v>
      </c>
      <c r="D4488" s="124" t="str">
        <f>IF(A4491&gt;0,INDEX(Payitem!$A$4:$E$8003, MATCH(A4491,Payitem!$A$4:$A$8003,), MATCH("B",Payitem!$A$4:$E$4,))," ")</f>
        <v xml:space="preserve"> </v>
      </c>
      <c r="E4488" s="5"/>
      <c r="F4488" s="5"/>
      <c r="H4488" s="5"/>
      <c r="I4488" s="5"/>
    </row>
    <row r="4489" spans="1:9" ht="15">
      <c r="A4489" s="349"/>
      <c r="C4489" s="133" t="str">
        <f>IF(A4489&gt;0,INDEX(Payitem!$A$4:$E$8003, MATCH(A4489,Payitem!$A$4:$A$8003,), MATCH("D",Payitem!$A$4:$E$4,))," ")</f>
        <v xml:space="preserve"> </v>
      </c>
      <c r="D4489" s="124" t="str">
        <f>IF(A4492&gt;0,INDEX(Payitem!$A$4:$E$8003, MATCH(A4492,Payitem!$A$4:$A$8003,), MATCH("B",Payitem!$A$4:$E$4,))," ")</f>
        <v xml:space="preserve"> </v>
      </c>
      <c r="E4489" s="5"/>
      <c r="F4489" s="5"/>
      <c r="H4489" s="5"/>
      <c r="I4489" s="5"/>
    </row>
    <row r="4490" spans="1:9" ht="15">
      <c r="A4490" s="349"/>
      <c r="C4490" s="133" t="str">
        <f>IF(A4490&gt;0,INDEX(Payitem!$A$4:$E$8003, MATCH(A4490,Payitem!$A$4:$A$8003,), MATCH("D",Payitem!$A$4:$E$4,))," ")</f>
        <v xml:space="preserve"> </v>
      </c>
      <c r="D4490" s="124" t="str">
        <f>IF(A4493&gt;0,INDEX(Payitem!$A$4:$E$8003, MATCH(A4493,Payitem!$A$4:$A$8003,), MATCH("B",Payitem!$A$4:$E$4,))," ")</f>
        <v xml:space="preserve"> </v>
      </c>
      <c r="E4490" s="5"/>
      <c r="F4490" s="5"/>
      <c r="H4490" s="5"/>
      <c r="I4490" s="5"/>
    </row>
    <row r="4491" spans="1:9" ht="15">
      <c r="A4491" s="349"/>
      <c r="C4491" s="133" t="str">
        <f>IF(A4491&gt;0,INDEX(Payitem!$A$4:$E$8003, MATCH(A4491,Payitem!$A$4:$A$8003,), MATCH("D",Payitem!$A$4:$E$4,))," ")</f>
        <v xml:space="preserve"> </v>
      </c>
      <c r="D4491" s="124" t="str">
        <f>IF(A4494&gt;0,INDEX(Payitem!$A$4:$E$8003, MATCH(A4494,Payitem!$A$4:$A$8003,), MATCH("B",Payitem!$A$4:$E$4,))," ")</f>
        <v xml:space="preserve"> </v>
      </c>
      <c r="E4491" s="5"/>
      <c r="F4491" s="5"/>
      <c r="H4491" s="5"/>
      <c r="I4491" s="5"/>
    </row>
    <row r="4492" spans="1:9" ht="15">
      <c r="A4492" s="349"/>
      <c r="C4492" s="133" t="str">
        <f>IF(A4492&gt;0,INDEX(Payitem!$A$4:$E$8003, MATCH(A4492,Payitem!$A$4:$A$8003,), MATCH("D",Payitem!$A$4:$E$4,))," ")</f>
        <v xml:space="preserve"> </v>
      </c>
      <c r="D4492" s="124" t="str">
        <f>IF(A4495&gt;0,INDEX(Payitem!$A$4:$E$8003, MATCH(A4495,Payitem!$A$4:$A$8003,), MATCH("B",Payitem!$A$4:$E$4,))," ")</f>
        <v xml:space="preserve"> </v>
      </c>
      <c r="E4492" s="5"/>
      <c r="F4492" s="5"/>
      <c r="H4492" s="5"/>
      <c r="I4492" s="5"/>
    </row>
    <row r="4493" spans="1:9" ht="15">
      <c r="A4493" s="349"/>
      <c r="C4493" s="133" t="str">
        <f>IF(A4493&gt;0,INDEX(Payitem!$A$4:$E$8003, MATCH(A4493,Payitem!$A$4:$A$8003,), MATCH("D",Payitem!$A$4:$E$4,))," ")</f>
        <v xml:space="preserve"> </v>
      </c>
      <c r="D4493" s="124" t="str">
        <f>IF(A4496&gt;0,INDEX(Payitem!$A$4:$E$8003, MATCH(A4496,Payitem!$A$4:$A$8003,), MATCH("B",Payitem!$A$4:$E$4,))," ")</f>
        <v xml:space="preserve"> </v>
      </c>
      <c r="E4493" s="5"/>
      <c r="F4493" s="5"/>
      <c r="H4493" s="5"/>
      <c r="I4493" s="5"/>
    </row>
    <row r="4494" spans="1:9" ht="15">
      <c r="A4494" s="349"/>
      <c r="C4494" s="133" t="str">
        <f>IF(A4494&gt;0,INDEX(Payitem!$A$4:$E$8003, MATCH(A4494,Payitem!$A$4:$A$8003,), MATCH("D",Payitem!$A$4:$E$4,))," ")</f>
        <v xml:space="preserve"> </v>
      </c>
      <c r="D4494" s="124" t="str">
        <f>IF(A4497&gt;0,INDEX(Payitem!$A$4:$E$8003, MATCH(A4497,Payitem!$A$4:$A$8003,), MATCH("B",Payitem!$A$4:$E$4,))," ")</f>
        <v xml:space="preserve"> </v>
      </c>
      <c r="E4494" s="5"/>
      <c r="F4494" s="5"/>
      <c r="H4494" s="5"/>
      <c r="I4494" s="5"/>
    </row>
    <row r="4495" spans="1:9" ht="15">
      <c r="A4495" s="349"/>
      <c r="C4495" s="133" t="str">
        <f>IF(A4495&gt;0,INDEX(Payitem!$A$4:$E$8003, MATCH(A4495,Payitem!$A$4:$A$8003,), MATCH("D",Payitem!$A$4:$E$4,))," ")</f>
        <v xml:space="preserve"> </v>
      </c>
      <c r="D4495" s="124" t="str">
        <f>IF(A4498&gt;0,INDEX(Payitem!$A$4:$E$8003, MATCH(A4498,Payitem!$A$4:$A$8003,), MATCH("B",Payitem!$A$4:$E$4,))," ")</f>
        <v xml:space="preserve"> </v>
      </c>
      <c r="E4495" s="5"/>
      <c r="F4495" s="5"/>
      <c r="H4495" s="5"/>
      <c r="I4495" s="5"/>
    </row>
    <row r="4496" spans="1:9" ht="15">
      <c r="A4496" s="349"/>
      <c r="C4496" s="133" t="str">
        <f>IF(A4496&gt;0,INDEX(Payitem!$A$4:$E$8003, MATCH(A4496,Payitem!$A$4:$A$8003,), MATCH("D",Payitem!$A$4:$E$4,))," ")</f>
        <v xml:space="preserve"> </v>
      </c>
      <c r="D4496" s="124" t="str">
        <f>IF(A4499&gt;0,INDEX(Payitem!$A$4:$E$8003, MATCH(A4499,Payitem!$A$4:$A$8003,), MATCH("B",Payitem!$A$4:$E$4,))," ")</f>
        <v xml:space="preserve"> </v>
      </c>
      <c r="E4496" s="5"/>
      <c r="F4496" s="5"/>
      <c r="H4496" s="5"/>
      <c r="I4496" s="5"/>
    </row>
    <row r="4497" spans="1:9" ht="15">
      <c r="A4497" s="349"/>
      <c r="C4497" s="133" t="str">
        <f>IF(A4497&gt;0,INDEX(Payitem!$A$4:$E$8003, MATCH(A4497,Payitem!$A$4:$A$8003,), MATCH("D",Payitem!$A$4:$E$4,))," ")</f>
        <v xml:space="preserve"> </v>
      </c>
      <c r="D4497" s="124" t="str">
        <f>IF(A4500&gt;0,INDEX(Payitem!$A$4:$E$8003, MATCH(A4500,Payitem!$A$4:$A$8003,), MATCH("B",Payitem!$A$4:$E$4,))," ")</f>
        <v xml:space="preserve"> </v>
      </c>
      <c r="E4497" s="5"/>
      <c r="F4497" s="5"/>
      <c r="H4497" s="5"/>
      <c r="I4497" s="5"/>
    </row>
    <row r="4498" spans="1:9" ht="15">
      <c r="A4498" s="349"/>
      <c r="C4498" s="133" t="str">
        <f>IF(A4498&gt;0,INDEX(Payitem!$A$4:$E$8003, MATCH(A4498,Payitem!$A$4:$A$8003,), MATCH("D",Payitem!$A$4:$E$4,))," ")</f>
        <v xml:space="preserve"> </v>
      </c>
      <c r="D4498" s="124" t="str">
        <f>IF(A4501&gt;0,INDEX(Payitem!$A$4:$E$8003, MATCH(A4501,Payitem!$A$4:$A$8003,), MATCH("B",Payitem!$A$4:$E$4,))," ")</f>
        <v xml:space="preserve"> </v>
      </c>
      <c r="E4498" s="5"/>
      <c r="F4498" s="5"/>
      <c r="H4498" s="5"/>
      <c r="I4498" s="5"/>
    </row>
    <row r="4499" spans="1:9" ht="15">
      <c r="A4499" s="349"/>
      <c r="C4499" s="133" t="str">
        <f>IF(A4499&gt;0,INDEX(Payitem!$A$4:$E$8003, MATCH(A4499,Payitem!$A$4:$A$8003,), MATCH("D",Payitem!$A$4:$E$4,))," ")</f>
        <v xml:space="preserve"> </v>
      </c>
      <c r="D4499" s="124" t="str">
        <f>IF(A4502&gt;0,INDEX(Payitem!$A$4:$E$8003, MATCH(A4502,Payitem!$A$4:$A$8003,), MATCH("B",Payitem!$A$4:$E$4,))," ")</f>
        <v xml:space="preserve"> </v>
      </c>
      <c r="E4499" s="5"/>
      <c r="F4499" s="5"/>
      <c r="H4499" s="5"/>
      <c r="I4499" s="5"/>
    </row>
    <row r="4500" spans="1:9" ht="15">
      <c r="A4500" s="349"/>
      <c r="C4500" s="133" t="str">
        <f>IF(A4500&gt;0,INDEX(Payitem!$A$4:$E$8003, MATCH(A4500,Payitem!$A$4:$A$8003,), MATCH("D",Payitem!$A$4:$E$4,))," ")</f>
        <v xml:space="preserve"> </v>
      </c>
      <c r="D4500" s="124" t="str">
        <f>IF(A4503&gt;0,INDEX(Payitem!$A$4:$E$8003, MATCH(A4503,Payitem!$A$4:$A$8003,), MATCH("B",Payitem!$A$4:$E$4,))," ")</f>
        <v xml:space="preserve"> </v>
      </c>
      <c r="E4500" s="5"/>
      <c r="F4500" s="5"/>
      <c r="H4500" s="5"/>
      <c r="I4500" s="5"/>
    </row>
    <row r="4501" spans="1:9" ht="15">
      <c r="A4501" s="349"/>
      <c r="C4501" s="133" t="str">
        <f>IF(A4501&gt;0,INDEX(Payitem!$A$4:$E$8003, MATCH(A4501,Payitem!$A$4:$A$8003,), MATCH("D",Payitem!$A$4:$E$4,))," ")</f>
        <v xml:space="preserve"> </v>
      </c>
      <c r="D4501" s="124" t="str">
        <f>IF(A4504&gt;0,INDEX(Payitem!$A$4:$E$8003, MATCH(A4504,Payitem!$A$4:$A$8003,), MATCH("B",Payitem!$A$4:$E$4,))," ")</f>
        <v xml:space="preserve"> </v>
      </c>
      <c r="E4501" s="5"/>
      <c r="F4501" s="5"/>
      <c r="H4501" s="5"/>
      <c r="I4501" s="5"/>
    </row>
    <row r="4502" spans="1:9" ht="15">
      <c r="A4502" s="349"/>
      <c r="C4502" s="133" t="str">
        <f>IF(A4502&gt;0,INDEX(Payitem!$A$4:$E$8003, MATCH(A4502,Payitem!$A$4:$A$8003,), MATCH("D",Payitem!$A$4:$E$4,))," ")</f>
        <v xml:space="preserve"> </v>
      </c>
      <c r="D4502" s="124" t="str">
        <f>IF(A4505&gt;0,INDEX(Payitem!$A$4:$E$8003, MATCH(A4505,Payitem!$A$4:$A$8003,), MATCH("B",Payitem!$A$4:$E$4,))," ")</f>
        <v xml:space="preserve"> </v>
      </c>
      <c r="E4502" s="5"/>
      <c r="F4502" s="5"/>
      <c r="H4502" s="5"/>
      <c r="I4502" s="5"/>
    </row>
    <row r="4503" spans="1:9" ht="15">
      <c r="A4503" s="349"/>
      <c r="C4503" s="133" t="str">
        <f>IF(A4503&gt;0,INDEX(Payitem!$A$4:$E$8003, MATCH(A4503,Payitem!$A$4:$A$8003,), MATCH("D",Payitem!$A$4:$E$4,))," ")</f>
        <v xml:space="preserve"> </v>
      </c>
      <c r="D4503" s="124" t="str">
        <f>IF(A4506&gt;0,INDEX(Payitem!$A$4:$E$8003, MATCH(A4506,Payitem!$A$4:$A$8003,), MATCH("B",Payitem!$A$4:$E$4,))," ")</f>
        <v xml:space="preserve"> </v>
      </c>
      <c r="E4503" s="5"/>
      <c r="F4503" s="5"/>
      <c r="H4503" s="5"/>
      <c r="I4503" s="5"/>
    </row>
    <row r="4504" spans="1:9" ht="15">
      <c r="A4504" s="349"/>
      <c r="C4504" s="133" t="str">
        <f>IF(A4504&gt;0,INDEX(Payitem!$A$4:$E$8003, MATCH(A4504,Payitem!$A$4:$A$8003,), MATCH("D",Payitem!$A$4:$E$4,))," ")</f>
        <v xml:space="preserve"> </v>
      </c>
      <c r="D4504" s="124" t="str">
        <f>IF(A4507&gt;0,INDEX(Payitem!$A$4:$E$8003, MATCH(A4507,Payitem!$A$4:$A$8003,), MATCH("B",Payitem!$A$4:$E$4,))," ")</f>
        <v xml:space="preserve"> </v>
      </c>
      <c r="E4504" s="5"/>
      <c r="F4504" s="5"/>
      <c r="H4504" s="5"/>
      <c r="I4504" s="5"/>
    </row>
    <row r="4505" spans="1:9" ht="15">
      <c r="A4505" s="349"/>
      <c r="C4505" s="133" t="str">
        <f>IF(A4505&gt;0,INDEX(Payitem!$A$4:$E$8003, MATCH(A4505,Payitem!$A$4:$A$8003,), MATCH("D",Payitem!$A$4:$E$4,))," ")</f>
        <v xml:space="preserve"> </v>
      </c>
      <c r="D4505" s="124" t="str">
        <f>IF(A4508&gt;0,INDEX(Payitem!$A$4:$E$8003, MATCH(A4508,Payitem!$A$4:$A$8003,), MATCH("B",Payitem!$A$4:$E$4,))," ")</f>
        <v xml:space="preserve"> </v>
      </c>
      <c r="E4505" s="5"/>
      <c r="F4505" s="5"/>
      <c r="H4505" s="5"/>
      <c r="I4505" s="5"/>
    </row>
    <row r="4506" spans="1:9" ht="15">
      <c r="A4506" s="349"/>
      <c r="C4506" s="133" t="str">
        <f>IF(A4506&gt;0,INDEX(Payitem!$A$4:$E$8003, MATCH(A4506,Payitem!$A$4:$A$8003,), MATCH("D",Payitem!$A$4:$E$4,))," ")</f>
        <v xml:space="preserve"> </v>
      </c>
      <c r="D4506" s="124" t="str">
        <f>IF(A4509&gt;0,INDEX(Payitem!$A$4:$E$8003, MATCH(A4509,Payitem!$A$4:$A$8003,), MATCH("B",Payitem!$A$4:$E$4,))," ")</f>
        <v xml:space="preserve"> </v>
      </c>
      <c r="E4506" s="5"/>
      <c r="F4506" s="5"/>
      <c r="H4506" s="5"/>
      <c r="I4506" s="5"/>
    </row>
    <row r="4507" spans="1:9" ht="15">
      <c r="A4507" s="349"/>
      <c r="C4507" s="133" t="str">
        <f>IF(A4507&gt;0,INDEX(Payitem!$A$4:$E$8003, MATCH(A4507,Payitem!$A$4:$A$8003,), MATCH("D",Payitem!$A$4:$E$4,))," ")</f>
        <v xml:space="preserve"> </v>
      </c>
      <c r="D4507" s="124" t="str">
        <f>IF(A4510&gt;0,INDEX(Payitem!$A$4:$E$8003, MATCH(A4510,Payitem!$A$4:$A$8003,), MATCH("B",Payitem!$A$4:$E$4,))," ")</f>
        <v xml:space="preserve"> </v>
      </c>
      <c r="E4507" s="5"/>
      <c r="F4507" s="5"/>
      <c r="H4507" s="5"/>
      <c r="I4507" s="5"/>
    </row>
    <row r="4508" spans="1:9" ht="15">
      <c r="A4508" s="349"/>
      <c r="C4508" s="133" t="str">
        <f>IF(A4508&gt;0,INDEX(Payitem!$A$4:$E$8003, MATCH(A4508,Payitem!$A$4:$A$8003,), MATCH("D",Payitem!$A$4:$E$4,))," ")</f>
        <v xml:space="preserve"> </v>
      </c>
      <c r="D4508" s="124" t="str">
        <f>IF(A4511&gt;0,INDEX(Payitem!$A$4:$E$8003, MATCH(A4511,Payitem!$A$4:$A$8003,), MATCH("B",Payitem!$A$4:$E$4,))," ")</f>
        <v xml:space="preserve"> </v>
      </c>
      <c r="E4508" s="5"/>
      <c r="F4508" s="5"/>
      <c r="H4508" s="5"/>
      <c r="I4508" s="5"/>
    </row>
    <row r="4509" spans="1:9" ht="15">
      <c r="A4509" s="349"/>
      <c r="C4509" s="133" t="str">
        <f>IF(A4509&gt;0,INDEX(Payitem!$A$4:$E$8003, MATCH(A4509,Payitem!$A$4:$A$8003,), MATCH("D",Payitem!$A$4:$E$4,))," ")</f>
        <v xml:space="preserve"> </v>
      </c>
      <c r="D4509" s="124" t="str">
        <f>IF(A4512&gt;0,INDEX(Payitem!$A$4:$E$8003, MATCH(A4512,Payitem!$A$4:$A$8003,), MATCH("B",Payitem!$A$4:$E$4,))," ")</f>
        <v xml:space="preserve"> </v>
      </c>
      <c r="E4509" s="5"/>
      <c r="F4509" s="5"/>
      <c r="H4509" s="5"/>
      <c r="I4509" s="5"/>
    </row>
    <row r="4510" spans="1:9" ht="15">
      <c r="A4510" s="349"/>
      <c r="C4510" s="133" t="str">
        <f>IF(A4510&gt;0,INDEX(Payitem!$A$4:$E$8003, MATCH(A4510,Payitem!$A$4:$A$8003,), MATCH("D",Payitem!$A$4:$E$4,))," ")</f>
        <v xml:space="preserve"> </v>
      </c>
      <c r="D4510" s="124" t="str">
        <f>IF(A4513&gt;0,INDEX(Payitem!$A$4:$E$8003, MATCH(A4513,Payitem!$A$4:$A$8003,), MATCH("B",Payitem!$A$4:$E$4,))," ")</f>
        <v xml:space="preserve"> </v>
      </c>
      <c r="E4510" s="5"/>
      <c r="F4510" s="5"/>
      <c r="H4510" s="5"/>
      <c r="I4510" s="5"/>
    </row>
    <row r="4511" spans="1:9" ht="15">
      <c r="A4511" s="349"/>
      <c r="C4511" s="133" t="str">
        <f>IF(A4511&gt;0,INDEX(Payitem!$A$4:$E$8003, MATCH(A4511,Payitem!$A$4:$A$8003,), MATCH("D",Payitem!$A$4:$E$4,))," ")</f>
        <v xml:space="preserve"> </v>
      </c>
      <c r="D4511" s="124" t="str">
        <f>IF(A4514&gt;0,INDEX(Payitem!$A$4:$E$8003, MATCH(A4514,Payitem!$A$4:$A$8003,), MATCH("B",Payitem!$A$4:$E$4,))," ")</f>
        <v xml:space="preserve"> </v>
      </c>
      <c r="E4511" s="5"/>
      <c r="F4511" s="5"/>
      <c r="H4511" s="5"/>
      <c r="I4511" s="5"/>
    </row>
    <row r="4512" spans="1:9" ht="15">
      <c r="A4512" s="349"/>
      <c r="C4512" s="133" t="str">
        <f>IF(A4512&gt;0,INDEX(Payitem!$A$4:$E$8003, MATCH(A4512,Payitem!$A$4:$A$8003,), MATCH("D",Payitem!$A$4:$E$4,))," ")</f>
        <v xml:space="preserve"> </v>
      </c>
      <c r="D4512" s="124" t="str">
        <f>IF(A4515&gt;0,INDEX(Payitem!$A$4:$E$8003, MATCH(A4515,Payitem!$A$4:$A$8003,), MATCH("B",Payitem!$A$4:$E$4,))," ")</f>
        <v xml:space="preserve"> </v>
      </c>
      <c r="E4512" s="5"/>
      <c r="F4512" s="5"/>
      <c r="H4512" s="5"/>
      <c r="I4512" s="5"/>
    </row>
    <row r="4513" spans="1:9" ht="15">
      <c r="A4513" s="349"/>
      <c r="C4513" s="133" t="str">
        <f>IF(A4513&gt;0,INDEX(Payitem!$A$4:$E$8003, MATCH(A4513,Payitem!$A$4:$A$8003,), MATCH("D",Payitem!$A$4:$E$4,))," ")</f>
        <v xml:space="preserve"> </v>
      </c>
      <c r="D4513" s="124" t="str">
        <f>IF(A4516&gt;0,INDEX(Payitem!$A$4:$E$8003, MATCH(A4516,Payitem!$A$4:$A$8003,), MATCH("B",Payitem!$A$4:$E$4,))," ")</f>
        <v xml:space="preserve"> </v>
      </c>
      <c r="E4513" s="5"/>
      <c r="F4513" s="5"/>
      <c r="H4513" s="5"/>
      <c r="I4513" s="5"/>
    </row>
    <row r="4514" spans="1:9" ht="15">
      <c r="A4514" s="349"/>
      <c r="C4514" s="133" t="str">
        <f>IF(A4514&gt;0,INDEX(Payitem!$A$4:$E$8003, MATCH(A4514,Payitem!$A$4:$A$8003,), MATCH("D",Payitem!$A$4:$E$4,))," ")</f>
        <v xml:space="preserve"> </v>
      </c>
      <c r="D4514" s="124" t="str">
        <f>IF(A4517&gt;0,INDEX(Payitem!$A$4:$E$8003, MATCH(A4517,Payitem!$A$4:$A$8003,), MATCH("B",Payitem!$A$4:$E$4,))," ")</f>
        <v xml:space="preserve"> </v>
      </c>
      <c r="E4514" s="5"/>
      <c r="F4514" s="5"/>
      <c r="H4514" s="5"/>
      <c r="I4514" s="5"/>
    </row>
    <row r="4515" spans="1:9" ht="15">
      <c r="A4515" s="349"/>
      <c r="C4515" s="133" t="str">
        <f>IF(A4515&gt;0,INDEX(Payitem!$A$4:$E$8003, MATCH(A4515,Payitem!$A$4:$A$8003,), MATCH("D",Payitem!$A$4:$E$4,))," ")</f>
        <v xml:space="preserve"> </v>
      </c>
      <c r="D4515" s="124" t="str">
        <f>IF(A4518&gt;0,INDEX(Payitem!$A$4:$E$8003, MATCH(A4518,Payitem!$A$4:$A$8003,), MATCH("B",Payitem!$A$4:$E$4,))," ")</f>
        <v xml:space="preserve"> </v>
      </c>
      <c r="E4515" s="5"/>
      <c r="F4515" s="5"/>
      <c r="H4515" s="5"/>
      <c r="I4515" s="5"/>
    </row>
    <row r="4516" spans="1:9" ht="15">
      <c r="A4516" s="349"/>
      <c r="C4516" s="133" t="str">
        <f>IF(A4516&gt;0,INDEX(Payitem!$A$4:$E$8003, MATCH(A4516,Payitem!$A$4:$A$8003,), MATCH("D",Payitem!$A$4:$E$4,))," ")</f>
        <v xml:space="preserve"> </v>
      </c>
      <c r="D4516" s="124" t="str">
        <f>IF(A4519&gt;0,INDEX(Payitem!$A$4:$E$8003, MATCH(A4519,Payitem!$A$4:$A$8003,), MATCH("B",Payitem!$A$4:$E$4,))," ")</f>
        <v xml:space="preserve"> </v>
      </c>
      <c r="E4516" s="5"/>
      <c r="F4516" s="5"/>
      <c r="H4516" s="5"/>
      <c r="I4516" s="5"/>
    </row>
    <row r="4517" spans="1:9" ht="15">
      <c r="A4517" s="349"/>
      <c r="C4517" s="133" t="str">
        <f>IF(A4517&gt;0,INDEX(Payitem!$A$4:$E$8003, MATCH(A4517,Payitem!$A$4:$A$8003,), MATCH("D",Payitem!$A$4:$E$4,))," ")</f>
        <v xml:space="preserve"> </v>
      </c>
      <c r="D4517" s="124" t="str">
        <f>IF(A4520&gt;0,INDEX(Payitem!$A$4:$E$8003, MATCH(A4520,Payitem!$A$4:$A$8003,), MATCH("B",Payitem!$A$4:$E$4,))," ")</f>
        <v xml:space="preserve"> </v>
      </c>
      <c r="E4517" s="5"/>
      <c r="F4517" s="5"/>
      <c r="H4517" s="5"/>
      <c r="I4517" s="5"/>
    </row>
    <row r="4518" spans="1:9" ht="15">
      <c r="A4518" s="349"/>
      <c r="C4518" s="133" t="str">
        <f>IF(A4518&gt;0,INDEX(Payitem!$A$4:$E$8003, MATCH(A4518,Payitem!$A$4:$A$8003,), MATCH("D",Payitem!$A$4:$E$4,))," ")</f>
        <v xml:space="preserve"> </v>
      </c>
      <c r="D4518" s="124" t="str">
        <f>IF(A4521&gt;0,INDEX(Payitem!$A$4:$E$8003, MATCH(A4521,Payitem!$A$4:$A$8003,), MATCH("B",Payitem!$A$4:$E$4,))," ")</f>
        <v xml:space="preserve"> </v>
      </c>
      <c r="E4518" s="5"/>
      <c r="F4518" s="5"/>
      <c r="H4518" s="5"/>
      <c r="I4518" s="5"/>
    </row>
    <row r="4519" spans="1:9" ht="15">
      <c r="A4519" s="349"/>
      <c r="C4519" s="133" t="str">
        <f>IF(A4519&gt;0,INDEX(Payitem!$A$4:$E$8003, MATCH(A4519,Payitem!$A$4:$A$8003,), MATCH("D",Payitem!$A$4:$E$4,))," ")</f>
        <v xml:space="preserve"> </v>
      </c>
      <c r="D4519" s="124" t="str">
        <f>IF(A4522&gt;0,INDEX(Payitem!$A$4:$E$8003, MATCH(A4522,Payitem!$A$4:$A$8003,), MATCH("B",Payitem!$A$4:$E$4,))," ")</f>
        <v xml:space="preserve"> </v>
      </c>
      <c r="E4519" s="5"/>
      <c r="F4519" s="5"/>
      <c r="H4519" s="5"/>
      <c r="I4519" s="5"/>
    </row>
    <row r="4520" spans="1:9" ht="15">
      <c r="A4520" s="349"/>
      <c r="C4520" s="133" t="str">
        <f>IF(A4520&gt;0,INDEX(Payitem!$A$4:$E$8003, MATCH(A4520,Payitem!$A$4:$A$8003,), MATCH("D",Payitem!$A$4:$E$4,))," ")</f>
        <v xml:space="preserve"> </v>
      </c>
      <c r="D4520" s="124" t="str">
        <f>IF(A4523&gt;0,INDEX(Payitem!$A$4:$E$8003, MATCH(A4523,Payitem!$A$4:$A$8003,), MATCH("B",Payitem!$A$4:$E$4,))," ")</f>
        <v xml:space="preserve"> </v>
      </c>
      <c r="E4520" s="5"/>
      <c r="F4520" s="5"/>
      <c r="H4520" s="5"/>
      <c r="I4520" s="5"/>
    </row>
    <row r="4521" spans="1:9" ht="15">
      <c r="A4521" s="349"/>
      <c r="C4521" s="133" t="str">
        <f>IF(A4521&gt;0,INDEX(Payitem!$A$4:$E$8003, MATCH(A4521,Payitem!$A$4:$A$8003,), MATCH("D",Payitem!$A$4:$E$4,))," ")</f>
        <v xml:space="preserve"> </v>
      </c>
      <c r="D4521" s="124" t="str">
        <f>IF(A4524&gt;0,INDEX(Payitem!$A$4:$E$8003, MATCH(A4524,Payitem!$A$4:$A$8003,), MATCH("B",Payitem!$A$4:$E$4,))," ")</f>
        <v xml:space="preserve"> </v>
      </c>
      <c r="E4521" s="5"/>
      <c r="F4521" s="5"/>
      <c r="H4521" s="5"/>
      <c r="I4521" s="5"/>
    </row>
    <row r="4522" spans="1:9" ht="15">
      <c r="A4522" s="349"/>
      <c r="C4522" s="133" t="str">
        <f>IF(A4522&gt;0,INDEX(Payitem!$A$4:$E$8003, MATCH(A4522,Payitem!$A$4:$A$8003,), MATCH("D",Payitem!$A$4:$E$4,))," ")</f>
        <v xml:space="preserve"> </v>
      </c>
      <c r="D4522" s="124" t="str">
        <f>IF(A4525&gt;0,INDEX(Payitem!$A$4:$E$8003, MATCH(A4525,Payitem!$A$4:$A$8003,), MATCH("B",Payitem!$A$4:$E$4,))," ")</f>
        <v xml:space="preserve"> </v>
      </c>
      <c r="E4522" s="5"/>
      <c r="F4522" s="5"/>
      <c r="H4522" s="5"/>
      <c r="I4522" s="5"/>
    </row>
    <row r="4523" spans="1:9" ht="15">
      <c r="A4523" s="349"/>
      <c r="C4523" s="133" t="str">
        <f>IF(A4523&gt;0,INDEX(Payitem!$A$4:$E$8003, MATCH(A4523,Payitem!$A$4:$A$8003,), MATCH("D",Payitem!$A$4:$E$4,))," ")</f>
        <v xml:space="preserve"> </v>
      </c>
      <c r="D4523" s="124" t="str">
        <f>IF(A4526&gt;0,INDEX(Payitem!$A$4:$E$8003, MATCH(A4526,Payitem!$A$4:$A$8003,), MATCH("B",Payitem!$A$4:$E$4,))," ")</f>
        <v xml:space="preserve"> </v>
      </c>
      <c r="E4523" s="5"/>
      <c r="F4523" s="5"/>
      <c r="H4523" s="5"/>
      <c r="I4523" s="5"/>
    </row>
    <row r="4524" spans="1:9" ht="15">
      <c r="A4524" s="349"/>
      <c r="C4524" s="133" t="str">
        <f>IF(A4524&gt;0,INDEX(Payitem!$A$4:$E$8003, MATCH(A4524,Payitem!$A$4:$A$8003,), MATCH("D",Payitem!$A$4:$E$4,))," ")</f>
        <v xml:space="preserve"> </v>
      </c>
      <c r="D4524" s="124" t="str">
        <f>IF(A4527&gt;0,INDEX(Payitem!$A$4:$E$8003, MATCH(A4527,Payitem!$A$4:$A$8003,), MATCH("B",Payitem!$A$4:$E$4,))," ")</f>
        <v xml:space="preserve"> </v>
      </c>
      <c r="E4524" s="5"/>
      <c r="F4524" s="5"/>
      <c r="H4524" s="5"/>
      <c r="I4524" s="5"/>
    </row>
    <row r="4525" spans="1:9" ht="15">
      <c r="A4525" s="349"/>
      <c r="C4525" s="133" t="str">
        <f>IF(A4525&gt;0,INDEX(Payitem!$A$4:$E$8003, MATCH(A4525,Payitem!$A$4:$A$8003,), MATCH("D",Payitem!$A$4:$E$4,))," ")</f>
        <v xml:space="preserve"> </v>
      </c>
      <c r="D4525" s="124" t="str">
        <f>IF(A4528&gt;0,INDEX(Payitem!$A$4:$E$8003, MATCH(A4528,Payitem!$A$4:$A$8003,), MATCH("B",Payitem!$A$4:$E$4,))," ")</f>
        <v xml:space="preserve"> </v>
      </c>
      <c r="E4525" s="5"/>
      <c r="F4525" s="5"/>
      <c r="H4525" s="5"/>
      <c r="I4525" s="5"/>
    </row>
    <row r="4526" spans="1:9" ht="15">
      <c r="A4526" s="349"/>
      <c r="C4526" s="133" t="str">
        <f>IF(A4526&gt;0,INDEX(Payitem!$A$4:$E$8003, MATCH(A4526,Payitem!$A$4:$A$8003,), MATCH("D",Payitem!$A$4:$E$4,))," ")</f>
        <v xml:space="preserve"> </v>
      </c>
      <c r="D4526" s="124" t="str">
        <f>IF(A4529&gt;0,INDEX(Payitem!$A$4:$E$8003, MATCH(A4529,Payitem!$A$4:$A$8003,), MATCH("B",Payitem!$A$4:$E$4,))," ")</f>
        <v xml:space="preserve"> </v>
      </c>
      <c r="E4526" s="5"/>
      <c r="F4526" s="5"/>
      <c r="H4526" s="5"/>
      <c r="I4526" s="5"/>
    </row>
    <row r="4527" spans="1:9" ht="15">
      <c r="A4527" s="349"/>
      <c r="C4527" s="133" t="str">
        <f>IF(A4527&gt;0,INDEX(Payitem!$A$4:$E$8003, MATCH(A4527,Payitem!$A$4:$A$8003,), MATCH("D",Payitem!$A$4:$E$4,))," ")</f>
        <v xml:space="preserve"> </v>
      </c>
      <c r="D4527" s="124" t="str">
        <f>IF(A4530&gt;0,INDEX(Payitem!$A$4:$E$8003, MATCH(A4530,Payitem!$A$4:$A$8003,), MATCH("B",Payitem!$A$4:$E$4,))," ")</f>
        <v xml:space="preserve"> </v>
      </c>
      <c r="E4527" s="5"/>
      <c r="F4527" s="5"/>
      <c r="H4527" s="5"/>
      <c r="I4527" s="5"/>
    </row>
    <row r="4528" spans="1:9" ht="15">
      <c r="A4528" s="349"/>
      <c r="C4528" s="133" t="str">
        <f>IF(A4528&gt;0,INDEX(Payitem!$A$4:$E$8003, MATCH(A4528,Payitem!$A$4:$A$8003,), MATCH("D",Payitem!$A$4:$E$4,))," ")</f>
        <v xml:space="preserve"> </v>
      </c>
      <c r="D4528" s="124" t="str">
        <f>IF(A4531&gt;0,INDEX(Payitem!$A$4:$E$8003, MATCH(A4531,Payitem!$A$4:$A$8003,), MATCH("B",Payitem!$A$4:$E$4,))," ")</f>
        <v xml:space="preserve"> </v>
      </c>
      <c r="E4528" s="5"/>
      <c r="F4528" s="5"/>
      <c r="H4528" s="5"/>
      <c r="I4528" s="5"/>
    </row>
    <row r="4529" spans="1:9" ht="15">
      <c r="A4529" s="349"/>
      <c r="C4529" s="133" t="str">
        <f>IF(A4529&gt;0,INDEX(Payitem!$A$4:$E$8003, MATCH(A4529,Payitem!$A$4:$A$8003,), MATCH("D",Payitem!$A$4:$E$4,))," ")</f>
        <v xml:space="preserve"> </v>
      </c>
      <c r="D4529" s="124" t="str">
        <f>IF(A4532&gt;0,INDEX(Payitem!$A$4:$E$8003, MATCH(A4532,Payitem!$A$4:$A$8003,), MATCH("B",Payitem!$A$4:$E$4,))," ")</f>
        <v xml:space="preserve"> </v>
      </c>
      <c r="E4529" s="5"/>
      <c r="F4529" s="5"/>
      <c r="H4529" s="5"/>
      <c r="I4529" s="5"/>
    </row>
    <row r="4530" spans="1:9" ht="15">
      <c r="A4530" s="349"/>
      <c r="C4530" s="133" t="str">
        <f>IF(A4530&gt;0,INDEX(Payitem!$A$4:$E$8003, MATCH(A4530,Payitem!$A$4:$A$8003,), MATCH("D",Payitem!$A$4:$E$4,))," ")</f>
        <v xml:space="preserve"> </v>
      </c>
      <c r="D4530" s="124" t="str">
        <f>IF(A4533&gt;0,INDEX(Payitem!$A$4:$E$8003, MATCH(A4533,Payitem!$A$4:$A$8003,), MATCH("B",Payitem!$A$4:$E$4,))," ")</f>
        <v xml:space="preserve"> </v>
      </c>
      <c r="E4530" s="5"/>
      <c r="F4530" s="5"/>
      <c r="H4530" s="5"/>
      <c r="I4530" s="5"/>
    </row>
    <row r="4531" spans="1:9" ht="15">
      <c r="A4531" s="349"/>
      <c r="C4531" s="133" t="str">
        <f>IF(A4531&gt;0,INDEX(Payitem!$A$4:$E$8003, MATCH(A4531,Payitem!$A$4:$A$8003,), MATCH("D",Payitem!$A$4:$E$4,))," ")</f>
        <v xml:space="preserve"> </v>
      </c>
      <c r="D4531" s="124" t="str">
        <f>IF(A4534&gt;0,INDEX(Payitem!$A$4:$E$8003, MATCH(A4534,Payitem!$A$4:$A$8003,), MATCH("B",Payitem!$A$4:$E$4,))," ")</f>
        <v xml:space="preserve"> </v>
      </c>
      <c r="E4531" s="5"/>
      <c r="F4531" s="5"/>
      <c r="H4531" s="5"/>
      <c r="I4531" s="5"/>
    </row>
    <row r="4532" spans="1:9" ht="15">
      <c r="A4532" s="349"/>
      <c r="C4532" s="133" t="str">
        <f>IF(A4532&gt;0,INDEX(Payitem!$A$4:$E$8003, MATCH(A4532,Payitem!$A$4:$A$8003,), MATCH("D",Payitem!$A$4:$E$4,))," ")</f>
        <v xml:space="preserve"> </v>
      </c>
      <c r="D4532" s="124" t="str">
        <f>IF(A4535&gt;0,INDEX(Payitem!$A$4:$E$8003, MATCH(A4535,Payitem!$A$4:$A$8003,), MATCH("B",Payitem!$A$4:$E$4,))," ")</f>
        <v xml:space="preserve"> </v>
      </c>
      <c r="E4532" s="5"/>
      <c r="F4532" s="5"/>
      <c r="H4532" s="5"/>
      <c r="I4532" s="5"/>
    </row>
    <row r="4533" spans="1:9" ht="15">
      <c r="A4533" s="349"/>
      <c r="C4533" s="133" t="str">
        <f>IF(A4533&gt;0,INDEX(Payitem!$A$4:$E$8003, MATCH(A4533,Payitem!$A$4:$A$8003,), MATCH("D",Payitem!$A$4:$E$4,))," ")</f>
        <v xml:space="preserve"> </v>
      </c>
      <c r="D4533" s="124" t="str">
        <f>IF(A4536&gt;0,INDEX(Payitem!$A$4:$E$8003, MATCH(A4536,Payitem!$A$4:$A$8003,), MATCH("B",Payitem!$A$4:$E$4,))," ")</f>
        <v xml:space="preserve"> </v>
      </c>
      <c r="E4533" s="5"/>
      <c r="F4533" s="5"/>
      <c r="H4533" s="5"/>
      <c r="I4533" s="5"/>
    </row>
    <row r="4534" spans="1:9" ht="15">
      <c r="A4534" s="349"/>
      <c r="C4534" s="133" t="str">
        <f>IF(A4534&gt;0,INDEX(Payitem!$A$4:$E$8003, MATCH(A4534,Payitem!$A$4:$A$8003,), MATCH("D",Payitem!$A$4:$E$4,))," ")</f>
        <v xml:space="preserve"> </v>
      </c>
      <c r="D4534" s="124" t="str">
        <f>IF(A4537&gt;0,INDEX(Payitem!$A$4:$E$8003, MATCH(A4537,Payitem!$A$4:$A$8003,), MATCH("B",Payitem!$A$4:$E$4,))," ")</f>
        <v xml:space="preserve"> </v>
      </c>
      <c r="E4534" s="5"/>
      <c r="F4534" s="5"/>
      <c r="H4534" s="5"/>
      <c r="I4534" s="5"/>
    </row>
    <row r="4535" spans="1:9" ht="15">
      <c r="A4535" s="349"/>
      <c r="C4535" s="133" t="str">
        <f>IF(A4535&gt;0,INDEX(Payitem!$A$4:$E$8003, MATCH(A4535,Payitem!$A$4:$A$8003,), MATCH("D",Payitem!$A$4:$E$4,))," ")</f>
        <v xml:space="preserve"> </v>
      </c>
      <c r="D4535" s="124" t="str">
        <f>IF(A4538&gt;0,INDEX(Payitem!$A$4:$E$8003, MATCH(A4538,Payitem!$A$4:$A$8003,), MATCH("B",Payitem!$A$4:$E$4,))," ")</f>
        <v xml:space="preserve"> </v>
      </c>
      <c r="E4535" s="5"/>
      <c r="F4535" s="5"/>
      <c r="H4535" s="5"/>
      <c r="I4535" s="5"/>
    </row>
    <row r="4536" spans="1:9" ht="15">
      <c r="A4536" s="349"/>
      <c r="C4536" s="133" t="str">
        <f>IF(A4536&gt;0,INDEX(Payitem!$A$4:$E$8003, MATCH(A4536,Payitem!$A$4:$A$8003,), MATCH("D",Payitem!$A$4:$E$4,))," ")</f>
        <v xml:space="preserve"> </v>
      </c>
      <c r="D4536" s="124" t="str">
        <f>IF(A4539&gt;0,INDEX(Payitem!$A$4:$E$8003, MATCH(A4539,Payitem!$A$4:$A$8003,), MATCH("B",Payitem!$A$4:$E$4,))," ")</f>
        <v xml:space="preserve"> </v>
      </c>
      <c r="E4536" s="5"/>
      <c r="F4536" s="5"/>
      <c r="H4536" s="5"/>
      <c r="I4536" s="5"/>
    </row>
    <row r="4537" spans="1:9" ht="15">
      <c r="A4537" s="349"/>
      <c r="C4537" s="133" t="str">
        <f>IF(A4537&gt;0,INDEX(Payitem!$A$4:$E$8003, MATCH(A4537,Payitem!$A$4:$A$8003,), MATCH("D",Payitem!$A$4:$E$4,))," ")</f>
        <v xml:space="preserve"> </v>
      </c>
      <c r="D4537" s="124" t="str">
        <f>IF(A4540&gt;0,INDEX(Payitem!$A$4:$E$8003, MATCH(A4540,Payitem!$A$4:$A$8003,), MATCH("B",Payitem!$A$4:$E$4,))," ")</f>
        <v xml:space="preserve"> </v>
      </c>
      <c r="E4537" s="5"/>
      <c r="F4537" s="5"/>
      <c r="H4537" s="5"/>
      <c r="I4537" s="5"/>
    </row>
    <row r="4538" spans="1:9" ht="15">
      <c r="A4538" s="349"/>
      <c r="C4538" s="133" t="str">
        <f>IF(A4538&gt;0,INDEX(Payitem!$A$4:$E$8003, MATCH(A4538,Payitem!$A$4:$A$8003,), MATCH("D",Payitem!$A$4:$E$4,))," ")</f>
        <v xml:space="preserve"> </v>
      </c>
      <c r="D4538" s="124" t="str">
        <f>IF(A4541&gt;0,INDEX(Payitem!$A$4:$E$8003, MATCH(A4541,Payitem!$A$4:$A$8003,), MATCH("B",Payitem!$A$4:$E$4,))," ")</f>
        <v xml:space="preserve"> </v>
      </c>
      <c r="E4538" s="5"/>
      <c r="F4538" s="5"/>
      <c r="H4538" s="5"/>
      <c r="I4538" s="5"/>
    </row>
    <row r="4539" spans="1:9" ht="15">
      <c r="A4539" s="349"/>
      <c r="C4539" s="133" t="str">
        <f>IF(A4539&gt;0,INDEX(Payitem!$A$4:$E$8003, MATCH(A4539,Payitem!$A$4:$A$8003,), MATCH("D",Payitem!$A$4:$E$4,))," ")</f>
        <v xml:space="preserve"> </v>
      </c>
      <c r="D4539" s="124" t="str">
        <f>IF(A4542&gt;0,INDEX(Payitem!$A$4:$E$8003, MATCH(A4542,Payitem!$A$4:$A$8003,), MATCH("B",Payitem!$A$4:$E$4,))," ")</f>
        <v xml:space="preserve"> </v>
      </c>
      <c r="E4539" s="5"/>
      <c r="F4539" s="5"/>
      <c r="H4539" s="5"/>
      <c r="I4539" s="5"/>
    </row>
    <row r="4540" spans="1:9" ht="15">
      <c r="A4540" s="349"/>
      <c r="C4540" s="133" t="str">
        <f>IF(A4540&gt;0,INDEX(Payitem!$A$4:$E$8003, MATCH(A4540,Payitem!$A$4:$A$8003,), MATCH("D",Payitem!$A$4:$E$4,))," ")</f>
        <v xml:space="preserve"> </v>
      </c>
      <c r="D4540" s="124" t="str">
        <f>IF(A4543&gt;0,INDEX(Payitem!$A$4:$E$8003, MATCH(A4543,Payitem!$A$4:$A$8003,), MATCH("B",Payitem!$A$4:$E$4,))," ")</f>
        <v xml:space="preserve"> </v>
      </c>
      <c r="E4540" s="5"/>
      <c r="F4540" s="5"/>
      <c r="H4540" s="5"/>
      <c r="I4540" s="5"/>
    </row>
    <row r="4541" spans="1:9" ht="15">
      <c r="A4541" s="349"/>
      <c r="C4541" s="133" t="str">
        <f>IF(A4541&gt;0,INDEX(Payitem!$A$4:$E$8003, MATCH(A4541,Payitem!$A$4:$A$8003,), MATCH("D",Payitem!$A$4:$E$4,))," ")</f>
        <v xml:space="preserve"> </v>
      </c>
      <c r="D4541" s="124" t="str">
        <f>IF(A4544&gt;0,INDEX(Payitem!$A$4:$E$8003, MATCH(A4544,Payitem!$A$4:$A$8003,), MATCH("B",Payitem!$A$4:$E$4,))," ")</f>
        <v xml:space="preserve"> </v>
      </c>
      <c r="E4541" s="5"/>
      <c r="F4541" s="5"/>
      <c r="H4541" s="5"/>
      <c r="I4541" s="5"/>
    </row>
    <row r="4542" spans="1:9" ht="15">
      <c r="A4542" s="349"/>
      <c r="C4542" s="133" t="str">
        <f>IF(A4542&gt;0,INDEX(Payitem!$A$4:$E$8003, MATCH(A4542,Payitem!$A$4:$A$8003,), MATCH("D",Payitem!$A$4:$E$4,))," ")</f>
        <v xml:space="preserve"> </v>
      </c>
      <c r="D4542" s="124" t="str">
        <f>IF(A4545&gt;0,INDEX(Payitem!$A$4:$E$8003, MATCH(A4545,Payitem!$A$4:$A$8003,), MATCH("B",Payitem!$A$4:$E$4,))," ")</f>
        <v xml:space="preserve"> </v>
      </c>
      <c r="E4542" s="5"/>
      <c r="F4542" s="5"/>
      <c r="H4542" s="5"/>
      <c r="I4542" s="5"/>
    </row>
    <row r="4543" spans="1:9" ht="15">
      <c r="A4543" s="349"/>
      <c r="C4543" s="133" t="str">
        <f>IF(A4543&gt;0,INDEX(Payitem!$A$4:$E$8003, MATCH(A4543,Payitem!$A$4:$A$8003,), MATCH("D",Payitem!$A$4:$E$4,))," ")</f>
        <v xml:space="preserve"> </v>
      </c>
      <c r="D4543" s="124" t="str">
        <f>IF(A4546&gt;0,INDEX(Payitem!$A$4:$E$8003, MATCH(A4546,Payitem!$A$4:$A$8003,), MATCH("B",Payitem!$A$4:$E$4,))," ")</f>
        <v xml:space="preserve"> </v>
      </c>
      <c r="E4543" s="5"/>
      <c r="F4543" s="5"/>
      <c r="H4543" s="5"/>
      <c r="I4543" s="5"/>
    </row>
    <row r="4544" spans="1:9" ht="15">
      <c r="A4544" s="349"/>
      <c r="C4544" s="133" t="str">
        <f>IF(A4544&gt;0,INDEX(Payitem!$A$4:$E$8003, MATCH(A4544,Payitem!$A$4:$A$8003,), MATCH("D",Payitem!$A$4:$E$4,))," ")</f>
        <v xml:space="preserve"> </v>
      </c>
      <c r="D4544" s="124" t="str">
        <f>IF(A4547&gt;0,INDEX(Payitem!$A$4:$E$8003, MATCH(A4547,Payitem!$A$4:$A$8003,), MATCH("B",Payitem!$A$4:$E$4,))," ")</f>
        <v xml:space="preserve"> </v>
      </c>
      <c r="E4544" s="5"/>
      <c r="F4544" s="5"/>
      <c r="H4544" s="5"/>
      <c r="I4544" s="5"/>
    </row>
    <row r="4545" spans="1:9" ht="15">
      <c r="A4545" s="349"/>
      <c r="C4545" s="133" t="str">
        <f>IF(A4545&gt;0,INDEX(Payitem!$A$4:$E$8003, MATCH(A4545,Payitem!$A$4:$A$8003,), MATCH("D",Payitem!$A$4:$E$4,))," ")</f>
        <v xml:space="preserve"> </v>
      </c>
      <c r="D4545" s="124" t="str">
        <f>IF(A4548&gt;0,INDEX(Payitem!$A$4:$E$8003, MATCH(A4548,Payitem!$A$4:$A$8003,), MATCH("B",Payitem!$A$4:$E$4,))," ")</f>
        <v xml:space="preserve"> </v>
      </c>
      <c r="E4545" s="5"/>
      <c r="F4545" s="5"/>
      <c r="H4545" s="5"/>
      <c r="I4545" s="5"/>
    </row>
    <row r="4546" spans="1:9" ht="15">
      <c r="A4546" s="349"/>
      <c r="C4546" s="133" t="str">
        <f>IF(A4546&gt;0,INDEX(Payitem!$A$4:$E$8003, MATCH(A4546,Payitem!$A$4:$A$8003,), MATCH("D",Payitem!$A$4:$E$4,))," ")</f>
        <v xml:space="preserve"> </v>
      </c>
      <c r="D4546" s="124" t="str">
        <f>IF(A4549&gt;0,INDEX(Payitem!$A$4:$E$8003, MATCH(A4549,Payitem!$A$4:$A$8003,), MATCH("B",Payitem!$A$4:$E$4,))," ")</f>
        <v xml:space="preserve"> </v>
      </c>
      <c r="E4546" s="5"/>
      <c r="F4546" s="5"/>
      <c r="H4546" s="5"/>
      <c r="I4546" s="5"/>
    </row>
    <row r="4547" spans="1:9" ht="15">
      <c r="A4547" s="349"/>
      <c r="C4547" s="133" t="str">
        <f>IF(A4547&gt;0,INDEX(Payitem!$A$4:$E$8003, MATCH(A4547,Payitem!$A$4:$A$8003,), MATCH("D",Payitem!$A$4:$E$4,))," ")</f>
        <v xml:space="preserve"> </v>
      </c>
      <c r="D4547" s="124" t="str">
        <f>IF(A4550&gt;0,INDEX(Payitem!$A$4:$E$8003, MATCH(A4550,Payitem!$A$4:$A$8003,), MATCH("B",Payitem!$A$4:$E$4,))," ")</f>
        <v xml:space="preserve"> </v>
      </c>
      <c r="E4547" s="5"/>
      <c r="F4547" s="5"/>
      <c r="H4547" s="5"/>
      <c r="I4547" s="5"/>
    </row>
    <row r="4548" spans="1:9" ht="15">
      <c r="A4548" s="349"/>
      <c r="C4548" s="133" t="str">
        <f>IF(A4548&gt;0,INDEX(Payitem!$A$4:$E$8003, MATCH(A4548,Payitem!$A$4:$A$8003,), MATCH("D",Payitem!$A$4:$E$4,))," ")</f>
        <v xml:space="preserve"> </v>
      </c>
      <c r="D4548" s="124" t="str">
        <f>IF(A4551&gt;0,INDEX(Payitem!$A$4:$E$8003, MATCH(A4551,Payitem!$A$4:$A$8003,), MATCH("B",Payitem!$A$4:$E$4,))," ")</f>
        <v xml:space="preserve"> </v>
      </c>
      <c r="E4548" s="5"/>
      <c r="F4548" s="5"/>
      <c r="H4548" s="5"/>
      <c r="I4548" s="5"/>
    </row>
    <row r="4549" spans="1:9" ht="15">
      <c r="A4549" s="349"/>
      <c r="C4549" s="133" t="str">
        <f>IF(A4549&gt;0,INDEX(Payitem!$A$4:$E$8003, MATCH(A4549,Payitem!$A$4:$A$8003,), MATCH("D",Payitem!$A$4:$E$4,))," ")</f>
        <v xml:space="preserve"> </v>
      </c>
      <c r="D4549" s="124" t="str">
        <f>IF(A4552&gt;0,INDEX(Payitem!$A$4:$E$8003, MATCH(A4552,Payitem!$A$4:$A$8003,), MATCH("B",Payitem!$A$4:$E$4,))," ")</f>
        <v xml:space="preserve"> </v>
      </c>
      <c r="E4549" s="5"/>
      <c r="F4549" s="5"/>
      <c r="H4549" s="5"/>
      <c r="I4549" s="5"/>
    </row>
    <row r="4550" spans="1:9" ht="15">
      <c r="A4550" s="349"/>
      <c r="C4550" s="133" t="str">
        <f>IF(A4550&gt;0,INDEX(Payitem!$A$4:$E$8003, MATCH(A4550,Payitem!$A$4:$A$8003,), MATCH("D",Payitem!$A$4:$E$4,))," ")</f>
        <v xml:space="preserve"> </v>
      </c>
      <c r="D4550" s="124" t="str">
        <f>IF(A4553&gt;0,INDEX(Payitem!$A$4:$E$8003, MATCH(A4553,Payitem!$A$4:$A$8003,), MATCH("B",Payitem!$A$4:$E$4,))," ")</f>
        <v xml:space="preserve"> </v>
      </c>
      <c r="E4550" s="5"/>
      <c r="F4550" s="5"/>
      <c r="H4550" s="5"/>
      <c r="I4550" s="5"/>
    </row>
    <row r="4551" spans="1:9" ht="15">
      <c r="A4551" s="349"/>
      <c r="C4551" s="133" t="str">
        <f>IF(A4551&gt;0,INDEX(Payitem!$A$4:$E$8003, MATCH(A4551,Payitem!$A$4:$A$8003,), MATCH("D",Payitem!$A$4:$E$4,))," ")</f>
        <v xml:space="preserve"> </v>
      </c>
      <c r="D4551" s="124" t="str">
        <f>IF(A4554&gt;0,INDEX(Payitem!$A$4:$E$8003, MATCH(A4554,Payitem!$A$4:$A$8003,), MATCH("B",Payitem!$A$4:$E$4,))," ")</f>
        <v xml:space="preserve"> </v>
      </c>
      <c r="E4551" s="5"/>
      <c r="F4551" s="5"/>
      <c r="H4551" s="5"/>
      <c r="I4551" s="5"/>
    </row>
    <row r="4552" spans="1:9" ht="15">
      <c r="A4552" s="349"/>
      <c r="C4552" s="133" t="str">
        <f>IF(A4552&gt;0,INDEX(Payitem!$A$4:$E$8003, MATCH(A4552,Payitem!$A$4:$A$8003,), MATCH("D",Payitem!$A$4:$E$4,))," ")</f>
        <v xml:space="preserve"> </v>
      </c>
      <c r="D4552" s="124" t="str">
        <f>IF(A4555&gt;0,INDEX(Payitem!$A$4:$E$8003, MATCH(A4555,Payitem!$A$4:$A$8003,), MATCH("B",Payitem!$A$4:$E$4,))," ")</f>
        <v xml:space="preserve"> </v>
      </c>
      <c r="E4552" s="5"/>
      <c r="F4552" s="5"/>
      <c r="H4552" s="5"/>
      <c r="I4552" s="5"/>
    </row>
    <row r="4553" spans="1:9" ht="15">
      <c r="A4553" s="349"/>
      <c r="C4553" s="133" t="str">
        <f>IF(A4553&gt;0,INDEX(Payitem!$A$4:$E$8003, MATCH(A4553,Payitem!$A$4:$A$8003,), MATCH("D",Payitem!$A$4:$E$4,))," ")</f>
        <v xml:space="preserve"> </v>
      </c>
      <c r="D4553" s="124" t="str">
        <f>IF(A4556&gt;0,INDEX(Payitem!$A$4:$E$8003, MATCH(A4556,Payitem!$A$4:$A$8003,), MATCH("B",Payitem!$A$4:$E$4,))," ")</f>
        <v xml:space="preserve"> </v>
      </c>
      <c r="E4553" s="5"/>
      <c r="F4553" s="5"/>
      <c r="H4553" s="5"/>
      <c r="I4553" s="5"/>
    </row>
    <row r="4554" spans="1:9" ht="15">
      <c r="A4554" s="349"/>
      <c r="C4554" s="133" t="str">
        <f>IF(A4554&gt;0,INDEX(Payitem!$A$4:$E$8003, MATCH(A4554,Payitem!$A$4:$A$8003,), MATCH("D",Payitem!$A$4:$E$4,))," ")</f>
        <v xml:space="preserve"> </v>
      </c>
      <c r="D4554" s="124" t="str">
        <f>IF(A4557&gt;0,INDEX(Payitem!$A$4:$E$8003, MATCH(A4557,Payitem!$A$4:$A$8003,), MATCH("B",Payitem!$A$4:$E$4,))," ")</f>
        <v xml:space="preserve"> </v>
      </c>
      <c r="E4554" s="5"/>
      <c r="F4554" s="5"/>
      <c r="H4554" s="5"/>
      <c r="I4554" s="5"/>
    </row>
    <row r="4555" spans="1:9" ht="15">
      <c r="A4555" s="349"/>
      <c r="C4555" s="133" t="str">
        <f>IF(A4555&gt;0,INDEX(Payitem!$A$4:$E$8003, MATCH(A4555,Payitem!$A$4:$A$8003,), MATCH("D",Payitem!$A$4:$E$4,))," ")</f>
        <v xml:space="preserve"> </v>
      </c>
      <c r="D4555" s="124" t="str">
        <f>IF(A4558&gt;0,INDEX(Payitem!$A$4:$E$8003, MATCH(A4558,Payitem!$A$4:$A$8003,), MATCH("B",Payitem!$A$4:$E$4,))," ")</f>
        <v xml:space="preserve"> </v>
      </c>
      <c r="E4555" s="5"/>
      <c r="F4555" s="5"/>
      <c r="H4555" s="5"/>
      <c r="I4555" s="5"/>
    </row>
    <row r="4556" spans="1:9" ht="15">
      <c r="A4556" s="349"/>
      <c r="C4556" s="133" t="str">
        <f>IF(A4556&gt;0,INDEX(Payitem!$A$4:$E$8003, MATCH(A4556,Payitem!$A$4:$A$8003,), MATCH("D",Payitem!$A$4:$E$4,))," ")</f>
        <v xml:space="preserve"> </v>
      </c>
      <c r="D4556" s="124" t="str">
        <f>IF(A4559&gt;0,INDEX(Payitem!$A$4:$E$8003, MATCH(A4559,Payitem!$A$4:$A$8003,), MATCH("B",Payitem!$A$4:$E$4,))," ")</f>
        <v xml:space="preserve"> </v>
      </c>
      <c r="E4556" s="5"/>
      <c r="F4556" s="5"/>
      <c r="H4556" s="5"/>
      <c r="I4556" s="5"/>
    </row>
    <row r="4557" spans="1:9" ht="15">
      <c r="A4557" s="349"/>
      <c r="C4557" s="133" t="str">
        <f>IF(A4557&gt;0,INDEX(Payitem!$A$4:$E$8003, MATCH(A4557,Payitem!$A$4:$A$8003,), MATCH("D",Payitem!$A$4:$E$4,))," ")</f>
        <v xml:space="preserve"> </v>
      </c>
      <c r="D4557" s="124" t="str">
        <f>IF(A4560&gt;0,INDEX(Payitem!$A$4:$E$8003, MATCH(A4560,Payitem!$A$4:$A$8003,), MATCH("B",Payitem!$A$4:$E$4,))," ")</f>
        <v xml:space="preserve"> </v>
      </c>
      <c r="E4557" s="5"/>
      <c r="F4557" s="5"/>
      <c r="H4557" s="5"/>
      <c r="I4557" s="5"/>
    </row>
    <row r="4558" spans="1:9" ht="15">
      <c r="A4558" s="349"/>
      <c r="C4558" s="133" t="str">
        <f>IF(A4558&gt;0,INDEX(Payitem!$A$4:$E$8003, MATCH(A4558,Payitem!$A$4:$A$8003,), MATCH("D",Payitem!$A$4:$E$4,))," ")</f>
        <v xml:space="preserve"> </v>
      </c>
      <c r="D4558" s="124" t="str">
        <f>IF(A4561&gt;0,INDEX(Payitem!$A$4:$E$8003, MATCH(A4561,Payitem!$A$4:$A$8003,), MATCH("B",Payitem!$A$4:$E$4,))," ")</f>
        <v xml:space="preserve"> </v>
      </c>
      <c r="E4558" s="5"/>
      <c r="F4558" s="5"/>
      <c r="H4558" s="5"/>
      <c r="I4558" s="5"/>
    </row>
    <row r="4559" spans="1:9" ht="15">
      <c r="A4559" s="349"/>
      <c r="C4559" s="133" t="str">
        <f>IF(A4559&gt;0,INDEX(Payitem!$A$4:$E$8003, MATCH(A4559,Payitem!$A$4:$A$8003,), MATCH("D",Payitem!$A$4:$E$4,))," ")</f>
        <v xml:space="preserve"> </v>
      </c>
      <c r="D4559" s="124" t="str">
        <f>IF(A4562&gt;0,INDEX(Payitem!$A$4:$E$8003, MATCH(A4562,Payitem!$A$4:$A$8003,), MATCH("B",Payitem!$A$4:$E$4,))," ")</f>
        <v xml:space="preserve"> </v>
      </c>
      <c r="E4559" s="5"/>
      <c r="F4559" s="5"/>
      <c r="H4559" s="5"/>
      <c r="I4559" s="5"/>
    </row>
    <row r="4560" spans="1:9" ht="15">
      <c r="A4560" s="349"/>
      <c r="C4560" s="133" t="str">
        <f>IF(A4560&gt;0,INDEX(Payitem!$A$4:$E$8003, MATCH(A4560,Payitem!$A$4:$A$8003,), MATCH("D",Payitem!$A$4:$E$4,))," ")</f>
        <v xml:space="preserve"> </v>
      </c>
      <c r="D4560" s="124" t="str">
        <f>IF(A4563&gt;0,INDEX(Payitem!$A$4:$E$8003, MATCH(A4563,Payitem!$A$4:$A$8003,), MATCH("B",Payitem!$A$4:$E$4,))," ")</f>
        <v xml:space="preserve"> </v>
      </c>
      <c r="E4560" s="5"/>
      <c r="F4560" s="5"/>
      <c r="H4560" s="5"/>
      <c r="I4560" s="5"/>
    </row>
    <row r="4561" spans="1:9" ht="15">
      <c r="A4561" s="349"/>
      <c r="C4561" s="133" t="str">
        <f>IF(A4561&gt;0,INDEX(Payitem!$A$4:$E$8003, MATCH(A4561,Payitem!$A$4:$A$8003,), MATCH("D",Payitem!$A$4:$E$4,))," ")</f>
        <v xml:space="preserve"> </v>
      </c>
      <c r="D4561" s="124" t="str">
        <f>IF(A4564&gt;0,INDEX(Payitem!$A$4:$E$8003, MATCH(A4564,Payitem!$A$4:$A$8003,), MATCH("B",Payitem!$A$4:$E$4,))," ")</f>
        <v xml:space="preserve"> </v>
      </c>
      <c r="E4561" s="5"/>
      <c r="F4561" s="5"/>
      <c r="H4561" s="5"/>
      <c r="I4561" s="5"/>
    </row>
    <row r="4562" spans="1:9" ht="15">
      <c r="A4562" s="349"/>
      <c r="C4562" s="133" t="str">
        <f>IF(A4562&gt;0,INDEX(Payitem!$A$4:$E$8003, MATCH(A4562,Payitem!$A$4:$A$8003,), MATCH("D",Payitem!$A$4:$E$4,))," ")</f>
        <v xml:space="preserve"> </v>
      </c>
      <c r="D4562" s="124" t="str">
        <f>IF(A4565&gt;0,INDEX(Payitem!$A$4:$E$8003, MATCH(A4565,Payitem!$A$4:$A$8003,), MATCH("B",Payitem!$A$4:$E$4,))," ")</f>
        <v xml:space="preserve"> </v>
      </c>
      <c r="E4562" s="5"/>
      <c r="F4562" s="5"/>
      <c r="H4562" s="5"/>
      <c r="I4562" s="5"/>
    </row>
    <row r="4563" spans="1:9" ht="15">
      <c r="A4563" s="349"/>
      <c r="C4563" s="133" t="str">
        <f>IF(A4563&gt;0,INDEX(Payitem!$A$4:$E$8003, MATCH(A4563,Payitem!$A$4:$A$8003,), MATCH("D",Payitem!$A$4:$E$4,))," ")</f>
        <v xml:space="preserve"> </v>
      </c>
      <c r="D4563" s="124" t="str">
        <f>IF(A4566&gt;0,INDEX(Payitem!$A$4:$E$8003, MATCH(A4566,Payitem!$A$4:$A$8003,), MATCH("B",Payitem!$A$4:$E$4,))," ")</f>
        <v xml:space="preserve"> </v>
      </c>
      <c r="E4563" s="5"/>
      <c r="F4563" s="5"/>
      <c r="H4563" s="5"/>
      <c r="I4563" s="5"/>
    </row>
    <row r="4564" spans="1:9" ht="15">
      <c r="A4564" s="349"/>
      <c r="C4564" s="133" t="str">
        <f>IF(A4564&gt;0,INDEX(Payitem!$A$4:$E$8003, MATCH(A4564,Payitem!$A$4:$A$8003,), MATCH("D",Payitem!$A$4:$E$4,))," ")</f>
        <v xml:space="preserve"> </v>
      </c>
      <c r="D4564" s="124" t="str">
        <f>IF(A4567&gt;0,INDEX(Payitem!$A$4:$E$8003, MATCH(A4567,Payitem!$A$4:$A$8003,), MATCH("B",Payitem!$A$4:$E$4,))," ")</f>
        <v xml:space="preserve"> </v>
      </c>
      <c r="E4564" s="5"/>
      <c r="F4564" s="5"/>
      <c r="H4564" s="5"/>
      <c r="I4564" s="5"/>
    </row>
    <row r="4565" spans="1:9" ht="15">
      <c r="A4565" s="349"/>
      <c r="C4565" s="133" t="str">
        <f>IF(A4565&gt;0,INDEX(Payitem!$A$4:$E$8003, MATCH(A4565,Payitem!$A$4:$A$8003,), MATCH("D",Payitem!$A$4:$E$4,))," ")</f>
        <v xml:space="preserve"> </v>
      </c>
      <c r="D4565" s="124" t="str">
        <f>IF(A4568&gt;0,INDEX(Payitem!$A$4:$E$8003, MATCH(A4568,Payitem!$A$4:$A$8003,), MATCH("B",Payitem!$A$4:$E$4,))," ")</f>
        <v xml:space="preserve"> </v>
      </c>
      <c r="E4565" s="5"/>
      <c r="F4565" s="5"/>
      <c r="H4565" s="5"/>
      <c r="I4565" s="5"/>
    </row>
    <row r="4566" spans="1:9" ht="15">
      <c r="A4566" s="349"/>
      <c r="C4566" s="133" t="str">
        <f>IF(A4566&gt;0,INDEX(Payitem!$A$4:$E$8003, MATCH(A4566,Payitem!$A$4:$A$8003,), MATCH("D",Payitem!$A$4:$E$4,))," ")</f>
        <v xml:space="preserve"> </v>
      </c>
      <c r="D4566" s="124" t="str">
        <f>IF(A4569&gt;0,INDEX(Payitem!$A$4:$E$8003, MATCH(A4569,Payitem!$A$4:$A$8003,), MATCH("B",Payitem!$A$4:$E$4,))," ")</f>
        <v xml:space="preserve"> </v>
      </c>
      <c r="E4566" s="5"/>
      <c r="F4566" s="5"/>
      <c r="H4566" s="5"/>
      <c r="I4566" s="5"/>
    </row>
    <row r="4567" spans="1:9" ht="15">
      <c r="A4567" s="349"/>
      <c r="C4567" s="133" t="str">
        <f>IF(A4567&gt;0,INDEX(Payitem!$A$4:$E$8003, MATCH(A4567,Payitem!$A$4:$A$8003,), MATCH("D",Payitem!$A$4:$E$4,))," ")</f>
        <v xml:space="preserve"> </v>
      </c>
      <c r="D4567" s="124" t="str">
        <f>IF(A4570&gt;0,INDEX(Payitem!$A$4:$E$8003, MATCH(A4570,Payitem!$A$4:$A$8003,), MATCH("B",Payitem!$A$4:$E$4,))," ")</f>
        <v xml:space="preserve"> </v>
      </c>
      <c r="E4567" s="5"/>
      <c r="F4567" s="5"/>
      <c r="H4567" s="5"/>
      <c r="I4567" s="5"/>
    </row>
    <row r="4568" spans="1:9" ht="15">
      <c r="A4568" s="349"/>
      <c r="C4568" s="133" t="str">
        <f>IF(A4568&gt;0,INDEX(Payitem!$A$4:$E$8003, MATCH(A4568,Payitem!$A$4:$A$8003,), MATCH("D",Payitem!$A$4:$E$4,))," ")</f>
        <v xml:space="preserve"> </v>
      </c>
      <c r="D4568" s="124" t="str">
        <f>IF(A4571&gt;0,INDEX(Payitem!$A$4:$E$8003, MATCH(A4571,Payitem!$A$4:$A$8003,), MATCH("B",Payitem!$A$4:$E$4,))," ")</f>
        <v xml:space="preserve"> </v>
      </c>
      <c r="E4568" s="5"/>
      <c r="F4568" s="5"/>
      <c r="H4568" s="5"/>
      <c r="I4568" s="5"/>
    </row>
    <row r="4569" spans="1:9" ht="15">
      <c r="A4569" s="349"/>
      <c r="C4569" s="133" t="str">
        <f>IF(A4569&gt;0,INDEX(Payitem!$A$4:$E$8003, MATCH(A4569,Payitem!$A$4:$A$8003,), MATCH("D",Payitem!$A$4:$E$4,))," ")</f>
        <v xml:space="preserve"> </v>
      </c>
      <c r="D4569" s="124" t="str">
        <f>IF(A4572&gt;0,INDEX(Payitem!$A$4:$E$8003, MATCH(A4572,Payitem!$A$4:$A$8003,), MATCH("B",Payitem!$A$4:$E$4,))," ")</f>
        <v xml:space="preserve"> </v>
      </c>
      <c r="E4569" s="5"/>
      <c r="F4569" s="5"/>
      <c r="H4569" s="5"/>
      <c r="I4569" s="5"/>
    </row>
    <row r="4570" spans="1:9" ht="15">
      <c r="A4570" s="349"/>
      <c r="C4570" s="133" t="str">
        <f>IF(A4570&gt;0,INDEX(Payitem!$A$4:$E$8003, MATCH(A4570,Payitem!$A$4:$A$8003,), MATCH("D",Payitem!$A$4:$E$4,))," ")</f>
        <v xml:space="preserve"> </v>
      </c>
      <c r="D4570" s="124" t="str">
        <f>IF(A4573&gt;0,INDEX(Payitem!$A$4:$E$8003, MATCH(A4573,Payitem!$A$4:$A$8003,), MATCH("B",Payitem!$A$4:$E$4,))," ")</f>
        <v xml:space="preserve"> </v>
      </c>
      <c r="E4570" s="5"/>
      <c r="F4570" s="5"/>
      <c r="H4570" s="5"/>
      <c r="I4570" s="5"/>
    </row>
    <row r="4571" spans="1:9" ht="15">
      <c r="A4571" s="349"/>
      <c r="C4571" s="133" t="str">
        <f>IF(A4571&gt;0,INDEX(Payitem!$A$4:$E$8003, MATCH(A4571,Payitem!$A$4:$A$8003,), MATCH("D",Payitem!$A$4:$E$4,))," ")</f>
        <v xml:space="preserve"> </v>
      </c>
      <c r="D4571" s="124" t="str">
        <f>IF(A4574&gt;0,INDEX(Payitem!$A$4:$E$8003, MATCH(A4574,Payitem!$A$4:$A$8003,), MATCH("B",Payitem!$A$4:$E$4,))," ")</f>
        <v xml:space="preserve"> </v>
      </c>
      <c r="E4571" s="5"/>
      <c r="F4571" s="5"/>
      <c r="H4571" s="5"/>
      <c r="I4571" s="5"/>
    </row>
    <row r="4572" spans="1:9" ht="15">
      <c r="A4572" s="349"/>
      <c r="C4572" s="133" t="str">
        <f>IF(A4572&gt;0,INDEX(Payitem!$A$4:$E$8003, MATCH(A4572,Payitem!$A$4:$A$8003,), MATCH("D",Payitem!$A$4:$E$4,))," ")</f>
        <v xml:space="preserve"> </v>
      </c>
      <c r="D4572" s="124" t="str">
        <f>IF(A4575&gt;0,INDEX(Payitem!$A$4:$E$8003, MATCH(A4575,Payitem!$A$4:$A$8003,), MATCH("B",Payitem!$A$4:$E$4,))," ")</f>
        <v xml:space="preserve"> </v>
      </c>
      <c r="E4572" s="5"/>
      <c r="F4572" s="5"/>
      <c r="H4572" s="5"/>
      <c r="I4572" s="5"/>
    </row>
    <row r="4573" spans="1:9" ht="15">
      <c r="A4573" s="349"/>
      <c r="C4573" s="133" t="str">
        <f>IF(A4573&gt;0,INDEX(Payitem!$A$4:$E$8003, MATCH(A4573,Payitem!$A$4:$A$8003,), MATCH("D",Payitem!$A$4:$E$4,))," ")</f>
        <v xml:space="preserve"> </v>
      </c>
      <c r="D4573" s="124" t="str">
        <f>IF(A4576&gt;0,INDEX(Payitem!$A$4:$E$8003, MATCH(A4576,Payitem!$A$4:$A$8003,), MATCH("B",Payitem!$A$4:$E$4,))," ")</f>
        <v xml:space="preserve"> </v>
      </c>
      <c r="E4573" s="5"/>
      <c r="F4573" s="5"/>
      <c r="H4573" s="5"/>
      <c r="I4573" s="5"/>
    </row>
    <row r="4574" spans="1:9" ht="15">
      <c r="A4574" s="349"/>
      <c r="C4574" s="133" t="str">
        <f>IF(A4574&gt;0,INDEX(Payitem!$A$4:$E$8003, MATCH(A4574,Payitem!$A$4:$A$8003,), MATCH("D",Payitem!$A$4:$E$4,))," ")</f>
        <v xml:space="preserve"> </v>
      </c>
      <c r="D4574" s="124" t="str">
        <f>IF(A4577&gt;0,INDEX(Payitem!$A$4:$E$8003, MATCH(A4577,Payitem!$A$4:$A$8003,), MATCH("B",Payitem!$A$4:$E$4,))," ")</f>
        <v xml:space="preserve"> </v>
      </c>
      <c r="E4574" s="5"/>
      <c r="F4574" s="5"/>
      <c r="H4574" s="5"/>
      <c r="I4574" s="5"/>
    </row>
    <row r="4575" spans="1:9" ht="15">
      <c r="A4575" s="349"/>
      <c r="C4575" s="133" t="str">
        <f>IF(A4575&gt;0,INDEX(Payitem!$A$4:$E$8003, MATCH(A4575,Payitem!$A$4:$A$8003,), MATCH("D",Payitem!$A$4:$E$4,))," ")</f>
        <v xml:space="preserve"> </v>
      </c>
      <c r="D4575" s="124" t="str">
        <f>IF(A4578&gt;0,INDEX(Payitem!$A$4:$E$8003, MATCH(A4578,Payitem!$A$4:$A$8003,), MATCH("B",Payitem!$A$4:$E$4,))," ")</f>
        <v xml:space="preserve"> </v>
      </c>
      <c r="E4575" s="5"/>
      <c r="F4575" s="5"/>
      <c r="H4575" s="5"/>
      <c r="I4575" s="5"/>
    </row>
    <row r="4576" spans="1:9" ht="15">
      <c r="A4576" s="349"/>
      <c r="C4576" s="133" t="str">
        <f>IF(A4576&gt;0,INDEX(Payitem!$A$4:$E$8003, MATCH(A4576,Payitem!$A$4:$A$8003,), MATCH("D",Payitem!$A$4:$E$4,))," ")</f>
        <v xml:space="preserve"> </v>
      </c>
      <c r="D4576" s="124" t="str">
        <f>IF(A4579&gt;0,INDEX(Payitem!$A$4:$E$8003, MATCH(A4579,Payitem!$A$4:$A$8003,), MATCH("B",Payitem!$A$4:$E$4,))," ")</f>
        <v xml:space="preserve"> </v>
      </c>
      <c r="E4576" s="5"/>
      <c r="F4576" s="5"/>
      <c r="H4576" s="5"/>
      <c r="I4576" s="5"/>
    </row>
    <row r="4577" spans="1:9" ht="15">
      <c r="A4577" s="349"/>
      <c r="C4577" s="133" t="str">
        <f>IF(A4577&gt;0,INDEX(Payitem!$A$4:$E$8003, MATCH(A4577,Payitem!$A$4:$A$8003,), MATCH("D",Payitem!$A$4:$E$4,))," ")</f>
        <v xml:space="preserve"> </v>
      </c>
      <c r="D4577" s="124" t="str">
        <f>IF(A4580&gt;0,INDEX(Payitem!$A$4:$E$8003, MATCH(A4580,Payitem!$A$4:$A$8003,), MATCH("B",Payitem!$A$4:$E$4,))," ")</f>
        <v xml:space="preserve"> </v>
      </c>
      <c r="E4577" s="5"/>
      <c r="F4577" s="5"/>
      <c r="H4577" s="5"/>
      <c r="I4577" s="5"/>
    </row>
    <row r="4578" spans="1:9" ht="15">
      <c r="A4578" s="349"/>
      <c r="C4578" s="133" t="str">
        <f>IF(A4578&gt;0,INDEX(Payitem!$A$4:$E$8003, MATCH(A4578,Payitem!$A$4:$A$8003,), MATCH("D",Payitem!$A$4:$E$4,))," ")</f>
        <v xml:space="preserve"> </v>
      </c>
      <c r="D4578" s="124" t="str">
        <f>IF(A4581&gt;0,INDEX(Payitem!$A$4:$E$8003, MATCH(A4581,Payitem!$A$4:$A$8003,), MATCH("B",Payitem!$A$4:$E$4,))," ")</f>
        <v xml:space="preserve"> </v>
      </c>
      <c r="E4578" s="5"/>
      <c r="F4578" s="5"/>
      <c r="H4578" s="5"/>
      <c r="I4578" s="5"/>
    </row>
    <row r="4579" spans="1:9" ht="15">
      <c r="A4579" s="349"/>
      <c r="C4579" s="133" t="str">
        <f>IF(A4579&gt;0,INDEX(Payitem!$A$4:$E$8003, MATCH(A4579,Payitem!$A$4:$A$8003,), MATCH("D",Payitem!$A$4:$E$4,))," ")</f>
        <v xml:space="preserve"> </v>
      </c>
      <c r="D4579" s="124" t="str">
        <f>IF(A4582&gt;0,INDEX(Payitem!$A$4:$E$8003, MATCH(A4582,Payitem!$A$4:$A$8003,), MATCH("B",Payitem!$A$4:$E$4,))," ")</f>
        <v xml:space="preserve"> </v>
      </c>
      <c r="E4579" s="5"/>
      <c r="F4579" s="5"/>
      <c r="H4579" s="5"/>
      <c r="I4579" s="5"/>
    </row>
    <row r="4580" spans="1:9" ht="15">
      <c r="A4580" s="349"/>
      <c r="C4580" s="133" t="str">
        <f>IF(A4580&gt;0,INDEX(Payitem!$A$4:$E$8003, MATCH(A4580,Payitem!$A$4:$A$8003,), MATCH("D",Payitem!$A$4:$E$4,))," ")</f>
        <v xml:space="preserve"> </v>
      </c>
      <c r="D4580" s="124" t="str">
        <f>IF(A4583&gt;0,INDEX(Payitem!$A$4:$E$8003, MATCH(A4583,Payitem!$A$4:$A$8003,), MATCH("B",Payitem!$A$4:$E$4,))," ")</f>
        <v xml:space="preserve"> </v>
      </c>
      <c r="E4580" s="5"/>
      <c r="F4580" s="5"/>
      <c r="H4580" s="5"/>
      <c r="I4580" s="5"/>
    </row>
    <row r="4581" spans="1:9" ht="15">
      <c r="A4581" s="349"/>
      <c r="C4581" s="133" t="str">
        <f>IF(A4581&gt;0,INDEX(Payitem!$A$4:$E$8003, MATCH(A4581,Payitem!$A$4:$A$8003,), MATCH("D",Payitem!$A$4:$E$4,))," ")</f>
        <v xml:space="preserve"> </v>
      </c>
      <c r="D4581" s="124" t="str">
        <f>IF(A4584&gt;0,INDEX(Payitem!$A$4:$E$8003, MATCH(A4584,Payitem!$A$4:$A$8003,), MATCH("B",Payitem!$A$4:$E$4,))," ")</f>
        <v xml:space="preserve"> </v>
      </c>
      <c r="E4581" s="5"/>
      <c r="F4581" s="5"/>
      <c r="H4581" s="5"/>
      <c r="I4581" s="5"/>
    </row>
    <row r="4582" spans="1:9" ht="15">
      <c r="A4582" s="349"/>
      <c r="C4582" s="133" t="str">
        <f>IF(A4582&gt;0,INDEX(Payitem!$A$4:$E$8003, MATCH(A4582,Payitem!$A$4:$A$8003,), MATCH("D",Payitem!$A$4:$E$4,))," ")</f>
        <v xml:space="preserve"> </v>
      </c>
      <c r="D4582" s="124" t="str">
        <f>IF(A4585&gt;0,INDEX(Payitem!$A$4:$E$8003, MATCH(A4585,Payitem!$A$4:$A$8003,), MATCH("B",Payitem!$A$4:$E$4,))," ")</f>
        <v xml:space="preserve"> </v>
      </c>
      <c r="E4582" s="5"/>
      <c r="F4582" s="5"/>
      <c r="H4582" s="5"/>
      <c r="I4582" s="5"/>
    </row>
    <row r="4583" spans="1:9" ht="15">
      <c r="A4583" s="349"/>
      <c r="C4583" s="133" t="str">
        <f>IF(A4583&gt;0,INDEX(Payitem!$A$4:$E$8003, MATCH(A4583,Payitem!$A$4:$A$8003,), MATCH("D",Payitem!$A$4:$E$4,))," ")</f>
        <v xml:space="preserve"> </v>
      </c>
      <c r="D4583" s="124" t="str">
        <f>IF(A4586&gt;0,INDEX(Payitem!$A$4:$E$8003, MATCH(A4586,Payitem!$A$4:$A$8003,), MATCH("B",Payitem!$A$4:$E$4,))," ")</f>
        <v xml:space="preserve"> </v>
      </c>
      <c r="E4583" s="5"/>
      <c r="F4583" s="5"/>
      <c r="H4583" s="5"/>
      <c r="I4583" s="5"/>
    </row>
    <row r="4584" spans="1:9" ht="15">
      <c r="A4584" s="349"/>
      <c r="C4584" s="133" t="str">
        <f>IF(A4584&gt;0,INDEX(Payitem!$A$4:$E$8003, MATCH(A4584,Payitem!$A$4:$A$8003,), MATCH("D",Payitem!$A$4:$E$4,))," ")</f>
        <v xml:space="preserve"> </v>
      </c>
      <c r="D4584" s="124" t="str">
        <f>IF(A4587&gt;0,INDEX(Payitem!$A$4:$E$8003, MATCH(A4587,Payitem!$A$4:$A$8003,), MATCH("B",Payitem!$A$4:$E$4,))," ")</f>
        <v xml:space="preserve"> </v>
      </c>
      <c r="E4584" s="5"/>
      <c r="F4584" s="5"/>
      <c r="H4584" s="5"/>
      <c r="I4584" s="5"/>
    </row>
    <row r="4585" spans="1:9" ht="15">
      <c r="A4585" s="349"/>
      <c r="C4585" s="133" t="str">
        <f>IF(A4585&gt;0,INDEX(Payitem!$A$4:$E$8003, MATCH(A4585,Payitem!$A$4:$A$8003,), MATCH("D",Payitem!$A$4:$E$4,))," ")</f>
        <v xml:space="preserve"> </v>
      </c>
      <c r="D4585" s="124" t="str">
        <f>IF(A4588&gt;0,INDEX(Payitem!$A$4:$E$8003, MATCH(A4588,Payitem!$A$4:$A$8003,), MATCH("B",Payitem!$A$4:$E$4,))," ")</f>
        <v xml:space="preserve"> </v>
      </c>
      <c r="E4585" s="5"/>
      <c r="F4585" s="5"/>
      <c r="H4585" s="5"/>
      <c r="I4585" s="5"/>
    </row>
    <row r="4586" spans="1:9" ht="15">
      <c r="A4586" s="349"/>
      <c r="C4586" s="133" t="str">
        <f>IF(A4586&gt;0,INDEX(Payitem!$A$4:$E$8003, MATCH(A4586,Payitem!$A$4:$A$8003,), MATCH("D",Payitem!$A$4:$E$4,))," ")</f>
        <v xml:space="preserve"> </v>
      </c>
      <c r="D4586" s="124" t="str">
        <f>IF(A4589&gt;0,INDEX(Payitem!$A$4:$E$8003, MATCH(A4589,Payitem!$A$4:$A$8003,), MATCH("B",Payitem!$A$4:$E$4,))," ")</f>
        <v xml:space="preserve"> </v>
      </c>
      <c r="E4586" s="5"/>
      <c r="F4586" s="5"/>
      <c r="H4586" s="5"/>
      <c r="I4586" s="5"/>
    </row>
    <row r="4587" spans="1:9" ht="15">
      <c r="A4587" s="349"/>
      <c r="C4587" s="133" t="str">
        <f>IF(A4587&gt;0,INDEX(Payitem!$A$4:$E$8003, MATCH(A4587,Payitem!$A$4:$A$8003,), MATCH("D",Payitem!$A$4:$E$4,))," ")</f>
        <v xml:space="preserve"> </v>
      </c>
      <c r="D4587" s="124" t="str">
        <f>IF(A4590&gt;0,INDEX(Payitem!$A$4:$E$8003, MATCH(A4590,Payitem!$A$4:$A$8003,), MATCH("B",Payitem!$A$4:$E$4,))," ")</f>
        <v xml:space="preserve"> </v>
      </c>
      <c r="E4587" s="5"/>
      <c r="F4587" s="5"/>
      <c r="H4587" s="5"/>
      <c r="I4587" s="5"/>
    </row>
    <row r="4588" spans="1:9" ht="15">
      <c r="A4588" s="349"/>
      <c r="C4588" s="133" t="str">
        <f>IF(A4588&gt;0,INDEX(Payitem!$A$4:$E$8003, MATCH(A4588,Payitem!$A$4:$A$8003,), MATCH("D",Payitem!$A$4:$E$4,))," ")</f>
        <v xml:space="preserve"> </v>
      </c>
      <c r="D4588" s="124" t="str">
        <f>IF(A4591&gt;0,INDEX(Payitem!$A$4:$E$8003, MATCH(A4591,Payitem!$A$4:$A$8003,), MATCH("B",Payitem!$A$4:$E$4,))," ")</f>
        <v xml:space="preserve"> </v>
      </c>
      <c r="E4588" s="5"/>
      <c r="F4588" s="5"/>
      <c r="H4588" s="5"/>
      <c r="I4588" s="5"/>
    </row>
    <row r="4589" spans="1:9" ht="15">
      <c r="A4589" s="349"/>
      <c r="C4589" s="133" t="str">
        <f>IF(A4589&gt;0,INDEX(Payitem!$A$4:$E$8003, MATCH(A4589,Payitem!$A$4:$A$8003,), MATCH("D",Payitem!$A$4:$E$4,))," ")</f>
        <v xml:space="preserve"> </v>
      </c>
      <c r="D4589" s="124" t="str">
        <f>IF(A4592&gt;0,INDEX(Payitem!$A$4:$E$8003, MATCH(A4592,Payitem!$A$4:$A$8003,), MATCH("B",Payitem!$A$4:$E$4,))," ")</f>
        <v xml:space="preserve"> </v>
      </c>
      <c r="E4589" s="5"/>
      <c r="F4589" s="5"/>
      <c r="H4589" s="5"/>
      <c r="I4589" s="5"/>
    </row>
    <row r="4590" spans="1:9" ht="15">
      <c r="A4590" s="349"/>
      <c r="C4590" s="133" t="str">
        <f>IF(A4590&gt;0,INDEX(Payitem!$A$4:$E$8003, MATCH(A4590,Payitem!$A$4:$A$8003,), MATCH("D",Payitem!$A$4:$E$4,))," ")</f>
        <v xml:space="preserve"> </v>
      </c>
      <c r="D4590" s="124" t="str">
        <f>IF(A4593&gt;0,INDEX(Payitem!$A$4:$E$8003, MATCH(A4593,Payitem!$A$4:$A$8003,), MATCH("B",Payitem!$A$4:$E$4,))," ")</f>
        <v xml:space="preserve"> </v>
      </c>
      <c r="E4590" s="5"/>
      <c r="F4590" s="5"/>
      <c r="H4590" s="5"/>
      <c r="I4590" s="5"/>
    </row>
    <row r="4591" spans="1:9" ht="15">
      <c r="A4591" s="349"/>
      <c r="C4591" s="133" t="str">
        <f>IF(A4591&gt;0,INDEX(Payitem!$A$4:$E$8003, MATCH(A4591,Payitem!$A$4:$A$8003,), MATCH("D",Payitem!$A$4:$E$4,))," ")</f>
        <v xml:space="preserve"> </v>
      </c>
      <c r="D4591" s="124" t="str">
        <f>IF(A4594&gt;0,INDEX(Payitem!$A$4:$E$8003, MATCH(A4594,Payitem!$A$4:$A$8003,), MATCH("B",Payitem!$A$4:$E$4,))," ")</f>
        <v xml:space="preserve"> </v>
      </c>
      <c r="E4591" s="5"/>
      <c r="F4591" s="5"/>
      <c r="H4591" s="5"/>
      <c r="I4591" s="5"/>
    </row>
    <row r="4592" spans="1:9" ht="15">
      <c r="A4592" s="349"/>
      <c r="C4592" s="133" t="str">
        <f>IF(A4592&gt;0,INDEX(Payitem!$A$4:$E$8003, MATCH(A4592,Payitem!$A$4:$A$8003,), MATCH("D",Payitem!$A$4:$E$4,))," ")</f>
        <v xml:space="preserve"> </v>
      </c>
      <c r="D4592" s="124" t="str">
        <f>IF(A4595&gt;0,INDEX(Payitem!$A$4:$E$8003, MATCH(A4595,Payitem!$A$4:$A$8003,), MATCH("B",Payitem!$A$4:$E$4,))," ")</f>
        <v xml:space="preserve"> </v>
      </c>
      <c r="E4592" s="5"/>
      <c r="F4592" s="5"/>
      <c r="H4592" s="5"/>
      <c r="I4592" s="5"/>
    </row>
    <row r="4593" spans="1:9" ht="15">
      <c r="A4593" s="349"/>
      <c r="C4593" s="133" t="str">
        <f>IF(A4593&gt;0,INDEX(Payitem!$A$4:$E$8003, MATCH(A4593,Payitem!$A$4:$A$8003,), MATCH("D",Payitem!$A$4:$E$4,))," ")</f>
        <v xml:space="preserve"> </v>
      </c>
      <c r="D4593" s="124" t="str">
        <f>IF(A4596&gt;0,INDEX(Payitem!$A$4:$E$8003, MATCH(A4596,Payitem!$A$4:$A$8003,), MATCH("B",Payitem!$A$4:$E$4,))," ")</f>
        <v xml:space="preserve"> </v>
      </c>
      <c r="E4593" s="5"/>
      <c r="F4593" s="5"/>
      <c r="H4593" s="5"/>
      <c r="I4593" s="5"/>
    </row>
    <row r="4594" spans="1:9" ht="15">
      <c r="A4594" s="349"/>
      <c r="C4594" s="133" t="str">
        <f>IF(A4594&gt;0,INDEX(Payitem!$A$4:$E$8003, MATCH(A4594,Payitem!$A$4:$A$8003,), MATCH("D",Payitem!$A$4:$E$4,))," ")</f>
        <v xml:space="preserve"> </v>
      </c>
      <c r="D4594" s="124" t="str">
        <f>IF(A4597&gt;0,INDEX(Payitem!$A$4:$E$8003, MATCH(A4597,Payitem!$A$4:$A$8003,), MATCH("B",Payitem!$A$4:$E$4,))," ")</f>
        <v xml:space="preserve"> </v>
      </c>
      <c r="E4594" s="5"/>
      <c r="F4594" s="5"/>
      <c r="H4594" s="5"/>
      <c r="I4594" s="5"/>
    </row>
    <row r="4595" spans="1:9" ht="15">
      <c r="A4595" s="349"/>
      <c r="C4595" s="133" t="str">
        <f>IF(A4595&gt;0,INDEX(Payitem!$A$4:$E$8003, MATCH(A4595,Payitem!$A$4:$A$8003,), MATCH("D",Payitem!$A$4:$E$4,))," ")</f>
        <v xml:space="preserve"> </v>
      </c>
      <c r="D4595" s="124" t="str">
        <f>IF(A4598&gt;0,INDEX(Payitem!$A$4:$E$8003, MATCH(A4598,Payitem!$A$4:$A$8003,), MATCH("B",Payitem!$A$4:$E$4,))," ")</f>
        <v xml:space="preserve"> </v>
      </c>
      <c r="E4595" s="5"/>
      <c r="F4595" s="5"/>
      <c r="H4595" s="5"/>
      <c r="I4595" s="5"/>
    </row>
    <row r="4596" spans="1:9" ht="15">
      <c r="A4596" s="349"/>
      <c r="C4596" s="133" t="str">
        <f>IF(A4596&gt;0,INDEX(Payitem!$A$4:$E$8003, MATCH(A4596,Payitem!$A$4:$A$8003,), MATCH("D",Payitem!$A$4:$E$4,))," ")</f>
        <v xml:space="preserve"> </v>
      </c>
      <c r="D4596" s="124" t="str">
        <f>IF(A4599&gt;0,INDEX(Payitem!$A$4:$E$8003, MATCH(A4599,Payitem!$A$4:$A$8003,), MATCH("B",Payitem!$A$4:$E$4,))," ")</f>
        <v xml:space="preserve"> </v>
      </c>
      <c r="E4596" s="5"/>
      <c r="F4596" s="5"/>
      <c r="H4596" s="5"/>
      <c r="I4596" s="5"/>
    </row>
    <row r="4597" spans="1:9" ht="15">
      <c r="A4597" s="349"/>
      <c r="C4597" s="133" t="str">
        <f>IF(A4597&gt;0,INDEX(Payitem!$A$4:$E$8003, MATCH(A4597,Payitem!$A$4:$A$8003,), MATCH("D",Payitem!$A$4:$E$4,))," ")</f>
        <v xml:space="preserve"> </v>
      </c>
      <c r="D4597" s="124" t="str">
        <f>IF(A4600&gt;0,INDEX(Payitem!$A$4:$E$8003, MATCH(A4600,Payitem!$A$4:$A$8003,), MATCH("B",Payitem!$A$4:$E$4,))," ")</f>
        <v xml:space="preserve"> </v>
      </c>
      <c r="E4597" s="5"/>
      <c r="F4597" s="5"/>
      <c r="H4597" s="5"/>
      <c r="I4597" s="5"/>
    </row>
    <row r="4598" spans="1:9" ht="15">
      <c r="A4598" s="349"/>
      <c r="C4598" s="133" t="str">
        <f>IF(A4598&gt;0,INDEX(Payitem!$A$4:$E$8003, MATCH(A4598,Payitem!$A$4:$A$8003,), MATCH("D",Payitem!$A$4:$E$4,))," ")</f>
        <v xml:space="preserve"> </v>
      </c>
      <c r="D4598" s="124" t="str">
        <f>IF(A4601&gt;0,INDEX(Payitem!$A$4:$E$8003, MATCH(A4601,Payitem!$A$4:$A$8003,), MATCH("B",Payitem!$A$4:$E$4,))," ")</f>
        <v xml:space="preserve"> </v>
      </c>
      <c r="E4598" s="5"/>
      <c r="F4598" s="5"/>
      <c r="H4598" s="5"/>
      <c r="I4598" s="5"/>
    </row>
    <row r="4599" spans="1:9" ht="15">
      <c r="A4599" s="349"/>
      <c r="C4599" s="133" t="str">
        <f>IF(A4599&gt;0,INDEX(Payitem!$A$4:$E$8003, MATCH(A4599,Payitem!$A$4:$A$8003,), MATCH("D",Payitem!$A$4:$E$4,))," ")</f>
        <v xml:space="preserve"> </v>
      </c>
      <c r="D4599" s="124" t="str">
        <f>IF(A4602&gt;0,INDEX(Payitem!$A$4:$E$8003, MATCH(A4602,Payitem!$A$4:$A$8003,), MATCH("B",Payitem!$A$4:$E$4,))," ")</f>
        <v xml:space="preserve"> </v>
      </c>
      <c r="E4599" s="5"/>
      <c r="F4599" s="5"/>
      <c r="H4599" s="5"/>
      <c r="I4599" s="5"/>
    </row>
    <row r="4600" spans="1:9" ht="15">
      <c r="A4600" s="349"/>
      <c r="C4600" s="133" t="str">
        <f>IF(A4600&gt;0,INDEX(Payitem!$A$4:$E$8003, MATCH(A4600,Payitem!$A$4:$A$8003,), MATCH("D",Payitem!$A$4:$E$4,))," ")</f>
        <v xml:space="preserve"> </v>
      </c>
      <c r="D4600" s="124" t="str">
        <f>IF(A4603&gt;0,INDEX(Payitem!$A$4:$E$8003, MATCH(A4603,Payitem!$A$4:$A$8003,), MATCH("B",Payitem!$A$4:$E$4,))," ")</f>
        <v xml:space="preserve"> </v>
      </c>
      <c r="E4600" s="5"/>
      <c r="F4600" s="5"/>
      <c r="H4600" s="5"/>
      <c r="I4600" s="5"/>
    </row>
    <row r="4601" spans="1:9" ht="15">
      <c r="A4601" s="349"/>
      <c r="C4601" s="133" t="str">
        <f>IF(A4601&gt;0,INDEX(Payitem!$A$4:$E$8003, MATCH(A4601,Payitem!$A$4:$A$8003,), MATCH("D",Payitem!$A$4:$E$4,))," ")</f>
        <v xml:space="preserve"> </v>
      </c>
      <c r="D4601" s="124" t="str">
        <f>IF(A4604&gt;0,INDEX(Payitem!$A$4:$E$8003, MATCH(A4604,Payitem!$A$4:$A$8003,), MATCH("B",Payitem!$A$4:$E$4,))," ")</f>
        <v xml:space="preserve"> </v>
      </c>
      <c r="E4601" s="5"/>
      <c r="F4601" s="5"/>
      <c r="H4601" s="5"/>
      <c r="I4601" s="5"/>
    </row>
    <row r="4602" spans="1:9" ht="15">
      <c r="A4602" s="349"/>
      <c r="C4602" s="133" t="str">
        <f>IF(A4602&gt;0,INDEX(Payitem!$A$4:$E$8003, MATCH(A4602,Payitem!$A$4:$A$8003,), MATCH("D",Payitem!$A$4:$E$4,))," ")</f>
        <v xml:space="preserve"> </v>
      </c>
      <c r="D4602" s="124" t="str">
        <f>IF(A4605&gt;0,INDEX(Payitem!$A$4:$E$8003, MATCH(A4605,Payitem!$A$4:$A$8003,), MATCH("B",Payitem!$A$4:$E$4,))," ")</f>
        <v xml:space="preserve"> </v>
      </c>
      <c r="E4602" s="5"/>
      <c r="F4602" s="5"/>
      <c r="H4602" s="5"/>
      <c r="I4602" s="5"/>
    </row>
    <row r="4603" spans="1:9" ht="15">
      <c r="A4603" s="349"/>
      <c r="C4603" s="133" t="str">
        <f>IF(A4603&gt;0,INDEX(Payitem!$A$4:$E$8003, MATCH(A4603,Payitem!$A$4:$A$8003,), MATCH("D",Payitem!$A$4:$E$4,))," ")</f>
        <v xml:space="preserve"> </v>
      </c>
      <c r="D4603" s="124" t="str">
        <f>IF(A4606&gt;0,INDEX(Payitem!$A$4:$E$8003, MATCH(A4606,Payitem!$A$4:$A$8003,), MATCH("B",Payitem!$A$4:$E$4,))," ")</f>
        <v xml:space="preserve"> </v>
      </c>
      <c r="E4603" s="5"/>
      <c r="F4603" s="5"/>
      <c r="H4603" s="5"/>
      <c r="I4603" s="5"/>
    </row>
    <row r="4604" spans="1:9" ht="15">
      <c r="A4604" s="349"/>
      <c r="C4604" s="133" t="str">
        <f>IF(A4604&gt;0,INDEX(Payitem!$A$4:$E$8003, MATCH(A4604,Payitem!$A$4:$A$8003,), MATCH("D",Payitem!$A$4:$E$4,))," ")</f>
        <v xml:space="preserve"> </v>
      </c>
      <c r="D4604" s="124" t="str">
        <f>IF(A4607&gt;0,INDEX(Payitem!$A$4:$E$8003, MATCH(A4607,Payitem!$A$4:$A$8003,), MATCH("B",Payitem!$A$4:$E$4,))," ")</f>
        <v xml:space="preserve"> </v>
      </c>
      <c r="E4604" s="5"/>
      <c r="F4604" s="5"/>
      <c r="H4604" s="5"/>
      <c r="I4604" s="5"/>
    </row>
    <row r="4605" spans="1:9" ht="15">
      <c r="A4605" s="349"/>
      <c r="C4605" s="133" t="str">
        <f>IF(A4605&gt;0,INDEX(Payitem!$A$4:$E$8003, MATCH(A4605,Payitem!$A$4:$A$8003,), MATCH("D",Payitem!$A$4:$E$4,))," ")</f>
        <v xml:space="preserve"> </v>
      </c>
      <c r="D4605" s="124" t="str">
        <f>IF(A4608&gt;0,INDEX(Payitem!$A$4:$E$8003, MATCH(A4608,Payitem!$A$4:$A$8003,), MATCH("B",Payitem!$A$4:$E$4,))," ")</f>
        <v xml:space="preserve"> </v>
      </c>
      <c r="E4605" s="5"/>
      <c r="F4605" s="5"/>
      <c r="H4605" s="5"/>
      <c r="I4605" s="5"/>
    </row>
    <row r="4606" spans="1:9" ht="15">
      <c r="A4606" s="349"/>
      <c r="C4606" s="133" t="str">
        <f>IF(A4606&gt;0,INDEX(Payitem!$A$4:$E$8003, MATCH(A4606,Payitem!$A$4:$A$8003,), MATCH("D",Payitem!$A$4:$E$4,))," ")</f>
        <v xml:space="preserve"> </v>
      </c>
      <c r="D4606" s="124" t="str">
        <f>IF(A4609&gt;0,INDEX(Payitem!$A$4:$E$8003, MATCH(A4609,Payitem!$A$4:$A$8003,), MATCH("B",Payitem!$A$4:$E$4,))," ")</f>
        <v xml:space="preserve"> </v>
      </c>
      <c r="E4606" s="5"/>
      <c r="F4606" s="5"/>
      <c r="H4606" s="5"/>
      <c r="I4606" s="5"/>
    </row>
    <row r="4607" spans="1:9" ht="15">
      <c r="A4607" s="349"/>
      <c r="C4607" s="133" t="str">
        <f>IF(A4607&gt;0,INDEX(Payitem!$A$4:$E$8003, MATCH(A4607,Payitem!$A$4:$A$8003,), MATCH("D",Payitem!$A$4:$E$4,))," ")</f>
        <v xml:space="preserve"> </v>
      </c>
      <c r="D4607" s="124" t="str">
        <f>IF(A4610&gt;0,INDEX(Payitem!$A$4:$E$8003, MATCH(A4610,Payitem!$A$4:$A$8003,), MATCH("B",Payitem!$A$4:$E$4,))," ")</f>
        <v xml:space="preserve"> </v>
      </c>
      <c r="E4607" s="5"/>
      <c r="F4607" s="5"/>
      <c r="H4607" s="5"/>
      <c r="I4607" s="5"/>
    </row>
    <row r="4608" spans="1:9" ht="15">
      <c r="A4608" s="349"/>
      <c r="C4608" s="133" t="str">
        <f>IF(A4608&gt;0,INDEX(Payitem!$A$4:$E$8003, MATCH(A4608,Payitem!$A$4:$A$8003,), MATCH("D",Payitem!$A$4:$E$4,))," ")</f>
        <v xml:space="preserve"> </v>
      </c>
      <c r="D4608" s="124" t="str">
        <f>IF(A4611&gt;0,INDEX(Payitem!$A$4:$E$8003, MATCH(A4611,Payitem!$A$4:$A$8003,), MATCH("B",Payitem!$A$4:$E$4,))," ")</f>
        <v xml:space="preserve"> </v>
      </c>
      <c r="E4608" s="5"/>
      <c r="F4608" s="5"/>
      <c r="H4608" s="5"/>
      <c r="I4608" s="5"/>
    </row>
    <row r="4609" spans="1:9" ht="15">
      <c r="A4609" s="349"/>
      <c r="C4609" s="133" t="str">
        <f>IF(A4609&gt;0,INDEX(Payitem!$A$4:$E$8003, MATCH(A4609,Payitem!$A$4:$A$8003,), MATCH("D",Payitem!$A$4:$E$4,))," ")</f>
        <v xml:space="preserve"> </v>
      </c>
      <c r="D4609" s="124" t="str">
        <f>IF(A4612&gt;0,INDEX(Payitem!$A$4:$E$8003, MATCH(A4612,Payitem!$A$4:$A$8003,), MATCH("B",Payitem!$A$4:$E$4,))," ")</f>
        <v xml:space="preserve"> </v>
      </c>
      <c r="E4609" s="5"/>
      <c r="F4609" s="5"/>
      <c r="H4609" s="5"/>
      <c r="I4609" s="5"/>
    </row>
    <row r="4610" spans="1:9" ht="15">
      <c r="A4610" s="349"/>
      <c r="C4610" s="133" t="str">
        <f>IF(A4610&gt;0,INDEX(Payitem!$A$4:$E$8003, MATCH(A4610,Payitem!$A$4:$A$8003,), MATCH("D",Payitem!$A$4:$E$4,))," ")</f>
        <v xml:space="preserve"> </v>
      </c>
      <c r="D4610" s="124" t="str">
        <f>IF(A4613&gt;0,INDEX(Payitem!$A$4:$E$8003, MATCH(A4613,Payitem!$A$4:$A$8003,), MATCH("B",Payitem!$A$4:$E$4,))," ")</f>
        <v xml:space="preserve"> </v>
      </c>
      <c r="E4610" s="5"/>
      <c r="F4610" s="5"/>
      <c r="H4610" s="5"/>
      <c r="I4610" s="5"/>
    </row>
    <row r="4611" spans="1:9" ht="15">
      <c r="A4611" s="349"/>
      <c r="C4611" s="133" t="str">
        <f>IF(A4611&gt;0,INDEX(Payitem!$A$4:$E$8003, MATCH(A4611,Payitem!$A$4:$A$8003,), MATCH("D",Payitem!$A$4:$E$4,))," ")</f>
        <v xml:space="preserve"> </v>
      </c>
      <c r="D4611" s="124" t="str">
        <f>IF(A4614&gt;0,INDEX(Payitem!$A$4:$E$8003, MATCH(A4614,Payitem!$A$4:$A$8003,), MATCH("B",Payitem!$A$4:$E$4,))," ")</f>
        <v xml:space="preserve"> </v>
      </c>
      <c r="E4611" s="5"/>
      <c r="F4611" s="5"/>
      <c r="H4611" s="5"/>
      <c r="I4611" s="5"/>
    </row>
    <row r="4612" spans="1:9" ht="15">
      <c r="A4612" s="349"/>
      <c r="C4612" s="133" t="str">
        <f>IF(A4612&gt;0,INDEX(Payitem!$A$4:$E$8003, MATCH(A4612,Payitem!$A$4:$A$8003,), MATCH("D",Payitem!$A$4:$E$4,))," ")</f>
        <v xml:space="preserve"> </v>
      </c>
      <c r="D4612" s="124" t="str">
        <f>IF(A4615&gt;0,INDEX(Payitem!$A$4:$E$8003, MATCH(A4615,Payitem!$A$4:$A$8003,), MATCH("B",Payitem!$A$4:$E$4,))," ")</f>
        <v xml:space="preserve"> </v>
      </c>
      <c r="E4612" s="5"/>
      <c r="F4612" s="5"/>
      <c r="H4612" s="5"/>
      <c r="I4612" s="5"/>
    </row>
    <row r="4613" spans="1:9" ht="15">
      <c r="A4613" s="349"/>
      <c r="C4613" s="133" t="str">
        <f>IF(A4613&gt;0,INDEX(Payitem!$A$4:$E$8003, MATCH(A4613,Payitem!$A$4:$A$8003,), MATCH("D",Payitem!$A$4:$E$4,))," ")</f>
        <v xml:space="preserve"> </v>
      </c>
      <c r="D4613" s="124" t="str">
        <f>IF(A4616&gt;0,INDEX(Payitem!$A$4:$E$8003, MATCH(A4616,Payitem!$A$4:$A$8003,), MATCH("B",Payitem!$A$4:$E$4,))," ")</f>
        <v xml:space="preserve"> </v>
      </c>
      <c r="E4613" s="5"/>
      <c r="F4613" s="5"/>
      <c r="H4613" s="5"/>
      <c r="I4613" s="5"/>
    </row>
    <row r="4614" spans="1:9" ht="15">
      <c r="A4614" s="349"/>
      <c r="C4614" s="133" t="str">
        <f>IF(A4614&gt;0,INDEX(Payitem!$A$4:$E$8003, MATCH(A4614,Payitem!$A$4:$A$8003,), MATCH("D",Payitem!$A$4:$E$4,))," ")</f>
        <v xml:space="preserve"> </v>
      </c>
      <c r="D4614" s="124" t="str">
        <f>IF(A4617&gt;0,INDEX(Payitem!$A$4:$E$8003, MATCH(A4617,Payitem!$A$4:$A$8003,), MATCH("B",Payitem!$A$4:$E$4,))," ")</f>
        <v xml:space="preserve"> </v>
      </c>
      <c r="E4614" s="5"/>
      <c r="F4614" s="5"/>
      <c r="H4614" s="5"/>
      <c r="I4614" s="5"/>
    </row>
    <row r="4615" spans="1:9" ht="15">
      <c r="A4615" s="349"/>
      <c r="C4615" s="133" t="str">
        <f>IF(A4615&gt;0,INDEX(Payitem!$A$4:$E$8003, MATCH(A4615,Payitem!$A$4:$A$8003,), MATCH("D",Payitem!$A$4:$E$4,))," ")</f>
        <v xml:space="preserve"> </v>
      </c>
      <c r="D4615" s="124" t="str">
        <f>IF(A4618&gt;0,INDEX(Payitem!$A$4:$E$8003, MATCH(A4618,Payitem!$A$4:$A$8003,), MATCH("B",Payitem!$A$4:$E$4,))," ")</f>
        <v xml:space="preserve"> </v>
      </c>
      <c r="E4615" s="5"/>
      <c r="F4615" s="5"/>
      <c r="H4615" s="5"/>
      <c r="I4615" s="5"/>
    </row>
    <row r="4616" spans="1:9" ht="15">
      <c r="A4616" s="349"/>
      <c r="C4616" s="133" t="str">
        <f>IF(A4616&gt;0,INDEX(Payitem!$A$4:$E$8003, MATCH(A4616,Payitem!$A$4:$A$8003,), MATCH("D",Payitem!$A$4:$E$4,))," ")</f>
        <v xml:space="preserve"> </v>
      </c>
      <c r="D4616" s="124" t="str">
        <f>IF(A4619&gt;0,INDEX(Payitem!$A$4:$E$8003, MATCH(A4619,Payitem!$A$4:$A$8003,), MATCH("B",Payitem!$A$4:$E$4,))," ")</f>
        <v xml:space="preserve"> </v>
      </c>
      <c r="E4616" s="5"/>
      <c r="F4616" s="5"/>
      <c r="H4616" s="5"/>
      <c r="I4616" s="5"/>
    </row>
    <row r="4617" spans="1:9" ht="15">
      <c r="A4617" s="349"/>
      <c r="C4617" s="133" t="str">
        <f>IF(A4617&gt;0,INDEX(Payitem!$A$4:$E$8003, MATCH(A4617,Payitem!$A$4:$A$8003,), MATCH("D",Payitem!$A$4:$E$4,))," ")</f>
        <v xml:space="preserve"> </v>
      </c>
      <c r="D4617" s="124" t="str">
        <f>IF(A4620&gt;0,INDEX(Payitem!$A$4:$E$8003, MATCH(A4620,Payitem!$A$4:$A$8003,), MATCH("B",Payitem!$A$4:$E$4,))," ")</f>
        <v xml:space="preserve"> </v>
      </c>
      <c r="E4617" s="5"/>
      <c r="F4617" s="5"/>
      <c r="H4617" s="5"/>
      <c r="I4617" s="5"/>
    </row>
    <row r="4618" spans="1:9" ht="15">
      <c r="A4618" s="349"/>
      <c r="C4618" s="133" t="str">
        <f>IF(A4618&gt;0,INDEX(Payitem!$A$4:$E$8003, MATCH(A4618,Payitem!$A$4:$A$8003,), MATCH("D",Payitem!$A$4:$E$4,))," ")</f>
        <v xml:space="preserve"> </v>
      </c>
      <c r="D4618" s="124" t="str">
        <f>IF(A4621&gt;0,INDEX(Payitem!$A$4:$E$8003, MATCH(A4621,Payitem!$A$4:$A$8003,), MATCH("B",Payitem!$A$4:$E$4,))," ")</f>
        <v xml:space="preserve"> </v>
      </c>
      <c r="E4618" s="5"/>
      <c r="F4618" s="5"/>
      <c r="H4618" s="5"/>
      <c r="I4618" s="5"/>
    </row>
    <row r="4619" spans="1:9" ht="15">
      <c r="A4619" s="349"/>
      <c r="C4619" s="133" t="str">
        <f>IF(A4619&gt;0,INDEX(Payitem!$A$4:$E$8003, MATCH(A4619,Payitem!$A$4:$A$8003,), MATCH("D",Payitem!$A$4:$E$4,))," ")</f>
        <v xml:space="preserve"> </v>
      </c>
      <c r="D4619" s="124" t="str">
        <f>IF(A4622&gt;0,INDEX(Payitem!$A$4:$E$8003, MATCH(A4622,Payitem!$A$4:$A$8003,), MATCH("B",Payitem!$A$4:$E$4,))," ")</f>
        <v xml:space="preserve"> </v>
      </c>
      <c r="E4619" s="5"/>
      <c r="F4619" s="5"/>
      <c r="H4619" s="5"/>
      <c r="I4619" s="5"/>
    </row>
    <row r="4620" spans="1:9" ht="15">
      <c r="A4620" s="349"/>
      <c r="C4620" s="133" t="str">
        <f>IF(A4620&gt;0,INDEX(Payitem!$A$4:$E$8003, MATCH(A4620,Payitem!$A$4:$A$8003,), MATCH("D",Payitem!$A$4:$E$4,))," ")</f>
        <v xml:space="preserve"> </v>
      </c>
      <c r="D4620" s="124" t="str">
        <f>IF(A4623&gt;0,INDEX(Payitem!$A$4:$E$8003, MATCH(A4623,Payitem!$A$4:$A$8003,), MATCH("B",Payitem!$A$4:$E$4,))," ")</f>
        <v xml:space="preserve"> </v>
      </c>
      <c r="E4620" s="5"/>
      <c r="F4620" s="5"/>
      <c r="H4620" s="5"/>
      <c r="I4620" s="5"/>
    </row>
    <row r="4621" spans="1:9" ht="15">
      <c r="A4621" s="349"/>
      <c r="C4621" s="133" t="str">
        <f>IF(A4621&gt;0,INDEX(Payitem!$A$4:$E$8003, MATCH(A4621,Payitem!$A$4:$A$8003,), MATCH("D",Payitem!$A$4:$E$4,))," ")</f>
        <v xml:space="preserve"> </v>
      </c>
      <c r="D4621" s="124" t="str">
        <f>IF(A4624&gt;0,INDEX(Payitem!$A$4:$E$8003, MATCH(A4624,Payitem!$A$4:$A$8003,), MATCH("B",Payitem!$A$4:$E$4,))," ")</f>
        <v xml:space="preserve"> </v>
      </c>
      <c r="E4621" s="5"/>
      <c r="F4621" s="5"/>
      <c r="H4621" s="5"/>
      <c r="I4621" s="5"/>
    </row>
    <row r="4622" spans="1:9" ht="15">
      <c r="A4622" s="349"/>
      <c r="C4622" s="133" t="str">
        <f>IF(A4622&gt;0,INDEX(Payitem!$A$4:$E$8003, MATCH(A4622,Payitem!$A$4:$A$8003,), MATCH("D",Payitem!$A$4:$E$4,))," ")</f>
        <v xml:space="preserve"> </v>
      </c>
      <c r="D4622" s="124" t="str">
        <f>IF(A4625&gt;0,INDEX(Payitem!$A$4:$E$8003, MATCH(A4625,Payitem!$A$4:$A$8003,), MATCH("B",Payitem!$A$4:$E$4,))," ")</f>
        <v xml:space="preserve"> </v>
      </c>
      <c r="E4622" s="5"/>
      <c r="F4622" s="5"/>
      <c r="H4622" s="5"/>
      <c r="I4622" s="5"/>
    </row>
    <row r="4623" spans="1:9" ht="15">
      <c r="A4623" s="349"/>
      <c r="C4623" s="133" t="str">
        <f>IF(A4623&gt;0,INDEX(Payitem!$A$4:$E$8003, MATCH(A4623,Payitem!$A$4:$A$8003,), MATCH("D",Payitem!$A$4:$E$4,))," ")</f>
        <v xml:space="preserve"> </v>
      </c>
      <c r="D4623" s="124" t="str">
        <f>IF(A4626&gt;0,INDEX(Payitem!$A$4:$E$8003, MATCH(A4626,Payitem!$A$4:$A$8003,), MATCH("B",Payitem!$A$4:$E$4,))," ")</f>
        <v xml:space="preserve"> </v>
      </c>
      <c r="E4623" s="5"/>
      <c r="F4623" s="5"/>
      <c r="H4623" s="5"/>
      <c r="I4623" s="5"/>
    </row>
    <row r="4624" spans="1:9" ht="15">
      <c r="A4624" s="349"/>
      <c r="C4624" s="133" t="str">
        <f>IF(A4624&gt;0,INDEX(Payitem!$A$4:$E$8003, MATCH(A4624,Payitem!$A$4:$A$8003,), MATCH("D",Payitem!$A$4:$E$4,))," ")</f>
        <v xml:space="preserve"> </v>
      </c>
      <c r="D4624" s="124" t="str">
        <f>IF(A4627&gt;0,INDEX(Payitem!$A$4:$E$8003, MATCH(A4627,Payitem!$A$4:$A$8003,), MATCH("B",Payitem!$A$4:$E$4,))," ")</f>
        <v xml:space="preserve"> </v>
      </c>
      <c r="E4624" s="5"/>
      <c r="F4624" s="5"/>
      <c r="H4624" s="5"/>
      <c r="I4624" s="5"/>
    </row>
    <row r="4625" spans="1:9" ht="15">
      <c r="A4625" s="349"/>
      <c r="C4625" s="133" t="str">
        <f>IF(A4625&gt;0,INDEX(Payitem!$A$4:$E$8003, MATCH(A4625,Payitem!$A$4:$A$8003,), MATCH("D",Payitem!$A$4:$E$4,))," ")</f>
        <v xml:space="preserve"> </v>
      </c>
      <c r="D4625" s="124" t="str">
        <f>IF(A4628&gt;0,INDEX(Payitem!$A$4:$E$8003, MATCH(A4628,Payitem!$A$4:$A$8003,), MATCH("B",Payitem!$A$4:$E$4,))," ")</f>
        <v xml:space="preserve"> </v>
      </c>
      <c r="E4625" s="5"/>
      <c r="F4625" s="5"/>
      <c r="H4625" s="5"/>
      <c r="I4625" s="5"/>
    </row>
    <row r="4626" spans="1:9" ht="15">
      <c r="A4626" s="349"/>
      <c r="C4626" s="133" t="str">
        <f>IF(A4626&gt;0,INDEX(Payitem!$A$4:$E$8003, MATCH(A4626,Payitem!$A$4:$A$8003,), MATCH("D",Payitem!$A$4:$E$4,))," ")</f>
        <v xml:space="preserve"> </v>
      </c>
      <c r="D4626" s="124" t="str">
        <f>IF(A4629&gt;0,INDEX(Payitem!$A$4:$E$8003, MATCH(A4629,Payitem!$A$4:$A$8003,), MATCH("B",Payitem!$A$4:$E$4,))," ")</f>
        <v xml:space="preserve"> </v>
      </c>
      <c r="E4626" s="5"/>
      <c r="F4626" s="5"/>
      <c r="H4626" s="5"/>
      <c r="I4626" s="5"/>
    </row>
    <row r="4627" spans="1:9" ht="15">
      <c r="A4627" s="349"/>
      <c r="C4627" s="133" t="str">
        <f>IF(A4627&gt;0,INDEX(Payitem!$A$4:$E$8003, MATCH(A4627,Payitem!$A$4:$A$8003,), MATCH("D",Payitem!$A$4:$E$4,))," ")</f>
        <v xml:space="preserve"> </v>
      </c>
      <c r="D4627" s="124" t="str">
        <f>IF(A4630&gt;0,INDEX(Payitem!$A$4:$E$8003, MATCH(A4630,Payitem!$A$4:$A$8003,), MATCH("B",Payitem!$A$4:$E$4,))," ")</f>
        <v xml:space="preserve"> </v>
      </c>
      <c r="E4627" s="5"/>
      <c r="F4627" s="5"/>
      <c r="H4627" s="5"/>
      <c r="I4627" s="5"/>
    </row>
    <row r="4628" spans="1:9" ht="15">
      <c r="A4628" s="349"/>
      <c r="C4628" s="133" t="str">
        <f>IF(A4628&gt;0,INDEX(Payitem!$A$4:$E$8003, MATCH(A4628,Payitem!$A$4:$A$8003,), MATCH("D",Payitem!$A$4:$E$4,))," ")</f>
        <v xml:space="preserve"> </v>
      </c>
      <c r="D4628" s="124" t="str">
        <f>IF(A4631&gt;0,INDEX(Payitem!$A$4:$E$8003, MATCH(A4631,Payitem!$A$4:$A$8003,), MATCH("B",Payitem!$A$4:$E$4,))," ")</f>
        <v xml:space="preserve"> </v>
      </c>
      <c r="E4628" s="5"/>
      <c r="F4628" s="5"/>
      <c r="H4628" s="5"/>
      <c r="I4628" s="5"/>
    </row>
    <row r="4629" spans="1:9" ht="15">
      <c r="A4629" s="349"/>
      <c r="C4629" s="133" t="str">
        <f>IF(A4629&gt;0,INDEX(Payitem!$A$4:$E$8003, MATCH(A4629,Payitem!$A$4:$A$8003,), MATCH("D",Payitem!$A$4:$E$4,))," ")</f>
        <v xml:space="preserve"> </v>
      </c>
      <c r="D4629" s="124" t="str">
        <f>IF(A4632&gt;0,INDEX(Payitem!$A$4:$E$8003, MATCH(A4632,Payitem!$A$4:$A$8003,), MATCH("B",Payitem!$A$4:$E$4,))," ")</f>
        <v xml:space="preserve"> </v>
      </c>
      <c r="E4629" s="5"/>
      <c r="F4629" s="5"/>
      <c r="H4629" s="5"/>
      <c r="I4629" s="5"/>
    </row>
    <row r="4630" spans="1:9" ht="15">
      <c r="A4630" s="349"/>
      <c r="C4630" s="133" t="str">
        <f>IF(A4630&gt;0,INDEX(Payitem!$A$4:$E$8003, MATCH(A4630,Payitem!$A$4:$A$8003,), MATCH("D",Payitem!$A$4:$E$4,))," ")</f>
        <v xml:space="preserve"> </v>
      </c>
      <c r="D4630" s="124" t="str">
        <f>IF(A4633&gt;0,INDEX(Payitem!$A$4:$E$8003, MATCH(A4633,Payitem!$A$4:$A$8003,), MATCH("B",Payitem!$A$4:$E$4,))," ")</f>
        <v xml:space="preserve"> </v>
      </c>
      <c r="E4630" s="5"/>
      <c r="F4630" s="5"/>
      <c r="H4630" s="5"/>
      <c r="I4630" s="5"/>
    </row>
    <row r="4631" spans="1:9" ht="15">
      <c r="A4631" s="349"/>
      <c r="C4631" s="133" t="str">
        <f>IF(A4631&gt;0,INDEX(Payitem!$A$4:$E$8003, MATCH(A4631,Payitem!$A$4:$A$8003,), MATCH("D",Payitem!$A$4:$E$4,))," ")</f>
        <v xml:space="preserve"> </v>
      </c>
      <c r="D4631" s="124" t="str">
        <f>IF(A4634&gt;0,INDEX(Payitem!$A$4:$E$8003, MATCH(A4634,Payitem!$A$4:$A$8003,), MATCH("B",Payitem!$A$4:$E$4,))," ")</f>
        <v xml:space="preserve"> </v>
      </c>
      <c r="E4631" s="5"/>
      <c r="F4631" s="5"/>
      <c r="H4631" s="5"/>
      <c r="I4631" s="5"/>
    </row>
    <row r="4632" spans="1:9" ht="15">
      <c r="A4632" s="349"/>
      <c r="C4632" s="133" t="str">
        <f>IF(A4632&gt;0,INDEX(Payitem!$A$4:$E$8003, MATCH(A4632,Payitem!$A$4:$A$8003,), MATCH("D",Payitem!$A$4:$E$4,))," ")</f>
        <v xml:space="preserve"> </v>
      </c>
      <c r="D4632" s="124" t="str">
        <f>IF(A4635&gt;0,INDEX(Payitem!$A$4:$E$8003, MATCH(A4635,Payitem!$A$4:$A$8003,), MATCH("B",Payitem!$A$4:$E$4,))," ")</f>
        <v xml:space="preserve"> </v>
      </c>
      <c r="E4632" s="5"/>
      <c r="F4632" s="5"/>
      <c r="H4632" s="5"/>
      <c r="I4632" s="5"/>
    </row>
    <row r="4633" spans="1:9" ht="15">
      <c r="A4633" s="349"/>
      <c r="C4633" s="133" t="str">
        <f>IF(A4633&gt;0,INDEX(Payitem!$A$4:$E$8003, MATCH(A4633,Payitem!$A$4:$A$8003,), MATCH("D",Payitem!$A$4:$E$4,))," ")</f>
        <v xml:space="preserve"> </v>
      </c>
      <c r="D4633" s="124" t="str">
        <f>IF(A4636&gt;0,INDEX(Payitem!$A$4:$E$8003, MATCH(A4636,Payitem!$A$4:$A$8003,), MATCH("B",Payitem!$A$4:$E$4,))," ")</f>
        <v xml:space="preserve"> </v>
      </c>
      <c r="E4633" s="5"/>
      <c r="F4633" s="5"/>
      <c r="H4633" s="5"/>
      <c r="I4633" s="5"/>
    </row>
    <row r="4634" spans="1:9" ht="15">
      <c r="A4634" s="349"/>
      <c r="C4634" s="133" t="str">
        <f>IF(A4634&gt;0,INDEX(Payitem!$A$4:$E$8003, MATCH(A4634,Payitem!$A$4:$A$8003,), MATCH("D",Payitem!$A$4:$E$4,))," ")</f>
        <v xml:space="preserve"> </v>
      </c>
      <c r="D4634" s="124" t="str">
        <f>IF(A4637&gt;0,INDEX(Payitem!$A$4:$E$8003, MATCH(A4637,Payitem!$A$4:$A$8003,), MATCH("B",Payitem!$A$4:$E$4,))," ")</f>
        <v xml:space="preserve"> </v>
      </c>
      <c r="E4634" s="5"/>
      <c r="F4634" s="5"/>
      <c r="H4634" s="5"/>
      <c r="I4634" s="5"/>
    </row>
    <row r="4635" spans="1:9" ht="15">
      <c r="A4635" s="349"/>
      <c r="C4635" s="133" t="str">
        <f>IF(A4635&gt;0,INDEX(Payitem!$A$4:$E$8003, MATCH(A4635,Payitem!$A$4:$A$8003,), MATCH("D",Payitem!$A$4:$E$4,))," ")</f>
        <v xml:space="preserve"> </v>
      </c>
      <c r="D4635" s="124" t="str">
        <f>IF(A4638&gt;0,INDEX(Payitem!$A$4:$E$8003, MATCH(A4638,Payitem!$A$4:$A$8003,), MATCH("B",Payitem!$A$4:$E$4,))," ")</f>
        <v xml:space="preserve"> </v>
      </c>
      <c r="E4635" s="5"/>
      <c r="F4635" s="5"/>
      <c r="H4635" s="5"/>
      <c r="I4635" s="5"/>
    </row>
    <row r="4636" spans="1:9" ht="15">
      <c r="A4636" s="349"/>
      <c r="C4636" s="133" t="str">
        <f>IF(A4636&gt;0,INDEX(Payitem!$A$4:$E$8003, MATCH(A4636,Payitem!$A$4:$A$8003,), MATCH("D",Payitem!$A$4:$E$4,))," ")</f>
        <v xml:space="preserve"> </v>
      </c>
      <c r="D4636" s="124" t="str">
        <f>IF(A4639&gt;0,INDEX(Payitem!$A$4:$E$8003, MATCH(A4639,Payitem!$A$4:$A$8003,), MATCH("B",Payitem!$A$4:$E$4,))," ")</f>
        <v xml:space="preserve"> </v>
      </c>
      <c r="E4636" s="5"/>
      <c r="F4636" s="5"/>
      <c r="H4636" s="5"/>
      <c r="I4636" s="5"/>
    </row>
    <row r="4637" spans="1:9" ht="15">
      <c r="A4637" s="349"/>
      <c r="C4637" s="133" t="str">
        <f>IF(A4637&gt;0,INDEX(Payitem!$A$4:$E$8003, MATCH(A4637,Payitem!$A$4:$A$8003,), MATCH("D",Payitem!$A$4:$E$4,))," ")</f>
        <v xml:space="preserve"> </v>
      </c>
      <c r="D4637" s="124" t="str">
        <f>IF(A4640&gt;0,INDEX(Payitem!$A$4:$E$8003, MATCH(A4640,Payitem!$A$4:$A$8003,), MATCH("B",Payitem!$A$4:$E$4,))," ")</f>
        <v xml:space="preserve"> </v>
      </c>
      <c r="E4637" s="5"/>
      <c r="F4637" s="5"/>
      <c r="H4637" s="5"/>
      <c r="I4637" s="5"/>
    </row>
    <row r="4638" spans="1:9" ht="15">
      <c r="A4638" s="349"/>
      <c r="C4638" s="133" t="str">
        <f>IF(A4638&gt;0,INDEX(Payitem!$A$4:$E$8003, MATCH(A4638,Payitem!$A$4:$A$8003,), MATCH("D",Payitem!$A$4:$E$4,))," ")</f>
        <v xml:space="preserve"> </v>
      </c>
      <c r="D4638" s="124" t="str">
        <f>IF(A4641&gt;0,INDEX(Payitem!$A$4:$E$8003, MATCH(A4641,Payitem!$A$4:$A$8003,), MATCH("B",Payitem!$A$4:$E$4,))," ")</f>
        <v xml:space="preserve"> </v>
      </c>
      <c r="E4638" s="5"/>
      <c r="F4638" s="5"/>
      <c r="H4638" s="5"/>
      <c r="I4638" s="5"/>
    </row>
    <row r="4639" spans="1:9" ht="15">
      <c r="A4639" s="349"/>
      <c r="C4639" s="133" t="str">
        <f>IF(A4639&gt;0,INDEX(Payitem!$A$4:$E$8003, MATCH(A4639,Payitem!$A$4:$A$8003,), MATCH("D",Payitem!$A$4:$E$4,))," ")</f>
        <v xml:space="preserve"> </v>
      </c>
      <c r="D4639" s="124" t="str">
        <f>IF(A4642&gt;0,INDEX(Payitem!$A$4:$E$8003, MATCH(A4642,Payitem!$A$4:$A$8003,), MATCH("B",Payitem!$A$4:$E$4,))," ")</f>
        <v xml:space="preserve"> </v>
      </c>
      <c r="E4639" s="5"/>
      <c r="F4639" s="5"/>
      <c r="H4639" s="5"/>
      <c r="I4639" s="5"/>
    </row>
    <row r="4640" spans="1:9" ht="15">
      <c r="A4640" s="349"/>
      <c r="C4640" s="133" t="str">
        <f>IF(A4640&gt;0,INDEX(Payitem!$A$4:$E$8003, MATCH(A4640,Payitem!$A$4:$A$8003,), MATCH("D",Payitem!$A$4:$E$4,))," ")</f>
        <v xml:space="preserve"> </v>
      </c>
      <c r="D4640" s="124" t="str">
        <f>IF(A4643&gt;0,INDEX(Payitem!$A$4:$E$8003, MATCH(A4643,Payitem!$A$4:$A$8003,), MATCH("B",Payitem!$A$4:$E$4,))," ")</f>
        <v xml:space="preserve"> </v>
      </c>
      <c r="E4640" s="5"/>
      <c r="F4640" s="5"/>
      <c r="H4640" s="5"/>
      <c r="I4640" s="5"/>
    </row>
    <row r="4641" spans="1:9" ht="15">
      <c r="A4641" s="349"/>
      <c r="C4641" s="133" t="str">
        <f>IF(A4641&gt;0,INDEX(Payitem!$A$4:$E$8003, MATCH(A4641,Payitem!$A$4:$A$8003,), MATCH("D",Payitem!$A$4:$E$4,))," ")</f>
        <v xml:space="preserve"> </v>
      </c>
      <c r="D4641" s="124" t="str">
        <f>IF(A4644&gt;0,INDEX(Payitem!$A$4:$E$8003, MATCH(A4644,Payitem!$A$4:$A$8003,), MATCH("B",Payitem!$A$4:$E$4,))," ")</f>
        <v xml:space="preserve"> </v>
      </c>
      <c r="E4641" s="5"/>
      <c r="F4641" s="5"/>
      <c r="H4641" s="5"/>
      <c r="I4641" s="5"/>
    </row>
    <row r="4642" spans="1:9" ht="15">
      <c r="A4642" s="349"/>
      <c r="C4642" s="133" t="str">
        <f>IF(A4642&gt;0,INDEX(Payitem!$A$4:$E$8003, MATCH(A4642,Payitem!$A$4:$A$8003,), MATCH("D",Payitem!$A$4:$E$4,))," ")</f>
        <v xml:space="preserve"> </v>
      </c>
      <c r="D4642" s="124" t="str">
        <f>IF(A4645&gt;0,INDEX(Payitem!$A$4:$E$8003, MATCH(A4645,Payitem!$A$4:$A$8003,), MATCH("B",Payitem!$A$4:$E$4,))," ")</f>
        <v xml:space="preserve"> </v>
      </c>
      <c r="E4642" s="5"/>
      <c r="F4642" s="5"/>
      <c r="H4642" s="5"/>
      <c r="I4642" s="5"/>
    </row>
    <row r="4643" spans="1:9" ht="15">
      <c r="A4643" s="349"/>
      <c r="C4643" s="133" t="str">
        <f>IF(A4643&gt;0,INDEX(Payitem!$A$4:$E$8003, MATCH(A4643,Payitem!$A$4:$A$8003,), MATCH("D",Payitem!$A$4:$E$4,))," ")</f>
        <v xml:space="preserve"> </v>
      </c>
      <c r="D4643" s="124" t="str">
        <f>IF(A4646&gt;0,INDEX(Payitem!$A$4:$E$8003, MATCH(A4646,Payitem!$A$4:$A$8003,), MATCH("B",Payitem!$A$4:$E$4,))," ")</f>
        <v xml:space="preserve"> </v>
      </c>
      <c r="E4643" s="5"/>
      <c r="F4643" s="5"/>
      <c r="H4643" s="5"/>
      <c r="I4643" s="5"/>
    </row>
    <row r="4644" spans="1:9" ht="15">
      <c r="A4644" s="349"/>
      <c r="C4644" s="133" t="str">
        <f>IF(A4644&gt;0,INDEX(Payitem!$A$4:$E$8003, MATCH(A4644,Payitem!$A$4:$A$8003,), MATCH("D",Payitem!$A$4:$E$4,))," ")</f>
        <v xml:space="preserve"> </v>
      </c>
      <c r="D4644" s="124" t="str">
        <f>IF(A4647&gt;0,INDEX(Payitem!$A$4:$E$8003, MATCH(A4647,Payitem!$A$4:$A$8003,), MATCH("B",Payitem!$A$4:$E$4,))," ")</f>
        <v xml:space="preserve"> </v>
      </c>
      <c r="E4644" s="5"/>
      <c r="F4644" s="5"/>
      <c r="H4644" s="5"/>
      <c r="I4644" s="5"/>
    </row>
    <row r="4645" spans="1:9" ht="15">
      <c r="A4645" s="349"/>
      <c r="C4645" s="133" t="str">
        <f>IF(A4645&gt;0,INDEX(Payitem!$A$4:$E$8003, MATCH(A4645,Payitem!$A$4:$A$8003,), MATCH("D",Payitem!$A$4:$E$4,))," ")</f>
        <v xml:space="preserve"> </v>
      </c>
      <c r="D4645" s="124" t="str">
        <f>IF(A4648&gt;0,INDEX(Payitem!$A$4:$E$8003, MATCH(A4648,Payitem!$A$4:$A$8003,), MATCH("B",Payitem!$A$4:$E$4,))," ")</f>
        <v xml:space="preserve"> </v>
      </c>
      <c r="E4645" s="5"/>
      <c r="F4645" s="5"/>
      <c r="H4645" s="5"/>
      <c r="I4645" s="5"/>
    </row>
    <row r="4646" spans="1:9" ht="15">
      <c r="A4646" s="349"/>
      <c r="C4646" s="133" t="str">
        <f>IF(A4646&gt;0,INDEX(Payitem!$A$4:$E$8003, MATCH(A4646,Payitem!$A$4:$A$8003,), MATCH("D",Payitem!$A$4:$E$4,))," ")</f>
        <v xml:space="preserve"> </v>
      </c>
      <c r="D4646" s="124" t="str">
        <f>IF(A4649&gt;0,INDEX(Payitem!$A$4:$E$8003, MATCH(A4649,Payitem!$A$4:$A$8003,), MATCH("B",Payitem!$A$4:$E$4,))," ")</f>
        <v xml:space="preserve"> </v>
      </c>
      <c r="E4646" s="5"/>
      <c r="F4646" s="5"/>
      <c r="H4646" s="5"/>
      <c r="I4646" s="5"/>
    </row>
    <row r="4647" spans="1:9" ht="15">
      <c r="A4647" s="349"/>
      <c r="C4647" s="133" t="str">
        <f>IF(A4647&gt;0,INDEX(Payitem!$A$4:$E$8003, MATCH(A4647,Payitem!$A$4:$A$8003,), MATCH("D",Payitem!$A$4:$E$4,))," ")</f>
        <v xml:space="preserve"> </v>
      </c>
      <c r="D4647" s="124" t="str">
        <f>IF(A4650&gt;0,INDEX(Payitem!$A$4:$E$8003, MATCH(A4650,Payitem!$A$4:$A$8003,), MATCH("B",Payitem!$A$4:$E$4,))," ")</f>
        <v xml:space="preserve"> </v>
      </c>
      <c r="E4647" s="5"/>
      <c r="F4647" s="5"/>
      <c r="H4647" s="5"/>
      <c r="I4647" s="5"/>
    </row>
    <row r="4648" spans="1:9" ht="15">
      <c r="A4648" s="349"/>
      <c r="C4648" s="133" t="str">
        <f>IF(A4648&gt;0,INDEX(Payitem!$A$4:$E$8003, MATCH(A4648,Payitem!$A$4:$A$8003,), MATCH("D",Payitem!$A$4:$E$4,))," ")</f>
        <v xml:space="preserve"> </v>
      </c>
      <c r="D4648" s="124" t="str">
        <f>IF(A4651&gt;0,INDEX(Payitem!$A$4:$E$8003, MATCH(A4651,Payitem!$A$4:$A$8003,), MATCH("B",Payitem!$A$4:$E$4,))," ")</f>
        <v xml:space="preserve"> </v>
      </c>
      <c r="E4648" s="5"/>
      <c r="F4648" s="5"/>
      <c r="H4648" s="5"/>
      <c r="I4648" s="5"/>
    </row>
    <row r="4649" spans="1:9" ht="15">
      <c r="A4649" s="349"/>
      <c r="C4649" s="133" t="str">
        <f>IF(A4649&gt;0,INDEX(Payitem!$A$4:$E$8003, MATCH(A4649,Payitem!$A$4:$A$8003,), MATCH("D",Payitem!$A$4:$E$4,))," ")</f>
        <v xml:space="preserve"> </v>
      </c>
      <c r="D4649" s="124" t="str">
        <f>IF(A4652&gt;0,INDEX(Payitem!$A$4:$E$8003, MATCH(A4652,Payitem!$A$4:$A$8003,), MATCH("B",Payitem!$A$4:$E$4,))," ")</f>
        <v xml:space="preserve"> </v>
      </c>
      <c r="E4649" s="5"/>
      <c r="F4649" s="5"/>
      <c r="H4649" s="5"/>
      <c r="I4649" s="5"/>
    </row>
    <row r="4650" spans="1:9" ht="15">
      <c r="A4650" s="349"/>
      <c r="C4650" s="133" t="str">
        <f>IF(A4650&gt;0,INDEX(Payitem!$A$4:$E$8003, MATCH(A4650,Payitem!$A$4:$A$8003,), MATCH("D",Payitem!$A$4:$E$4,))," ")</f>
        <v xml:space="preserve"> </v>
      </c>
      <c r="D4650" s="124" t="str">
        <f>IF(A4653&gt;0,INDEX(Payitem!$A$4:$E$8003, MATCH(A4653,Payitem!$A$4:$A$8003,), MATCH("B",Payitem!$A$4:$E$4,))," ")</f>
        <v xml:space="preserve"> </v>
      </c>
      <c r="E4650" s="5"/>
      <c r="F4650" s="5"/>
      <c r="H4650" s="5"/>
      <c r="I4650" s="5"/>
    </row>
    <row r="4651" spans="1:9" ht="15">
      <c r="A4651" s="349"/>
      <c r="C4651" s="133" t="str">
        <f>IF(A4651&gt;0,INDEX(Payitem!$A$4:$E$8003, MATCH(A4651,Payitem!$A$4:$A$8003,), MATCH("D",Payitem!$A$4:$E$4,))," ")</f>
        <v xml:space="preserve"> </v>
      </c>
      <c r="D4651" s="124" t="str">
        <f>IF(A4654&gt;0,INDEX(Payitem!$A$4:$E$8003, MATCH(A4654,Payitem!$A$4:$A$8003,), MATCH("B",Payitem!$A$4:$E$4,))," ")</f>
        <v xml:space="preserve"> </v>
      </c>
      <c r="E4651" s="5"/>
      <c r="F4651" s="5"/>
      <c r="H4651" s="5"/>
      <c r="I4651" s="5"/>
    </row>
    <row r="4652" spans="1:9" ht="15">
      <c r="A4652" s="349"/>
      <c r="C4652" s="133" t="str">
        <f>IF(A4652&gt;0,INDEX(Payitem!$A$4:$E$8003, MATCH(A4652,Payitem!$A$4:$A$8003,), MATCH("D",Payitem!$A$4:$E$4,))," ")</f>
        <v xml:space="preserve"> </v>
      </c>
      <c r="D4652" s="124" t="str">
        <f>IF(A4655&gt;0,INDEX(Payitem!$A$4:$E$8003, MATCH(A4655,Payitem!$A$4:$A$8003,), MATCH("B",Payitem!$A$4:$E$4,))," ")</f>
        <v xml:space="preserve"> </v>
      </c>
      <c r="E4652" s="5"/>
      <c r="F4652" s="5"/>
      <c r="H4652" s="5"/>
      <c r="I4652" s="5"/>
    </row>
    <row r="4653" spans="1:9" ht="15">
      <c r="A4653" s="349"/>
      <c r="C4653" s="133" t="str">
        <f>IF(A4653&gt;0,INDEX(Payitem!$A$4:$E$8003, MATCH(A4653,Payitem!$A$4:$A$8003,), MATCH("D",Payitem!$A$4:$E$4,))," ")</f>
        <v xml:space="preserve"> </v>
      </c>
      <c r="D4653" s="124" t="str">
        <f>IF(A4656&gt;0,INDEX(Payitem!$A$4:$E$8003, MATCH(A4656,Payitem!$A$4:$A$8003,), MATCH("B",Payitem!$A$4:$E$4,))," ")</f>
        <v xml:space="preserve"> </v>
      </c>
      <c r="E4653" s="5"/>
      <c r="F4653" s="5"/>
      <c r="H4653" s="5"/>
      <c r="I4653" s="5"/>
    </row>
    <row r="4654" spans="1:9" ht="15">
      <c r="A4654" s="349"/>
      <c r="C4654" s="133" t="str">
        <f>IF(A4654&gt;0,INDEX(Payitem!$A$4:$E$8003, MATCH(A4654,Payitem!$A$4:$A$8003,), MATCH("D",Payitem!$A$4:$E$4,))," ")</f>
        <v xml:space="preserve"> </v>
      </c>
      <c r="D4654" s="124" t="str">
        <f>IF(A4657&gt;0,INDEX(Payitem!$A$4:$E$8003, MATCH(A4657,Payitem!$A$4:$A$8003,), MATCH("B",Payitem!$A$4:$E$4,))," ")</f>
        <v xml:space="preserve"> </v>
      </c>
      <c r="E4654" s="5"/>
      <c r="F4654" s="5"/>
      <c r="H4654" s="5"/>
      <c r="I4654" s="5"/>
    </row>
    <row r="4655" spans="1:9" ht="15">
      <c r="A4655" s="349"/>
      <c r="C4655" s="133" t="str">
        <f>IF(A4655&gt;0,INDEX(Payitem!$A$4:$E$8003, MATCH(A4655,Payitem!$A$4:$A$8003,), MATCH("D",Payitem!$A$4:$E$4,))," ")</f>
        <v xml:space="preserve"> </v>
      </c>
      <c r="D4655" s="124" t="str">
        <f>IF(A4658&gt;0,INDEX(Payitem!$A$4:$E$8003, MATCH(A4658,Payitem!$A$4:$A$8003,), MATCH("B",Payitem!$A$4:$E$4,))," ")</f>
        <v xml:space="preserve"> </v>
      </c>
      <c r="E4655" s="5"/>
      <c r="F4655" s="5"/>
      <c r="H4655" s="5"/>
      <c r="I4655" s="5"/>
    </row>
    <row r="4656" spans="1:9" ht="15">
      <c r="A4656" s="349"/>
      <c r="C4656" s="133" t="str">
        <f>IF(A4656&gt;0,INDEX(Payitem!$A$4:$E$8003, MATCH(A4656,Payitem!$A$4:$A$8003,), MATCH("D",Payitem!$A$4:$E$4,))," ")</f>
        <v xml:space="preserve"> </v>
      </c>
      <c r="D4656" s="124" t="str">
        <f>IF(A4659&gt;0,INDEX(Payitem!$A$4:$E$8003, MATCH(A4659,Payitem!$A$4:$A$8003,), MATCH("B",Payitem!$A$4:$E$4,))," ")</f>
        <v xml:space="preserve"> </v>
      </c>
      <c r="E4656" s="5"/>
      <c r="F4656" s="5"/>
      <c r="H4656" s="5"/>
      <c r="I4656" s="5"/>
    </row>
    <row r="4657" spans="1:9" ht="15">
      <c r="A4657" s="349"/>
      <c r="C4657" s="133" t="str">
        <f>IF(A4657&gt;0,INDEX(Payitem!$A$4:$E$8003, MATCH(A4657,Payitem!$A$4:$A$8003,), MATCH("D",Payitem!$A$4:$E$4,))," ")</f>
        <v xml:space="preserve"> </v>
      </c>
      <c r="D4657" s="124" t="str">
        <f>IF(A4660&gt;0,INDEX(Payitem!$A$4:$E$8003, MATCH(A4660,Payitem!$A$4:$A$8003,), MATCH("B",Payitem!$A$4:$E$4,))," ")</f>
        <v xml:space="preserve"> </v>
      </c>
      <c r="E4657" s="5"/>
      <c r="F4657" s="5"/>
      <c r="H4657" s="5"/>
      <c r="I4657" s="5"/>
    </row>
    <row r="4658" spans="1:9" ht="15">
      <c r="A4658" s="349"/>
      <c r="C4658" s="133" t="str">
        <f>IF(A4658&gt;0,INDEX(Payitem!$A$4:$E$8003, MATCH(A4658,Payitem!$A$4:$A$8003,), MATCH("D",Payitem!$A$4:$E$4,))," ")</f>
        <v xml:space="preserve"> </v>
      </c>
      <c r="D4658" s="124" t="str">
        <f>IF(A4661&gt;0,INDEX(Payitem!$A$4:$E$8003, MATCH(A4661,Payitem!$A$4:$A$8003,), MATCH("B",Payitem!$A$4:$E$4,))," ")</f>
        <v xml:space="preserve"> </v>
      </c>
      <c r="E4658" s="5"/>
      <c r="F4658" s="5"/>
      <c r="H4658" s="5"/>
      <c r="I4658" s="5"/>
    </row>
    <row r="4659" spans="1:9" ht="15">
      <c r="A4659" s="349"/>
      <c r="C4659" s="133" t="str">
        <f>IF(A4659&gt;0,INDEX(Payitem!$A$4:$E$8003, MATCH(A4659,Payitem!$A$4:$A$8003,), MATCH("D",Payitem!$A$4:$E$4,))," ")</f>
        <v xml:space="preserve"> </v>
      </c>
      <c r="D4659" s="124" t="str">
        <f>IF(A4662&gt;0,INDEX(Payitem!$A$4:$E$8003, MATCH(A4662,Payitem!$A$4:$A$8003,), MATCH("B",Payitem!$A$4:$E$4,))," ")</f>
        <v xml:space="preserve"> </v>
      </c>
      <c r="E4659" s="5"/>
      <c r="F4659" s="5"/>
      <c r="H4659" s="5"/>
      <c r="I4659" s="5"/>
    </row>
    <row r="4660" spans="1:9" ht="15">
      <c r="A4660" s="349"/>
      <c r="C4660" s="133" t="str">
        <f>IF(A4660&gt;0,INDEX(Payitem!$A$4:$E$8003, MATCH(A4660,Payitem!$A$4:$A$8003,), MATCH("D",Payitem!$A$4:$E$4,))," ")</f>
        <v xml:space="preserve"> </v>
      </c>
      <c r="D4660" s="124" t="str">
        <f>IF(A4663&gt;0,INDEX(Payitem!$A$4:$E$8003, MATCH(A4663,Payitem!$A$4:$A$8003,), MATCH("B",Payitem!$A$4:$E$4,))," ")</f>
        <v xml:space="preserve"> </v>
      </c>
      <c r="E4660" s="5"/>
      <c r="F4660" s="5"/>
      <c r="H4660" s="5"/>
      <c r="I4660" s="5"/>
    </row>
    <row r="4661" spans="1:9" ht="15">
      <c r="A4661" s="349"/>
      <c r="C4661" s="133" t="str">
        <f>IF(A4661&gt;0,INDEX(Payitem!$A$4:$E$8003, MATCH(A4661,Payitem!$A$4:$A$8003,), MATCH("D",Payitem!$A$4:$E$4,))," ")</f>
        <v xml:space="preserve"> </v>
      </c>
      <c r="D4661" s="124" t="str">
        <f>IF(A4664&gt;0,INDEX(Payitem!$A$4:$E$8003, MATCH(A4664,Payitem!$A$4:$A$8003,), MATCH("B",Payitem!$A$4:$E$4,))," ")</f>
        <v xml:space="preserve"> </v>
      </c>
      <c r="E4661" s="5"/>
      <c r="F4661" s="5"/>
      <c r="H4661" s="5"/>
      <c r="I4661" s="5"/>
    </row>
    <row r="4662" spans="1:9" ht="15">
      <c r="A4662" s="349"/>
      <c r="C4662" s="133" t="str">
        <f>IF(A4662&gt;0,INDEX(Payitem!$A$4:$E$8003, MATCH(A4662,Payitem!$A$4:$A$8003,), MATCH("D",Payitem!$A$4:$E$4,))," ")</f>
        <v xml:space="preserve"> </v>
      </c>
      <c r="D4662" s="124" t="str">
        <f>IF(A4665&gt;0,INDEX(Payitem!$A$4:$E$8003, MATCH(A4665,Payitem!$A$4:$A$8003,), MATCH("B",Payitem!$A$4:$E$4,))," ")</f>
        <v xml:space="preserve"> </v>
      </c>
      <c r="E4662" s="5"/>
      <c r="F4662" s="5"/>
      <c r="H4662" s="5"/>
      <c r="I4662" s="5"/>
    </row>
    <row r="4663" spans="1:9" ht="15">
      <c r="A4663" s="349"/>
      <c r="C4663" s="133" t="str">
        <f>IF(A4663&gt;0,INDEX(Payitem!$A$4:$E$8003, MATCH(A4663,Payitem!$A$4:$A$8003,), MATCH("D",Payitem!$A$4:$E$4,))," ")</f>
        <v xml:space="preserve"> </v>
      </c>
      <c r="D4663" s="124" t="str">
        <f>IF(A4666&gt;0,INDEX(Payitem!$A$4:$E$8003, MATCH(A4666,Payitem!$A$4:$A$8003,), MATCH("B",Payitem!$A$4:$E$4,))," ")</f>
        <v xml:space="preserve"> </v>
      </c>
      <c r="E4663" s="5"/>
      <c r="F4663" s="5"/>
      <c r="H4663" s="5"/>
      <c r="I4663" s="5"/>
    </row>
    <row r="4664" spans="1:9" ht="15">
      <c r="A4664" s="349"/>
      <c r="C4664" s="133" t="str">
        <f>IF(A4664&gt;0,INDEX(Payitem!$A$4:$E$8003, MATCH(A4664,Payitem!$A$4:$A$8003,), MATCH("D",Payitem!$A$4:$E$4,))," ")</f>
        <v xml:space="preserve"> </v>
      </c>
      <c r="D4664" s="124" t="str">
        <f>IF(A4667&gt;0,INDEX(Payitem!$A$4:$E$8003, MATCH(A4667,Payitem!$A$4:$A$8003,), MATCH("B",Payitem!$A$4:$E$4,))," ")</f>
        <v xml:space="preserve"> </v>
      </c>
      <c r="E4664" s="5"/>
      <c r="F4664" s="5"/>
      <c r="H4664" s="5"/>
      <c r="I4664" s="5"/>
    </row>
    <row r="4665" spans="1:9" ht="15">
      <c r="A4665" s="349"/>
      <c r="C4665" s="133" t="str">
        <f>IF(A4665&gt;0,INDEX(Payitem!$A$4:$E$8003, MATCH(A4665,Payitem!$A$4:$A$8003,), MATCH("D",Payitem!$A$4:$E$4,))," ")</f>
        <v xml:space="preserve"> </v>
      </c>
      <c r="D4665" s="124" t="str">
        <f>IF(A4668&gt;0,INDEX(Payitem!$A$4:$E$8003, MATCH(A4668,Payitem!$A$4:$A$8003,), MATCH("B",Payitem!$A$4:$E$4,))," ")</f>
        <v xml:space="preserve"> </v>
      </c>
      <c r="E4665" s="5"/>
      <c r="F4665" s="5"/>
      <c r="H4665" s="5"/>
      <c r="I4665" s="5"/>
    </row>
    <row r="4666" spans="1:9" ht="15">
      <c r="A4666" s="349"/>
      <c r="C4666" s="133" t="str">
        <f>IF(A4666&gt;0,INDEX(Payitem!$A$4:$E$8003, MATCH(A4666,Payitem!$A$4:$A$8003,), MATCH("D",Payitem!$A$4:$E$4,))," ")</f>
        <v xml:space="preserve"> </v>
      </c>
      <c r="D4666" s="124" t="str">
        <f>IF(A4669&gt;0,INDEX(Payitem!$A$4:$E$8003, MATCH(A4669,Payitem!$A$4:$A$8003,), MATCH("B",Payitem!$A$4:$E$4,))," ")</f>
        <v xml:space="preserve"> </v>
      </c>
      <c r="E4666" s="5"/>
      <c r="F4666" s="5"/>
      <c r="H4666" s="5"/>
      <c r="I4666" s="5"/>
    </row>
    <row r="4667" spans="1:9" ht="15">
      <c r="A4667" s="349"/>
      <c r="C4667" s="133" t="str">
        <f>IF(A4667&gt;0,INDEX(Payitem!$A$4:$E$8003, MATCH(A4667,Payitem!$A$4:$A$8003,), MATCH("D",Payitem!$A$4:$E$4,))," ")</f>
        <v xml:space="preserve"> </v>
      </c>
      <c r="D4667" s="124" t="str">
        <f>IF(A4670&gt;0,INDEX(Payitem!$A$4:$E$8003, MATCH(A4670,Payitem!$A$4:$A$8003,), MATCH("B",Payitem!$A$4:$E$4,))," ")</f>
        <v xml:space="preserve"> </v>
      </c>
      <c r="E4667" s="5"/>
      <c r="F4667" s="5"/>
      <c r="H4667" s="5"/>
      <c r="I4667" s="5"/>
    </row>
    <row r="4668" spans="1:9" ht="15">
      <c r="A4668" s="349"/>
      <c r="C4668" s="133" t="str">
        <f>IF(A4668&gt;0,INDEX(Payitem!$A$4:$E$8003, MATCH(A4668,Payitem!$A$4:$A$8003,), MATCH("D",Payitem!$A$4:$E$4,))," ")</f>
        <v xml:space="preserve"> </v>
      </c>
      <c r="D4668" s="124" t="str">
        <f>IF(A4671&gt;0,INDEX(Payitem!$A$4:$E$8003, MATCH(A4671,Payitem!$A$4:$A$8003,), MATCH("B",Payitem!$A$4:$E$4,))," ")</f>
        <v xml:space="preserve"> </v>
      </c>
      <c r="E4668" s="5"/>
      <c r="F4668" s="5"/>
      <c r="H4668" s="5"/>
      <c r="I4668" s="5"/>
    </row>
    <row r="4669" spans="1:9" ht="15">
      <c r="A4669" s="349"/>
      <c r="C4669" s="133" t="str">
        <f>IF(A4669&gt;0,INDEX(Payitem!$A$4:$E$8003, MATCH(A4669,Payitem!$A$4:$A$8003,), MATCH("D",Payitem!$A$4:$E$4,))," ")</f>
        <v xml:space="preserve"> </v>
      </c>
      <c r="D4669" s="124" t="str">
        <f>IF(A4672&gt;0,INDEX(Payitem!$A$4:$E$8003, MATCH(A4672,Payitem!$A$4:$A$8003,), MATCH("B",Payitem!$A$4:$E$4,))," ")</f>
        <v xml:space="preserve"> </v>
      </c>
      <c r="E4669" s="5"/>
      <c r="F4669" s="5"/>
      <c r="H4669" s="5"/>
      <c r="I4669" s="5"/>
    </row>
    <row r="4670" spans="1:9" ht="15">
      <c r="A4670" s="349"/>
      <c r="C4670" s="133" t="str">
        <f>IF(A4670&gt;0,INDEX(Payitem!$A$4:$E$8003, MATCH(A4670,Payitem!$A$4:$A$8003,), MATCH("D",Payitem!$A$4:$E$4,))," ")</f>
        <v xml:space="preserve"> </v>
      </c>
      <c r="D4670" s="124" t="str">
        <f>IF(A4673&gt;0,INDEX(Payitem!$A$4:$E$8003, MATCH(A4673,Payitem!$A$4:$A$8003,), MATCH("B",Payitem!$A$4:$E$4,))," ")</f>
        <v xml:space="preserve"> </v>
      </c>
      <c r="E4670" s="5"/>
      <c r="F4670" s="5"/>
      <c r="H4670" s="5"/>
      <c r="I4670" s="5"/>
    </row>
    <row r="4671" spans="1:9" ht="15">
      <c r="A4671" s="349"/>
      <c r="C4671" s="133" t="str">
        <f>IF(A4671&gt;0,INDEX(Payitem!$A$4:$E$8003, MATCH(A4671,Payitem!$A$4:$A$8003,), MATCH("D",Payitem!$A$4:$E$4,))," ")</f>
        <v xml:space="preserve"> </v>
      </c>
      <c r="D4671" s="124" t="str">
        <f>IF(A4674&gt;0,INDEX(Payitem!$A$4:$E$8003, MATCH(A4674,Payitem!$A$4:$A$8003,), MATCH("B",Payitem!$A$4:$E$4,))," ")</f>
        <v xml:space="preserve"> </v>
      </c>
      <c r="E4671" s="5"/>
      <c r="F4671" s="5"/>
      <c r="H4671" s="5"/>
      <c r="I4671" s="5"/>
    </row>
    <row r="4672" spans="1:9" ht="15">
      <c r="A4672" s="349"/>
      <c r="C4672" s="133" t="str">
        <f>IF(A4672&gt;0,INDEX(Payitem!$A$4:$E$8003, MATCH(A4672,Payitem!$A$4:$A$8003,), MATCH("D",Payitem!$A$4:$E$4,))," ")</f>
        <v xml:space="preserve"> </v>
      </c>
      <c r="D4672" s="124" t="str">
        <f>IF(A4675&gt;0,INDEX(Payitem!$A$4:$E$8003, MATCH(A4675,Payitem!$A$4:$A$8003,), MATCH("B",Payitem!$A$4:$E$4,))," ")</f>
        <v xml:space="preserve"> </v>
      </c>
      <c r="E4672" s="5"/>
      <c r="F4672" s="5"/>
      <c r="H4672" s="5"/>
      <c r="I4672" s="5"/>
    </row>
    <row r="4673" spans="1:9" ht="15">
      <c r="A4673" s="349"/>
      <c r="C4673" s="133" t="str">
        <f>IF(A4673&gt;0,INDEX(Payitem!$A$4:$E$8003, MATCH(A4673,Payitem!$A$4:$A$8003,), MATCH("D",Payitem!$A$4:$E$4,))," ")</f>
        <v xml:space="preserve"> </v>
      </c>
      <c r="D4673" s="124" t="str">
        <f>IF(A4676&gt;0,INDEX(Payitem!$A$4:$E$8003, MATCH(A4676,Payitem!$A$4:$A$8003,), MATCH("B",Payitem!$A$4:$E$4,))," ")</f>
        <v xml:space="preserve"> </v>
      </c>
      <c r="E4673" s="5"/>
      <c r="F4673" s="5"/>
      <c r="H4673" s="5"/>
      <c r="I4673" s="5"/>
    </row>
    <row r="4674" spans="1:9" ht="15">
      <c r="A4674" s="349"/>
      <c r="C4674" s="133" t="str">
        <f>IF(A4674&gt;0,INDEX(Payitem!$A$4:$E$8003, MATCH(A4674,Payitem!$A$4:$A$8003,), MATCH("D",Payitem!$A$4:$E$4,))," ")</f>
        <v xml:space="preserve"> </v>
      </c>
      <c r="D4674" s="124" t="str">
        <f>IF(A4677&gt;0,INDEX(Payitem!$A$4:$E$8003, MATCH(A4677,Payitem!$A$4:$A$8003,), MATCH("B",Payitem!$A$4:$E$4,))," ")</f>
        <v xml:space="preserve"> </v>
      </c>
      <c r="E4674" s="5"/>
      <c r="F4674" s="5"/>
      <c r="H4674" s="5"/>
      <c r="I4674" s="5"/>
    </row>
    <row r="4675" spans="1:9" ht="15">
      <c r="A4675" s="349"/>
      <c r="C4675" s="133" t="str">
        <f>IF(A4675&gt;0,INDEX(Payitem!$A$4:$E$8003, MATCH(A4675,Payitem!$A$4:$A$8003,), MATCH("D",Payitem!$A$4:$E$4,))," ")</f>
        <v xml:space="preserve"> </v>
      </c>
      <c r="D4675" s="124" t="str">
        <f>IF(A4678&gt;0,INDEX(Payitem!$A$4:$E$8003, MATCH(A4678,Payitem!$A$4:$A$8003,), MATCH("B",Payitem!$A$4:$E$4,))," ")</f>
        <v xml:space="preserve"> </v>
      </c>
      <c r="E4675" s="5"/>
      <c r="F4675" s="5"/>
      <c r="H4675" s="5"/>
      <c r="I4675" s="5"/>
    </row>
    <row r="4676" spans="1:9" ht="15">
      <c r="A4676" s="349"/>
      <c r="C4676" s="133" t="str">
        <f>IF(A4676&gt;0,INDEX(Payitem!$A$4:$E$8003, MATCH(A4676,Payitem!$A$4:$A$8003,), MATCH("D",Payitem!$A$4:$E$4,))," ")</f>
        <v xml:space="preserve"> </v>
      </c>
      <c r="D4676" s="124" t="str">
        <f>IF(A4679&gt;0,INDEX(Payitem!$A$4:$E$8003, MATCH(A4679,Payitem!$A$4:$A$8003,), MATCH("B",Payitem!$A$4:$E$4,))," ")</f>
        <v xml:space="preserve"> </v>
      </c>
      <c r="E4676" s="5"/>
      <c r="F4676" s="5"/>
      <c r="H4676" s="5"/>
      <c r="I4676" s="5"/>
    </row>
    <row r="4677" spans="1:9" ht="15">
      <c r="A4677" s="349"/>
      <c r="C4677" s="133" t="str">
        <f>IF(A4677&gt;0,INDEX(Payitem!$A$4:$E$8003, MATCH(A4677,Payitem!$A$4:$A$8003,), MATCH("D",Payitem!$A$4:$E$4,))," ")</f>
        <v xml:space="preserve"> </v>
      </c>
      <c r="D4677" s="124" t="str">
        <f>IF(A4680&gt;0,INDEX(Payitem!$A$4:$E$8003, MATCH(A4680,Payitem!$A$4:$A$8003,), MATCH("B",Payitem!$A$4:$E$4,))," ")</f>
        <v xml:space="preserve"> </v>
      </c>
      <c r="E4677" s="5"/>
      <c r="F4677" s="5"/>
      <c r="H4677" s="5"/>
      <c r="I4677" s="5"/>
    </row>
    <row r="4678" spans="1:9" ht="15">
      <c r="A4678" s="349"/>
      <c r="C4678" s="133" t="str">
        <f>IF(A4678&gt;0,INDEX(Payitem!$A$4:$E$8003, MATCH(A4678,Payitem!$A$4:$A$8003,), MATCH("D",Payitem!$A$4:$E$4,))," ")</f>
        <v xml:space="preserve"> </v>
      </c>
      <c r="D4678" s="124" t="str">
        <f>IF(A4681&gt;0,INDEX(Payitem!$A$4:$E$8003, MATCH(A4681,Payitem!$A$4:$A$8003,), MATCH("B",Payitem!$A$4:$E$4,))," ")</f>
        <v xml:space="preserve"> </v>
      </c>
      <c r="E4678" s="5"/>
      <c r="F4678" s="5"/>
      <c r="H4678" s="5"/>
      <c r="I4678" s="5"/>
    </row>
    <row r="4679" spans="1:9" ht="15">
      <c r="A4679" s="349"/>
      <c r="C4679" s="133" t="str">
        <f>IF(A4679&gt;0,INDEX(Payitem!$A$4:$E$8003, MATCH(A4679,Payitem!$A$4:$A$8003,), MATCH("D",Payitem!$A$4:$E$4,))," ")</f>
        <v xml:space="preserve"> </v>
      </c>
      <c r="D4679" s="124" t="str">
        <f>IF(A4682&gt;0,INDEX(Payitem!$A$4:$E$8003, MATCH(A4682,Payitem!$A$4:$A$8003,), MATCH("B",Payitem!$A$4:$E$4,))," ")</f>
        <v xml:space="preserve"> </v>
      </c>
      <c r="E4679" s="5"/>
      <c r="F4679" s="5"/>
      <c r="H4679" s="5"/>
      <c r="I4679" s="5"/>
    </row>
    <row r="4680" spans="1:9" ht="15">
      <c r="A4680" s="349"/>
      <c r="C4680" s="133" t="str">
        <f>IF(A4680&gt;0,INDEX(Payitem!$A$4:$E$8003, MATCH(A4680,Payitem!$A$4:$A$8003,), MATCH("D",Payitem!$A$4:$E$4,))," ")</f>
        <v xml:space="preserve"> </v>
      </c>
      <c r="D4680" s="124" t="str">
        <f>IF(A4683&gt;0,INDEX(Payitem!$A$4:$E$8003, MATCH(A4683,Payitem!$A$4:$A$8003,), MATCH("B",Payitem!$A$4:$E$4,))," ")</f>
        <v xml:space="preserve"> </v>
      </c>
      <c r="E4680" s="5"/>
      <c r="F4680" s="5"/>
      <c r="H4680" s="5"/>
      <c r="I4680" s="5"/>
    </row>
    <row r="4681" spans="1:9" ht="15">
      <c r="A4681" s="349"/>
      <c r="C4681" s="133" t="str">
        <f>IF(A4681&gt;0,INDEX(Payitem!$A$4:$E$8003, MATCH(A4681,Payitem!$A$4:$A$8003,), MATCH("D",Payitem!$A$4:$E$4,))," ")</f>
        <v xml:space="preserve"> </v>
      </c>
      <c r="D4681" s="124" t="str">
        <f>IF(A4684&gt;0,INDEX(Payitem!$A$4:$E$8003, MATCH(A4684,Payitem!$A$4:$A$8003,), MATCH("B",Payitem!$A$4:$E$4,))," ")</f>
        <v xml:space="preserve"> </v>
      </c>
      <c r="E4681" s="5"/>
      <c r="F4681" s="5"/>
      <c r="H4681" s="5"/>
      <c r="I4681" s="5"/>
    </row>
    <row r="4682" spans="1:9" ht="15">
      <c r="A4682" s="349"/>
      <c r="C4682" s="133" t="str">
        <f>IF(A4682&gt;0,INDEX(Payitem!$A$4:$E$8003, MATCH(A4682,Payitem!$A$4:$A$8003,), MATCH("D",Payitem!$A$4:$E$4,))," ")</f>
        <v xml:space="preserve"> </v>
      </c>
      <c r="D4682" s="124" t="str">
        <f>IF(A4685&gt;0,INDEX(Payitem!$A$4:$E$8003, MATCH(A4685,Payitem!$A$4:$A$8003,), MATCH("B",Payitem!$A$4:$E$4,))," ")</f>
        <v xml:space="preserve"> </v>
      </c>
      <c r="E4682" s="5"/>
      <c r="F4682" s="5"/>
      <c r="H4682" s="5"/>
      <c r="I4682" s="5"/>
    </row>
    <row r="4683" spans="1:9" ht="15">
      <c r="A4683" s="349"/>
      <c r="C4683" s="133" t="str">
        <f>IF(A4683&gt;0,INDEX(Payitem!$A$4:$E$8003, MATCH(A4683,Payitem!$A$4:$A$8003,), MATCH("D",Payitem!$A$4:$E$4,))," ")</f>
        <v xml:space="preserve"> </v>
      </c>
      <c r="D4683" s="124" t="str">
        <f>IF(A4686&gt;0,INDEX(Payitem!$A$4:$E$8003, MATCH(A4686,Payitem!$A$4:$A$8003,), MATCH("B",Payitem!$A$4:$E$4,))," ")</f>
        <v xml:space="preserve"> </v>
      </c>
      <c r="E4683" s="5"/>
      <c r="F4683" s="5"/>
      <c r="H4683" s="5"/>
      <c r="I4683" s="5"/>
    </row>
    <row r="4684" spans="1:9" ht="15">
      <c r="A4684" s="349"/>
      <c r="C4684" s="133" t="str">
        <f>IF(A4684&gt;0,INDEX(Payitem!$A$4:$E$8003, MATCH(A4684,Payitem!$A$4:$A$8003,), MATCH("D",Payitem!$A$4:$E$4,))," ")</f>
        <v xml:space="preserve"> </v>
      </c>
      <c r="D4684" s="124" t="str">
        <f>IF(A4687&gt;0,INDEX(Payitem!$A$4:$E$8003, MATCH(A4687,Payitem!$A$4:$A$8003,), MATCH("B",Payitem!$A$4:$E$4,))," ")</f>
        <v xml:space="preserve"> </v>
      </c>
      <c r="E4684" s="5"/>
      <c r="F4684" s="5"/>
      <c r="H4684" s="5"/>
      <c r="I4684" s="5"/>
    </row>
    <row r="4685" spans="1:9" ht="15">
      <c r="A4685" s="349"/>
      <c r="C4685" s="133" t="str">
        <f>IF(A4685&gt;0,INDEX(Payitem!$A$4:$E$8003, MATCH(A4685,Payitem!$A$4:$A$8003,), MATCH("D",Payitem!$A$4:$E$4,))," ")</f>
        <v xml:space="preserve"> </v>
      </c>
      <c r="D4685" s="124" t="str">
        <f>IF(A4688&gt;0,INDEX(Payitem!$A$4:$E$8003, MATCH(A4688,Payitem!$A$4:$A$8003,), MATCH("B",Payitem!$A$4:$E$4,))," ")</f>
        <v xml:space="preserve"> </v>
      </c>
      <c r="E4685" s="5"/>
      <c r="F4685" s="5"/>
      <c r="H4685" s="5"/>
      <c r="I4685" s="5"/>
    </row>
    <row r="4686" spans="1:9" ht="15">
      <c r="A4686" s="349"/>
      <c r="C4686" s="133" t="str">
        <f>IF(A4686&gt;0,INDEX(Payitem!$A$4:$E$8003, MATCH(A4686,Payitem!$A$4:$A$8003,), MATCH("D",Payitem!$A$4:$E$4,))," ")</f>
        <v xml:space="preserve"> </v>
      </c>
      <c r="D4686" s="124" t="str">
        <f>IF(A4689&gt;0,INDEX(Payitem!$A$4:$E$8003, MATCH(A4689,Payitem!$A$4:$A$8003,), MATCH("B",Payitem!$A$4:$E$4,))," ")</f>
        <v xml:space="preserve"> </v>
      </c>
      <c r="E4686" s="5"/>
      <c r="F4686" s="5"/>
      <c r="H4686" s="5"/>
      <c r="I4686" s="5"/>
    </row>
    <row r="4687" spans="1:9" ht="15">
      <c r="A4687" s="349"/>
      <c r="C4687" s="133" t="str">
        <f>IF(A4687&gt;0,INDEX(Payitem!$A$4:$E$8003, MATCH(A4687,Payitem!$A$4:$A$8003,), MATCH("D",Payitem!$A$4:$E$4,))," ")</f>
        <v xml:space="preserve"> </v>
      </c>
      <c r="D4687" s="124" t="str">
        <f>IF(A4690&gt;0,INDEX(Payitem!$A$4:$E$8003, MATCH(A4690,Payitem!$A$4:$A$8003,), MATCH("B",Payitem!$A$4:$E$4,))," ")</f>
        <v xml:space="preserve"> </v>
      </c>
      <c r="E4687" s="5"/>
      <c r="F4687" s="5"/>
      <c r="H4687" s="5"/>
      <c r="I4687" s="5"/>
    </row>
    <row r="4688" spans="1:9" ht="15">
      <c r="A4688" s="349"/>
      <c r="C4688" s="133" t="str">
        <f>IF(A4688&gt;0,INDEX(Payitem!$A$4:$E$8003, MATCH(A4688,Payitem!$A$4:$A$8003,), MATCH("D",Payitem!$A$4:$E$4,))," ")</f>
        <v xml:space="preserve"> </v>
      </c>
      <c r="D4688" s="124" t="str">
        <f>IF(A4691&gt;0,INDEX(Payitem!$A$4:$E$8003, MATCH(A4691,Payitem!$A$4:$A$8003,), MATCH("B",Payitem!$A$4:$E$4,))," ")</f>
        <v xml:space="preserve"> </v>
      </c>
      <c r="E4688" s="5"/>
      <c r="F4688" s="5"/>
      <c r="H4688" s="5"/>
      <c r="I4688" s="5"/>
    </row>
    <row r="4689" spans="1:9" ht="15">
      <c r="A4689" s="349"/>
      <c r="C4689" s="133" t="str">
        <f>IF(A4689&gt;0,INDEX(Payitem!$A$4:$E$8003, MATCH(A4689,Payitem!$A$4:$A$8003,), MATCH("D",Payitem!$A$4:$E$4,))," ")</f>
        <v xml:space="preserve"> </v>
      </c>
      <c r="D4689" s="124" t="str">
        <f>IF(A4692&gt;0,INDEX(Payitem!$A$4:$E$8003, MATCH(A4692,Payitem!$A$4:$A$8003,), MATCH("B",Payitem!$A$4:$E$4,))," ")</f>
        <v xml:space="preserve"> </v>
      </c>
      <c r="E4689" s="5"/>
      <c r="F4689" s="5"/>
      <c r="H4689" s="5"/>
      <c r="I4689" s="5"/>
    </row>
    <row r="4690" spans="1:9" ht="15">
      <c r="A4690" s="349"/>
      <c r="C4690" s="133" t="str">
        <f>IF(A4690&gt;0,INDEX(Payitem!$A$4:$E$8003, MATCH(A4690,Payitem!$A$4:$A$8003,), MATCH("D",Payitem!$A$4:$E$4,))," ")</f>
        <v xml:space="preserve"> </v>
      </c>
      <c r="D4690" s="124" t="str">
        <f>IF(A4693&gt;0,INDEX(Payitem!$A$4:$E$8003, MATCH(A4693,Payitem!$A$4:$A$8003,), MATCH("B",Payitem!$A$4:$E$4,))," ")</f>
        <v xml:space="preserve"> </v>
      </c>
      <c r="E4690" s="5"/>
      <c r="F4690" s="5"/>
      <c r="H4690" s="5"/>
      <c r="I4690" s="5"/>
    </row>
    <row r="4691" spans="1:9" ht="15">
      <c r="A4691" s="349"/>
      <c r="C4691" s="133" t="str">
        <f>IF(A4691&gt;0,INDEX(Payitem!$A$4:$E$8003, MATCH(A4691,Payitem!$A$4:$A$8003,), MATCH("D",Payitem!$A$4:$E$4,))," ")</f>
        <v xml:space="preserve"> </v>
      </c>
      <c r="D4691" s="124" t="str">
        <f>IF(A4694&gt;0,INDEX(Payitem!$A$4:$E$8003, MATCH(A4694,Payitem!$A$4:$A$8003,), MATCH("B",Payitem!$A$4:$E$4,))," ")</f>
        <v xml:space="preserve"> </v>
      </c>
      <c r="E4691" s="5"/>
      <c r="F4691" s="5"/>
      <c r="H4691" s="5"/>
      <c r="I4691" s="5"/>
    </row>
    <row r="4692" spans="1:9" ht="15">
      <c r="A4692" s="349"/>
      <c r="C4692" s="133" t="str">
        <f>IF(A4692&gt;0,INDEX(Payitem!$A$4:$E$8003, MATCH(A4692,Payitem!$A$4:$A$8003,), MATCH("D",Payitem!$A$4:$E$4,))," ")</f>
        <v xml:space="preserve"> </v>
      </c>
      <c r="D4692" s="124" t="str">
        <f>IF(A4695&gt;0,INDEX(Payitem!$A$4:$E$8003, MATCH(A4695,Payitem!$A$4:$A$8003,), MATCH("B",Payitem!$A$4:$E$4,))," ")</f>
        <v xml:space="preserve"> </v>
      </c>
      <c r="E4692" s="5"/>
      <c r="F4692" s="5"/>
      <c r="H4692" s="5"/>
      <c r="I4692" s="5"/>
    </row>
    <row r="4693" spans="1:9" ht="15">
      <c r="A4693" s="349"/>
      <c r="C4693" s="133" t="str">
        <f>IF(A4693&gt;0,INDEX(Payitem!$A$4:$E$8003, MATCH(A4693,Payitem!$A$4:$A$8003,), MATCH("D",Payitem!$A$4:$E$4,))," ")</f>
        <v xml:space="preserve"> </v>
      </c>
      <c r="D4693" s="124" t="str">
        <f>IF(A4696&gt;0,INDEX(Payitem!$A$4:$E$8003, MATCH(A4696,Payitem!$A$4:$A$8003,), MATCH("B",Payitem!$A$4:$E$4,))," ")</f>
        <v xml:space="preserve"> </v>
      </c>
      <c r="E4693" s="5"/>
      <c r="F4693" s="5"/>
      <c r="H4693" s="5"/>
      <c r="I4693" s="5"/>
    </row>
    <row r="4694" spans="1:9" ht="15">
      <c r="A4694" s="349"/>
      <c r="C4694" s="133" t="str">
        <f>IF(A4694&gt;0,INDEX(Payitem!$A$4:$E$8003, MATCH(A4694,Payitem!$A$4:$A$8003,), MATCH("D",Payitem!$A$4:$E$4,))," ")</f>
        <v xml:space="preserve"> </v>
      </c>
      <c r="D4694" s="124" t="str">
        <f>IF(A4697&gt;0,INDEX(Payitem!$A$4:$E$8003, MATCH(A4697,Payitem!$A$4:$A$8003,), MATCH("B",Payitem!$A$4:$E$4,))," ")</f>
        <v xml:space="preserve"> </v>
      </c>
      <c r="E4694" s="5"/>
      <c r="F4694" s="5"/>
      <c r="H4694" s="5"/>
      <c r="I4694" s="5"/>
    </row>
    <row r="4695" spans="1:9" ht="15">
      <c r="A4695" s="349"/>
      <c r="C4695" s="133" t="str">
        <f>IF(A4695&gt;0,INDEX(Payitem!$A$4:$E$8003, MATCH(A4695,Payitem!$A$4:$A$8003,), MATCH("D",Payitem!$A$4:$E$4,))," ")</f>
        <v xml:space="preserve"> </v>
      </c>
      <c r="D4695" s="124" t="str">
        <f>IF(A4698&gt;0,INDEX(Payitem!$A$4:$E$8003, MATCH(A4698,Payitem!$A$4:$A$8003,), MATCH("B",Payitem!$A$4:$E$4,))," ")</f>
        <v xml:space="preserve"> </v>
      </c>
      <c r="E4695" s="5"/>
      <c r="F4695" s="5"/>
      <c r="H4695" s="5"/>
      <c r="I4695" s="5"/>
    </row>
    <row r="4696" spans="1:9" ht="15">
      <c r="A4696" s="349"/>
      <c r="C4696" s="133" t="str">
        <f>IF(A4696&gt;0,INDEX(Payitem!$A$4:$E$8003, MATCH(A4696,Payitem!$A$4:$A$8003,), MATCH("D",Payitem!$A$4:$E$4,))," ")</f>
        <v xml:space="preserve"> </v>
      </c>
      <c r="D4696" s="124" t="str">
        <f>IF(A4699&gt;0,INDEX(Payitem!$A$4:$E$8003, MATCH(A4699,Payitem!$A$4:$A$8003,), MATCH("B",Payitem!$A$4:$E$4,))," ")</f>
        <v xml:space="preserve"> </v>
      </c>
      <c r="E4696" s="5"/>
      <c r="F4696" s="5"/>
      <c r="H4696" s="5"/>
      <c r="I4696" s="5"/>
    </row>
    <row r="4697" spans="1:9" ht="15">
      <c r="A4697" s="349"/>
      <c r="C4697" s="133" t="str">
        <f>IF(A4697&gt;0,INDEX(Payitem!$A$4:$E$8003, MATCH(A4697,Payitem!$A$4:$A$8003,), MATCH("D",Payitem!$A$4:$E$4,))," ")</f>
        <v xml:space="preserve"> </v>
      </c>
      <c r="D4697" s="124" t="str">
        <f>IF(A4700&gt;0,INDEX(Payitem!$A$4:$E$8003, MATCH(A4700,Payitem!$A$4:$A$8003,), MATCH("B",Payitem!$A$4:$E$4,))," ")</f>
        <v xml:space="preserve"> </v>
      </c>
      <c r="E4697" s="5"/>
      <c r="F4697" s="5"/>
      <c r="H4697" s="5"/>
      <c r="I4697" s="5"/>
    </row>
    <row r="4698" spans="1:9" ht="15">
      <c r="A4698" s="349"/>
      <c r="C4698" s="133" t="str">
        <f>IF(A4698&gt;0,INDEX(Payitem!$A$4:$E$8003, MATCH(A4698,Payitem!$A$4:$A$8003,), MATCH("D",Payitem!$A$4:$E$4,))," ")</f>
        <v xml:space="preserve"> </v>
      </c>
      <c r="D4698" s="124" t="str">
        <f>IF(A4701&gt;0,INDEX(Payitem!$A$4:$E$8003, MATCH(A4701,Payitem!$A$4:$A$8003,), MATCH("B",Payitem!$A$4:$E$4,))," ")</f>
        <v xml:space="preserve"> </v>
      </c>
      <c r="E4698" s="5"/>
      <c r="F4698" s="5"/>
      <c r="H4698" s="5"/>
      <c r="I4698" s="5"/>
    </row>
    <row r="4699" spans="1:9" ht="15">
      <c r="A4699" s="349"/>
      <c r="C4699" s="133" t="str">
        <f>IF(A4699&gt;0,INDEX(Payitem!$A$4:$E$8003, MATCH(A4699,Payitem!$A$4:$A$8003,), MATCH("D",Payitem!$A$4:$E$4,))," ")</f>
        <v xml:space="preserve"> </v>
      </c>
      <c r="D4699" s="124" t="str">
        <f>IF(A4702&gt;0,INDEX(Payitem!$A$4:$E$8003, MATCH(A4702,Payitem!$A$4:$A$8003,), MATCH("B",Payitem!$A$4:$E$4,))," ")</f>
        <v xml:space="preserve"> </v>
      </c>
      <c r="E4699" s="5"/>
      <c r="F4699" s="5"/>
      <c r="H4699" s="5"/>
      <c r="I4699" s="5"/>
    </row>
    <row r="4700" spans="1:9" ht="15">
      <c r="A4700" s="349"/>
      <c r="C4700" s="133" t="str">
        <f>IF(A4700&gt;0,INDEX(Payitem!$A$4:$E$8003, MATCH(A4700,Payitem!$A$4:$A$8003,), MATCH("D",Payitem!$A$4:$E$4,))," ")</f>
        <v xml:space="preserve"> </v>
      </c>
      <c r="D4700" s="124" t="str">
        <f>IF(A4703&gt;0,INDEX(Payitem!$A$4:$E$8003, MATCH(A4703,Payitem!$A$4:$A$8003,), MATCH("B",Payitem!$A$4:$E$4,))," ")</f>
        <v xml:space="preserve"> </v>
      </c>
      <c r="E4700" s="5"/>
      <c r="F4700" s="5"/>
      <c r="H4700" s="5"/>
      <c r="I4700" s="5"/>
    </row>
    <row r="4701" spans="1:9" ht="15">
      <c r="A4701" s="349"/>
      <c r="C4701" s="133" t="str">
        <f>IF(A4701&gt;0,INDEX(Payitem!$A$4:$E$8003, MATCH(A4701,Payitem!$A$4:$A$8003,), MATCH("D",Payitem!$A$4:$E$4,))," ")</f>
        <v xml:space="preserve"> </v>
      </c>
      <c r="D4701" s="124" t="str">
        <f>IF(A4704&gt;0,INDEX(Payitem!$A$4:$E$8003, MATCH(A4704,Payitem!$A$4:$A$8003,), MATCH("B",Payitem!$A$4:$E$4,))," ")</f>
        <v xml:space="preserve"> </v>
      </c>
      <c r="E4701" s="5"/>
      <c r="F4701" s="5"/>
      <c r="H4701" s="5"/>
      <c r="I4701" s="5"/>
    </row>
    <row r="4702" spans="1:9" ht="15">
      <c r="A4702" s="349"/>
      <c r="C4702" s="133" t="str">
        <f>IF(A4702&gt;0,INDEX(Payitem!$A$4:$E$8003, MATCH(A4702,Payitem!$A$4:$A$8003,), MATCH("D",Payitem!$A$4:$E$4,))," ")</f>
        <v xml:space="preserve"> </v>
      </c>
      <c r="D4702" s="124" t="str">
        <f>IF(A4705&gt;0,INDEX(Payitem!$A$4:$E$8003, MATCH(A4705,Payitem!$A$4:$A$8003,), MATCH("B",Payitem!$A$4:$E$4,))," ")</f>
        <v xml:space="preserve"> </v>
      </c>
      <c r="E4702" s="5"/>
      <c r="F4702" s="5"/>
      <c r="H4702" s="5"/>
      <c r="I4702" s="5"/>
    </row>
    <row r="4703" spans="1:9" ht="15">
      <c r="A4703" s="349"/>
      <c r="C4703" s="133" t="str">
        <f>IF(A4703&gt;0,INDEX(Payitem!$A$4:$E$8003, MATCH(A4703,Payitem!$A$4:$A$8003,), MATCH("D",Payitem!$A$4:$E$4,))," ")</f>
        <v xml:space="preserve"> </v>
      </c>
      <c r="D4703" s="124" t="str">
        <f>IF(A4706&gt;0,INDEX(Payitem!$A$4:$E$8003, MATCH(A4706,Payitem!$A$4:$A$8003,), MATCH("B",Payitem!$A$4:$E$4,))," ")</f>
        <v xml:space="preserve"> </v>
      </c>
      <c r="E4703" s="5"/>
      <c r="F4703" s="5"/>
      <c r="H4703" s="5"/>
      <c r="I4703" s="5"/>
    </row>
    <row r="4704" spans="1:9" ht="15">
      <c r="A4704" s="349"/>
      <c r="C4704" s="133" t="str">
        <f>IF(A4704&gt;0,INDEX(Payitem!$A$4:$E$8003, MATCH(A4704,Payitem!$A$4:$A$8003,), MATCH("D",Payitem!$A$4:$E$4,))," ")</f>
        <v xml:space="preserve"> </v>
      </c>
      <c r="D4704" s="124" t="str">
        <f>IF(A4707&gt;0,INDEX(Payitem!$A$4:$E$8003, MATCH(A4707,Payitem!$A$4:$A$8003,), MATCH("B",Payitem!$A$4:$E$4,))," ")</f>
        <v xml:space="preserve"> </v>
      </c>
      <c r="E4704" s="5"/>
      <c r="F4704" s="5"/>
      <c r="H4704" s="5"/>
      <c r="I4704" s="5"/>
    </row>
    <row r="4705" spans="1:9" ht="15">
      <c r="A4705" s="349"/>
      <c r="C4705" s="133" t="str">
        <f>IF(A4705&gt;0,INDEX(Payitem!$A$4:$E$8003, MATCH(A4705,Payitem!$A$4:$A$8003,), MATCH("D",Payitem!$A$4:$E$4,))," ")</f>
        <v xml:space="preserve"> </v>
      </c>
      <c r="D4705" s="124" t="str">
        <f>IF(A4708&gt;0,INDEX(Payitem!$A$4:$E$8003, MATCH(A4708,Payitem!$A$4:$A$8003,), MATCH("B",Payitem!$A$4:$E$4,))," ")</f>
        <v xml:space="preserve"> </v>
      </c>
      <c r="E4705" s="5"/>
      <c r="F4705" s="5"/>
      <c r="H4705" s="5"/>
      <c r="I4705" s="5"/>
    </row>
    <row r="4706" spans="1:9" ht="15">
      <c r="A4706" s="349"/>
      <c r="C4706" s="133" t="str">
        <f>IF(A4706&gt;0,INDEX(Payitem!$A$4:$E$8003, MATCH(A4706,Payitem!$A$4:$A$8003,), MATCH("D",Payitem!$A$4:$E$4,))," ")</f>
        <v xml:space="preserve"> </v>
      </c>
      <c r="D4706" s="124" t="str">
        <f>IF(A4709&gt;0,INDEX(Payitem!$A$4:$E$8003, MATCH(A4709,Payitem!$A$4:$A$8003,), MATCH("B",Payitem!$A$4:$E$4,))," ")</f>
        <v xml:space="preserve"> </v>
      </c>
      <c r="E4706" s="5"/>
      <c r="F4706" s="5"/>
      <c r="H4706" s="5"/>
      <c r="I4706" s="5"/>
    </row>
    <row r="4707" spans="1:9" ht="15">
      <c r="A4707" s="349"/>
      <c r="C4707" s="133" t="str">
        <f>IF(A4707&gt;0,INDEX(Payitem!$A$4:$E$8003, MATCH(A4707,Payitem!$A$4:$A$8003,), MATCH("D",Payitem!$A$4:$E$4,))," ")</f>
        <v xml:space="preserve"> </v>
      </c>
      <c r="D4707" s="124" t="str">
        <f>IF(A4710&gt;0,INDEX(Payitem!$A$4:$E$8003, MATCH(A4710,Payitem!$A$4:$A$8003,), MATCH("B",Payitem!$A$4:$E$4,))," ")</f>
        <v xml:space="preserve"> </v>
      </c>
      <c r="E4707" s="5"/>
      <c r="F4707" s="5"/>
      <c r="H4707" s="5"/>
      <c r="I4707" s="5"/>
    </row>
    <row r="4708" spans="1:9" ht="15">
      <c r="A4708" s="349"/>
      <c r="C4708" s="133" t="str">
        <f>IF(A4708&gt;0,INDEX(Payitem!$A$4:$E$8003, MATCH(A4708,Payitem!$A$4:$A$8003,), MATCH("D",Payitem!$A$4:$E$4,))," ")</f>
        <v xml:space="preserve"> </v>
      </c>
      <c r="D4708" s="124" t="str">
        <f>IF(A4711&gt;0,INDEX(Payitem!$A$4:$E$8003, MATCH(A4711,Payitem!$A$4:$A$8003,), MATCH("B",Payitem!$A$4:$E$4,))," ")</f>
        <v xml:space="preserve"> </v>
      </c>
      <c r="E4708" s="5"/>
      <c r="F4708" s="5"/>
      <c r="H4708" s="5"/>
      <c r="I4708" s="5"/>
    </row>
    <row r="4709" spans="1:9" ht="15">
      <c r="A4709" s="349"/>
      <c r="C4709" s="133" t="str">
        <f>IF(A4709&gt;0,INDEX(Payitem!$A$4:$E$8003, MATCH(A4709,Payitem!$A$4:$A$8003,), MATCH("D",Payitem!$A$4:$E$4,))," ")</f>
        <v xml:space="preserve"> </v>
      </c>
      <c r="D4709" s="124" t="str">
        <f>IF(A4712&gt;0,INDEX(Payitem!$A$4:$E$8003, MATCH(A4712,Payitem!$A$4:$A$8003,), MATCH("B",Payitem!$A$4:$E$4,))," ")</f>
        <v xml:space="preserve"> </v>
      </c>
      <c r="E4709" s="5"/>
      <c r="F4709" s="5"/>
      <c r="H4709" s="5"/>
      <c r="I4709" s="5"/>
    </row>
    <row r="4710" spans="1:9" ht="15">
      <c r="A4710" s="349"/>
      <c r="C4710" s="133" t="str">
        <f>IF(A4710&gt;0,INDEX(Payitem!$A$4:$E$8003, MATCH(A4710,Payitem!$A$4:$A$8003,), MATCH("D",Payitem!$A$4:$E$4,))," ")</f>
        <v xml:space="preserve"> </v>
      </c>
      <c r="D4710" s="124" t="str">
        <f>IF(A4713&gt;0,INDEX(Payitem!$A$4:$E$8003, MATCH(A4713,Payitem!$A$4:$A$8003,), MATCH("B",Payitem!$A$4:$E$4,))," ")</f>
        <v xml:space="preserve"> </v>
      </c>
      <c r="E4710" s="5"/>
      <c r="F4710" s="5"/>
      <c r="H4710" s="5"/>
      <c r="I4710" s="5"/>
    </row>
    <row r="4711" spans="1:9" ht="15">
      <c r="A4711" s="349"/>
      <c r="C4711" s="133" t="str">
        <f>IF(A4711&gt;0,INDEX(Payitem!$A$4:$E$8003, MATCH(A4711,Payitem!$A$4:$A$8003,), MATCH("D",Payitem!$A$4:$E$4,))," ")</f>
        <v xml:space="preserve"> </v>
      </c>
      <c r="D4711" s="124" t="str">
        <f>IF(A4714&gt;0,INDEX(Payitem!$A$4:$E$8003, MATCH(A4714,Payitem!$A$4:$A$8003,), MATCH("B",Payitem!$A$4:$E$4,))," ")</f>
        <v xml:space="preserve"> </v>
      </c>
      <c r="E4711" s="5"/>
      <c r="F4711" s="5"/>
      <c r="H4711" s="5"/>
      <c r="I4711" s="5"/>
    </row>
    <row r="4712" spans="1:9" ht="15">
      <c r="A4712" s="349"/>
      <c r="C4712" s="133" t="str">
        <f>IF(A4712&gt;0,INDEX(Payitem!$A$4:$E$8003, MATCH(A4712,Payitem!$A$4:$A$8003,), MATCH("D",Payitem!$A$4:$E$4,))," ")</f>
        <v xml:space="preserve"> </v>
      </c>
      <c r="D4712" s="124" t="str">
        <f>IF(A4715&gt;0,INDEX(Payitem!$A$4:$E$8003, MATCH(A4715,Payitem!$A$4:$A$8003,), MATCH("B",Payitem!$A$4:$E$4,))," ")</f>
        <v xml:space="preserve"> </v>
      </c>
      <c r="E4712" s="5"/>
      <c r="F4712" s="5"/>
      <c r="H4712" s="5"/>
      <c r="I4712" s="5"/>
    </row>
    <row r="4713" spans="1:9" ht="15">
      <c r="A4713" s="349"/>
      <c r="C4713" s="133" t="str">
        <f>IF(A4713&gt;0,INDEX(Payitem!$A$4:$E$8003, MATCH(A4713,Payitem!$A$4:$A$8003,), MATCH("D",Payitem!$A$4:$E$4,))," ")</f>
        <v xml:space="preserve"> </v>
      </c>
      <c r="D4713" s="124" t="str">
        <f>IF(A4716&gt;0,INDEX(Payitem!$A$4:$E$8003, MATCH(A4716,Payitem!$A$4:$A$8003,), MATCH("B",Payitem!$A$4:$E$4,))," ")</f>
        <v xml:space="preserve"> </v>
      </c>
      <c r="E4713" s="5"/>
      <c r="F4713" s="5"/>
      <c r="H4713" s="5"/>
      <c r="I4713" s="5"/>
    </row>
    <row r="4714" spans="1:9" ht="15">
      <c r="A4714" s="349"/>
      <c r="C4714" s="133" t="str">
        <f>IF(A4714&gt;0,INDEX(Payitem!$A$4:$E$8003, MATCH(A4714,Payitem!$A$4:$A$8003,), MATCH("D",Payitem!$A$4:$E$4,))," ")</f>
        <v xml:space="preserve"> </v>
      </c>
      <c r="D4714" s="124" t="str">
        <f>IF(A4717&gt;0,INDEX(Payitem!$A$4:$E$8003, MATCH(A4717,Payitem!$A$4:$A$8003,), MATCH("B",Payitem!$A$4:$E$4,))," ")</f>
        <v xml:space="preserve"> </v>
      </c>
      <c r="E4714" s="5"/>
      <c r="F4714" s="5"/>
      <c r="H4714" s="5"/>
      <c r="I4714" s="5"/>
    </row>
    <row r="4715" spans="1:9" ht="15">
      <c r="A4715" s="349"/>
      <c r="C4715" s="133" t="str">
        <f>IF(A4715&gt;0,INDEX(Payitem!$A$4:$E$8003, MATCH(A4715,Payitem!$A$4:$A$8003,), MATCH("D",Payitem!$A$4:$E$4,))," ")</f>
        <v xml:space="preserve"> </v>
      </c>
      <c r="E4715" s="5"/>
      <c r="F4715" s="5"/>
      <c r="H4715" s="5"/>
      <c r="I4715" s="5"/>
    </row>
    <row r="4716" spans="1:9" ht="15">
      <c r="A4716" s="349"/>
      <c r="C4716" s="133" t="str">
        <f>IF(A4716&gt;0,INDEX(Payitem!$A$4:$E$8003, MATCH(A4716,Payitem!$A$4:$A$8003,), MATCH("D",Payitem!$A$4:$E$4,))," ")</f>
        <v xml:space="preserve"> </v>
      </c>
      <c r="E4716" s="5"/>
      <c r="F4716" s="5"/>
      <c r="H4716" s="5"/>
      <c r="I4716" s="5"/>
    </row>
    <row r="4717" spans="1:9" ht="15">
      <c r="A4717" s="349"/>
      <c r="C4717" s="133" t="str">
        <f>IF(A4717&gt;0,INDEX(Payitem!$A$4:$E$8003, MATCH(A4717,Payitem!$A$4:$A$8003,), MATCH("D",Payitem!$A$4:$E$4,))," ")</f>
        <v xml:space="preserve"> </v>
      </c>
      <c r="E4717" s="5"/>
      <c r="F4717" s="5"/>
      <c r="H4717" s="5"/>
      <c r="I4717" s="5"/>
    </row>
    <row r="4718" spans="1:9" ht="15">
      <c r="A4718" s="349"/>
      <c r="C4718" s="133" t="str">
        <f>IF(A4718&gt;0,INDEX(Payitem!$A$4:$E$8003, MATCH(A4718,Payitem!$A$4:$A$8003,), MATCH("D",Payitem!$A$4:$E$4,))," ")</f>
        <v xml:space="preserve"> </v>
      </c>
      <c r="E4718" s="5"/>
      <c r="F4718" s="5"/>
      <c r="H4718" s="5"/>
      <c r="I4718" s="5"/>
    </row>
    <row r="4719" spans="1:9" ht="15">
      <c r="A4719" s="349"/>
      <c r="C4719" s="133" t="str">
        <f>IF(A4719&gt;0,INDEX(Payitem!$A$4:$E$8003, MATCH(A4719,Payitem!$A$4:$A$8003,), MATCH("D",Payitem!$A$4:$E$4,))," ")</f>
        <v xml:space="preserve"> </v>
      </c>
      <c r="E4719" s="5"/>
      <c r="F4719" s="5"/>
      <c r="H4719" s="5"/>
      <c r="I4719" s="5"/>
    </row>
    <row r="4720" spans="1:9" ht="15">
      <c r="A4720" s="349"/>
      <c r="C4720" s="133" t="str">
        <f>IF(A4720&gt;0,INDEX(Payitem!$A$4:$E$8003, MATCH(A4720,Payitem!$A$4:$A$8003,), MATCH("D",Payitem!$A$4:$E$4,))," ")</f>
        <v xml:space="preserve"> </v>
      </c>
      <c r="E4720" s="5"/>
      <c r="F4720" s="5"/>
      <c r="H4720" s="5"/>
      <c r="I4720" s="5"/>
    </row>
    <row r="4721" spans="1:9" ht="15">
      <c r="A4721" s="349"/>
      <c r="C4721" s="133" t="str">
        <f>IF(A4721&gt;0,INDEX(Payitem!$A$4:$E$8003, MATCH(A4721,Payitem!$A$4:$A$8003,), MATCH("D",Payitem!$A$4:$E$4,))," ")</f>
        <v xml:space="preserve"> </v>
      </c>
      <c r="E4721" s="5"/>
      <c r="F4721" s="5"/>
      <c r="H4721" s="5"/>
      <c r="I4721" s="5"/>
    </row>
    <row r="4722" spans="1:9" ht="15">
      <c r="A4722" s="349"/>
      <c r="C4722" s="133" t="str">
        <f>IF(A4722&gt;0,INDEX(Payitem!$A$4:$E$8003, MATCH(A4722,Payitem!$A$4:$A$8003,), MATCH("D",Payitem!$A$4:$E$4,))," ")</f>
        <v xml:space="preserve"> </v>
      </c>
      <c r="E4722" s="5"/>
      <c r="F4722" s="5"/>
      <c r="H4722" s="5"/>
      <c r="I4722" s="5"/>
    </row>
    <row r="4723" spans="1:9" ht="15">
      <c r="A4723" s="349"/>
      <c r="C4723" s="133" t="str">
        <f>IF(A4723&gt;0,INDEX(Payitem!$A$4:$E$8003, MATCH(A4723,Payitem!$A$4:$A$8003,), MATCH("D",Payitem!$A$4:$E$4,))," ")</f>
        <v xml:space="preserve"> </v>
      </c>
      <c r="D4723" s="5"/>
      <c r="E4723" s="5"/>
      <c r="F4723" s="5"/>
      <c r="H4723" s="5"/>
      <c r="I4723" s="5"/>
    </row>
    <row r="4724" spans="1:9" ht="15">
      <c r="A4724" s="349"/>
      <c r="C4724" s="133" t="str">
        <f>IF(A4724&gt;0,INDEX(Payitem!$A$4:$E$8003, MATCH(A4724,Payitem!$A$4:$A$8003,), MATCH("D",Payitem!$A$4:$E$4,))," ")</f>
        <v xml:space="preserve"> </v>
      </c>
      <c r="D4724" s="5"/>
      <c r="E4724" s="5"/>
      <c r="F4724" s="5"/>
      <c r="H4724" s="5"/>
      <c r="I4724" s="5"/>
    </row>
    <row r="4725" spans="1:9" ht="15">
      <c r="A4725" s="349"/>
      <c r="C4725" s="133" t="str">
        <f>IF(A4725&gt;0,INDEX(Payitem!$A$4:$E$8003, MATCH(A4725,Payitem!$A$4:$A$8003,), MATCH("D",Payitem!$A$4:$E$4,))," ")</f>
        <v xml:space="preserve"> </v>
      </c>
      <c r="D4725" s="5"/>
      <c r="E4725" s="5"/>
      <c r="F4725" s="5"/>
      <c r="H4725" s="5"/>
      <c r="I4725" s="5"/>
    </row>
    <row r="4726" spans="1:9" ht="15">
      <c r="A4726" s="349"/>
      <c r="C4726" s="133" t="str">
        <f>IF(A4726&gt;0,INDEX(Payitem!$A$4:$E$8003, MATCH(A4726,Payitem!$A$4:$A$8003,), MATCH("D",Payitem!$A$4:$E$4,))," ")</f>
        <v xml:space="preserve"> </v>
      </c>
      <c r="D4726" s="5"/>
      <c r="E4726" s="5"/>
      <c r="F4726" s="5"/>
      <c r="H4726" s="5"/>
      <c r="I4726" s="5"/>
    </row>
    <row r="4727" spans="1:9" ht="15">
      <c r="A4727" s="349"/>
      <c r="C4727" s="133" t="str">
        <f>IF(A4727&gt;0,INDEX(Payitem!$A$4:$E$8003, MATCH(A4727,Payitem!$A$4:$A$8003,), MATCH("D",Payitem!$A$4:$E$4,))," ")</f>
        <v xml:space="preserve"> </v>
      </c>
      <c r="D4727" s="5"/>
      <c r="E4727" s="5"/>
      <c r="F4727" s="5"/>
      <c r="H4727" s="5"/>
      <c r="I4727" s="5"/>
    </row>
    <row r="4728" spans="1:9" ht="15">
      <c r="A4728" s="349"/>
      <c r="C4728" s="133" t="str">
        <f>IF(A4728&gt;0,INDEX(Payitem!$A$4:$E$8003, MATCH(A4728,Payitem!$A$4:$A$8003,), MATCH("D",Payitem!$A$4:$E$4,))," ")</f>
        <v xml:space="preserve"> </v>
      </c>
      <c r="D4728" s="5"/>
      <c r="E4728" s="5"/>
      <c r="F4728" s="5"/>
      <c r="H4728" s="5"/>
      <c r="I4728" s="5"/>
    </row>
    <row r="4729" spans="1:9" ht="15">
      <c r="A4729" s="349"/>
      <c r="C4729" s="133" t="str">
        <f>IF(A4729&gt;0,INDEX(Payitem!$A$4:$E$8003, MATCH(A4729,Payitem!$A$4:$A$8003,), MATCH("D",Payitem!$A$4:$E$4,))," ")</f>
        <v xml:space="preserve"> </v>
      </c>
      <c r="D4729" s="5"/>
      <c r="E4729" s="5"/>
      <c r="F4729" s="5"/>
      <c r="H4729" s="5"/>
      <c r="I4729" s="5"/>
    </row>
    <row r="4730" spans="1:9" ht="15">
      <c r="A4730" s="349"/>
      <c r="C4730" s="133" t="str">
        <f>IF(A4730&gt;0,INDEX(Payitem!$A$4:$E$8003, MATCH(A4730,Payitem!$A$4:$A$8003,), MATCH("D",Payitem!$A$4:$E$4,))," ")</f>
        <v xml:space="preserve"> </v>
      </c>
      <c r="D4730" s="5"/>
      <c r="E4730" s="5"/>
      <c r="F4730" s="5"/>
      <c r="H4730" s="5"/>
      <c r="I4730" s="5"/>
    </row>
    <row r="4731" spans="1:9" ht="15">
      <c r="A4731" s="349"/>
      <c r="C4731" s="133" t="str">
        <f>IF(A4731&gt;0,INDEX(Payitem!$A$4:$E$8003, MATCH(A4731,Payitem!$A$4:$A$8003,), MATCH("D",Payitem!$A$4:$E$4,))," ")</f>
        <v xml:space="preserve"> </v>
      </c>
      <c r="D4731" s="5"/>
      <c r="E4731" s="5"/>
      <c r="F4731" s="5"/>
      <c r="H4731" s="5"/>
      <c r="I4731" s="5"/>
    </row>
    <row r="4732" spans="1:9" ht="15">
      <c r="A4732" s="349"/>
      <c r="C4732" s="133" t="str">
        <f>IF(A4732&gt;0,INDEX(Payitem!$A$4:$E$8003, MATCH(A4732,Payitem!$A$4:$A$8003,), MATCH("D",Payitem!$A$4:$E$4,))," ")</f>
        <v xml:space="preserve"> </v>
      </c>
      <c r="D4732" s="5"/>
      <c r="E4732" s="5"/>
      <c r="F4732" s="5"/>
      <c r="H4732" s="5"/>
      <c r="I4732" s="5"/>
    </row>
    <row r="4733" spans="1:9" ht="15">
      <c r="A4733" s="349"/>
      <c r="C4733" s="133" t="str">
        <f>IF(A4733&gt;0,INDEX(Payitem!$A$4:$E$8003, MATCH(A4733,Payitem!$A$4:$A$8003,), MATCH("D",Payitem!$A$4:$E$4,))," ")</f>
        <v xml:space="preserve"> </v>
      </c>
      <c r="D4733" s="5"/>
      <c r="E4733" s="5"/>
      <c r="F4733" s="5"/>
      <c r="H4733" s="5"/>
      <c r="I4733" s="5"/>
    </row>
    <row r="4734" spans="1:9" ht="15">
      <c r="A4734" s="349"/>
      <c r="C4734" s="133" t="str">
        <f>IF(A4734&gt;0,INDEX(Payitem!$A$4:$E$8003, MATCH(A4734,Payitem!$A$4:$A$8003,), MATCH("D",Payitem!$A$4:$E$4,))," ")</f>
        <v xml:space="preserve"> </v>
      </c>
      <c r="D4734" s="5"/>
      <c r="E4734" s="5"/>
      <c r="F4734" s="5"/>
      <c r="H4734" s="5"/>
      <c r="I4734" s="5"/>
    </row>
    <row r="4735" spans="1:9" ht="15">
      <c r="A4735" s="349"/>
      <c r="C4735" s="133" t="str">
        <f>IF(A4735&gt;0,INDEX(Payitem!$A$4:$E$8003, MATCH(A4735,Payitem!$A$4:$A$8003,), MATCH("D",Payitem!$A$4:$E$4,))," ")</f>
        <v xml:space="preserve"> </v>
      </c>
      <c r="D4735" s="5"/>
      <c r="E4735" s="5"/>
      <c r="F4735" s="5"/>
      <c r="H4735" s="5"/>
      <c r="I4735" s="5"/>
    </row>
    <row r="4736" spans="1:9" ht="15">
      <c r="A4736" s="349"/>
      <c r="C4736" s="133" t="str">
        <f>IF(A4736&gt;0,INDEX(Payitem!$A$4:$E$8003, MATCH(A4736,Payitem!$A$4:$A$8003,), MATCH("D",Payitem!$A$4:$E$4,))," ")</f>
        <v xml:space="preserve"> </v>
      </c>
      <c r="D4736" s="5"/>
      <c r="E4736" s="5"/>
      <c r="F4736" s="5"/>
      <c r="H4736" s="5"/>
      <c r="I4736" s="5"/>
    </row>
    <row r="4737" spans="1:9" ht="15">
      <c r="A4737" s="349"/>
      <c r="C4737" s="133" t="str">
        <f>IF(A4737&gt;0,INDEX(Payitem!$A$4:$E$8003, MATCH(A4737,Payitem!$A$4:$A$8003,), MATCH("D",Payitem!$A$4:$E$4,))," ")</f>
        <v xml:space="preserve"> </v>
      </c>
      <c r="D4737" s="5"/>
      <c r="E4737" s="5"/>
      <c r="F4737" s="5"/>
      <c r="H4737" s="5"/>
      <c r="I4737" s="5"/>
    </row>
    <row r="4738" spans="1:9" ht="15">
      <c r="A4738" s="349"/>
      <c r="C4738" s="133" t="str">
        <f>IF(A4738&gt;0,INDEX(Payitem!$A$4:$E$8003, MATCH(A4738,Payitem!$A$4:$A$8003,), MATCH("D",Payitem!$A$4:$E$4,))," ")</f>
        <v xml:space="preserve"> </v>
      </c>
      <c r="D4738" s="5"/>
      <c r="E4738" s="5"/>
      <c r="F4738" s="5"/>
      <c r="H4738" s="5"/>
      <c r="I4738" s="5"/>
    </row>
    <row r="4739" spans="1:9" ht="15">
      <c r="A4739" s="349"/>
      <c r="C4739" s="133" t="str">
        <f>IF(A4739&gt;0,INDEX(Payitem!$A$4:$E$8003, MATCH(A4739,Payitem!$A$4:$A$8003,), MATCH("D",Payitem!$A$4:$E$4,))," ")</f>
        <v xml:space="preserve"> </v>
      </c>
      <c r="D4739" s="5"/>
      <c r="E4739" s="5"/>
      <c r="F4739" s="5"/>
      <c r="H4739" s="5"/>
      <c r="I4739" s="5"/>
    </row>
    <row r="4740" spans="1:9" ht="15">
      <c r="A4740" s="349"/>
      <c r="C4740" s="133" t="str">
        <f>IF(A4740&gt;0,INDEX(Payitem!$A$4:$E$8003, MATCH(A4740,Payitem!$A$4:$A$8003,), MATCH("D",Payitem!$A$4:$E$4,))," ")</f>
        <v xml:space="preserve"> </v>
      </c>
      <c r="D4740" s="5"/>
      <c r="E4740" s="5"/>
      <c r="F4740" s="5"/>
      <c r="H4740" s="5"/>
      <c r="I4740" s="5"/>
    </row>
    <row r="4741" spans="1:9" ht="15">
      <c r="A4741" s="349"/>
      <c r="C4741" s="133" t="str">
        <f>IF(A4741&gt;0,INDEX(Payitem!$A$4:$E$8003, MATCH(A4741,Payitem!$A$4:$A$8003,), MATCH("D",Payitem!$A$4:$E$4,))," ")</f>
        <v xml:space="preserve"> </v>
      </c>
      <c r="D4741" s="5"/>
      <c r="E4741" s="5"/>
      <c r="F4741" s="5"/>
      <c r="H4741" s="5"/>
      <c r="I4741" s="5"/>
    </row>
    <row r="4742" spans="1:9" ht="15">
      <c r="A4742" s="349"/>
      <c r="C4742" s="133" t="str">
        <f>IF(A4742&gt;0,INDEX(Payitem!$A$4:$E$8003, MATCH(A4742,Payitem!$A$4:$A$8003,), MATCH("D",Payitem!$A$4:$E$4,))," ")</f>
        <v xml:space="preserve"> </v>
      </c>
      <c r="D4742" s="5"/>
      <c r="E4742" s="5"/>
      <c r="F4742" s="5"/>
      <c r="H4742" s="5"/>
      <c r="I4742" s="5"/>
    </row>
    <row r="4743" spans="1:9" ht="15">
      <c r="A4743" s="349"/>
      <c r="C4743" s="133" t="str">
        <f>IF(A4743&gt;0,INDEX(Payitem!$A$4:$E$8003, MATCH(A4743,Payitem!$A$4:$A$8003,), MATCH("D",Payitem!$A$4:$E$4,))," ")</f>
        <v xml:space="preserve"> </v>
      </c>
      <c r="D4743" s="5"/>
      <c r="E4743" s="5"/>
      <c r="F4743" s="5"/>
      <c r="H4743" s="5"/>
      <c r="I4743" s="5"/>
    </row>
    <row r="4744" spans="1:9" ht="15">
      <c r="A4744" s="349"/>
      <c r="C4744" s="133" t="str">
        <f>IF(A4744&gt;0,INDEX(Payitem!$A$4:$E$8003, MATCH(A4744,Payitem!$A$4:$A$8003,), MATCH("D",Payitem!$A$4:$E$4,))," ")</f>
        <v xml:space="preserve"> </v>
      </c>
      <c r="D4744" s="5"/>
      <c r="E4744" s="5"/>
      <c r="F4744" s="5"/>
      <c r="H4744" s="5"/>
      <c r="I4744" s="5"/>
    </row>
    <row r="4745" spans="1:9" ht="15">
      <c r="A4745" s="349"/>
      <c r="C4745" s="133" t="str">
        <f>IF(A4745&gt;0,INDEX(Payitem!$A$4:$E$8003, MATCH(A4745,Payitem!$A$4:$A$8003,), MATCH("D",Payitem!$A$4:$E$4,))," ")</f>
        <v xml:space="preserve"> </v>
      </c>
      <c r="D4745" s="5"/>
      <c r="E4745" s="5"/>
      <c r="F4745" s="5"/>
      <c r="H4745" s="5"/>
      <c r="I4745" s="5"/>
    </row>
    <row r="4746" spans="1:9" ht="15">
      <c r="A4746" s="349"/>
      <c r="C4746" s="133" t="str">
        <f>IF(A4746&gt;0,INDEX(Payitem!$A$4:$E$8003, MATCH(A4746,Payitem!$A$4:$A$8003,), MATCH("D",Payitem!$A$4:$E$4,))," ")</f>
        <v xml:space="preserve"> </v>
      </c>
      <c r="D4746" s="5"/>
      <c r="E4746" s="5"/>
      <c r="F4746" s="5"/>
      <c r="H4746" s="5"/>
      <c r="I4746" s="5"/>
    </row>
    <row r="4747" spans="1:9" ht="15">
      <c r="A4747" s="349"/>
      <c r="C4747" s="133" t="str">
        <f>IF(A4747&gt;0,INDEX(Payitem!$A$4:$E$8003, MATCH(A4747,Payitem!$A$4:$A$8003,), MATCH("D",Payitem!$A$4:$E$4,))," ")</f>
        <v xml:space="preserve"> </v>
      </c>
      <c r="D4747" s="5"/>
      <c r="E4747" s="5"/>
      <c r="F4747" s="5"/>
      <c r="H4747" s="5"/>
      <c r="I4747" s="5"/>
    </row>
    <row r="4748" spans="1:9" ht="15">
      <c r="A4748" s="349"/>
      <c r="C4748" s="133" t="str">
        <f>IF(A4748&gt;0,INDEX(Payitem!$A$4:$E$8003, MATCH(A4748,Payitem!$A$4:$A$8003,), MATCH("D",Payitem!$A$4:$E$4,))," ")</f>
        <v xml:space="preserve"> </v>
      </c>
      <c r="D4748" s="5"/>
      <c r="E4748" s="5"/>
      <c r="F4748" s="5"/>
      <c r="H4748" s="5"/>
      <c r="I4748" s="5"/>
    </row>
    <row r="4749" spans="1:9" ht="15">
      <c r="A4749" s="349"/>
      <c r="C4749" s="133" t="str">
        <f>IF(A4749&gt;0,INDEX(Payitem!$A$4:$E$8003, MATCH(A4749,Payitem!$A$4:$A$8003,), MATCH("D",Payitem!$A$4:$E$4,))," ")</f>
        <v xml:space="preserve"> </v>
      </c>
      <c r="D4749" s="5"/>
      <c r="E4749" s="5"/>
      <c r="F4749" s="5"/>
      <c r="H4749" s="5"/>
      <c r="I4749" s="5"/>
    </row>
    <row r="4750" spans="1:9" ht="15">
      <c r="A4750" s="349"/>
      <c r="C4750" s="133" t="str">
        <f>IF(A4750&gt;0,INDEX(Payitem!$A$4:$E$8003, MATCH(A4750,Payitem!$A$4:$A$8003,), MATCH("D",Payitem!$A$4:$E$4,))," ")</f>
        <v xml:space="preserve"> </v>
      </c>
      <c r="D4750" s="5"/>
      <c r="E4750" s="5"/>
      <c r="F4750" s="5"/>
      <c r="H4750" s="5"/>
      <c r="I4750" s="5"/>
    </row>
    <row r="4751" spans="1:9" ht="15">
      <c r="A4751" s="349"/>
      <c r="C4751" s="133" t="str">
        <f>IF(A4751&gt;0,INDEX(Payitem!$A$4:$E$8003, MATCH(A4751,Payitem!$A$4:$A$8003,), MATCH("D",Payitem!$A$4:$E$4,))," ")</f>
        <v xml:space="preserve"> </v>
      </c>
      <c r="D4751" s="5"/>
      <c r="E4751" s="5"/>
      <c r="F4751" s="5"/>
      <c r="H4751" s="5"/>
      <c r="I4751" s="5"/>
    </row>
    <row r="4752" spans="1:9" ht="15">
      <c r="A4752" s="349"/>
      <c r="C4752" s="133" t="str">
        <f>IF(A4752&gt;0,INDEX(Payitem!$A$4:$E$8003, MATCH(A4752,Payitem!$A$4:$A$8003,), MATCH("D",Payitem!$A$4:$E$4,))," ")</f>
        <v xml:space="preserve"> </v>
      </c>
      <c r="D4752" s="5"/>
      <c r="E4752" s="5"/>
      <c r="F4752" s="5"/>
      <c r="H4752" s="5"/>
      <c r="I4752" s="5"/>
    </row>
    <row r="4753" spans="1:9" ht="15">
      <c r="A4753" s="349"/>
      <c r="C4753" s="133" t="str">
        <f>IF(A4753&gt;0,INDEX(Payitem!$A$4:$E$8003, MATCH(A4753,Payitem!$A$4:$A$8003,), MATCH("D",Payitem!$A$4:$E$4,))," ")</f>
        <v xml:space="preserve"> </v>
      </c>
      <c r="D4753" s="5"/>
      <c r="E4753" s="5"/>
      <c r="F4753" s="5"/>
      <c r="H4753" s="5"/>
      <c r="I4753" s="5"/>
    </row>
    <row r="4754" spans="1:9" ht="15">
      <c r="A4754" s="349"/>
      <c r="C4754" s="133" t="str">
        <f>IF(A4754&gt;0,INDEX(Payitem!$A$4:$E$8003, MATCH(A4754,Payitem!$A$4:$A$8003,), MATCH("D",Payitem!$A$4:$E$4,))," ")</f>
        <v xml:space="preserve"> </v>
      </c>
      <c r="D4754" s="5"/>
      <c r="E4754" s="5"/>
      <c r="F4754" s="5"/>
      <c r="H4754" s="5"/>
      <c r="I4754" s="5"/>
    </row>
    <row r="4755" spans="1:9" ht="15">
      <c r="A4755" s="349"/>
      <c r="C4755" s="133" t="str">
        <f>IF(A4755&gt;0,INDEX(Payitem!$A$4:$E$8003, MATCH(A4755,Payitem!$A$4:$A$8003,), MATCH("D",Payitem!$A$4:$E$4,))," ")</f>
        <v xml:space="preserve"> </v>
      </c>
      <c r="D4755" s="5"/>
      <c r="E4755" s="5"/>
      <c r="F4755" s="5"/>
      <c r="H4755" s="5"/>
      <c r="I4755" s="5"/>
    </row>
    <row r="4756" spans="1:9" ht="15">
      <c r="A4756" s="349"/>
      <c r="C4756" s="133" t="str">
        <f>IF(A4756&gt;0,INDEX(Payitem!$A$4:$E$8003, MATCH(A4756,Payitem!$A$4:$A$8003,), MATCH("D",Payitem!$A$4:$E$4,))," ")</f>
        <v xml:space="preserve"> </v>
      </c>
      <c r="D4756" s="5"/>
      <c r="E4756" s="5"/>
      <c r="F4756" s="5"/>
      <c r="H4756" s="5"/>
      <c r="I4756" s="5"/>
    </row>
    <row r="4757" spans="1:9" ht="15">
      <c r="A4757" s="349"/>
      <c r="C4757" s="133" t="str">
        <f>IF(A4757&gt;0,INDEX(Payitem!$A$4:$E$8003, MATCH(A4757,Payitem!$A$4:$A$8003,), MATCH("D",Payitem!$A$4:$E$4,))," ")</f>
        <v xml:space="preserve"> </v>
      </c>
      <c r="D4757" s="5"/>
      <c r="E4757" s="5"/>
      <c r="F4757" s="5"/>
      <c r="H4757" s="5"/>
      <c r="I4757" s="5"/>
    </row>
    <row r="4758" spans="1:9" ht="15">
      <c r="A4758" s="349"/>
      <c r="C4758" s="133" t="str">
        <f>IF(A4758&gt;0,INDEX(Payitem!$A$4:$E$8003, MATCH(A4758,Payitem!$A$4:$A$8003,), MATCH("D",Payitem!$A$4:$E$4,))," ")</f>
        <v xml:space="preserve"> </v>
      </c>
      <c r="D4758" s="5"/>
      <c r="E4758" s="5"/>
      <c r="F4758" s="5"/>
      <c r="H4758" s="5"/>
      <c r="I4758" s="5"/>
    </row>
    <row r="4759" spans="1:9" ht="15">
      <c r="A4759" s="349"/>
      <c r="C4759" s="133" t="str">
        <f>IF(A4759&gt;0,INDEX(Payitem!$A$4:$E$8003, MATCH(A4759,Payitem!$A$4:$A$8003,), MATCH("D",Payitem!$A$4:$E$4,))," ")</f>
        <v xml:space="preserve"> </v>
      </c>
      <c r="D4759" s="5"/>
      <c r="E4759" s="5"/>
      <c r="F4759" s="5"/>
      <c r="H4759" s="5"/>
      <c r="I4759" s="5"/>
    </row>
    <row r="4760" spans="1:9" ht="15">
      <c r="A4760" s="349"/>
      <c r="C4760" s="133" t="str">
        <f>IF(A4760&gt;0,INDEX(Payitem!$A$4:$E$8003, MATCH(A4760,Payitem!$A$4:$A$8003,), MATCH("D",Payitem!$A$4:$E$4,))," ")</f>
        <v xml:space="preserve"> </v>
      </c>
      <c r="D4760" s="5"/>
      <c r="E4760" s="5"/>
      <c r="F4760" s="5"/>
      <c r="H4760" s="5"/>
      <c r="I4760" s="5"/>
    </row>
    <row r="4761" spans="1:9" ht="15">
      <c r="A4761" s="349"/>
      <c r="C4761" s="133" t="str">
        <f>IF(A4761&gt;0,INDEX(Payitem!$A$4:$E$8003, MATCH(A4761,Payitem!$A$4:$A$8003,), MATCH("D",Payitem!$A$4:$E$4,))," ")</f>
        <v xml:space="preserve"> </v>
      </c>
      <c r="D4761" s="5"/>
      <c r="E4761" s="5"/>
      <c r="F4761" s="5"/>
      <c r="H4761" s="5"/>
      <c r="I4761" s="5"/>
    </row>
    <row r="4762" spans="1:9" ht="15">
      <c r="A4762" s="349"/>
      <c r="C4762" s="133" t="str">
        <f>IF(A4762&gt;0,INDEX(Payitem!$A$4:$E$8003, MATCH(A4762,Payitem!$A$4:$A$8003,), MATCH("D",Payitem!$A$4:$E$4,))," ")</f>
        <v xml:space="preserve"> </v>
      </c>
      <c r="D4762" s="5"/>
      <c r="E4762" s="5"/>
      <c r="F4762" s="5"/>
      <c r="H4762" s="5"/>
      <c r="I4762" s="5"/>
    </row>
    <row r="4763" spans="1:9" ht="15">
      <c r="A4763" s="349"/>
      <c r="C4763" s="133" t="str">
        <f>IF(A4763&gt;0,INDEX(Payitem!$A$4:$E$8003, MATCH(A4763,Payitem!$A$4:$A$8003,), MATCH("D",Payitem!$A$4:$E$4,))," ")</f>
        <v xml:space="preserve"> </v>
      </c>
      <c r="D4763" s="5"/>
      <c r="E4763" s="5"/>
      <c r="F4763" s="5"/>
      <c r="H4763" s="5"/>
      <c r="I4763" s="5"/>
    </row>
    <row r="4764" spans="1:9" ht="15">
      <c r="A4764" s="349"/>
      <c r="C4764" s="133" t="str">
        <f>IF(A4764&gt;0,INDEX(Payitem!$A$4:$E$8003, MATCH(A4764,Payitem!$A$4:$A$8003,), MATCH("D",Payitem!$A$4:$E$4,))," ")</f>
        <v xml:space="preserve"> </v>
      </c>
      <c r="D4764" s="5"/>
      <c r="E4764" s="5"/>
      <c r="F4764" s="5"/>
      <c r="H4764" s="5"/>
      <c r="I4764" s="5"/>
    </row>
    <row r="4765" spans="1:9" ht="15">
      <c r="A4765" s="349"/>
      <c r="C4765" s="133" t="str">
        <f>IF(A4765&gt;0,INDEX(Payitem!$A$4:$E$8003, MATCH(A4765,Payitem!$A$4:$A$8003,), MATCH("D",Payitem!$A$4:$E$4,))," ")</f>
        <v xml:space="preserve"> </v>
      </c>
      <c r="D4765" s="5"/>
      <c r="E4765" s="5"/>
      <c r="F4765" s="5"/>
      <c r="H4765" s="5"/>
      <c r="I4765" s="5"/>
    </row>
    <row r="4766" spans="1:9" ht="15">
      <c r="A4766" s="349"/>
      <c r="C4766" s="133" t="str">
        <f>IF(A4766&gt;0,INDEX(Payitem!$A$4:$E$8003, MATCH(A4766,Payitem!$A$4:$A$8003,), MATCH("D",Payitem!$A$4:$E$4,))," ")</f>
        <v xml:space="preserve"> </v>
      </c>
      <c r="D4766" s="5"/>
      <c r="E4766" s="5"/>
      <c r="F4766" s="5"/>
      <c r="H4766" s="5"/>
      <c r="I4766" s="5"/>
    </row>
    <row r="4767" spans="1:9" ht="15">
      <c r="A4767" s="349"/>
      <c r="C4767" s="133" t="str">
        <f>IF(A4767&gt;0,INDEX(Payitem!$A$4:$E$8003, MATCH(A4767,Payitem!$A$4:$A$8003,), MATCH("D",Payitem!$A$4:$E$4,))," ")</f>
        <v xml:space="preserve"> </v>
      </c>
      <c r="D4767" s="5"/>
      <c r="E4767" s="5"/>
      <c r="F4767" s="5"/>
      <c r="H4767" s="5"/>
      <c r="I4767" s="5"/>
    </row>
    <row r="4768" spans="1:9" ht="15">
      <c r="A4768" s="349"/>
      <c r="C4768" s="133" t="str">
        <f>IF(A4768&gt;0,INDEX(Payitem!$A$4:$E$8003, MATCH(A4768,Payitem!$A$4:$A$8003,), MATCH("D",Payitem!$A$4:$E$4,))," ")</f>
        <v xml:space="preserve"> </v>
      </c>
      <c r="D4768" s="5"/>
      <c r="E4768" s="5"/>
      <c r="F4768" s="5"/>
      <c r="H4768" s="5"/>
      <c r="I4768" s="5"/>
    </row>
    <row r="4769" spans="1:9" ht="15">
      <c r="A4769" s="349"/>
      <c r="C4769" s="133" t="str">
        <f>IF(A4769&gt;0,INDEX(Payitem!$A$4:$E$8003, MATCH(A4769,Payitem!$A$4:$A$8003,), MATCH("D",Payitem!$A$4:$E$4,))," ")</f>
        <v xml:space="preserve"> </v>
      </c>
      <c r="D4769" s="5"/>
      <c r="E4769" s="5"/>
      <c r="F4769" s="5"/>
      <c r="H4769" s="5"/>
      <c r="I4769" s="5"/>
    </row>
    <row r="4770" spans="1:9" ht="15">
      <c r="A4770" s="349"/>
      <c r="C4770" s="133" t="str">
        <f>IF(A4770&gt;0,INDEX(Payitem!$A$4:$E$8003, MATCH(A4770,Payitem!$A$4:$A$8003,), MATCH("D",Payitem!$A$4:$E$4,))," ")</f>
        <v xml:space="preserve"> </v>
      </c>
      <c r="D4770" s="5"/>
      <c r="E4770" s="5"/>
      <c r="F4770" s="5"/>
      <c r="H4770" s="5"/>
      <c r="I4770" s="5"/>
    </row>
    <row r="4771" spans="1:9" ht="15">
      <c r="A4771" s="349"/>
      <c r="C4771" s="133" t="str">
        <f>IF(A4771&gt;0,INDEX(Payitem!$A$4:$E$8003, MATCH(A4771,Payitem!$A$4:$A$8003,), MATCH("D",Payitem!$A$4:$E$4,))," ")</f>
        <v xml:space="preserve"> </v>
      </c>
      <c r="D4771" s="5"/>
      <c r="E4771" s="5"/>
      <c r="F4771" s="5"/>
      <c r="H4771" s="5"/>
      <c r="I4771" s="5"/>
    </row>
    <row r="4772" spans="1:9" ht="15">
      <c r="A4772" s="349"/>
      <c r="C4772" s="133" t="str">
        <f>IF(A4772&gt;0,INDEX(Payitem!$A$4:$E$8003, MATCH(A4772,Payitem!$A$4:$A$8003,), MATCH("D",Payitem!$A$4:$E$4,))," ")</f>
        <v xml:space="preserve"> </v>
      </c>
      <c r="D4772" s="5"/>
      <c r="E4772" s="5"/>
      <c r="F4772" s="5"/>
      <c r="H4772" s="5"/>
      <c r="I4772" s="5"/>
    </row>
    <row r="4773" spans="1:9" ht="15">
      <c r="A4773" s="349"/>
      <c r="C4773" s="133" t="str">
        <f>IF(A4773&gt;0,INDEX(Payitem!$A$4:$E$8003, MATCH(A4773,Payitem!$A$4:$A$8003,), MATCH("D",Payitem!$A$4:$E$4,))," ")</f>
        <v xml:space="preserve"> </v>
      </c>
      <c r="D4773" s="5"/>
      <c r="E4773" s="5"/>
      <c r="F4773" s="5"/>
      <c r="H4773" s="5"/>
      <c r="I4773" s="5"/>
    </row>
    <row r="4774" spans="1:9" ht="15">
      <c r="A4774" s="349"/>
      <c r="C4774" s="133" t="str">
        <f>IF(A4774&gt;0,INDEX(Payitem!$A$4:$E$8003, MATCH(A4774,Payitem!$A$4:$A$8003,), MATCH("D",Payitem!$A$4:$E$4,))," ")</f>
        <v xml:space="preserve"> </v>
      </c>
      <c r="D4774" s="5"/>
      <c r="E4774" s="5"/>
      <c r="F4774" s="5"/>
      <c r="H4774" s="5"/>
      <c r="I4774" s="5"/>
    </row>
    <row r="4775" spans="1:9" ht="15">
      <c r="A4775" s="349"/>
      <c r="C4775" s="133" t="str">
        <f>IF(A4775&gt;0,INDEX(Payitem!$A$4:$E$8003, MATCH(A4775,Payitem!$A$4:$A$8003,), MATCH("D",Payitem!$A$4:$E$4,))," ")</f>
        <v xml:space="preserve"> </v>
      </c>
      <c r="D4775" s="5"/>
      <c r="E4775" s="5"/>
      <c r="F4775" s="5"/>
      <c r="H4775" s="5"/>
      <c r="I4775" s="5"/>
    </row>
    <row r="4776" spans="1:9" ht="15">
      <c r="A4776" s="349"/>
      <c r="C4776" s="133" t="str">
        <f>IF(A4776&gt;0,INDEX(Payitem!$A$4:$E$8003, MATCH(A4776,Payitem!$A$4:$A$8003,), MATCH("D",Payitem!$A$4:$E$4,))," ")</f>
        <v xml:space="preserve"> </v>
      </c>
      <c r="D4776" s="5"/>
      <c r="E4776" s="5"/>
      <c r="F4776" s="5"/>
      <c r="H4776" s="5"/>
      <c r="I4776" s="5"/>
    </row>
    <row r="4777" spans="1:9" ht="15">
      <c r="A4777" s="349"/>
      <c r="C4777" s="133" t="str">
        <f>IF(A4777&gt;0,INDEX(Payitem!$A$4:$E$8003, MATCH(A4777,Payitem!$A$4:$A$8003,), MATCH("D",Payitem!$A$4:$E$4,))," ")</f>
        <v xml:space="preserve"> </v>
      </c>
      <c r="D4777" s="5"/>
      <c r="E4777" s="5"/>
      <c r="F4777" s="5"/>
      <c r="H4777" s="5"/>
      <c r="I4777" s="5"/>
    </row>
    <row r="4778" spans="1:9" ht="15">
      <c r="A4778" s="349"/>
      <c r="C4778" s="133" t="str">
        <f>IF(A4778&gt;0,INDEX(Payitem!$A$4:$E$8003, MATCH(A4778,Payitem!$A$4:$A$8003,), MATCH("D",Payitem!$A$4:$E$4,))," ")</f>
        <v xml:space="preserve"> </v>
      </c>
      <c r="D4778" s="5"/>
      <c r="E4778" s="5"/>
      <c r="F4778" s="5"/>
      <c r="H4778" s="5"/>
      <c r="I4778" s="5"/>
    </row>
    <row r="4779" spans="1:9" ht="15">
      <c r="A4779" s="349"/>
      <c r="C4779" s="133" t="str">
        <f>IF(A4779&gt;0,INDEX(Payitem!$A$4:$E$8003, MATCH(A4779,Payitem!$A$4:$A$8003,), MATCH("D",Payitem!$A$4:$E$4,))," ")</f>
        <v xml:space="preserve"> </v>
      </c>
      <c r="D4779" s="5"/>
      <c r="E4779" s="5"/>
      <c r="F4779" s="5"/>
      <c r="H4779" s="5"/>
      <c r="I4779" s="5"/>
    </row>
    <row r="4780" spans="1:9" ht="15">
      <c r="A4780" s="349"/>
      <c r="C4780" s="133" t="str">
        <f>IF(A4780&gt;0,INDEX(Payitem!$A$4:$E$8003, MATCH(A4780,Payitem!$A$4:$A$8003,), MATCH("D",Payitem!$A$4:$E$4,))," ")</f>
        <v xml:space="preserve"> </v>
      </c>
      <c r="D4780" s="5"/>
      <c r="E4780" s="5"/>
      <c r="F4780" s="5"/>
      <c r="H4780" s="5"/>
      <c r="I4780" s="5"/>
    </row>
    <row r="4781" spans="1:9" ht="15">
      <c r="A4781" s="349"/>
      <c r="C4781" s="133" t="str">
        <f>IF(A4781&gt;0,INDEX(Payitem!$A$4:$E$8003, MATCH(A4781,Payitem!$A$4:$A$8003,), MATCH("D",Payitem!$A$4:$E$4,))," ")</f>
        <v xml:space="preserve"> </v>
      </c>
      <c r="D4781" s="5"/>
      <c r="E4781" s="5"/>
      <c r="F4781" s="5"/>
      <c r="H4781" s="5"/>
      <c r="I4781" s="5"/>
    </row>
    <row r="4782" spans="1:9" ht="15">
      <c r="A4782" s="349"/>
      <c r="C4782" s="133" t="str">
        <f>IF(A4782&gt;0,INDEX(Payitem!$A$4:$E$8003, MATCH(A4782,Payitem!$A$4:$A$8003,), MATCH("D",Payitem!$A$4:$E$4,))," ")</f>
        <v xml:space="preserve"> </v>
      </c>
      <c r="D4782" s="5"/>
      <c r="E4782" s="5"/>
      <c r="F4782" s="5"/>
      <c r="H4782" s="5"/>
      <c r="I4782" s="5"/>
    </row>
    <row r="4783" spans="1:9" ht="15">
      <c r="A4783" s="349"/>
      <c r="C4783" s="133" t="str">
        <f>IF(A4783&gt;0,INDEX(Payitem!$A$4:$E$8003, MATCH(A4783,Payitem!$A$4:$A$8003,), MATCH("D",Payitem!$A$4:$E$4,))," ")</f>
        <v xml:space="preserve"> </v>
      </c>
      <c r="D4783" s="5"/>
      <c r="E4783" s="5"/>
      <c r="F4783" s="5"/>
      <c r="H4783" s="5"/>
      <c r="I4783" s="5"/>
    </row>
    <row r="4784" spans="1:9" ht="15">
      <c r="A4784" s="349"/>
      <c r="C4784" s="133" t="str">
        <f>IF(A4784&gt;0,INDEX(Payitem!$A$4:$E$8003, MATCH(A4784,Payitem!$A$4:$A$8003,), MATCH("D",Payitem!$A$4:$E$4,))," ")</f>
        <v xml:space="preserve"> </v>
      </c>
      <c r="D4784" s="5"/>
      <c r="E4784" s="5"/>
      <c r="F4784" s="5"/>
      <c r="H4784" s="5"/>
      <c r="I4784" s="5"/>
    </row>
    <row r="4785" spans="1:9" ht="15">
      <c r="A4785" s="349"/>
      <c r="C4785" s="133" t="str">
        <f>IF(A4785&gt;0,INDEX(Payitem!$A$4:$E$8003, MATCH(A4785,Payitem!$A$4:$A$8003,), MATCH("D",Payitem!$A$4:$E$4,))," ")</f>
        <v xml:space="preserve"> </v>
      </c>
      <c r="D4785" s="5"/>
      <c r="E4785" s="5"/>
      <c r="F4785" s="5"/>
      <c r="H4785" s="5"/>
      <c r="I4785" s="5"/>
    </row>
    <row r="4786" spans="1:9" ht="15">
      <c r="A4786" s="349"/>
      <c r="C4786" s="133" t="str">
        <f>IF(A4786&gt;0,INDEX(Payitem!$A$4:$E$8003, MATCH(A4786,Payitem!$A$4:$A$8003,), MATCH("D",Payitem!$A$4:$E$4,))," ")</f>
        <v xml:space="preserve"> </v>
      </c>
      <c r="D4786" s="5"/>
      <c r="E4786" s="5"/>
      <c r="F4786" s="5"/>
      <c r="H4786" s="5"/>
      <c r="I4786" s="5"/>
    </row>
    <row r="4787" spans="1:9" ht="15">
      <c r="A4787" s="349"/>
      <c r="C4787" s="133" t="str">
        <f>IF(A4787&gt;0,INDEX(Payitem!$A$4:$E$8003, MATCH(A4787,Payitem!$A$4:$A$8003,), MATCH("D",Payitem!$A$4:$E$4,))," ")</f>
        <v xml:space="preserve"> </v>
      </c>
      <c r="D4787" s="5"/>
      <c r="E4787" s="5"/>
      <c r="F4787" s="5"/>
      <c r="H4787" s="5"/>
      <c r="I4787" s="5"/>
    </row>
    <row r="4788" spans="1:9" ht="15">
      <c r="A4788" s="349"/>
      <c r="C4788" s="133" t="str">
        <f>IF(A4788&gt;0,INDEX(Payitem!$A$4:$E$8003, MATCH(A4788,Payitem!$A$4:$A$8003,), MATCH("D",Payitem!$A$4:$E$4,))," ")</f>
        <v xml:space="preserve"> </v>
      </c>
      <c r="D4788" s="5"/>
      <c r="E4788" s="5"/>
      <c r="F4788" s="5"/>
      <c r="H4788" s="5"/>
      <c r="I4788" s="5"/>
    </row>
    <row r="4789" spans="1:9" ht="15">
      <c r="A4789" s="349"/>
      <c r="C4789" s="133" t="str">
        <f>IF(A4789&gt;0,INDEX(Payitem!$A$4:$E$8003, MATCH(A4789,Payitem!$A$4:$A$8003,), MATCH("D",Payitem!$A$4:$E$4,))," ")</f>
        <v xml:space="preserve"> </v>
      </c>
      <c r="D4789" s="5"/>
      <c r="E4789" s="5"/>
      <c r="F4789" s="5"/>
      <c r="H4789" s="5"/>
      <c r="I4789" s="5"/>
    </row>
    <row r="4790" spans="1:9" ht="15">
      <c r="A4790" s="349"/>
      <c r="C4790" s="133" t="str">
        <f>IF(A4790&gt;0,INDEX(Payitem!$A$4:$E$8003, MATCH(A4790,Payitem!$A$4:$A$8003,), MATCH("D",Payitem!$A$4:$E$4,))," ")</f>
        <v xml:space="preserve"> </v>
      </c>
      <c r="D4790" s="5"/>
      <c r="E4790" s="5"/>
      <c r="F4790" s="5"/>
      <c r="H4790" s="5"/>
      <c r="I4790" s="5"/>
    </row>
    <row r="4791" spans="1:9" ht="15">
      <c r="A4791" s="349"/>
      <c r="C4791" s="133" t="str">
        <f>IF(A4791&gt;0,INDEX(Payitem!$A$4:$E$8003, MATCH(A4791,Payitem!$A$4:$A$8003,), MATCH("D",Payitem!$A$4:$E$4,))," ")</f>
        <v xml:space="preserve"> </v>
      </c>
      <c r="D4791" s="5"/>
      <c r="E4791" s="5"/>
      <c r="F4791" s="5"/>
      <c r="H4791" s="5"/>
      <c r="I4791" s="5"/>
    </row>
    <row r="4792" spans="1:9" ht="15">
      <c r="A4792" s="349"/>
      <c r="C4792" s="133" t="str">
        <f>IF(A4792&gt;0,INDEX(Payitem!$A$4:$E$8003, MATCH(A4792,Payitem!$A$4:$A$8003,), MATCH("D",Payitem!$A$4:$E$4,))," ")</f>
        <v xml:space="preserve"> </v>
      </c>
      <c r="D4792" s="5"/>
      <c r="E4792" s="5"/>
      <c r="F4792" s="5"/>
      <c r="H4792" s="5"/>
      <c r="I4792" s="5"/>
    </row>
    <row r="4793" spans="1:9" ht="15">
      <c r="A4793" s="349"/>
      <c r="C4793" s="133" t="str">
        <f>IF(A4793&gt;0,INDEX(Payitem!$A$4:$E$8003, MATCH(A4793,Payitem!$A$4:$A$8003,), MATCH("D",Payitem!$A$4:$E$4,))," ")</f>
        <v xml:space="preserve"> </v>
      </c>
      <c r="D4793" s="5"/>
      <c r="E4793" s="5"/>
      <c r="F4793" s="5"/>
      <c r="H4793" s="5"/>
      <c r="I4793" s="5"/>
    </row>
    <row r="4794" spans="1:9" ht="15">
      <c r="A4794" s="349"/>
      <c r="C4794" s="133" t="str">
        <f>IF(A4794&gt;0,INDEX(Payitem!$A$4:$E$8003, MATCH(A4794,Payitem!$A$4:$A$8003,), MATCH("D",Payitem!$A$4:$E$4,))," ")</f>
        <v xml:space="preserve"> </v>
      </c>
      <c r="D4794" s="5"/>
      <c r="E4794" s="5"/>
      <c r="F4794" s="5"/>
      <c r="H4794" s="5"/>
      <c r="I4794" s="5"/>
    </row>
    <row r="4795" spans="1:9" ht="15">
      <c r="A4795" s="349"/>
      <c r="C4795" s="133" t="str">
        <f>IF(A4795&gt;0,INDEX(Payitem!$A$4:$E$8003, MATCH(A4795,Payitem!$A$4:$A$8003,), MATCH("D",Payitem!$A$4:$E$4,))," ")</f>
        <v xml:space="preserve"> </v>
      </c>
      <c r="D4795" s="5"/>
      <c r="E4795" s="5"/>
      <c r="F4795" s="5"/>
      <c r="H4795" s="5"/>
      <c r="I4795" s="5"/>
    </row>
    <row r="4796" spans="1:9" ht="15">
      <c r="A4796" s="349"/>
      <c r="C4796" s="133" t="str">
        <f>IF(A4796&gt;0,INDEX(Payitem!$A$4:$E$8003, MATCH(A4796,Payitem!$A$4:$A$8003,), MATCH("D",Payitem!$A$4:$E$4,))," ")</f>
        <v xml:space="preserve"> </v>
      </c>
      <c r="D4796" s="5"/>
      <c r="E4796" s="5"/>
      <c r="F4796" s="5"/>
      <c r="H4796" s="5"/>
      <c r="I4796" s="5"/>
    </row>
    <row r="4797" spans="1:9" ht="15">
      <c r="A4797" s="349"/>
      <c r="C4797" s="133" t="str">
        <f>IF(A4797&gt;0,INDEX(Payitem!$A$4:$E$8003, MATCH(A4797,Payitem!$A$4:$A$8003,), MATCH("D",Payitem!$A$4:$E$4,))," ")</f>
        <v xml:space="preserve"> </v>
      </c>
      <c r="D4797" s="5"/>
      <c r="E4797" s="5"/>
      <c r="F4797" s="5"/>
      <c r="H4797" s="5"/>
      <c r="I4797" s="5"/>
    </row>
    <row r="4798" spans="1:9" ht="15">
      <c r="A4798" s="349"/>
      <c r="C4798" s="133" t="str">
        <f>IF(A4798&gt;0,INDEX(Payitem!$A$4:$E$8003, MATCH(A4798,Payitem!$A$4:$A$8003,), MATCH("D",Payitem!$A$4:$E$4,))," ")</f>
        <v xml:space="preserve"> </v>
      </c>
      <c r="D4798" s="5"/>
      <c r="E4798" s="5"/>
      <c r="F4798" s="5"/>
      <c r="H4798" s="5"/>
      <c r="I4798" s="5"/>
    </row>
    <row r="4799" spans="1:9" ht="15">
      <c r="A4799" s="349"/>
      <c r="C4799" s="133" t="str">
        <f>IF(A4799&gt;0,INDEX(Payitem!$A$4:$E$8003, MATCH(A4799,Payitem!$A$4:$A$8003,), MATCH("D",Payitem!$A$4:$E$4,))," ")</f>
        <v xml:space="preserve"> </v>
      </c>
      <c r="D4799" s="5"/>
      <c r="E4799" s="5"/>
      <c r="F4799" s="5"/>
      <c r="H4799" s="5"/>
      <c r="I4799" s="5"/>
    </row>
    <row r="4800" spans="1:9" ht="15">
      <c r="A4800" s="349"/>
      <c r="C4800" s="133" t="str">
        <f>IF(A4800&gt;0,INDEX(Payitem!$A$4:$E$8003, MATCH(A4800,Payitem!$A$4:$A$8003,), MATCH("D",Payitem!$A$4:$E$4,))," ")</f>
        <v xml:space="preserve"> </v>
      </c>
      <c r="D4800" s="5"/>
      <c r="E4800" s="5"/>
      <c r="F4800" s="5"/>
      <c r="H4800" s="5"/>
      <c r="I4800" s="5"/>
    </row>
    <row r="4801" spans="1:9" ht="15">
      <c r="A4801" s="349"/>
      <c r="C4801" s="133" t="str">
        <f>IF(A4801&gt;0,INDEX(Payitem!$A$4:$E$8003, MATCH(A4801,Payitem!$A$4:$A$8003,), MATCH("D",Payitem!$A$4:$E$4,))," ")</f>
        <v xml:space="preserve"> </v>
      </c>
      <c r="D4801" s="5"/>
      <c r="E4801" s="5"/>
      <c r="F4801" s="5"/>
      <c r="H4801" s="5"/>
      <c r="I4801" s="5"/>
    </row>
    <row r="4802" spans="1:9" ht="15">
      <c r="A4802" s="349"/>
      <c r="C4802" s="133" t="str">
        <f>IF(A4802&gt;0,INDEX(Payitem!$A$4:$E$8003, MATCH(A4802,Payitem!$A$4:$A$8003,), MATCH("D",Payitem!$A$4:$E$4,))," ")</f>
        <v xml:space="preserve"> </v>
      </c>
      <c r="D4802" s="5"/>
      <c r="E4802" s="5"/>
      <c r="F4802" s="5"/>
      <c r="H4802" s="5"/>
      <c r="I4802" s="5"/>
    </row>
    <row r="4803" spans="1:9" ht="15">
      <c r="A4803" s="349"/>
      <c r="C4803" s="133" t="str">
        <f>IF(A4803&gt;0,INDEX(Payitem!$A$4:$E$8003, MATCH(A4803,Payitem!$A$4:$A$8003,), MATCH("D",Payitem!$A$4:$E$4,))," ")</f>
        <v xml:space="preserve"> </v>
      </c>
      <c r="D4803" s="5"/>
      <c r="E4803" s="5"/>
      <c r="F4803" s="5"/>
      <c r="H4803" s="5"/>
      <c r="I4803" s="5"/>
    </row>
    <row r="4804" spans="1:9" ht="15">
      <c r="A4804" s="349"/>
      <c r="C4804" s="133" t="str">
        <f>IF(A4804&gt;0,INDEX(Payitem!$A$4:$E$8003, MATCH(A4804,Payitem!$A$4:$A$8003,), MATCH("D",Payitem!$A$4:$E$4,))," ")</f>
        <v xml:space="preserve"> </v>
      </c>
      <c r="D4804" s="5"/>
      <c r="E4804" s="5"/>
      <c r="F4804" s="5"/>
      <c r="H4804" s="5"/>
      <c r="I4804" s="5"/>
    </row>
    <row r="4805" spans="1:9" ht="15">
      <c r="A4805" s="349"/>
      <c r="C4805" s="133" t="str">
        <f>IF(A4805&gt;0,INDEX(Payitem!$A$4:$E$8003, MATCH(A4805,Payitem!$A$4:$A$8003,), MATCH("D",Payitem!$A$4:$E$4,))," ")</f>
        <v xml:space="preserve"> </v>
      </c>
      <c r="D4805" s="5"/>
      <c r="E4805" s="5"/>
      <c r="F4805" s="5"/>
      <c r="H4805" s="5"/>
      <c r="I4805" s="5"/>
    </row>
    <row r="4806" spans="1:9" ht="15">
      <c r="A4806" s="349"/>
      <c r="C4806" s="133" t="str">
        <f>IF(A4806&gt;0,INDEX(Payitem!$A$4:$E$8003, MATCH(A4806,Payitem!$A$4:$A$8003,), MATCH("D",Payitem!$A$4:$E$4,))," ")</f>
        <v xml:space="preserve"> </v>
      </c>
      <c r="D4806" s="5"/>
      <c r="E4806" s="5"/>
      <c r="F4806" s="5"/>
      <c r="H4806" s="5"/>
      <c r="I4806" s="5"/>
    </row>
    <row r="4807" spans="1:9" ht="15">
      <c r="A4807" s="349"/>
      <c r="C4807" s="133" t="str">
        <f>IF(A4807&gt;0,INDEX(Payitem!$A$4:$E$8003, MATCH(A4807,Payitem!$A$4:$A$8003,), MATCH("D",Payitem!$A$4:$E$4,))," ")</f>
        <v xml:space="preserve"> </v>
      </c>
      <c r="D4807" s="5"/>
      <c r="E4807" s="5"/>
      <c r="F4807" s="5"/>
      <c r="H4807" s="5"/>
      <c r="I4807" s="5"/>
    </row>
    <row r="4808" spans="1:9" ht="15">
      <c r="A4808" s="349"/>
      <c r="C4808" s="133" t="str">
        <f>IF(A4808&gt;0,INDEX(Payitem!$A$4:$E$8003, MATCH(A4808,Payitem!$A$4:$A$8003,), MATCH("D",Payitem!$A$4:$E$4,))," ")</f>
        <v xml:space="preserve"> </v>
      </c>
      <c r="D4808" s="5"/>
      <c r="E4808" s="5"/>
      <c r="F4808" s="5"/>
      <c r="H4808" s="5"/>
      <c r="I4808" s="5"/>
    </row>
    <row r="4809" spans="1:9" ht="15">
      <c r="A4809" s="349"/>
      <c r="C4809" s="133" t="str">
        <f>IF(A4809&gt;0,INDEX(Payitem!$A$4:$E$8003, MATCH(A4809,Payitem!$A$4:$A$8003,), MATCH("D",Payitem!$A$4:$E$4,))," ")</f>
        <v xml:space="preserve"> </v>
      </c>
      <c r="D4809" s="5"/>
      <c r="E4809" s="5"/>
      <c r="F4809" s="5"/>
      <c r="H4809" s="5"/>
      <c r="I4809" s="5"/>
    </row>
    <row r="4810" spans="1:9" ht="15">
      <c r="A4810" s="349"/>
      <c r="C4810" s="133" t="str">
        <f>IF(A4810&gt;0,INDEX(Payitem!$A$4:$E$8003, MATCH(A4810,Payitem!$A$4:$A$8003,), MATCH("D",Payitem!$A$4:$E$4,))," ")</f>
        <v xml:space="preserve"> </v>
      </c>
      <c r="D4810" s="5"/>
      <c r="E4810" s="5"/>
      <c r="F4810" s="5"/>
      <c r="H4810" s="5"/>
      <c r="I4810" s="5"/>
    </row>
    <row r="4811" spans="1:9" ht="15">
      <c r="A4811" s="349"/>
      <c r="C4811" s="133" t="str">
        <f>IF(A4811&gt;0,INDEX(Payitem!$A$4:$E$8003, MATCH(A4811,Payitem!$A$4:$A$8003,), MATCH("D",Payitem!$A$4:$E$4,))," ")</f>
        <v xml:space="preserve"> </v>
      </c>
      <c r="D4811" s="5"/>
      <c r="E4811" s="5"/>
      <c r="F4811" s="5"/>
      <c r="H4811" s="5"/>
      <c r="I4811" s="5"/>
    </row>
    <row r="4812" spans="1:9" ht="15">
      <c r="A4812" s="349"/>
      <c r="C4812" s="133" t="str">
        <f>IF(A4812&gt;0,INDEX(Payitem!$A$4:$E$8003, MATCH(A4812,Payitem!$A$4:$A$8003,), MATCH("D",Payitem!$A$4:$E$4,))," ")</f>
        <v xml:space="preserve"> </v>
      </c>
      <c r="D4812" s="5"/>
      <c r="E4812" s="5"/>
      <c r="F4812" s="5"/>
      <c r="H4812" s="5"/>
      <c r="I4812" s="5"/>
    </row>
    <row r="4813" spans="1:9" ht="15">
      <c r="A4813" s="349"/>
      <c r="C4813" s="133" t="str">
        <f>IF(A4813&gt;0,INDEX(Payitem!$A$4:$E$8003, MATCH(A4813,Payitem!$A$4:$A$8003,), MATCH("D",Payitem!$A$4:$E$4,))," ")</f>
        <v xml:space="preserve"> </v>
      </c>
      <c r="D4813" s="5"/>
      <c r="E4813" s="5"/>
      <c r="F4813" s="5"/>
      <c r="H4813" s="5"/>
      <c r="I4813" s="5"/>
    </row>
    <row r="4814" spans="1:9" ht="15">
      <c r="A4814" s="349"/>
      <c r="C4814" s="133" t="str">
        <f>IF(A4814&gt;0,INDEX(Payitem!$A$4:$E$8003, MATCH(A4814,Payitem!$A$4:$A$8003,), MATCH("D",Payitem!$A$4:$E$4,))," ")</f>
        <v xml:space="preserve"> </v>
      </c>
      <c r="D4814" s="5"/>
      <c r="E4814" s="5"/>
      <c r="F4814" s="5"/>
      <c r="H4814" s="5"/>
      <c r="I4814" s="5"/>
    </row>
    <row r="4815" spans="1:9" ht="15">
      <c r="A4815" s="349"/>
      <c r="C4815" s="133" t="str">
        <f>IF(A4815&gt;0,INDEX(Payitem!$A$4:$E$8003, MATCH(A4815,Payitem!$A$4:$A$8003,), MATCH("D",Payitem!$A$4:$E$4,))," ")</f>
        <v xml:space="preserve"> </v>
      </c>
      <c r="D4815" s="5"/>
      <c r="E4815" s="5"/>
      <c r="F4815" s="5"/>
      <c r="H4815" s="5"/>
      <c r="I4815" s="5"/>
    </row>
    <row r="4816" spans="1:9" ht="15">
      <c r="A4816" s="349"/>
      <c r="C4816" s="133" t="str">
        <f>IF(A4816&gt;0,INDEX(Payitem!$A$4:$E$8003, MATCH(A4816,Payitem!$A$4:$A$8003,), MATCH("D",Payitem!$A$4:$E$4,))," ")</f>
        <v xml:space="preserve"> </v>
      </c>
      <c r="D4816" s="5"/>
      <c r="E4816" s="5"/>
      <c r="F4816" s="5"/>
      <c r="H4816" s="5"/>
      <c r="I4816" s="5"/>
    </row>
    <row r="4817" spans="1:9" ht="15">
      <c r="A4817" s="349"/>
      <c r="C4817" s="133" t="str">
        <f>IF(A4817&gt;0,INDEX(Payitem!$A$4:$E$8003, MATCH(A4817,Payitem!$A$4:$A$8003,), MATCH("D",Payitem!$A$4:$E$4,))," ")</f>
        <v xml:space="preserve"> </v>
      </c>
      <c r="D4817" s="5"/>
      <c r="E4817" s="5"/>
      <c r="F4817" s="5"/>
      <c r="H4817" s="5"/>
      <c r="I4817" s="5"/>
    </row>
    <row r="4818" spans="1:9" ht="15">
      <c r="A4818" s="349"/>
      <c r="C4818" s="133" t="str">
        <f>IF(A4818&gt;0,INDEX(Payitem!$A$4:$E$8003, MATCH(A4818,Payitem!$A$4:$A$8003,), MATCH("D",Payitem!$A$4:$E$4,))," ")</f>
        <v xml:space="preserve"> </v>
      </c>
      <c r="D4818" s="5"/>
      <c r="E4818" s="5"/>
      <c r="F4818" s="5"/>
      <c r="H4818" s="5"/>
      <c r="I4818" s="5"/>
    </row>
    <row r="4819" spans="1:9" ht="15">
      <c r="A4819" s="349"/>
      <c r="C4819" s="133" t="str">
        <f>IF(A4819&gt;0,INDEX(Payitem!$A$4:$E$8003, MATCH(A4819,Payitem!$A$4:$A$8003,), MATCH("D",Payitem!$A$4:$E$4,))," ")</f>
        <v xml:space="preserve"> </v>
      </c>
      <c r="D4819" s="5"/>
      <c r="E4819" s="5"/>
      <c r="F4819" s="5"/>
      <c r="H4819" s="5"/>
      <c r="I4819" s="5"/>
    </row>
    <row r="4820" spans="1:9" ht="15">
      <c r="A4820" s="349"/>
      <c r="C4820" s="133" t="str">
        <f>IF(A4820&gt;0,INDEX(Payitem!$A$4:$E$8003, MATCH(A4820,Payitem!$A$4:$A$8003,), MATCH("D",Payitem!$A$4:$E$4,))," ")</f>
        <v xml:space="preserve"> </v>
      </c>
      <c r="D4820" s="5"/>
      <c r="E4820" s="5"/>
      <c r="F4820" s="5"/>
      <c r="H4820" s="5"/>
      <c r="I4820" s="5"/>
    </row>
    <row r="4821" spans="1:9" ht="15">
      <c r="A4821" s="349"/>
      <c r="C4821" s="133" t="str">
        <f>IF(A4821&gt;0,INDEX(Payitem!$A$4:$E$8003, MATCH(A4821,Payitem!$A$4:$A$8003,), MATCH("D",Payitem!$A$4:$E$4,))," ")</f>
        <v xml:space="preserve"> </v>
      </c>
      <c r="D4821" s="5"/>
      <c r="E4821" s="5"/>
      <c r="F4821" s="5"/>
      <c r="H4821" s="5"/>
      <c r="I4821" s="5"/>
    </row>
    <row r="4822" spans="1:9" ht="15">
      <c r="A4822" s="349"/>
      <c r="C4822" s="133" t="str">
        <f>IF(A4822&gt;0,INDEX(Payitem!$A$4:$E$8003, MATCH(A4822,Payitem!$A$4:$A$8003,), MATCH("D",Payitem!$A$4:$E$4,))," ")</f>
        <v xml:space="preserve"> </v>
      </c>
      <c r="D4822" s="5"/>
      <c r="E4822" s="5"/>
      <c r="F4822" s="5"/>
      <c r="H4822" s="5"/>
      <c r="I4822" s="5"/>
    </row>
    <row r="4823" spans="1:9" ht="15">
      <c r="A4823" s="349"/>
      <c r="C4823" s="133" t="str">
        <f>IF(A4823&gt;0,INDEX(Payitem!$A$4:$E$8003, MATCH(A4823,Payitem!$A$4:$A$8003,), MATCH("D",Payitem!$A$4:$E$4,))," ")</f>
        <v xml:space="preserve"> </v>
      </c>
      <c r="D4823" s="5"/>
      <c r="E4823" s="5"/>
      <c r="F4823" s="5"/>
      <c r="H4823" s="5"/>
      <c r="I4823" s="5"/>
    </row>
    <row r="4824" spans="1:9" ht="15">
      <c r="A4824" s="349"/>
      <c r="C4824" s="133" t="str">
        <f>IF(A4824&gt;0,INDEX(Payitem!$A$4:$E$8003, MATCH(A4824,Payitem!$A$4:$A$8003,), MATCH("D",Payitem!$A$4:$E$4,))," ")</f>
        <v xml:space="preserve"> </v>
      </c>
      <c r="D4824" s="5"/>
      <c r="E4824" s="5"/>
      <c r="F4824" s="5"/>
      <c r="H4824" s="5"/>
      <c r="I4824" s="5"/>
    </row>
    <row r="4825" spans="1:9" ht="15">
      <c r="A4825" s="349"/>
      <c r="C4825" s="133" t="str">
        <f>IF(A4825&gt;0,INDEX(Payitem!$A$4:$E$8003, MATCH(A4825,Payitem!$A$4:$A$8003,), MATCH("D",Payitem!$A$4:$E$4,))," ")</f>
        <v xml:space="preserve"> </v>
      </c>
      <c r="D4825" s="5"/>
      <c r="E4825" s="5"/>
      <c r="F4825" s="5"/>
      <c r="H4825" s="5"/>
      <c r="I4825" s="5"/>
    </row>
    <row r="4826" spans="1:9" ht="15">
      <c r="A4826" s="349"/>
      <c r="C4826" s="133" t="str">
        <f>IF(A4826&gt;0,INDEX(Payitem!$A$4:$E$8003, MATCH(A4826,Payitem!$A$4:$A$8003,), MATCH("D",Payitem!$A$4:$E$4,))," ")</f>
        <v xml:space="preserve"> </v>
      </c>
      <c r="D4826" s="5"/>
      <c r="E4826" s="5"/>
      <c r="F4826" s="5"/>
      <c r="H4826" s="5"/>
      <c r="I4826" s="5"/>
    </row>
    <row r="4827" spans="1:9" ht="15">
      <c r="A4827" s="349"/>
      <c r="C4827" s="133" t="str">
        <f>IF(A4827&gt;0,INDEX(Payitem!$A$4:$E$8003, MATCH(A4827,Payitem!$A$4:$A$8003,), MATCH("D",Payitem!$A$4:$E$4,))," ")</f>
        <v xml:space="preserve"> </v>
      </c>
      <c r="D4827" s="5"/>
      <c r="E4827" s="5"/>
      <c r="F4827" s="5"/>
      <c r="H4827" s="5"/>
      <c r="I4827" s="5"/>
    </row>
    <row r="4828" spans="1:9" ht="15">
      <c r="A4828" s="349"/>
      <c r="C4828" s="133" t="str">
        <f>IF(A4828&gt;0,INDEX(Payitem!$A$4:$E$8003, MATCH(A4828,Payitem!$A$4:$A$8003,), MATCH("D",Payitem!$A$4:$E$4,))," ")</f>
        <v xml:space="preserve"> </v>
      </c>
      <c r="D4828" s="5"/>
      <c r="E4828" s="5"/>
      <c r="F4828" s="5"/>
      <c r="H4828" s="5"/>
      <c r="I4828" s="5"/>
    </row>
    <row r="4829" spans="1:9" ht="15">
      <c r="A4829" s="349"/>
      <c r="C4829" s="133" t="str">
        <f>IF(A4829&gt;0,INDEX(Payitem!$A$4:$E$8003, MATCH(A4829,Payitem!$A$4:$A$8003,), MATCH("D",Payitem!$A$4:$E$4,))," ")</f>
        <v xml:space="preserve"> </v>
      </c>
      <c r="D4829" s="5"/>
      <c r="E4829" s="5"/>
      <c r="F4829" s="5"/>
      <c r="H4829" s="5"/>
      <c r="I4829" s="5"/>
    </row>
    <row r="4830" spans="1:9" ht="15">
      <c r="A4830" s="349"/>
      <c r="C4830" s="133" t="str">
        <f>IF(A4830&gt;0,INDEX(Payitem!$A$4:$E$8003, MATCH(A4830,Payitem!$A$4:$A$8003,), MATCH("D",Payitem!$A$4:$E$4,))," ")</f>
        <v xml:space="preserve"> </v>
      </c>
      <c r="D4830" s="5"/>
      <c r="E4830" s="5"/>
      <c r="F4830" s="5"/>
      <c r="H4830" s="5"/>
      <c r="I4830" s="5"/>
    </row>
    <row r="4831" spans="1:9" ht="15">
      <c r="A4831" s="349"/>
      <c r="C4831" s="133" t="str">
        <f>IF(A4831&gt;0,INDEX(Payitem!$A$4:$E$8003, MATCH(A4831,Payitem!$A$4:$A$8003,), MATCH("D",Payitem!$A$4:$E$4,))," ")</f>
        <v xml:space="preserve"> </v>
      </c>
      <c r="D4831" s="5"/>
      <c r="E4831" s="5"/>
      <c r="F4831" s="5"/>
      <c r="H4831" s="5"/>
      <c r="I4831" s="5"/>
    </row>
    <row r="4832" spans="1:9" ht="15">
      <c r="A4832" s="349"/>
      <c r="C4832" s="133" t="str">
        <f>IF(A4832&gt;0,INDEX(Payitem!$A$4:$E$8003, MATCH(A4832,Payitem!$A$4:$A$8003,), MATCH("D",Payitem!$A$4:$E$4,))," ")</f>
        <v xml:space="preserve"> </v>
      </c>
      <c r="D4832" s="5"/>
      <c r="E4832" s="5"/>
      <c r="F4832" s="5"/>
      <c r="H4832" s="5"/>
      <c r="I4832" s="5"/>
    </row>
    <row r="4833" spans="1:9" ht="15">
      <c r="A4833" s="349"/>
      <c r="C4833" s="133" t="str">
        <f>IF(A4833&gt;0,INDEX(Payitem!$A$4:$E$8003, MATCH(A4833,Payitem!$A$4:$A$8003,), MATCH("D",Payitem!$A$4:$E$4,))," ")</f>
        <v xml:space="preserve"> </v>
      </c>
      <c r="D4833" s="5"/>
      <c r="E4833" s="5"/>
      <c r="F4833" s="5"/>
      <c r="H4833" s="5"/>
      <c r="I4833" s="5"/>
    </row>
    <row r="4834" spans="1:9" ht="15">
      <c r="A4834" s="349"/>
      <c r="C4834" s="133" t="str">
        <f>IF(A4834&gt;0,INDEX(Payitem!$A$4:$E$8003, MATCH(A4834,Payitem!$A$4:$A$8003,), MATCH("D",Payitem!$A$4:$E$4,))," ")</f>
        <v xml:space="preserve"> </v>
      </c>
      <c r="D4834" s="5"/>
      <c r="E4834" s="5"/>
      <c r="F4834" s="5"/>
      <c r="H4834" s="5"/>
      <c r="I4834" s="5"/>
    </row>
    <row r="4835" spans="1:9" ht="15">
      <c r="A4835" s="349"/>
      <c r="C4835" s="133" t="str">
        <f>IF(A4835&gt;0,INDEX(Payitem!$A$4:$E$8003, MATCH(A4835,Payitem!$A$4:$A$8003,), MATCH("D",Payitem!$A$4:$E$4,))," ")</f>
        <v xml:space="preserve"> </v>
      </c>
      <c r="D4835" s="5"/>
      <c r="E4835" s="5"/>
      <c r="F4835" s="5"/>
      <c r="H4835" s="5"/>
      <c r="I4835" s="5"/>
    </row>
    <row r="4836" spans="1:9" ht="15">
      <c r="A4836" s="349"/>
      <c r="C4836" s="133" t="str">
        <f>IF(A4836&gt;0,INDEX(Payitem!$A$4:$E$8003, MATCH(A4836,Payitem!$A$4:$A$8003,), MATCH("D",Payitem!$A$4:$E$4,))," ")</f>
        <v xml:space="preserve"> </v>
      </c>
      <c r="D4836" s="5"/>
      <c r="E4836" s="5"/>
      <c r="F4836" s="5"/>
      <c r="H4836" s="5"/>
      <c r="I4836" s="5"/>
    </row>
    <row r="4837" spans="1:9" ht="15">
      <c r="A4837" s="349"/>
      <c r="C4837" s="133" t="str">
        <f>IF(A4837&gt;0,INDEX(Payitem!$A$4:$E$8003, MATCH(A4837,Payitem!$A$4:$A$8003,), MATCH("D",Payitem!$A$4:$E$4,))," ")</f>
        <v xml:space="preserve"> </v>
      </c>
      <c r="D4837" s="5"/>
      <c r="E4837" s="5"/>
      <c r="F4837" s="5"/>
      <c r="H4837" s="5"/>
      <c r="I4837" s="5"/>
    </row>
    <row r="4838" spans="1:9" ht="15">
      <c r="A4838" s="349"/>
      <c r="C4838" s="133" t="str">
        <f>IF(A4838&gt;0,INDEX(Payitem!$A$4:$E$8003, MATCH(A4838,Payitem!$A$4:$A$8003,), MATCH("D",Payitem!$A$4:$E$4,))," ")</f>
        <v xml:space="preserve"> </v>
      </c>
      <c r="D4838" s="5"/>
      <c r="E4838" s="5"/>
      <c r="F4838" s="5"/>
      <c r="H4838" s="5"/>
      <c r="I4838" s="5"/>
    </row>
    <row r="4839" spans="1:9" ht="15">
      <c r="A4839" s="349"/>
      <c r="C4839" s="133" t="str">
        <f>IF(A4839&gt;0,INDEX(Payitem!$A$4:$E$8003, MATCH(A4839,Payitem!$A$4:$A$8003,), MATCH("D",Payitem!$A$4:$E$4,))," ")</f>
        <v xml:space="preserve"> </v>
      </c>
      <c r="D4839" s="5"/>
      <c r="E4839" s="5"/>
      <c r="F4839" s="5"/>
      <c r="H4839" s="5"/>
      <c r="I4839" s="5"/>
    </row>
    <row r="4840" spans="1:9" ht="15">
      <c r="A4840" s="349"/>
      <c r="C4840" s="133" t="str">
        <f>IF(A4840&gt;0,INDEX(Payitem!$A$4:$E$8003, MATCH(A4840,Payitem!$A$4:$A$8003,), MATCH("D",Payitem!$A$4:$E$4,))," ")</f>
        <v xml:space="preserve"> </v>
      </c>
      <c r="D4840" s="5"/>
      <c r="E4840" s="5"/>
      <c r="F4840" s="5"/>
      <c r="H4840" s="5"/>
      <c r="I4840" s="5"/>
    </row>
    <row r="4841" spans="1:9" ht="15">
      <c r="A4841" s="349"/>
      <c r="C4841" s="133" t="str">
        <f>IF(A4841&gt;0,INDEX(Payitem!$A$4:$E$8003, MATCH(A4841,Payitem!$A$4:$A$8003,), MATCH("D",Payitem!$A$4:$E$4,))," ")</f>
        <v xml:space="preserve"> </v>
      </c>
      <c r="D4841" s="5"/>
      <c r="E4841" s="5"/>
      <c r="F4841" s="5"/>
      <c r="H4841" s="5"/>
      <c r="I4841" s="5"/>
    </row>
    <row r="4842" spans="1:9" ht="15">
      <c r="A4842" s="349"/>
      <c r="C4842" s="133" t="str">
        <f>IF(A4842&gt;0,INDEX(Payitem!$A$4:$E$8003, MATCH(A4842,Payitem!$A$4:$A$8003,), MATCH("D",Payitem!$A$4:$E$4,))," ")</f>
        <v xml:space="preserve"> </v>
      </c>
      <c r="D4842" s="5"/>
      <c r="E4842" s="5"/>
      <c r="F4842" s="5"/>
      <c r="H4842" s="5"/>
      <c r="I4842" s="5"/>
    </row>
    <row r="4843" spans="1:9" ht="15">
      <c r="A4843" s="349"/>
      <c r="C4843" s="133" t="str">
        <f>IF(A4843&gt;0,INDEX(Payitem!$A$4:$E$8003, MATCH(A4843,Payitem!$A$4:$A$8003,), MATCH("D",Payitem!$A$4:$E$4,))," ")</f>
        <v xml:space="preserve"> </v>
      </c>
      <c r="D4843" s="5"/>
      <c r="E4843" s="5"/>
      <c r="F4843" s="5"/>
      <c r="H4843" s="5"/>
      <c r="I4843" s="5"/>
    </row>
    <row r="4844" spans="1:9" ht="15">
      <c r="A4844" s="349"/>
      <c r="C4844" s="133" t="str">
        <f>IF(A4844&gt;0,INDEX(Payitem!$A$4:$E$8003, MATCH(A4844,Payitem!$A$4:$A$8003,), MATCH("D",Payitem!$A$4:$E$4,))," ")</f>
        <v xml:space="preserve"> </v>
      </c>
      <c r="D4844" s="5"/>
      <c r="E4844" s="5"/>
      <c r="F4844" s="5"/>
      <c r="H4844" s="5"/>
      <c r="I4844" s="5"/>
    </row>
    <row r="4845" spans="1:9" ht="15">
      <c r="A4845" s="349"/>
      <c r="C4845" s="133" t="str">
        <f>IF(A4845&gt;0,INDEX(Payitem!$A$4:$E$8003, MATCH(A4845,Payitem!$A$4:$A$8003,), MATCH("D",Payitem!$A$4:$E$4,))," ")</f>
        <v xml:space="preserve"> </v>
      </c>
      <c r="D4845" s="5"/>
      <c r="E4845" s="5"/>
      <c r="F4845" s="5"/>
      <c r="H4845" s="5"/>
      <c r="I4845" s="5"/>
    </row>
    <row r="4846" spans="1:9" ht="15">
      <c r="A4846" s="349"/>
      <c r="C4846" s="133" t="str">
        <f>IF(A4846&gt;0,INDEX(Payitem!$A$4:$E$8003, MATCH(A4846,Payitem!$A$4:$A$8003,), MATCH("D",Payitem!$A$4:$E$4,))," ")</f>
        <v xml:space="preserve"> </v>
      </c>
      <c r="D4846" s="5"/>
      <c r="E4846" s="5"/>
      <c r="F4846" s="5"/>
      <c r="H4846" s="5"/>
      <c r="I4846" s="5"/>
    </row>
    <row r="4847" spans="1:9" ht="15">
      <c r="A4847" s="349"/>
      <c r="C4847" s="133" t="str">
        <f>IF(A4847&gt;0,INDEX(Payitem!$A$4:$E$8003, MATCH(A4847,Payitem!$A$4:$A$8003,), MATCH("D",Payitem!$A$4:$E$4,))," ")</f>
        <v xml:space="preserve"> </v>
      </c>
      <c r="D4847" s="5"/>
      <c r="E4847" s="5"/>
      <c r="F4847" s="5"/>
      <c r="H4847" s="5"/>
      <c r="I4847" s="5"/>
    </row>
    <row r="4848" spans="1:9" ht="15">
      <c r="A4848" s="349"/>
      <c r="C4848" s="133" t="str">
        <f>IF(A4848&gt;0,INDEX(Payitem!$A$4:$E$8003, MATCH(A4848,Payitem!$A$4:$A$8003,), MATCH("D",Payitem!$A$4:$E$4,))," ")</f>
        <v xml:space="preserve"> </v>
      </c>
      <c r="D4848" s="5"/>
      <c r="E4848" s="5"/>
      <c r="F4848" s="5"/>
      <c r="H4848" s="5"/>
      <c r="I4848" s="5"/>
    </row>
    <row r="4849" spans="1:9" ht="15">
      <c r="A4849" s="349"/>
      <c r="C4849" s="133" t="str">
        <f>IF(A4849&gt;0,INDEX(Payitem!$A$4:$E$8003, MATCH(A4849,Payitem!$A$4:$A$8003,), MATCH("D",Payitem!$A$4:$E$4,))," ")</f>
        <v xml:space="preserve"> </v>
      </c>
      <c r="D4849" s="5"/>
      <c r="E4849" s="5"/>
      <c r="F4849" s="5"/>
      <c r="H4849" s="5"/>
      <c r="I4849" s="5"/>
    </row>
    <row r="4850" spans="1:9" ht="15">
      <c r="A4850" s="349"/>
      <c r="C4850" s="133" t="str">
        <f>IF(A4850&gt;0,INDEX(Payitem!$A$4:$E$8003, MATCH(A4850,Payitem!$A$4:$A$8003,), MATCH("D",Payitem!$A$4:$E$4,))," ")</f>
        <v xml:space="preserve"> </v>
      </c>
      <c r="D4850" s="5"/>
      <c r="E4850" s="5"/>
      <c r="F4850" s="5"/>
      <c r="H4850" s="5"/>
      <c r="I4850" s="5"/>
    </row>
    <row r="4851" spans="1:9" ht="15">
      <c r="A4851" s="349"/>
      <c r="C4851" s="133" t="str">
        <f>IF(A4851&gt;0,INDEX(Payitem!$A$4:$E$8003, MATCH(A4851,Payitem!$A$4:$A$8003,), MATCH("D",Payitem!$A$4:$E$4,))," ")</f>
        <v xml:space="preserve"> </v>
      </c>
      <c r="D4851" s="5"/>
      <c r="E4851" s="5"/>
      <c r="F4851" s="5"/>
      <c r="H4851" s="5"/>
      <c r="I4851" s="5"/>
    </row>
    <row r="4852" spans="1:9" ht="15">
      <c r="A4852" s="349"/>
      <c r="C4852" s="133" t="str">
        <f>IF(A4852&gt;0,INDEX(Payitem!$A$4:$E$8003, MATCH(A4852,Payitem!$A$4:$A$8003,), MATCH("D",Payitem!$A$4:$E$4,))," ")</f>
        <v xml:space="preserve"> </v>
      </c>
      <c r="D4852" s="5"/>
      <c r="E4852" s="5"/>
      <c r="F4852" s="5"/>
      <c r="H4852" s="5"/>
      <c r="I4852" s="5"/>
    </row>
    <row r="4853" spans="1:9" ht="15">
      <c r="A4853" s="349"/>
      <c r="C4853" s="133" t="str">
        <f>IF(A4853&gt;0,INDEX(Payitem!$A$4:$E$8003, MATCH(A4853,Payitem!$A$4:$A$8003,), MATCH("D",Payitem!$A$4:$E$4,))," ")</f>
        <v xml:space="preserve"> </v>
      </c>
      <c r="D4853" s="5"/>
      <c r="E4853" s="5"/>
      <c r="F4853" s="5"/>
      <c r="H4853" s="5"/>
      <c r="I4853" s="5"/>
    </row>
    <row r="4854" spans="1:9" ht="15">
      <c r="A4854" s="349"/>
      <c r="C4854" s="133" t="str">
        <f>IF(A4854&gt;0,INDEX(Payitem!$A$4:$E$8003, MATCH(A4854,Payitem!$A$4:$A$8003,), MATCH("D",Payitem!$A$4:$E$4,))," ")</f>
        <v xml:space="preserve"> </v>
      </c>
      <c r="D4854" s="5"/>
      <c r="E4854" s="5"/>
      <c r="F4854" s="5"/>
      <c r="H4854" s="5"/>
      <c r="I4854" s="5"/>
    </row>
    <row r="4855" spans="1:9" ht="15">
      <c r="A4855" s="349"/>
      <c r="C4855" s="133" t="str">
        <f>IF(A4855&gt;0,INDEX(Payitem!$A$4:$E$8003, MATCH(A4855,Payitem!$A$4:$A$8003,), MATCH("D",Payitem!$A$4:$E$4,))," ")</f>
        <v xml:space="preserve"> </v>
      </c>
      <c r="D4855" s="5"/>
      <c r="E4855" s="5"/>
      <c r="F4855" s="5"/>
      <c r="H4855" s="5"/>
      <c r="I4855" s="5"/>
    </row>
    <row r="4856" spans="1:9" ht="15">
      <c r="A4856" s="349"/>
      <c r="C4856" s="133" t="str">
        <f>IF(A4856&gt;0,INDEX(Payitem!$A$4:$E$8003, MATCH(A4856,Payitem!$A$4:$A$8003,), MATCH("D",Payitem!$A$4:$E$4,))," ")</f>
        <v xml:space="preserve"> </v>
      </c>
      <c r="D4856" s="5"/>
      <c r="E4856" s="5"/>
      <c r="F4856" s="5"/>
      <c r="H4856" s="5"/>
      <c r="I4856" s="5"/>
    </row>
    <row r="4857" spans="1:9" ht="15">
      <c r="A4857" s="349"/>
      <c r="C4857" s="133" t="str">
        <f>IF(A4857&gt;0,INDEX(Payitem!$A$4:$E$8003, MATCH(A4857,Payitem!$A$4:$A$8003,), MATCH("D",Payitem!$A$4:$E$4,))," ")</f>
        <v xml:space="preserve"> </v>
      </c>
      <c r="D4857" s="5"/>
      <c r="E4857" s="5"/>
      <c r="F4857" s="5"/>
      <c r="H4857" s="5"/>
      <c r="I4857" s="5"/>
    </row>
    <row r="4858" spans="1:9" ht="15">
      <c r="A4858" s="349"/>
      <c r="C4858" s="133" t="str">
        <f>IF(A4858&gt;0,INDEX(Payitem!$A$4:$E$8003, MATCH(A4858,Payitem!$A$4:$A$8003,), MATCH("D",Payitem!$A$4:$E$4,))," ")</f>
        <v xml:space="preserve"> </v>
      </c>
      <c r="D4858" s="5"/>
      <c r="E4858" s="5"/>
      <c r="F4858" s="5"/>
      <c r="H4858" s="5"/>
      <c r="I4858" s="5"/>
    </row>
    <row r="4859" spans="1:9" ht="15">
      <c r="A4859" s="349"/>
      <c r="C4859" s="133" t="str">
        <f>IF(A4859&gt;0,INDEX(Payitem!$A$4:$E$8003, MATCH(A4859,Payitem!$A$4:$A$8003,), MATCH("D",Payitem!$A$4:$E$4,))," ")</f>
        <v xml:space="preserve"> </v>
      </c>
      <c r="D4859" s="5"/>
      <c r="E4859" s="5"/>
      <c r="F4859" s="5"/>
      <c r="H4859" s="5"/>
      <c r="I4859" s="5"/>
    </row>
    <row r="4860" spans="1:9" ht="15">
      <c r="A4860" s="349"/>
      <c r="C4860" s="133" t="str">
        <f>IF(A4860&gt;0,INDEX(Payitem!$A$4:$E$8003, MATCH(A4860,Payitem!$A$4:$A$8003,), MATCH("D",Payitem!$A$4:$E$4,))," ")</f>
        <v xml:space="preserve"> </v>
      </c>
      <c r="D4860" s="5"/>
      <c r="E4860" s="5"/>
      <c r="F4860" s="5"/>
      <c r="H4860" s="5"/>
      <c r="I4860" s="5"/>
    </row>
    <row r="4861" spans="1:9" ht="15">
      <c r="A4861" s="349"/>
      <c r="C4861" s="133" t="str">
        <f>IF(A4861&gt;0,INDEX(Payitem!$A$4:$E$8003, MATCH(A4861,Payitem!$A$4:$A$8003,), MATCH("D",Payitem!$A$4:$E$4,))," ")</f>
        <v xml:space="preserve"> </v>
      </c>
      <c r="D4861" s="5"/>
      <c r="E4861" s="5"/>
      <c r="F4861" s="5"/>
      <c r="H4861" s="5"/>
      <c r="I4861" s="5"/>
    </row>
    <row r="4862" spans="1:9" ht="15">
      <c r="A4862" s="349"/>
      <c r="C4862" s="133" t="str">
        <f>IF(A4862&gt;0,INDEX(Payitem!$A$4:$E$8003, MATCH(A4862,Payitem!$A$4:$A$8003,), MATCH("D",Payitem!$A$4:$E$4,))," ")</f>
        <v xml:space="preserve"> </v>
      </c>
      <c r="D4862" s="5"/>
      <c r="E4862" s="5"/>
      <c r="F4862" s="5"/>
      <c r="H4862" s="5"/>
      <c r="I4862" s="5"/>
    </row>
    <row r="4863" spans="1:9" ht="15">
      <c r="A4863" s="349"/>
      <c r="C4863" s="133" t="str">
        <f>IF(A4863&gt;0,INDEX(Payitem!$A$4:$E$8003, MATCH(A4863,Payitem!$A$4:$A$8003,), MATCH("D",Payitem!$A$4:$E$4,))," ")</f>
        <v xml:space="preserve"> </v>
      </c>
      <c r="D4863" s="5"/>
      <c r="E4863" s="5"/>
      <c r="F4863" s="5"/>
      <c r="H4863" s="5"/>
      <c r="I4863" s="5"/>
    </row>
    <row r="4864" spans="1:9" ht="15">
      <c r="A4864" s="349"/>
      <c r="C4864" s="133" t="str">
        <f>IF(A4864&gt;0,INDEX(Payitem!$A$4:$E$8003, MATCH(A4864,Payitem!$A$4:$A$8003,), MATCH("D",Payitem!$A$4:$E$4,))," ")</f>
        <v xml:space="preserve"> </v>
      </c>
      <c r="D4864" s="5"/>
      <c r="E4864" s="5"/>
      <c r="F4864" s="5"/>
      <c r="H4864" s="5"/>
      <c r="I4864" s="5"/>
    </row>
    <row r="4865" spans="1:9" ht="15">
      <c r="A4865" s="349"/>
      <c r="C4865" s="133" t="str">
        <f>IF(A4865&gt;0,INDEX(Payitem!$A$4:$E$8003, MATCH(A4865,Payitem!$A$4:$A$8003,), MATCH("D",Payitem!$A$4:$E$4,))," ")</f>
        <v xml:space="preserve"> </v>
      </c>
      <c r="D4865" s="5"/>
      <c r="E4865" s="5"/>
      <c r="F4865" s="5"/>
      <c r="H4865" s="5"/>
      <c r="I4865" s="5"/>
    </row>
    <row r="4866" spans="1:9" ht="15">
      <c r="A4866" s="349"/>
      <c r="C4866" s="133" t="str">
        <f>IF(A4866&gt;0,INDEX(Payitem!$A$4:$E$8003, MATCH(A4866,Payitem!$A$4:$A$8003,), MATCH("D",Payitem!$A$4:$E$4,))," ")</f>
        <v xml:space="preserve"> </v>
      </c>
      <c r="D4866" s="5"/>
      <c r="E4866" s="5"/>
      <c r="F4866" s="5"/>
      <c r="H4866" s="5"/>
      <c r="I4866" s="5"/>
    </row>
    <row r="4867" spans="1:9" ht="15">
      <c r="A4867" s="349"/>
      <c r="C4867" s="133" t="str">
        <f>IF(A4867&gt;0,INDEX(Payitem!$A$4:$E$8003, MATCH(A4867,Payitem!$A$4:$A$8003,), MATCH("D",Payitem!$A$4:$E$4,))," ")</f>
        <v xml:space="preserve"> </v>
      </c>
      <c r="D4867" s="5"/>
      <c r="E4867" s="5"/>
      <c r="F4867" s="5"/>
      <c r="H4867" s="5"/>
      <c r="I4867" s="5"/>
    </row>
    <row r="4868" spans="1:9" ht="15">
      <c r="A4868" s="349"/>
      <c r="C4868" s="133" t="str">
        <f>IF(A4868&gt;0,INDEX(Payitem!$A$4:$E$8003, MATCH(A4868,Payitem!$A$4:$A$8003,), MATCH("D",Payitem!$A$4:$E$4,))," ")</f>
        <v xml:space="preserve"> </v>
      </c>
      <c r="D4868" s="5"/>
      <c r="E4868" s="5"/>
      <c r="F4868" s="5"/>
      <c r="H4868" s="5"/>
      <c r="I4868" s="5"/>
    </row>
    <row r="4869" spans="1:9" ht="15">
      <c r="A4869" s="349"/>
      <c r="C4869" s="133" t="str">
        <f>IF(A4869&gt;0,INDEX(Payitem!$A$4:$E$8003, MATCH(A4869,Payitem!$A$4:$A$8003,), MATCH("D",Payitem!$A$4:$E$4,))," ")</f>
        <v xml:space="preserve"> </v>
      </c>
      <c r="D4869" s="5"/>
      <c r="E4869" s="5"/>
      <c r="F4869" s="5"/>
      <c r="H4869" s="5"/>
      <c r="I4869" s="5"/>
    </row>
    <row r="4870" spans="1:9" ht="15">
      <c r="A4870" s="349"/>
      <c r="C4870" s="133" t="str">
        <f>IF(A4870&gt;0,INDEX(Payitem!$A$4:$E$8003, MATCH(A4870,Payitem!$A$4:$A$8003,), MATCH("D",Payitem!$A$4:$E$4,))," ")</f>
        <v xml:space="preserve"> </v>
      </c>
      <c r="D4870" s="5"/>
      <c r="E4870" s="5"/>
      <c r="F4870" s="5"/>
      <c r="H4870" s="5"/>
      <c r="I4870" s="5"/>
    </row>
    <row r="4871" spans="1:9" ht="15">
      <c r="A4871" s="349"/>
      <c r="C4871" s="133" t="str">
        <f>IF(A4871&gt;0,INDEX(Payitem!$A$4:$E$8003, MATCH(A4871,Payitem!$A$4:$A$8003,), MATCH("D",Payitem!$A$4:$E$4,))," ")</f>
        <v xml:space="preserve"> </v>
      </c>
      <c r="D4871" s="5"/>
      <c r="E4871" s="5"/>
      <c r="F4871" s="5"/>
      <c r="H4871" s="5"/>
      <c r="I4871" s="5"/>
    </row>
    <row r="4872" spans="1:9" ht="15">
      <c r="A4872" s="349"/>
      <c r="C4872" s="133" t="str">
        <f>IF(A4872&gt;0,INDEX(Payitem!$A$4:$E$8003, MATCH(A4872,Payitem!$A$4:$A$8003,), MATCH("D",Payitem!$A$4:$E$4,))," ")</f>
        <v xml:space="preserve"> </v>
      </c>
      <c r="D4872" s="5"/>
      <c r="E4872" s="5"/>
      <c r="F4872" s="5"/>
      <c r="H4872" s="5"/>
      <c r="I4872" s="5"/>
    </row>
    <row r="4873" spans="1:9" ht="15">
      <c r="A4873" s="349"/>
      <c r="C4873" s="133" t="str">
        <f>IF(A4873&gt;0,INDEX(Payitem!$A$4:$E$8003, MATCH(A4873,Payitem!$A$4:$A$8003,), MATCH("D",Payitem!$A$4:$E$4,))," ")</f>
        <v xml:space="preserve"> </v>
      </c>
      <c r="D4873" s="5"/>
      <c r="E4873" s="5"/>
      <c r="F4873" s="5"/>
      <c r="H4873" s="5"/>
      <c r="I4873" s="5"/>
    </row>
    <row r="4874" spans="1:9" ht="15">
      <c r="A4874" s="349"/>
      <c r="C4874" s="133" t="str">
        <f>IF(A4874&gt;0,INDEX(Payitem!$A$4:$E$8003, MATCH(A4874,Payitem!$A$4:$A$8003,), MATCH("D",Payitem!$A$4:$E$4,))," ")</f>
        <v xml:space="preserve"> </v>
      </c>
      <c r="D4874" s="5"/>
      <c r="E4874" s="5"/>
      <c r="F4874" s="5"/>
      <c r="H4874" s="5"/>
      <c r="I4874" s="5"/>
    </row>
    <row r="4875" spans="1:9" ht="15">
      <c r="A4875" s="349"/>
      <c r="C4875" s="133" t="str">
        <f>IF(A4875&gt;0,INDEX(Payitem!$A$4:$E$8003, MATCH(A4875,Payitem!$A$4:$A$8003,), MATCH("D",Payitem!$A$4:$E$4,))," ")</f>
        <v xml:space="preserve"> </v>
      </c>
      <c r="D4875" s="5"/>
      <c r="E4875" s="5"/>
      <c r="F4875" s="5"/>
      <c r="H4875" s="5"/>
      <c r="I4875" s="5"/>
    </row>
    <row r="4876" spans="1:9" ht="15">
      <c r="A4876" s="349"/>
      <c r="C4876" s="133" t="str">
        <f>IF(A4876&gt;0,INDEX(Payitem!$A$4:$E$8003, MATCH(A4876,Payitem!$A$4:$A$8003,), MATCH("D",Payitem!$A$4:$E$4,))," ")</f>
        <v xml:space="preserve"> </v>
      </c>
      <c r="D4876" s="5"/>
      <c r="E4876" s="5"/>
      <c r="F4876" s="5"/>
      <c r="H4876" s="5"/>
      <c r="I4876" s="5"/>
    </row>
    <row r="4877" spans="1:9" ht="15">
      <c r="A4877" s="349"/>
      <c r="C4877" s="133" t="str">
        <f>IF(A4877&gt;0,INDEX(Payitem!$A$4:$E$8003, MATCH(A4877,Payitem!$A$4:$A$8003,), MATCH("D",Payitem!$A$4:$E$4,))," ")</f>
        <v xml:space="preserve"> </v>
      </c>
      <c r="D4877" s="5"/>
      <c r="E4877" s="5"/>
      <c r="F4877" s="5"/>
      <c r="H4877" s="5"/>
      <c r="I4877" s="5"/>
    </row>
    <row r="4878" spans="1:9" ht="15">
      <c r="A4878" s="349"/>
      <c r="C4878" s="133" t="str">
        <f>IF(A4878&gt;0,INDEX(Payitem!$A$4:$E$8003, MATCH(A4878,Payitem!$A$4:$A$8003,), MATCH("D",Payitem!$A$4:$E$4,))," ")</f>
        <v xml:space="preserve"> </v>
      </c>
      <c r="D4878" s="5"/>
      <c r="E4878" s="5"/>
      <c r="F4878" s="5"/>
      <c r="H4878" s="5"/>
      <c r="I4878" s="5"/>
    </row>
    <row r="4879" spans="1:9" ht="15">
      <c r="A4879" s="349"/>
      <c r="C4879" s="133" t="str">
        <f>IF(A4879&gt;0,INDEX(Payitem!$A$4:$E$8003, MATCH(A4879,Payitem!$A$4:$A$8003,), MATCH("D",Payitem!$A$4:$E$4,))," ")</f>
        <v xml:space="preserve"> </v>
      </c>
      <c r="D4879" s="5"/>
      <c r="E4879" s="5"/>
      <c r="F4879" s="5"/>
      <c r="H4879" s="5"/>
      <c r="I4879" s="5"/>
    </row>
    <row r="4880" spans="1:9" ht="15">
      <c r="A4880" s="349"/>
      <c r="C4880" s="133" t="str">
        <f>IF(A4880&gt;0,INDEX(Payitem!$A$4:$E$8003, MATCH(A4880,Payitem!$A$4:$A$8003,), MATCH("D",Payitem!$A$4:$E$4,))," ")</f>
        <v xml:space="preserve"> </v>
      </c>
      <c r="D4880" s="5"/>
      <c r="E4880" s="5"/>
      <c r="F4880" s="5"/>
      <c r="H4880" s="5"/>
      <c r="I4880" s="5"/>
    </row>
    <row r="4881" spans="1:9" ht="15">
      <c r="A4881" s="349"/>
      <c r="C4881" s="133" t="str">
        <f>IF(A4881&gt;0,INDEX(Payitem!$A$4:$E$8003, MATCH(A4881,Payitem!$A$4:$A$8003,), MATCH("D",Payitem!$A$4:$E$4,))," ")</f>
        <v xml:space="preserve"> </v>
      </c>
      <c r="D4881" s="5"/>
      <c r="E4881" s="5"/>
      <c r="F4881" s="5"/>
      <c r="H4881" s="5"/>
      <c r="I4881" s="5"/>
    </row>
    <row r="4882" spans="1:9" ht="15">
      <c r="A4882" s="349"/>
      <c r="C4882" s="133" t="str">
        <f>IF(A4882&gt;0,INDEX(Payitem!$A$4:$E$8003, MATCH(A4882,Payitem!$A$4:$A$8003,), MATCH("D",Payitem!$A$4:$E$4,))," ")</f>
        <v xml:space="preserve"> </v>
      </c>
      <c r="D4882" s="5"/>
      <c r="E4882" s="5"/>
      <c r="F4882" s="5"/>
      <c r="H4882" s="5"/>
      <c r="I4882" s="5"/>
    </row>
    <row r="4883" spans="1:9" ht="15">
      <c r="A4883" s="349"/>
      <c r="C4883" s="133" t="str">
        <f>IF(A4883&gt;0,INDEX(Payitem!$A$4:$E$8003, MATCH(A4883,Payitem!$A$4:$A$8003,), MATCH("D",Payitem!$A$4:$E$4,))," ")</f>
        <v xml:space="preserve"> </v>
      </c>
      <c r="D4883" s="5"/>
      <c r="E4883" s="5"/>
      <c r="F4883" s="5"/>
      <c r="H4883" s="5"/>
      <c r="I4883" s="5"/>
    </row>
    <row r="4884" spans="1:9" ht="15">
      <c r="A4884" s="349"/>
      <c r="C4884" s="133" t="str">
        <f>IF(A4884&gt;0,INDEX(Payitem!$A$4:$E$8003, MATCH(A4884,Payitem!$A$4:$A$8003,), MATCH("D",Payitem!$A$4:$E$4,))," ")</f>
        <v xml:space="preserve"> </v>
      </c>
      <c r="D4884" s="5"/>
      <c r="E4884" s="5"/>
      <c r="F4884" s="5"/>
      <c r="H4884" s="5"/>
      <c r="I4884" s="5"/>
    </row>
    <row r="4885" spans="1:9" ht="15">
      <c r="A4885" s="349"/>
      <c r="C4885" s="133" t="str">
        <f>IF(A4885&gt;0,INDEX(Payitem!$A$4:$E$8003, MATCH(A4885,Payitem!$A$4:$A$8003,), MATCH("D",Payitem!$A$4:$E$4,))," ")</f>
        <v xml:space="preserve"> </v>
      </c>
      <c r="D4885" s="5"/>
      <c r="E4885" s="5"/>
      <c r="F4885" s="5"/>
      <c r="H4885" s="5"/>
      <c r="I4885" s="5"/>
    </row>
    <row r="4886" spans="1:9" ht="15">
      <c r="A4886" s="349"/>
      <c r="C4886" s="133" t="str">
        <f>IF(A4886&gt;0,INDEX(Payitem!$A$4:$E$8003, MATCH(A4886,Payitem!$A$4:$A$8003,), MATCH("D",Payitem!$A$4:$E$4,))," ")</f>
        <v xml:space="preserve"> </v>
      </c>
      <c r="D4886" s="5"/>
      <c r="E4886" s="5"/>
      <c r="F4886" s="5"/>
      <c r="H4886" s="5"/>
      <c r="I4886" s="5"/>
    </row>
    <row r="4887" spans="1:9" ht="15">
      <c r="A4887" s="349"/>
      <c r="C4887" s="133" t="str">
        <f>IF(A4887&gt;0,INDEX(Payitem!$A$4:$E$8003, MATCH(A4887,Payitem!$A$4:$A$8003,), MATCH("D",Payitem!$A$4:$E$4,))," ")</f>
        <v xml:space="preserve"> </v>
      </c>
      <c r="D4887" s="5"/>
      <c r="E4887" s="5"/>
      <c r="F4887" s="5"/>
      <c r="H4887" s="5"/>
      <c r="I4887" s="5"/>
    </row>
    <row r="4888" spans="1:9" ht="15">
      <c r="A4888" s="349"/>
      <c r="C4888" s="133" t="str">
        <f>IF(A4888&gt;0,INDEX(Payitem!$A$4:$E$8003, MATCH(A4888,Payitem!$A$4:$A$8003,), MATCH("D",Payitem!$A$4:$E$4,))," ")</f>
        <v xml:space="preserve"> </v>
      </c>
      <c r="D4888" s="5"/>
      <c r="E4888" s="5"/>
      <c r="F4888" s="5"/>
      <c r="H4888" s="5"/>
      <c r="I4888" s="5"/>
    </row>
    <row r="4889" spans="1:9" ht="15">
      <c r="A4889" s="349"/>
      <c r="C4889" s="133" t="str">
        <f>IF(A4889&gt;0,INDEX(Payitem!$A$4:$E$8003, MATCH(A4889,Payitem!$A$4:$A$8003,), MATCH("D",Payitem!$A$4:$E$4,))," ")</f>
        <v xml:space="preserve"> </v>
      </c>
      <c r="D4889" s="5"/>
      <c r="E4889" s="5"/>
      <c r="F4889" s="5"/>
      <c r="H4889" s="5"/>
      <c r="I4889" s="5"/>
    </row>
    <row r="4890" spans="1:9" ht="15">
      <c r="A4890" s="349"/>
      <c r="C4890" s="133" t="str">
        <f>IF(A4890&gt;0,INDEX(Payitem!$A$4:$E$8003, MATCH(A4890,Payitem!$A$4:$A$8003,), MATCH("D",Payitem!$A$4:$E$4,))," ")</f>
        <v xml:space="preserve"> </v>
      </c>
      <c r="D4890" s="5"/>
      <c r="E4890" s="5"/>
      <c r="F4890" s="5"/>
      <c r="H4890" s="5"/>
      <c r="I4890" s="5"/>
    </row>
    <row r="4891" spans="1:9" ht="15">
      <c r="A4891" s="349"/>
      <c r="C4891" s="133" t="str">
        <f>IF(A4891&gt;0,INDEX(Payitem!$A$4:$E$8003, MATCH(A4891,Payitem!$A$4:$A$8003,), MATCH("D",Payitem!$A$4:$E$4,))," ")</f>
        <v xml:space="preserve"> </v>
      </c>
      <c r="D4891" s="5"/>
      <c r="E4891" s="5"/>
      <c r="F4891" s="5"/>
      <c r="H4891" s="5"/>
      <c r="I4891" s="5"/>
    </row>
    <row r="4892" spans="1:9" ht="15">
      <c r="A4892" s="349"/>
      <c r="C4892" s="133" t="str">
        <f>IF(A4892&gt;0,INDEX(Payitem!$A$4:$E$8003, MATCH(A4892,Payitem!$A$4:$A$8003,), MATCH("D",Payitem!$A$4:$E$4,))," ")</f>
        <v xml:space="preserve"> </v>
      </c>
      <c r="D4892" s="5"/>
      <c r="E4892" s="5"/>
      <c r="F4892" s="5"/>
      <c r="H4892" s="5"/>
      <c r="I4892" s="5"/>
    </row>
    <row r="4893" spans="1:9" ht="15">
      <c r="A4893" s="349"/>
      <c r="C4893" s="133" t="str">
        <f>IF(A4893&gt;0,INDEX(Payitem!$A$4:$E$8003, MATCH(A4893,Payitem!$A$4:$A$8003,), MATCH("D",Payitem!$A$4:$E$4,))," ")</f>
        <v xml:space="preserve"> </v>
      </c>
      <c r="D4893" s="5"/>
      <c r="E4893" s="5"/>
      <c r="F4893" s="5"/>
      <c r="H4893" s="5"/>
      <c r="I4893" s="5"/>
    </row>
    <row r="4894" spans="1:9" ht="15">
      <c r="A4894" s="349"/>
      <c r="C4894" s="133" t="str">
        <f>IF(A4894&gt;0,INDEX(Payitem!$A$4:$E$8003, MATCH(A4894,Payitem!$A$4:$A$8003,), MATCH("D",Payitem!$A$4:$E$4,))," ")</f>
        <v xml:space="preserve"> </v>
      </c>
      <c r="D4894" s="5"/>
      <c r="E4894" s="5"/>
      <c r="F4894" s="5"/>
      <c r="H4894" s="5"/>
      <c r="I4894" s="5"/>
    </row>
    <row r="4895" spans="1:9" ht="15">
      <c r="A4895" s="349"/>
      <c r="C4895" s="133" t="str">
        <f>IF(A4895&gt;0,INDEX(Payitem!$A$4:$E$8003, MATCH(A4895,Payitem!$A$4:$A$8003,), MATCH("D",Payitem!$A$4:$E$4,))," ")</f>
        <v xml:space="preserve"> </v>
      </c>
      <c r="D4895" s="5"/>
      <c r="E4895" s="5"/>
      <c r="F4895" s="5"/>
      <c r="H4895" s="5"/>
      <c r="I4895" s="5"/>
    </row>
    <row r="4896" spans="1:9" ht="15">
      <c r="A4896" s="349"/>
      <c r="C4896" s="133" t="str">
        <f>IF(A4896&gt;0,INDEX(Payitem!$A$4:$E$8003, MATCH(A4896,Payitem!$A$4:$A$8003,), MATCH("D",Payitem!$A$4:$E$4,))," ")</f>
        <v xml:space="preserve"> </v>
      </c>
      <c r="D4896" s="5"/>
      <c r="E4896" s="5"/>
      <c r="F4896" s="5"/>
      <c r="H4896" s="5"/>
      <c r="I4896" s="5"/>
    </row>
    <row r="4897" spans="1:9" ht="15">
      <c r="A4897" s="349"/>
      <c r="C4897" s="133" t="str">
        <f>IF(A4897&gt;0,INDEX(Payitem!$A$4:$E$8003, MATCH(A4897,Payitem!$A$4:$A$8003,), MATCH("D",Payitem!$A$4:$E$4,))," ")</f>
        <v xml:space="preserve"> </v>
      </c>
      <c r="D4897" s="5"/>
      <c r="E4897" s="5"/>
      <c r="F4897" s="5"/>
      <c r="H4897" s="5"/>
      <c r="I4897" s="5"/>
    </row>
    <row r="4898" spans="1:9" ht="15">
      <c r="A4898" s="349"/>
      <c r="C4898" s="133" t="str">
        <f>IF(A4898&gt;0,INDEX(Payitem!$A$4:$E$8003, MATCH(A4898,Payitem!$A$4:$A$8003,), MATCH("D",Payitem!$A$4:$E$4,))," ")</f>
        <v xml:space="preserve"> </v>
      </c>
      <c r="D4898" s="5"/>
      <c r="E4898" s="5"/>
      <c r="F4898" s="5"/>
      <c r="H4898" s="5"/>
      <c r="I4898" s="5"/>
    </row>
    <row r="4899" spans="1:9" ht="15">
      <c r="A4899" s="349"/>
      <c r="C4899" s="133" t="str">
        <f>IF(A4899&gt;0,INDEX(Payitem!$A$4:$E$8003, MATCH(A4899,Payitem!$A$4:$A$8003,), MATCH("D",Payitem!$A$4:$E$4,))," ")</f>
        <v xml:space="preserve"> </v>
      </c>
      <c r="D4899" s="5"/>
      <c r="E4899" s="5"/>
      <c r="F4899" s="5"/>
      <c r="H4899" s="5"/>
      <c r="I4899" s="5"/>
    </row>
    <row r="4900" spans="1:9" ht="15">
      <c r="A4900" s="349"/>
      <c r="C4900" s="133" t="str">
        <f>IF(A4900&gt;0,INDEX(Payitem!$A$4:$E$8003, MATCH(A4900,Payitem!$A$4:$A$8003,), MATCH("D",Payitem!$A$4:$E$4,))," ")</f>
        <v xml:space="preserve"> </v>
      </c>
      <c r="D4900" s="5"/>
      <c r="E4900" s="5"/>
      <c r="F4900" s="5"/>
      <c r="H4900" s="5"/>
      <c r="I4900" s="5"/>
    </row>
    <row r="4901" spans="1:9" ht="15">
      <c r="A4901" s="349"/>
      <c r="C4901" s="133" t="str">
        <f>IF(A4901&gt;0,INDEX(Payitem!$A$4:$E$8003, MATCH(A4901,Payitem!$A$4:$A$8003,), MATCH("D",Payitem!$A$4:$E$4,))," ")</f>
        <v xml:space="preserve"> </v>
      </c>
      <c r="D4901" s="5"/>
      <c r="E4901" s="5"/>
      <c r="F4901" s="5"/>
      <c r="H4901" s="5"/>
      <c r="I4901" s="5"/>
    </row>
    <row r="4902" spans="1:9" ht="15">
      <c r="A4902" s="349"/>
      <c r="C4902" s="133" t="str">
        <f>IF(A4902&gt;0,INDEX(Payitem!$A$4:$E$8003, MATCH(A4902,Payitem!$A$4:$A$8003,), MATCH("D",Payitem!$A$4:$E$4,))," ")</f>
        <v xml:space="preserve"> </v>
      </c>
      <c r="D4902" s="5"/>
      <c r="E4902" s="5"/>
      <c r="F4902" s="5"/>
      <c r="H4902" s="5"/>
      <c r="I4902" s="5"/>
    </row>
    <row r="4903" spans="1:9" ht="15">
      <c r="A4903" s="349"/>
      <c r="C4903" s="133" t="str">
        <f>IF(A4903&gt;0,INDEX(Payitem!$A$4:$E$8003, MATCH(A4903,Payitem!$A$4:$A$8003,), MATCH("D",Payitem!$A$4:$E$4,))," ")</f>
        <v xml:space="preserve"> </v>
      </c>
      <c r="D4903" s="5"/>
      <c r="E4903" s="5"/>
      <c r="F4903" s="5"/>
      <c r="H4903" s="5"/>
      <c r="I4903" s="5"/>
    </row>
    <row r="4904" spans="1:9" ht="15">
      <c r="A4904" s="349"/>
      <c r="C4904" s="133" t="str">
        <f>IF(A4904&gt;0,INDEX(Payitem!$A$4:$E$8003, MATCH(A4904,Payitem!$A$4:$A$8003,), MATCH("D",Payitem!$A$4:$E$4,))," ")</f>
        <v xml:space="preserve"> </v>
      </c>
      <c r="D4904" s="5"/>
      <c r="E4904" s="5"/>
      <c r="F4904" s="5"/>
      <c r="H4904" s="5"/>
      <c r="I4904" s="5"/>
    </row>
    <row r="4905" spans="1:9" ht="15">
      <c r="A4905" s="349"/>
      <c r="C4905" s="133" t="str">
        <f>IF(A4905&gt;0,INDEX(Payitem!$A$4:$E$8003, MATCH(A4905,Payitem!$A$4:$A$8003,), MATCH("D",Payitem!$A$4:$E$4,))," ")</f>
        <v xml:space="preserve"> </v>
      </c>
      <c r="D4905" s="5"/>
      <c r="E4905" s="5"/>
      <c r="F4905" s="5"/>
      <c r="H4905" s="5"/>
      <c r="I4905" s="5"/>
    </row>
    <row r="4906" spans="1:9" ht="15">
      <c r="A4906" s="349"/>
      <c r="C4906" s="133" t="str">
        <f>IF(A4906&gt;0,INDEX(Payitem!$A$4:$E$8003, MATCH(A4906,Payitem!$A$4:$A$8003,), MATCH("D",Payitem!$A$4:$E$4,))," ")</f>
        <v xml:space="preserve"> </v>
      </c>
      <c r="D4906" s="5"/>
      <c r="E4906" s="5"/>
      <c r="F4906" s="5"/>
      <c r="H4906" s="5"/>
      <c r="I4906" s="5"/>
    </row>
    <row r="4907" spans="1:9" ht="15">
      <c r="A4907" s="349"/>
      <c r="C4907" s="133" t="str">
        <f>IF(A4907&gt;0,INDEX(Payitem!$A$4:$E$8003, MATCH(A4907,Payitem!$A$4:$A$8003,), MATCH("D",Payitem!$A$4:$E$4,))," ")</f>
        <v xml:space="preserve"> </v>
      </c>
      <c r="D4907" s="5"/>
      <c r="E4907" s="5"/>
      <c r="F4907" s="5"/>
      <c r="H4907" s="5"/>
      <c r="I4907" s="5"/>
    </row>
    <row r="4908" spans="1:9" ht="15">
      <c r="A4908" s="349"/>
      <c r="C4908" s="133" t="str">
        <f>IF(A4908&gt;0,INDEX(Payitem!$A$4:$E$8003, MATCH(A4908,Payitem!$A$4:$A$8003,), MATCH("D",Payitem!$A$4:$E$4,))," ")</f>
        <v xml:space="preserve"> </v>
      </c>
      <c r="D4908" s="5"/>
      <c r="E4908" s="5"/>
      <c r="F4908" s="5"/>
      <c r="H4908" s="5"/>
      <c r="I4908" s="5"/>
    </row>
    <row r="4909" spans="1:9" ht="15">
      <c r="A4909" s="349"/>
      <c r="C4909" s="133" t="str">
        <f>IF(A4909&gt;0,INDEX(Payitem!$A$4:$E$8003, MATCH(A4909,Payitem!$A$4:$A$8003,), MATCH("D",Payitem!$A$4:$E$4,))," ")</f>
        <v xml:space="preserve"> </v>
      </c>
      <c r="D4909" s="5"/>
      <c r="E4909" s="5"/>
      <c r="F4909" s="5"/>
      <c r="H4909" s="5"/>
      <c r="I4909" s="5"/>
    </row>
    <row r="4910" spans="1:9" ht="15">
      <c r="A4910" s="349"/>
      <c r="C4910" s="133" t="str">
        <f>IF(A4910&gt;0,INDEX(Payitem!$A$4:$E$8003, MATCH(A4910,Payitem!$A$4:$A$8003,), MATCH("D",Payitem!$A$4:$E$4,))," ")</f>
        <v xml:space="preserve"> </v>
      </c>
      <c r="D4910" s="5"/>
      <c r="E4910" s="5"/>
      <c r="F4910" s="5"/>
      <c r="H4910" s="5"/>
      <c r="I4910" s="5"/>
    </row>
    <row r="4911" spans="1:9" ht="15">
      <c r="A4911" s="349"/>
      <c r="C4911" s="133" t="str">
        <f>IF(A4911&gt;0,INDEX(Payitem!$A$4:$E$8003, MATCH(A4911,Payitem!$A$4:$A$8003,), MATCH("D",Payitem!$A$4:$E$4,))," ")</f>
        <v xml:space="preserve"> </v>
      </c>
      <c r="D4911" s="5"/>
      <c r="E4911" s="5"/>
      <c r="F4911" s="5"/>
      <c r="H4911" s="5"/>
      <c r="I4911" s="5"/>
    </row>
    <row r="4912" spans="1:9" ht="15">
      <c r="A4912" s="349"/>
      <c r="C4912" s="133" t="str">
        <f>IF(A4912&gt;0,INDEX(Payitem!$A$4:$E$8003, MATCH(A4912,Payitem!$A$4:$A$8003,), MATCH("D",Payitem!$A$4:$E$4,))," ")</f>
        <v xml:space="preserve"> </v>
      </c>
      <c r="D4912" s="5"/>
      <c r="E4912" s="5"/>
      <c r="F4912" s="5"/>
      <c r="H4912" s="5"/>
      <c r="I4912" s="5"/>
    </row>
    <row r="4913" spans="1:9" ht="15">
      <c r="A4913" s="349"/>
      <c r="C4913" s="133" t="str">
        <f>IF(A4913&gt;0,INDEX(Payitem!$A$4:$E$8003, MATCH(A4913,Payitem!$A$4:$A$8003,), MATCH("D",Payitem!$A$4:$E$4,))," ")</f>
        <v xml:space="preserve"> </v>
      </c>
      <c r="D4913" s="5"/>
      <c r="E4913" s="5"/>
      <c r="F4913" s="5"/>
      <c r="H4913" s="5"/>
      <c r="I4913" s="5"/>
    </row>
    <row r="4914" spans="1:9" ht="15">
      <c r="A4914" s="349"/>
      <c r="C4914" s="133" t="str">
        <f>IF(A4914&gt;0,INDEX(Payitem!$A$4:$E$8003, MATCH(A4914,Payitem!$A$4:$A$8003,), MATCH("D",Payitem!$A$4:$E$4,))," ")</f>
        <v xml:space="preserve"> </v>
      </c>
      <c r="D4914" s="5"/>
      <c r="E4914" s="5"/>
      <c r="F4914" s="5"/>
      <c r="H4914" s="5"/>
      <c r="I4914" s="5"/>
    </row>
    <row r="4915" spans="1:9" ht="15">
      <c r="A4915" s="349"/>
      <c r="C4915" s="133" t="str">
        <f>IF(A4915&gt;0,INDEX(Payitem!$A$4:$E$8003, MATCH(A4915,Payitem!$A$4:$A$8003,), MATCH("D",Payitem!$A$4:$E$4,))," ")</f>
        <v xml:space="preserve"> </v>
      </c>
      <c r="D4915" s="5"/>
      <c r="E4915" s="5"/>
      <c r="F4915" s="5"/>
      <c r="H4915" s="5"/>
      <c r="I4915" s="5"/>
    </row>
    <row r="4916" spans="1:9" ht="15">
      <c r="A4916" s="349"/>
      <c r="C4916" s="133" t="str">
        <f>IF(A4916&gt;0,INDEX(Payitem!$A$4:$E$8003, MATCH(A4916,Payitem!$A$4:$A$8003,), MATCH("D",Payitem!$A$4:$E$4,))," ")</f>
        <v xml:space="preserve"> </v>
      </c>
      <c r="D4916" s="5"/>
      <c r="E4916" s="5"/>
      <c r="F4916" s="5"/>
      <c r="H4916" s="5"/>
      <c r="I4916" s="5"/>
    </row>
    <row r="4917" spans="1:9" ht="15">
      <c r="A4917" s="349"/>
      <c r="C4917" s="133" t="str">
        <f>IF(A4917&gt;0,INDEX(Payitem!$A$4:$E$8003, MATCH(A4917,Payitem!$A$4:$A$8003,), MATCH("D",Payitem!$A$4:$E$4,))," ")</f>
        <v xml:space="preserve"> </v>
      </c>
      <c r="D4917" s="5"/>
      <c r="E4917" s="5"/>
      <c r="F4917" s="5"/>
      <c r="H4917" s="5"/>
      <c r="I4917" s="5"/>
    </row>
    <row r="4918" spans="1:9" ht="15">
      <c r="A4918" s="349"/>
      <c r="C4918" s="133" t="str">
        <f>IF(A4918&gt;0,INDEX(Payitem!$A$4:$E$8003, MATCH(A4918,Payitem!$A$4:$A$8003,), MATCH("D",Payitem!$A$4:$E$4,))," ")</f>
        <v xml:space="preserve"> </v>
      </c>
      <c r="D4918" s="5"/>
      <c r="E4918" s="5"/>
      <c r="F4918" s="5"/>
      <c r="H4918" s="5"/>
      <c r="I4918" s="5"/>
    </row>
    <row r="4919" spans="1:9" ht="15">
      <c r="A4919" s="349"/>
      <c r="C4919" s="133" t="str">
        <f>IF(A4919&gt;0,INDEX(Payitem!$A$4:$E$8003, MATCH(A4919,Payitem!$A$4:$A$8003,), MATCH("D",Payitem!$A$4:$E$4,))," ")</f>
        <v xml:space="preserve"> </v>
      </c>
      <c r="D4919" s="5"/>
      <c r="E4919" s="5"/>
      <c r="F4919" s="5"/>
      <c r="H4919" s="5"/>
      <c r="I4919" s="5"/>
    </row>
    <row r="4920" spans="1:9" ht="15">
      <c r="A4920" s="349"/>
      <c r="C4920" s="133" t="str">
        <f>IF(A4920&gt;0,INDEX(Payitem!$A$4:$E$8003, MATCH(A4920,Payitem!$A$4:$A$8003,), MATCH("D",Payitem!$A$4:$E$4,))," ")</f>
        <v xml:space="preserve"> </v>
      </c>
      <c r="D4920" s="5"/>
      <c r="E4920" s="5"/>
      <c r="F4920" s="5"/>
      <c r="H4920" s="5"/>
      <c r="I4920" s="5"/>
    </row>
    <row r="4921" spans="1:9" ht="15">
      <c r="A4921" s="349"/>
      <c r="C4921" s="133" t="str">
        <f>IF(A4921&gt;0,INDEX(Payitem!$A$4:$E$8003, MATCH(A4921,Payitem!$A$4:$A$8003,), MATCH("D",Payitem!$A$4:$E$4,))," ")</f>
        <v xml:space="preserve"> </v>
      </c>
      <c r="D4921" s="5"/>
      <c r="E4921" s="5"/>
      <c r="F4921" s="5"/>
      <c r="H4921" s="5"/>
      <c r="I4921" s="5"/>
    </row>
    <row r="4922" spans="1:9" ht="15">
      <c r="A4922" s="349"/>
      <c r="C4922" s="133" t="str">
        <f>IF(A4922&gt;0,INDEX(Payitem!$A$4:$E$8003, MATCH(A4922,Payitem!$A$4:$A$8003,), MATCH("D",Payitem!$A$4:$E$4,))," ")</f>
        <v xml:space="preserve"> </v>
      </c>
      <c r="D4922" s="5"/>
      <c r="E4922" s="5"/>
      <c r="F4922" s="5"/>
      <c r="H4922" s="5"/>
      <c r="I4922" s="5"/>
    </row>
    <row r="4923" spans="1:9" ht="15">
      <c r="A4923" s="349"/>
      <c r="C4923" s="133" t="str">
        <f>IF(A4923&gt;0,INDEX(Payitem!$A$4:$E$8003, MATCH(A4923,Payitem!$A$4:$A$8003,), MATCH("D",Payitem!$A$4:$E$4,))," ")</f>
        <v xml:space="preserve"> </v>
      </c>
      <c r="D4923" s="5"/>
      <c r="E4923" s="5"/>
      <c r="F4923" s="5"/>
      <c r="H4923" s="5"/>
      <c r="I4923" s="5"/>
    </row>
    <row r="4924" spans="1:9" ht="15">
      <c r="A4924" s="349"/>
      <c r="C4924" s="133" t="str">
        <f>IF(A4924&gt;0,INDEX(Payitem!$A$4:$E$8003, MATCH(A4924,Payitem!$A$4:$A$8003,), MATCH("D",Payitem!$A$4:$E$4,))," ")</f>
        <v xml:space="preserve"> </v>
      </c>
      <c r="D4924" s="5"/>
      <c r="E4924" s="5"/>
      <c r="F4924" s="5"/>
      <c r="H4924" s="5"/>
      <c r="I4924" s="5"/>
    </row>
    <row r="4925" spans="1:9" ht="15">
      <c r="A4925" s="349"/>
      <c r="C4925" s="133" t="str">
        <f>IF(A4925&gt;0,INDEX(Payitem!$A$4:$E$8003, MATCH(A4925,Payitem!$A$4:$A$8003,), MATCH("D",Payitem!$A$4:$E$4,))," ")</f>
        <v xml:space="preserve"> </v>
      </c>
      <c r="D4925" s="5"/>
      <c r="E4925" s="5"/>
      <c r="F4925" s="5"/>
      <c r="H4925" s="5"/>
      <c r="I4925" s="5"/>
    </row>
    <row r="4926" spans="1:9" ht="15">
      <c r="A4926" s="349"/>
      <c r="C4926" s="133" t="str">
        <f>IF(A4926&gt;0,INDEX(Payitem!$A$4:$E$8003, MATCH(A4926,Payitem!$A$4:$A$8003,), MATCH("D",Payitem!$A$4:$E$4,))," ")</f>
        <v xml:space="preserve"> </v>
      </c>
      <c r="D4926" s="5"/>
      <c r="E4926" s="5"/>
      <c r="F4926" s="5"/>
      <c r="H4926" s="5"/>
      <c r="I4926" s="5"/>
    </row>
    <row r="4927" spans="1:9" ht="15">
      <c r="A4927" s="349"/>
      <c r="C4927" s="133" t="str">
        <f>IF(A4927&gt;0,INDEX(Payitem!$A$4:$E$8003, MATCH(A4927,Payitem!$A$4:$A$8003,), MATCH("D",Payitem!$A$4:$E$4,))," ")</f>
        <v xml:space="preserve"> </v>
      </c>
      <c r="D4927" s="5"/>
      <c r="E4927" s="5"/>
      <c r="F4927" s="5"/>
      <c r="H4927" s="5"/>
      <c r="I4927" s="5"/>
    </row>
    <row r="4928" spans="1:9" ht="15">
      <c r="A4928" s="349"/>
      <c r="C4928" s="133" t="str">
        <f>IF(A4928&gt;0,INDEX(Payitem!$A$4:$E$8003, MATCH(A4928,Payitem!$A$4:$A$8003,), MATCH("D",Payitem!$A$4:$E$4,))," ")</f>
        <v xml:space="preserve"> </v>
      </c>
      <c r="D4928" s="5"/>
      <c r="E4928" s="5"/>
      <c r="F4928" s="5"/>
      <c r="H4928" s="5"/>
      <c r="I4928" s="5"/>
    </row>
    <row r="4929" spans="1:9" ht="15">
      <c r="A4929" s="349"/>
      <c r="C4929" s="133" t="str">
        <f>IF(A4929&gt;0,INDEX(Payitem!$A$4:$E$8003, MATCH(A4929,Payitem!$A$4:$A$8003,), MATCH("D",Payitem!$A$4:$E$4,))," ")</f>
        <v xml:space="preserve"> </v>
      </c>
      <c r="D4929" s="5"/>
      <c r="E4929" s="5"/>
      <c r="F4929" s="5"/>
      <c r="H4929" s="5"/>
      <c r="I4929" s="5"/>
    </row>
    <row r="4930" spans="1:9" ht="15">
      <c r="A4930" s="349"/>
      <c r="C4930" s="133" t="str">
        <f>IF(A4930&gt;0,INDEX(Payitem!$A$4:$E$8003, MATCH(A4930,Payitem!$A$4:$A$8003,), MATCH("D",Payitem!$A$4:$E$4,))," ")</f>
        <v xml:space="preserve"> </v>
      </c>
      <c r="D4930" s="5"/>
      <c r="E4930" s="5"/>
      <c r="F4930" s="5"/>
      <c r="H4930" s="5"/>
      <c r="I4930" s="5"/>
    </row>
    <row r="4931" spans="1:9" ht="15">
      <c r="A4931" s="349"/>
      <c r="C4931" s="133" t="str">
        <f>IF(A4931&gt;0,INDEX(Payitem!$A$4:$E$8003, MATCH(A4931,Payitem!$A$4:$A$8003,), MATCH("D",Payitem!$A$4:$E$4,))," ")</f>
        <v xml:space="preserve"> </v>
      </c>
      <c r="D4931" s="5"/>
      <c r="E4931" s="5"/>
      <c r="F4931" s="5"/>
      <c r="H4931" s="5"/>
      <c r="I4931" s="5"/>
    </row>
    <row r="4932" spans="1:9" ht="15">
      <c r="A4932" s="349"/>
      <c r="C4932" s="133" t="str">
        <f>IF(A4932&gt;0,INDEX(Payitem!$A$4:$E$8003, MATCH(A4932,Payitem!$A$4:$A$8003,), MATCH("D",Payitem!$A$4:$E$4,))," ")</f>
        <v xml:space="preserve"> </v>
      </c>
      <c r="D4932" s="5"/>
      <c r="E4932" s="5"/>
      <c r="F4932" s="5"/>
      <c r="H4932" s="5"/>
      <c r="I4932" s="5"/>
    </row>
    <row r="4933" spans="1:9" ht="15">
      <c r="A4933" s="349"/>
      <c r="C4933" s="133" t="str">
        <f>IF(A4933&gt;0,INDEX(Payitem!$A$4:$E$8003, MATCH(A4933,Payitem!$A$4:$A$8003,), MATCH("D",Payitem!$A$4:$E$4,))," ")</f>
        <v xml:space="preserve"> </v>
      </c>
      <c r="D4933" s="5"/>
      <c r="E4933" s="5"/>
      <c r="F4933" s="5"/>
      <c r="H4933" s="5"/>
      <c r="I4933" s="5"/>
    </row>
    <row r="4934" spans="1:9" ht="15">
      <c r="A4934" s="349"/>
      <c r="C4934" s="133" t="str">
        <f>IF(A4934&gt;0,INDEX(Payitem!$A$4:$E$8003, MATCH(A4934,Payitem!$A$4:$A$8003,), MATCH("D",Payitem!$A$4:$E$4,))," ")</f>
        <v xml:space="preserve"> </v>
      </c>
      <c r="D4934" s="5"/>
      <c r="E4934" s="5"/>
      <c r="F4934" s="5"/>
      <c r="H4934" s="5"/>
      <c r="I4934" s="5"/>
    </row>
    <row r="4935" spans="1:9" ht="15">
      <c r="A4935" s="349"/>
      <c r="C4935" s="133" t="str">
        <f>IF(A4935&gt;0,INDEX(Payitem!$A$4:$E$8003, MATCH(A4935,Payitem!$A$4:$A$8003,), MATCH("D",Payitem!$A$4:$E$4,))," ")</f>
        <v xml:space="preserve"> </v>
      </c>
      <c r="D4935" s="5"/>
      <c r="E4935" s="5"/>
      <c r="F4935" s="5"/>
      <c r="H4935" s="5"/>
      <c r="I4935" s="5"/>
    </row>
    <row r="4936" spans="1:9" ht="15">
      <c r="A4936" s="349"/>
      <c r="C4936" s="133" t="str">
        <f>IF(A4936&gt;0,INDEX(Payitem!$A$4:$E$8003, MATCH(A4936,Payitem!$A$4:$A$8003,), MATCH("D",Payitem!$A$4:$E$4,))," ")</f>
        <v xml:space="preserve"> </v>
      </c>
      <c r="D4936" s="5"/>
      <c r="E4936" s="5"/>
      <c r="F4936" s="5"/>
      <c r="H4936" s="5"/>
      <c r="I4936" s="5"/>
    </row>
    <row r="4937" spans="1:9" ht="15">
      <c r="A4937" s="349"/>
      <c r="C4937" s="133" t="str">
        <f>IF(A4937&gt;0,INDEX(Payitem!$A$4:$E$8003, MATCH(A4937,Payitem!$A$4:$A$8003,), MATCH("D",Payitem!$A$4:$E$4,))," ")</f>
        <v xml:space="preserve"> </v>
      </c>
      <c r="D4937" s="5"/>
      <c r="E4937" s="5"/>
      <c r="F4937" s="5"/>
      <c r="H4937" s="5"/>
      <c r="I4937" s="5"/>
    </row>
    <row r="4938" spans="1:9" ht="15">
      <c r="A4938" s="349"/>
      <c r="C4938" s="133" t="str">
        <f>IF(A4938&gt;0,INDEX(Payitem!$A$4:$E$8003, MATCH(A4938,Payitem!$A$4:$A$8003,), MATCH("D",Payitem!$A$4:$E$4,))," ")</f>
        <v xml:space="preserve"> </v>
      </c>
      <c r="D4938" s="5"/>
      <c r="E4938" s="5"/>
      <c r="F4938" s="5"/>
      <c r="H4938" s="5"/>
      <c r="I4938" s="5"/>
    </row>
    <row r="4939" spans="1:9" ht="15">
      <c r="A4939" s="349"/>
      <c r="C4939" s="133" t="str">
        <f>IF(A4939&gt;0,INDEX(Payitem!$A$4:$E$8003, MATCH(A4939,Payitem!$A$4:$A$8003,), MATCH("D",Payitem!$A$4:$E$4,))," ")</f>
        <v xml:space="preserve"> </v>
      </c>
      <c r="D4939" s="5"/>
      <c r="E4939" s="5"/>
      <c r="F4939" s="5"/>
      <c r="H4939" s="5"/>
      <c r="I4939" s="5"/>
    </row>
    <row r="4940" spans="1:9" ht="15">
      <c r="A4940" s="349"/>
      <c r="C4940" s="133" t="str">
        <f>IF(A4940&gt;0,INDEX(Payitem!$A$4:$E$8003, MATCH(A4940,Payitem!$A$4:$A$8003,), MATCH("D",Payitem!$A$4:$E$4,))," ")</f>
        <v xml:space="preserve"> </v>
      </c>
      <c r="D4940" s="5"/>
      <c r="E4940" s="5"/>
      <c r="F4940" s="5"/>
      <c r="H4940" s="5"/>
      <c r="I4940" s="5"/>
    </row>
    <row r="4941" spans="1:9" ht="15">
      <c r="A4941" s="349"/>
      <c r="C4941" s="133" t="str">
        <f>IF(A4941&gt;0,INDEX(Payitem!$A$4:$E$8003, MATCH(A4941,Payitem!$A$4:$A$8003,), MATCH("D",Payitem!$A$4:$E$4,))," ")</f>
        <v xml:space="preserve"> </v>
      </c>
      <c r="D4941" s="5"/>
      <c r="E4941" s="5"/>
      <c r="F4941" s="5"/>
      <c r="H4941" s="5"/>
      <c r="I4941" s="5"/>
    </row>
    <row r="4942" spans="1:9" ht="15">
      <c r="A4942" s="349"/>
      <c r="C4942" s="133" t="str">
        <f>IF(A4942&gt;0,INDEX(Payitem!$A$4:$E$8003, MATCH(A4942,Payitem!$A$4:$A$8003,), MATCH("D",Payitem!$A$4:$E$4,))," ")</f>
        <v xml:space="preserve"> </v>
      </c>
      <c r="D4942" s="5"/>
      <c r="E4942" s="5"/>
      <c r="F4942" s="5"/>
      <c r="H4942" s="5"/>
      <c r="I4942" s="5"/>
    </row>
    <row r="4943" spans="1:9" ht="15">
      <c r="A4943" s="349"/>
      <c r="C4943" s="133" t="str">
        <f>IF(A4943&gt;0,INDEX(Payitem!$A$4:$E$8003, MATCH(A4943,Payitem!$A$4:$A$8003,), MATCH("D",Payitem!$A$4:$E$4,))," ")</f>
        <v xml:space="preserve"> </v>
      </c>
      <c r="D4943" s="5"/>
      <c r="E4943" s="5"/>
      <c r="F4943" s="5"/>
      <c r="H4943" s="5"/>
      <c r="I4943" s="5"/>
    </row>
    <row r="4944" spans="1:9" ht="15">
      <c r="A4944" s="349"/>
      <c r="C4944" s="133" t="str">
        <f>IF(A4944&gt;0,INDEX(Payitem!$A$4:$E$8003, MATCH(A4944,Payitem!$A$4:$A$8003,), MATCH("D",Payitem!$A$4:$E$4,))," ")</f>
        <v xml:space="preserve"> </v>
      </c>
      <c r="D4944" s="5"/>
      <c r="E4944" s="5"/>
      <c r="F4944" s="5"/>
      <c r="H4944" s="5"/>
      <c r="I4944" s="5"/>
    </row>
    <row r="4945" spans="1:9" ht="15">
      <c r="A4945" s="349"/>
      <c r="C4945" s="133" t="str">
        <f>IF(A4945&gt;0,INDEX(Payitem!$A$4:$E$8003, MATCH(A4945,Payitem!$A$4:$A$8003,), MATCH("D",Payitem!$A$4:$E$4,))," ")</f>
        <v xml:space="preserve"> </v>
      </c>
      <c r="D4945" s="5"/>
      <c r="E4945" s="5"/>
      <c r="F4945" s="5"/>
      <c r="H4945" s="5"/>
      <c r="I4945" s="5"/>
    </row>
    <row r="4946" spans="1:9" ht="15">
      <c r="A4946" s="349"/>
      <c r="C4946" s="133" t="str">
        <f>IF(A4946&gt;0,INDEX(Payitem!$A$4:$E$8003, MATCH(A4946,Payitem!$A$4:$A$8003,), MATCH("D",Payitem!$A$4:$E$4,))," ")</f>
        <v xml:space="preserve"> </v>
      </c>
      <c r="D4946" s="5"/>
      <c r="E4946" s="5"/>
      <c r="F4946" s="5"/>
      <c r="H4946" s="5"/>
      <c r="I4946" s="5"/>
    </row>
    <row r="4947" spans="1:9" ht="15">
      <c r="A4947" s="349"/>
      <c r="C4947" s="133" t="str">
        <f>IF(A4947&gt;0,INDEX(Payitem!$A$4:$E$8003, MATCH(A4947,Payitem!$A$4:$A$8003,), MATCH("D",Payitem!$A$4:$E$4,))," ")</f>
        <v xml:space="preserve"> </v>
      </c>
      <c r="D4947" s="5"/>
      <c r="E4947" s="5"/>
      <c r="F4947" s="5"/>
      <c r="H4947" s="5"/>
      <c r="I4947" s="5"/>
    </row>
    <row r="4948" spans="1:9" ht="15">
      <c r="A4948" s="349"/>
      <c r="C4948" s="133" t="str">
        <f>IF(A4948&gt;0,INDEX(Payitem!$A$4:$E$8003, MATCH(A4948,Payitem!$A$4:$A$8003,), MATCH("D",Payitem!$A$4:$E$4,))," ")</f>
        <v xml:space="preserve"> </v>
      </c>
      <c r="D4948" s="5"/>
      <c r="E4948" s="5"/>
      <c r="F4948" s="5"/>
      <c r="H4948" s="5"/>
      <c r="I4948" s="5"/>
    </row>
    <row r="4949" spans="1:9" ht="15">
      <c r="A4949" s="349"/>
      <c r="C4949" s="133" t="str">
        <f>IF(A4949&gt;0,INDEX(Payitem!$A$4:$E$8003, MATCH(A4949,Payitem!$A$4:$A$8003,), MATCH("D",Payitem!$A$4:$E$4,))," ")</f>
        <v xml:space="preserve"> </v>
      </c>
      <c r="D4949" s="5"/>
      <c r="E4949" s="5"/>
      <c r="F4949" s="5"/>
      <c r="H4949" s="5"/>
      <c r="I4949" s="5"/>
    </row>
    <row r="4950" spans="1:9" ht="15">
      <c r="A4950" s="349"/>
      <c r="C4950" s="133" t="str">
        <f>IF(A4950&gt;0,INDEX(Payitem!$A$4:$E$8003, MATCH(A4950,Payitem!$A$4:$A$8003,), MATCH("D",Payitem!$A$4:$E$4,))," ")</f>
        <v xml:space="preserve"> </v>
      </c>
      <c r="D4950" s="5"/>
      <c r="E4950" s="5"/>
      <c r="F4950" s="5"/>
      <c r="H4950" s="5"/>
      <c r="I4950" s="5"/>
    </row>
    <row r="4951" spans="1:9" ht="15">
      <c r="A4951" s="349"/>
      <c r="C4951" s="133" t="str">
        <f>IF(A4951&gt;0,INDEX(Payitem!$A$4:$E$8003, MATCH(A4951,Payitem!$A$4:$A$8003,), MATCH("D",Payitem!$A$4:$E$4,))," ")</f>
        <v xml:space="preserve"> </v>
      </c>
      <c r="D4951" s="5"/>
      <c r="E4951" s="5"/>
      <c r="F4951" s="5"/>
      <c r="H4951" s="5"/>
      <c r="I4951" s="5"/>
    </row>
    <row r="4952" spans="1:9" ht="15">
      <c r="A4952" s="349"/>
      <c r="C4952" s="133" t="str">
        <f>IF(A4952&gt;0,INDEX(Payitem!$A$4:$E$8003, MATCH(A4952,Payitem!$A$4:$A$8003,), MATCH("D",Payitem!$A$4:$E$4,))," ")</f>
        <v xml:space="preserve"> </v>
      </c>
      <c r="D4952" s="5"/>
      <c r="E4952" s="5"/>
      <c r="F4952" s="5"/>
      <c r="H4952" s="5"/>
      <c r="I4952" s="5"/>
    </row>
    <row r="4953" spans="1:9" ht="15">
      <c r="A4953" s="349"/>
      <c r="C4953" s="133" t="str">
        <f>IF(A4953&gt;0,INDEX(Payitem!$A$4:$E$8003, MATCH(A4953,Payitem!$A$4:$A$8003,), MATCH("D",Payitem!$A$4:$E$4,))," ")</f>
        <v xml:space="preserve"> </v>
      </c>
      <c r="D4953" s="5"/>
      <c r="E4953" s="5"/>
      <c r="F4953" s="5"/>
      <c r="H4953" s="5"/>
      <c r="I4953" s="5"/>
    </row>
    <row r="4954" spans="1:9" ht="15">
      <c r="A4954" s="349"/>
      <c r="C4954" s="133" t="str">
        <f>IF(A4954&gt;0,INDEX(Payitem!$A$4:$E$8003, MATCH(A4954,Payitem!$A$4:$A$8003,), MATCH("D",Payitem!$A$4:$E$4,))," ")</f>
        <v xml:space="preserve"> </v>
      </c>
      <c r="D4954" s="5"/>
      <c r="E4954" s="5"/>
      <c r="F4954" s="5"/>
      <c r="H4954" s="5"/>
      <c r="I4954" s="5"/>
    </row>
    <row r="4955" spans="1:9" ht="15">
      <c r="A4955" s="349"/>
      <c r="C4955" s="133" t="str">
        <f>IF(A4955&gt;0,INDEX(Payitem!$A$4:$E$8003, MATCH(A4955,Payitem!$A$4:$A$8003,), MATCH("D",Payitem!$A$4:$E$4,))," ")</f>
        <v xml:space="preserve"> </v>
      </c>
      <c r="D4955" s="5"/>
      <c r="E4955" s="5"/>
      <c r="F4955" s="5"/>
      <c r="H4955" s="5"/>
      <c r="I4955" s="5"/>
    </row>
    <row r="4956" spans="1:9" ht="15">
      <c r="A4956" s="349"/>
      <c r="C4956" s="133" t="str">
        <f>IF(A4956&gt;0,INDEX(Payitem!$A$4:$E$8003, MATCH(A4956,Payitem!$A$4:$A$8003,), MATCH("D",Payitem!$A$4:$E$4,))," ")</f>
        <v xml:space="preserve"> </v>
      </c>
      <c r="D4956" s="5"/>
      <c r="E4956" s="5"/>
      <c r="F4956" s="5"/>
      <c r="H4956" s="5"/>
      <c r="I4956" s="5"/>
    </row>
    <row r="4957" spans="1:9" ht="15">
      <c r="A4957" s="349"/>
      <c r="C4957" s="133" t="str">
        <f>IF(A4957&gt;0,INDEX(Payitem!$A$4:$E$8003, MATCH(A4957,Payitem!$A$4:$A$8003,), MATCH("D",Payitem!$A$4:$E$4,))," ")</f>
        <v xml:space="preserve"> </v>
      </c>
      <c r="D4957" s="5"/>
      <c r="E4957" s="5"/>
      <c r="F4957" s="5"/>
      <c r="H4957" s="5"/>
      <c r="I4957" s="5"/>
    </row>
    <row r="4958" spans="1:9" ht="15">
      <c r="A4958" s="349"/>
      <c r="C4958" s="133" t="str">
        <f>IF(A4958&gt;0,INDEX(Payitem!$A$4:$E$8003, MATCH(A4958,Payitem!$A$4:$A$8003,), MATCH("D",Payitem!$A$4:$E$4,))," ")</f>
        <v xml:space="preserve"> </v>
      </c>
      <c r="D4958" s="5"/>
      <c r="E4958" s="5"/>
      <c r="F4958" s="5"/>
      <c r="H4958" s="5"/>
      <c r="I4958" s="5"/>
    </row>
    <row r="4959" spans="1:9" ht="15">
      <c r="A4959" s="349"/>
      <c r="C4959" s="133" t="str">
        <f>IF(A4959&gt;0,INDEX(Payitem!$A$4:$E$8003, MATCH(A4959,Payitem!$A$4:$A$8003,), MATCH("D",Payitem!$A$4:$E$4,))," ")</f>
        <v xml:space="preserve"> </v>
      </c>
      <c r="D4959" s="5"/>
      <c r="E4959" s="5"/>
      <c r="F4959" s="5"/>
      <c r="H4959" s="5"/>
      <c r="I4959" s="5"/>
    </row>
    <row r="4960" spans="1:9" ht="15">
      <c r="A4960" s="349"/>
      <c r="C4960" s="133" t="str">
        <f>IF(A4960&gt;0,INDEX(Payitem!$A$4:$E$8003, MATCH(A4960,Payitem!$A$4:$A$8003,), MATCH("D",Payitem!$A$4:$E$4,))," ")</f>
        <v xml:space="preserve"> </v>
      </c>
      <c r="D4960" s="5"/>
      <c r="E4960" s="5"/>
      <c r="F4960" s="5"/>
      <c r="H4960" s="5"/>
      <c r="I4960" s="5"/>
    </row>
    <row r="4961" spans="1:9" ht="15">
      <c r="A4961" s="349"/>
      <c r="C4961" s="133" t="str">
        <f>IF(A4961&gt;0,INDEX(Payitem!$A$4:$E$8003, MATCH(A4961,Payitem!$A$4:$A$8003,), MATCH("D",Payitem!$A$4:$E$4,))," ")</f>
        <v xml:space="preserve"> </v>
      </c>
      <c r="D4961" s="5"/>
      <c r="E4961" s="5"/>
      <c r="F4961" s="5"/>
      <c r="H4961" s="5"/>
      <c r="I4961" s="5"/>
    </row>
    <row r="4962" spans="1:9" ht="15">
      <c r="A4962" s="349"/>
      <c r="C4962" s="133" t="str">
        <f>IF(A4962&gt;0,INDEX(Payitem!$A$4:$E$8003, MATCH(A4962,Payitem!$A$4:$A$8003,), MATCH("D",Payitem!$A$4:$E$4,))," ")</f>
        <v xml:space="preserve"> </v>
      </c>
      <c r="D4962" s="5"/>
      <c r="E4962" s="5"/>
      <c r="F4962" s="5"/>
      <c r="H4962" s="5"/>
      <c r="I4962" s="5"/>
    </row>
    <row r="4963" spans="1:9" ht="15">
      <c r="A4963" s="349"/>
      <c r="C4963" s="133" t="str">
        <f>IF(A4963&gt;0,INDEX(Payitem!$A$4:$E$8003, MATCH(A4963,Payitem!$A$4:$A$8003,), MATCH("D",Payitem!$A$4:$E$4,))," ")</f>
        <v xml:space="preserve"> </v>
      </c>
      <c r="D4963" s="5"/>
      <c r="E4963" s="5"/>
      <c r="F4963" s="5"/>
      <c r="H4963" s="5"/>
      <c r="I4963" s="5"/>
    </row>
    <row r="4964" spans="1:9" ht="15">
      <c r="A4964" s="349"/>
      <c r="C4964" s="133" t="str">
        <f>IF(A4964&gt;0,INDEX(Payitem!$A$4:$E$8003, MATCH(A4964,Payitem!$A$4:$A$8003,), MATCH("D",Payitem!$A$4:$E$4,))," ")</f>
        <v xml:space="preserve"> </v>
      </c>
      <c r="D4964" s="5"/>
      <c r="E4964" s="5"/>
      <c r="F4964" s="5"/>
      <c r="H4964" s="5"/>
      <c r="I4964" s="5"/>
    </row>
    <row r="4965" spans="1:9" ht="15">
      <c r="A4965" s="349"/>
      <c r="C4965" s="133" t="str">
        <f>IF(A4965&gt;0,INDEX(Payitem!$A$4:$E$8003, MATCH(A4965,Payitem!$A$4:$A$8003,), MATCH("D",Payitem!$A$4:$E$4,))," ")</f>
        <v xml:space="preserve"> </v>
      </c>
      <c r="D4965" s="5"/>
      <c r="E4965" s="5"/>
      <c r="F4965" s="5"/>
      <c r="H4965" s="5"/>
      <c r="I4965" s="5"/>
    </row>
    <row r="4966" spans="1:9" ht="15">
      <c r="A4966" s="349"/>
      <c r="C4966" s="133" t="str">
        <f>IF(A4966&gt;0,INDEX(Payitem!$A$4:$E$8003, MATCH(A4966,Payitem!$A$4:$A$8003,), MATCH("D",Payitem!$A$4:$E$4,))," ")</f>
        <v xml:space="preserve"> </v>
      </c>
      <c r="D4966" s="5"/>
      <c r="E4966" s="5"/>
      <c r="F4966" s="5"/>
      <c r="H4966" s="5"/>
      <c r="I4966" s="5"/>
    </row>
    <row r="4967" spans="1:9" ht="15">
      <c r="A4967" s="349"/>
      <c r="C4967" s="133" t="str">
        <f>IF(A4967&gt;0,INDEX(Payitem!$A$4:$E$8003, MATCH(A4967,Payitem!$A$4:$A$8003,), MATCH("D",Payitem!$A$4:$E$4,))," ")</f>
        <v xml:space="preserve"> </v>
      </c>
      <c r="D4967" s="5"/>
      <c r="E4967" s="5"/>
      <c r="F4967" s="5"/>
      <c r="H4967" s="5"/>
      <c r="I4967" s="5"/>
    </row>
    <row r="4968" spans="1:9" ht="15">
      <c r="A4968" s="349"/>
      <c r="C4968" s="133" t="str">
        <f>IF(A4968&gt;0,INDEX(Payitem!$A$4:$E$8003, MATCH(A4968,Payitem!$A$4:$A$8003,), MATCH("D",Payitem!$A$4:$E$4,))," ")</f>
        <v xml:space="preserve"> </v>
      </c>
      <c r="D4968" s="5"/>
      <c r="E4968" s="5"/>
      <c r="F4968" s="5"/>
      <c r="H4968" s="5"/>
      <c r="I4968" s="5"/>
    </row>
    <row r="4969" spans="1:9" ht="15">
      <c r="A4969" s="349"/>
      <c r="C4969" s="133" t="str">
        <f>IF(A4969&gt;0,INDEX(Payitem!$A$4:$E$8003, MATCH(A4969,Payitem!$A$4:$A$8003,), MATCH("D",Payitem!$A$4:$E$4,))," ")</f>
        <v xml:space="preserve"> </v>
      </c>
      <c r="D4969" s="5"/>
      <c r="E4969" s="5"/>
      <c r="F4969" s="5"/>
      <c r="H4969" s="5"/>
      <c r="I4969" s="5"/>
    </row>
    <row r="4970" spans="1:9" ht="15">
      <c r="A4970" s="349"/>
      <c r="C4970" s="133" t="str">
        <f>IF(A4970&gt;0,INDEX(Payitem!$A$4:$E$8003, MATCH(A4970,Payitem!$A$4:$A$8003,), MATCH("D",Payitem!$A$4:$E$4,))," ")</f>
        <v xml:space="preserve"> </v>
      </c>
      <c r="D4970" s="5"/>
      <c r="E4970" s="5"/>
      <c r="F4970" s="5"/>
      <c r="H4970" s="5"/>
      <c r="I4970" s="5"/>
    </row>
    <row r="4971" spans="1:9" ht="15">
      <c r="A4971" s="349"/>
      <c r="C4971" s="133" t="str">
        <f>IF(A4971&gt;0,INDEX(Payitem!$A$4:$E$8003, MATCH(A4971,Payitem!$A$4:$A$8003,), MATCH("D",Payitem!$A$4:$E$4,))," ")</f>
        <v xml:space="preserve"> </v>
      </c>
      <c r="D4971" s="5"/>
      <c r="E4971" s="5"/>
      <c r="F4971" s="5"/>
      <c r="H4971" s="5"/>
      <c r="I4971" s="5"/>
    </row>
    <row r="4972" spans="1:9" ht="15">
      <c r="A4972" s="349"/>
      <c r="C4972" s="133" t="str">
        <f>IF(A4972&gt;0,INDEX(Payitem!$A$4:$E$8003, MATCH(A4972,Payitem!$A$4:$A$8003,), MATCH("D",Payitem!$A$4:$E$4,))," ")</f>
        <v xml:space="preserve"> </v>
      </c>
      <c r="D4972" s="5"/>
      <c r="E4972" s="5"/>
      <c r="F4972" s="5"/>
      <c r="H4972" s="5"/>
      <c r="I4972" s="5"/>
    </row>
    <row r="4973" spans="1:9" ht="15">
      <c r="A4973" s="349"/>
      <c r="C4973" s="133" t="str">
        <f>IF(A4973&gt;0,INDEX(Payitem!$A$4:$E$8003, MATCH(A4973,Payitem!$A$4:$A$8003,), MATCH("D",Payitem!$A$4:$E$4,))," ")</f>
        <v xml:space="preserve"> </v>
      </c>
      <c r="D4973" s="5"/>
      <c r="E4973" s="5"/>
      <c r="F4973" s="5"/>
      <c r="H4973" s="5"/>
      <c r="I4973" s="5"/>
    </row>
    <row r="4974" spans="1:9" ht="15">
      <c r="A4974" s="349"/>
      <c r="C4974" s="133" t="str">
        <f>IF(A4974&gt;0,INDEX(Payitem!$A$4:$E$8003, MATCH(A4974,Payitem!$A$4:$A$8003,), MATCH("D",Payitem!$A$4:$E$4,))," ")</f>
        <v xml:space="preserve"> </v>
      </c>
      <c r="D4974" s="5"/>
      <c r="E4974" s="5"/>
      <c r="F4974" s="5"/>
      <c r="H4974" s="5"/>
      <c r="I4974" s="5"/>
    </row>
    <row r="4975" spans="1:9" ht="15">
      <c r="A4975" s="349"/>
      <c r="C4975" s="133" t="str">
        <f>IF(A4975&gt;0,INDEX(Payitem!$A$4:$E$8003, MATCH(A4975,Payitem!$A$4:$A$8003,), MATCH("D",Payitem!$A$4:$E$4,))," ")</f>
        <v xml:space="preserve"> </v>
      </c>
      <c r="D4975" s="5"/>
      <c r="E4975" s="5"/>
      <c r="F4975" s="5"/>
      <c r="H4975" s="5"/>
      <c r="I4975" s="5"/>
    </row>
    <row r="4976" spans="1:9" ht="15">
      <c r="A4976" s="349"/>
      <c r="C4976" s="133" t="str">
        <f>IF(A4976&gt;0,INDEX(Payitem!$A$4:$E$8003, MATCH(A4976,Payitem!$A$4:$A$8003,), MATCH("D",Payitem!$A$4:$E$4,))," ")</f>
        <v xml:space="preserve"> </v>
      </c>
      <c r="D4976" s="5"/>
      <c r="E4976" s="5"/>
      <c r="F4976" s="5"/>
      <c r="H4976" s="5"/>
      <c r="I4976" s="5"/>
    </row>
    <row r="4977" spans="1:9" ht="15">
      <c r="A4977" s="349"/>
      <c r="C4977" s="133" t="str">
        <f>IF(A4977&gt;0,INDEX(Payitem!$A$4:$E$8003, MATCH(A4977,Payitem!$A$4:$A$8003,), MATCH("D",Payitem!$A$4:$E$4,))," ")</f>
        <v xml:space="preserve"> </v>
      </c>
      <c r="D4977" s="5"/>
      <c r="E4977" s="5"/>
      <c r="F4977" s="5"/>
      <c r="H4977" s="5"/>
      <c r="I4977" s="5"/>
    </row>
    <row r="4978" spans="1:9" ht="15">
      <c r="A4978" s="349"/>
      <c r="C4978" s="133" t="str">
        <f>IF(A4978&gt;0,INDEX(Payitem!$A$4:$E$8003, MATCH(A4978,Payitem!$A$4:$A$8003,), MATCH("D",Payitem!$A$4:$E$4,))," ")</f>
        <v xml:space="preserve"> </v>
      </c>
      <c r="D4978" s="5"/>
      <c r="E4978" s="5"/>
      <c r="F4978" s="5"/>
      <c r="H4978" s="5"/>
      <c r="I4978" s="5"/>
    </row>
    <row r="4979" spans="1:9" ht="15">
      <c r="A4979" s="349"/>
      <c r="C4979" s="133" t="str">
        <f>IF(A4979&gt;0,INDEX(Payitem!$A$4:$E$8003, MATCH(A4979,Payitem!$A$4:$A$8003,), MATCH("D",Payitem!$A$4:$E$4,))," ")</f>
        <v xml:space="preserve"> </v>
      </c>
      <c r="D4979" s="5"/>
      <c r="E4979" s="5"/>
      <c r="F4979" s="5"/>
      <c r="H4979" s="5"/>
      <c r="I4979" s="5"/>
    </row>
    <row r="4980" spans="1:9" ht="15">
      <c r="A4980" s="349"/>
      <c r="C4980" s="133" t="str">
        <f>IF(A4980&gt;0,INDEX(Payitem!$A$4:$E$8003, MATCH(A4980,Payitem!$A$4:$A$8003,), MATCH("D",Payitem!$A$4:$E$4,))," ")</f>
        <v xml:space="preserve"> </v>
      </c>
      <c r="D4980" s="5"/>
      <c r="E4980" s="5"/>
      <c r="F4980" s="5"/>
      <c r="H4980" s="5"/>
      <c r="I4980" s="5"/>
    </row>
    <row r="4981" spans="1:9" ht="15">
      <c r="A4981" s="349"/>
      <c r="C4981" s="133" t="str">
        <f>IF(A4981&gt;0,INDEX(Payitem!$A$4:$E$8003, MATCH(A4981,Payitem!$A$4:$A$8003,), MATCH("D",Payitem!$A$4:$E$4,))," ")</f>
        <v xml:space="preserve"> </v>
      </c>
      <c r="D4981" s="5"/>
      <c r="E4981" s="5"/>
      <c r="F4981" s="5"/>
      <c r="H4981" s="5"/>
      <c r="I4981" s="5"/>
    </row>
    <row r="4982" spans="1:9" ht="15">
      <c r="A4982" s="349"/>
      <c r="C4982" s="133" t="str">
        <f>IF(A4982&gt;0,INDEX(Payitem!$A$4:$E$8003, MATCH(A4982,Payitem!$A$4:$A$8003,), MATCH("D",Payitem!$A$4:$E$4,))," ")</f>
        <v xml:space="preserve"> </v>
      </c>
      <c r="D4982" s="5"/>
      <c r="E4982" s="5"/>
      <c r="F4982" s="5"/>
      <c r="H4982" s="5"/>
      <c r="I4982" s="5"/>
    </row>
    <row r="4983" spans="1:9" ht="15">
      <c r="A4983" s="349"/>
      <c r="C4983" s="133" t="str">
        <f>IF(A4983&gt;0,INDEX(Payitem!$A$4:$E$8003, MATCH(A4983,Payitem!$A$4:$A$8003,), MATCH("D",Payitem!$A$4:$E$4,))," ")</f>
        <v xml:space="preserve"> </v>
      </c>
      <c r="D4983" s="5"/>
      <c r="E4983" s="5"/>
      <c r="F4983" s="5"/>
      <c r="H4983" s="5"/>
      <c r="I4983" s="5"/>
    </row>
    <row r="4984" spans="1:9" ht="15">
      <c r="A4984" s="349"/>
      <c r="C4984" s="133" t="str">
        <f>IF(A4984&gt;0,INDEX(Payitem!$A$4:$E$8003, MATCH(A4984,Payitem!$A$4:$A$8003,), MATCH("D",Payitem!$A$4:$E$4,))," ")</f>
        <v xml:space="preserve"> </v>
      </c>
      <c r="D4984" s="5"/>
      <c r="E4984" s="5"/>
      <c r="F4984" s="5"/>
      <c r="H4984" s="5"/>
      <c r="I4984" s="5"/>
    </row>
    <row r="4985" spans="1:9" ht="15">
      <c r="A4985" s="349"/>
      <c r="C4985" s="133" t="str">
        <f>IF(A4985&gt;0,INDEX(Payitem!$A$4:$E$8003, MATCH(A4985,Payitem!$A$4:$A$8003,), MATCH("D",Payitem!$A$4:$E$4,))," ")</f>
        <v xml:space="preserve"> </v>
      </c>
      <c r="D4985" s="5"/>
      <c r="E4985" s="5"/>
      <c r="F4985" s="5"/>
      <c r="H4985" s="5"/>
      <c r="I4985" s="5"/>
    </row>
    <row r="4986" spans="1:9" ht="15">
      <c r="A4986" s="349"/>
      <c r="C4986" s="133" t="str">
        <f>IF(A4986&gt;0,INDEX(Payitem!$A$4:$E$8003, MATCH(A4986,Payitem!$A$4:$A$8003,), MATCH("D",Payitem!$A$4:$E$4,))," ")</f>
        <v xml:space="preserve"> </v>
      </c>
      <c r="D4986" s="5"/>
      <c r="E4986" s="5"/>
      <c r="F4986" s="5"/>
      <c r="H4986" s="5"/>
      <c r="I4986" s="5"/>
    </row>
    <row r="4987" spans="1:9" ht="15">
      <c r="A4987" s="349"/>
      <c r="C4987" s="133" t="str">
        <f>IF(A4987&gt;0,INDEX(Payitem!$A$4:$E$8003, MATCH(A4987,Payitem!$A$4:$A$8003,), MATCH("D",Payitem!$A$4:$E$4,))," ")</f>
        <v xml:space="preserve"> </v>
      </c>
      <c r="D4987" s="5"/>
      <c r="E4987" s="5"/>
      <c r="F4987" s="5"/>
      <c r="H4987" s="5"/>
      <c r="I4987" s="5"/>
    </row>
    <row r="4988" spans="1:9" ht="15">
      <c r="A4988" s="349"/>
      <c r="C4988" s="133" t="str">
        <f>IF(A4988&gt;0,INDEX(Payitem!$A$4:$E$8003, MATCH(A4988,Payitem!$A$4:$A$8003,), MATCH("D",Payitem!$A$4:$E$4,))," ")</f>
        <v xml:space="preserve"> </v>
      </c>
      <c r="D4988" s="5"/>
      <c r="E4988" s="5"/>
      <c r="F4988" s="5"/>
      <c r="H4988" s="5"/>
      <c r="I4988" s="5"/>
    </row>
    <row r="4989" spans="1:9" ht="15">
      <c r="A4989" s="349"/>
      <c r="C4989" s="133" t="str">
        <f>IF(A4989&gt;0,INDEX(Payitem!$A$4:$E$8003, MATCH(A4989,Payitem!$A$4:$A$8003,), MATCH("D",Payitem!$A$4:$E$4,))," ")</f>
        <v xml:space="preserve"> </v>
      </c>
      <c r="D4989" s="5"/>
      <c r="E4989" s="5"/>
      <c r="F4989" s="5"/>
      <c r="H4989" s="5"/>
      <c r="I4989" s="5"/>
    </row>
    <row r="4990" spans="1:9" ht="15">
      <c r="A4990" s="349"/>
      <c r="C4990" s="133" t="str">
        <f>IF(A4990&gt;0,INDEX(Payitem!$A$4:$E$8003, MATCH(A4990,Payitem!$A$4:$A$8003,), MATCH("D",Payitem!$A$4:$E$4,))," ")</f>
        <v xml:space="preserve"> </v>
      </c>
      <c r="D4990" s="5"/>
      <c r="E4990" s="5"/>
      <c r="F4990" s="5"/>
      <c r="H4990" s="5"/>
      <c r="I4990" s="5"/>
    </row>
    <row r="4991" spans="1:9" ht="15">
      <c r="A4991" s="349"/>
      <c r="C4991" s="133" t="str">
        <f>IF(A4991&gt;0,INDEX(Payitem!$A$4:$E$8003, MATCH(A4991,Payitem!$A$4:$A$8003,), MATCH("D",Payitem!$A$4:$E$4,))," ")</f>
        <v xml:space="preserve"> </v>
      </c>
      <c r="D4991" s="5"/>
      <c r="E4991" s="5"/>
      <c r="F4991" s="5"/>
      <c r="H4991" s="5"/>
      <c r="I4991" s="5"/>
    </row>
    <row r="4992" spans="1:9" ht="15">
      <c r="A4992" s="349"/>
      <c r="C4992" s="133" t="str">
        <f>IF(A4992&gt;0,INDEX(Payitem!$A$4:$E$8003, MATCH(A4992,Payitem!$A$4:$A$8003,), MATCH("D",Payitem!$A$4:$E$4,))," ")</f>
        <v xml:space="preserve"> </v>
      </c>
      <c r="D4992" s="5"/>
      <c r="E4992" s="5"/>
      <c r="F4992" s="5"/>
      <c r="H4992" s="5"/>
      <c r="I4992" s="5"/>
    </row>
    <row r="4993" spans="1:9" ht="15">
      <c r="A4993" s="349"/>
      <c r="C4993" s="133" t="str">
        <f>IF(A4993&gt;0,INDEX(Payitem!$A$4:$E$8003, MATCH(A4993,Payitem!$A$4:$A$8003,), MATCH("D",Payitem!$A$4:$E$4,))," ")</f>
        <v xml:space="preserve"> </v>
      </c>
      <c r="D4993" s="5"/>
      <c r="E4993" s="5"/>
      <c r="F4993" s="5"/>
      <c r="H4993" s="5"/>
      <c r="I4993" s="5"/>
    </row>
    <row r="4994" spans="1:9" ht="15">
      <c r="A4994" s="349"/>
      <c r="C4994" s="133" t="str">
        <f>IF(A4994&gt;0,INDEX(Payitem!$A$4:$E$8003, MATCH(A4994,Payitem!$A$4:$A$8003,), MATCH("D",Payitem!$A$4:$E$4,))," ")</f>
        <v xml:space="preserve"> </v>
      </c>
      <c r="D4994" s="5"/>
      <c r="E4994" s="5"/>
      <c r="F4994" s="5"/>
      <c r="H4994" s="5"/>
      <c r="I4994" s="5"/>
    </row>
    <row r="4995" spans="1:9" ht="15">
      <c r="A4995" s="349"/>
      <c r="C4995" s="133" t="str">
        <f>IF(A4995&gt;0,INDEX(Payitem!$A$4:$E$8003, MATCH(A4995,Payitem!$A$4:$A$8003,), MATCH("D",Payitem!$A$4:$E$4,))," ")</f>
        <v xml:space="preserve"> </v>
      </c>
      <c r="D4995" s="5"/>
      <c r="E4995" s="5"/>
      <c r="F4995" s="5"/>
      <c r="H4995" s="5"/>
      <c r="I4995" s="5"/>
    </row>
    <row r="4996" spans="1:9" ht="15">
      <c r="A4996" s="349"/>
      <c r="C4996" s="133" t="str">
        <f>IF(A4996&gt;0,INDEX(Payitem!$A$4:$E$8003, MATCH(A4996,Payitem!$A$4:$A$8003,), MATCH("D",Payitem!$A$4:$E$4,))," ")</f>
        <v xml:space="preserve"> </v>
      </c>
      <c r="D4996" s="5"/>
      <c r="E4996" s="5"/>
      <c r="F4996" s="5"/>
      <c r="H4996" s="5"/>
      <c r="I4996" s="5"/>
    </row>
    <row r="4997" spans="1:9" ht="15">
      <c r="A4997" s="349"/>
      <c r="C4997" s="133" t="str">
        <f>IF(A4997&gt;0,INDEX(Payitem!$A$4:$E$8003, MATCH(A4997,Payitem!$A$4:$A$8003,), MATCH("D",Payitem!$A$4:$E$4,))," ")</f>
        <v xml:space="preserve"> </v>
      </c>
      <c r="D4997" s="5"/>
      <c r="E4997" s="5"/>
      <c r="F4997" s="5"/>
      <c r="H4997" s="5"/>
      <c r="I4997" s="5"/>
    </row>
    <row r="4998" spans="1:9" ht="15">
      <c r="A4998" s="349"/>
      <c r="C4998" s="133" t="str">
        <f>IF(A4998&gt;0,INDEX(Payitem!$A$4:$E$8003, MATCH(A4998,Payitem!$A$4:$A$8003,), MATCH("D",Payitem!$A$4:$E$4,))," ")</f>
        <v xml:space="preserve"> </v>
      </c>
      <c r="D4998" s="5"/>
      <c r="E4998" s="5"/>
      <c r="F4998" s="5"/>
      <c r="H4998" s="5"/>
      <c r="I4998" s="5"/>
    </row>
    <row r="4999" spans="1:9" ht="15">
      <c r="A4999" s="349"/>
      <c r="C4999" s="133" t="str">
        <f>IF(A4999&gt;0,INDEX(Payitem!$A$4:$E$8003, MATCH(A4999,Payitem!$A$4:$A$8003,), MATCH("D",Payitem!$A$4:$E$4,))," ")</f>
        <v xml:space="preserve"> </v>
      </c>
      <c r="D4999" s="5"/>
      <c r="E4999" s="5"/>
      <c r="F4999" s="5"/>
      <c r="H4999" s="5"/>
      <c r="I4999" s="5"/>
    </row>
    <row r="5000" spans="1:9" ht="15">
      <c r="A5000" s="349"/>
      <c r="C5000" s="133" t="str">
        <f>IF(A5000&gt;0,INDEX(Payitem!$A$4:$E$8003, MATCH(A5000,Payitem!$A$4:$A$8003,), MATCH("D",Payitem!$A$4:$E$4,))," ")</f>
        <v xml:space="preserve"> </v>
      </c>
      <c r="D5000" s="5"/>
      <c r="E5000" s="5"/>
      <c r="F5000" s="5"/>
      <c r="H5000" s="5"/>
      <c r="I5000" s="5"/>
    </row>
    <row r="5001" spans="1:9" ht="15">
      <c r="A5001" s="349"/>
      <c r="C5001" s="133" t="str">
        <f>IF(A5001&gt;0,INDEX(Payitem!$A$4:$E$8003, MATCH(A5001,Payitem!$A$4:$A$8003,), MATCH("D",Payitem!$A$4:$E$4,))," ")</f>
        <v xml:space="preserve"> </v>
      </c>
      <c r="D5001" s="5"/>
      <c r="E5001" s="5"/>
      <c r="F5001" s="5"/>
      <c r="H5001" s="5"/>
      <c r="I5001" s="5"/>
    </row>
    <row r="5002" spans="1:9" ht="15">
      <c r="A5002" s="349"/>
      <c r="C5002" s="133" t="str">
        <f>IF(A5002&gt;0,INDEX(Payitem!$A$4:$E$8003, MATCH(A5002,Payitem!$A$4:$A$8003,), MATCH("D",Payitem!$A$4:$E$4,))," ")</f>
        <v xml:space="preserve"> </v>
      </c>
      <c r="D5002" s="5"/>
      <c r="E5002" s="5"/>
      <c r="F5002" s="5"/>
      <c r="H5002" s="5"/>
      <c r="I5002" s="5"/>
    </row>
    <row r="5003" spans="1:9" ht="15">
      <c r="A5003" s="349"/>
      <c r="C5003" s="133" t="str">
        <f>IF(A5003&gt;0,INDEX(Payitem!$A$4:$E$8003, MATCH(A5003,Payitem!$A$4:$A$8003,), MATCH("D",Payitem!$A$4:$E$4,))," ")</f>
        <v xml:space="preserve"> </v>
      </c>
      <c r="D5003" s="5"/>
      <c r="E5003" s="5"/>
      <c r="F5003" s="5"/>
      <c r="H5003" s="5"/>
      <c r="I5003" s="5"/>
    </row>
    <row r="5004" spans="1:9" ht="15">
      <c r="A5004" s="349"/>
      <c r="C5004" s="133" t="str">
        <f>IF(A5004&gt;0,INDEX(Payitem!$A$4:$E$8003, MATCH(A5004,Payitem!$A$4:$A$8003,), MATCH("D",Payitem!$A$4:$E$4,))," ")</f>
        <v xml:space="preserve"> </v>
      </c>
      <c r="D5004" s="5"/>
      <c r="E5004" s="5"/>
      <c r="F5004" s="5"/>
      <c r="H5004" s="5"/>
      <c r="I5004" s="5"/>
    </row>
    <row r="5005" spans="1:9" ht="15">
      <c r="A5005" s="349"/>
      <c r="C5005" s="133" t="str">
        <f>IF(A5005&gt;0,INDEX(Payitem!$A$4:$E$8003, MATCH(A5005,Payitem!$A$4:$A$8003,), MATCH("D",Payitem!$A$4:$E$4,))," ")</f>
        <v xml:space="preserve"> </v>
      </c>
      <c r="D5005" s="5"/>
      <c r="E5005" s="5"/>
      <c r="F5005" s="5"/>
      <c r="H5005" s="5"/>
      <c r="I5005" s="5"/>
    </row>
    <row r="5006" spans="1:9" ht="15">
      <c r="A5006" s="349"/>
      <c r="C5006" s="133" t="str">
        <f>IF(A5006&gt;0,INDEX(Payitem!$A$4:$E$8003, MATCH(A5006,Payitem!$A$4:$A$8003,), MATCH("D",Payitem!$A$4:$E$4,))," ")</f>
        <v xml:space="preserve"> </v>
      </c>
      <c r="D5006" s="5"/>
      <c r="E5006" s="5"/>
      <c r="F5006" s="5"/>
      <c r="H5006" s="5"/>
      <c r="I5006" s="5"/>
    </row>
    <row r="5007" spans="1:9" ht="15">
      <c r="A5007" s="349"/>
      <c r="C5007" s="133" t="str">
        <f>IF(A5007&gt;0,INDEX(Payitem!$A$4:$E$8003, MATCH(A5007,Payitem!$A$4:$A$8003,), MATCH("D",Payitem!$A$4:$E$4,))," ")</f>
        <v xml:space="preserve"> </v>
      </c>
      <c r="D5007" s="5"/>
      <c r="E5007" s="5"/>
      <c r="F5007" s="5"/>
      <c r="H5007" s="5"/>
      <c r="I5007" s="5"/>
    </row>
    <row r="5008" spans="1:9" ht="15">
      <c r="A5008" s="349"/>
      <c r="C5008" s="133" t="str">
        <f>IF(A5008&gt;0,INDEX(Payitem!$A$4:$E$8003, MATCH(A5008,Payitem!$A$4:$A$8003,), MATCH("D",Payitem!$A$4:$E$4,))," ")</f>
        <v xml:space="preserve"> </v>
      </c>
      <c r="D5008" s="5"/>
      <c r="E5008" s="5"/>
      <c r="F5008" s="5"/>
      <c r="H5008" s="5"/>
      <c r="I5008" s="5"/>
    </row>
    <row r="5009" spans="1:9" ht="15">
      <c r="A5009" s="349"/>
      <c r="C5009" s="133" t="str">
        <f>IF(A5009&gt;0,INDEX(Payitem!$A$4:$E$8003, MATCH(A5009,Payitem!$A$4:$A$8003,), MATCH("D",Payitem!$A$4:$E$4,))," ")</f>
        <v xml:space="preserve"> </v>
      </c>
      <c r="D5009" s="5"/>
      <c r="E5009" s="5"/>
      <c r="F5009" s="5"/>
      <c r="H5009" s="5"/>
      <c r="I5009" s="5"/>
    </row>
    <row r="5010" spans="1:9" ht="15">
      <c r="A5010" s="349"/>
      <c r="C5010" s="133" t="str">
        <f>IF(A5010&gt;0,INDEX(Payitem!$A$4:$E$8003, MATCH(A5010,Payitem!$A$4:$A$8003,), MATCH("D",Payitem!$A$4:$E$4,))," ")</f>
        <v xml:space="preserve"> </v>
      </c>
      <c r="D5010" s="5"/>
      <c r="E5010" s="5"/>
      <c r="F5010" s="5"/>
      <c r="H5010" s="5"/>
      <c r="I5010" s="5"/>
    </row>
    <row r="5011" spans="1:9" ht="15">
      <c r="A5011" s="349"/>
      <c r="C5011" s="133" t="str">
        <f>IF(A5011&gt;0,INDEX(Payitem!$A$4:$E$8003, MATCH(A5011,Payitem!$A$4:$A$8003,), MATCH("D",Payitem!$A$4:$E$4,))," ")</f>
        <v xml:space="preserve"> </v>
      </c>
      <c r="D5011" s="5"/>
      <c r="E5011" s="5"/>
      <c r="F5011" s="5"/>
      <c r="H5011" s="5"/>
      <c r="I5011" s="5"/>
    </row>
    <row r="5012" spans="1:9" ht="15">
      <c r="A5012" s="349"/>
      <c r="C5012" s="133" t="str">
        <f>IF(A5012&gt;0,INDEX(Payitem!$A$4:$E$8003, MATCH(A5012,Payitem!$A$4:$A$8003,), MATCH("D",Payitem!$A$4:$E$4,))," ")</f>
        <v xml:space="preserve"> </v>
      </c>
      <c r="D5012" s="5"/>
      <c r="E5012" s="5"/>
      <c r="F5012" s="5"/>
      <c r="H5012" s="5"/>
      <c r="I5012" s="5"/>
    </row>
    <row r="5013" spans="1:9" ht="15">
      <c r="A5013" s="349"/>
      <c r="C5013" s="133" t="str">
        <f>IF(A5013&gt;0,INDEX(Payitem!$A$4:$E$8003, MATCH(A5013,Payitem!$A$4:$A$8003,), MATCH("D",Payitem!$A$4:$E$4,))," ")</f>
        <v xml:space="preserve"> </v>
      </c>
      <c r="D5013" s="5"/>
      <c r="E5013" s="5"/>
      <c r="F5013" s="5"/>
      <c r="H5013" s="5"/>
      <c r="I5013" s="5"/>
    </row>
    <row r="5014" spans="1:9" ht="15">
      <c r="A5014" s="349"/>
      <c r="C5014" s="133" t="str">
        <f>IF(A5014&gt;0,INDEX(Payitem!$A$4:$E$8003, MATCH(A5014,Payitem!$A$4:$A$8003,), MATCH("D",Payitem!$A$4:$E$4,))," ")</f>
        <v xml:space="preserve"> </v>
      </c>
      <c r="D5014" s="5"/>
      <c r="E5014" s="5"/>
      <c r="F5014" s="5"/>
      <c r="H5014" s="5"/>
      <c r="I5014" s="5"/>
    </row>
    <row r="5015" spans="1:9" ht="15">
      <c r="A5015" s="349"/>
      <c r="C5015" s="133" t="str">
        <f>IF(A5015&gt;0,INDEX(Payitem!$A$4:$E$8003, MATCH(A5015,Payitem!$A$4:$A$8003,), MATCH("D",Payitem!$A$4:$E$4,))," ")</f>
        <v xml:space="preserve"> </v>
      </c>
      <c r="D5015" s="5"/>
      <c r="E5015" s="5"/>
      <c r="F5015" s="5"/>
      <c r="H5015" s="5"/>
      <c r="I5015" s="5"/>
    </row>
    <row r="5016" spans="1:9" ht="15">
      <c r="A5016" s="349"/>
      <c r="C5016" s="133" t="str">
        <f>IF(A5016&gt;0,INDEX(Payitem!$A$4:$E$8003, MATCH(A5016,Payitem!$A$4:$A$8003,), MATCH("D",Payitem!$A$4:$E$4,))," ")</f>
        <v xml:space="preserve"> </v>
      </c>
      <c r="D5016" s="5"/>
      <c r="E5016" s="5"/>
      <c r="F5016" s="5"/>
      <c r="H5016" s="5"/>
      <c r="I5016" s="5"/>
    </row>
    <row r="5017" spans="1:9" ht="15">
      <c r="A5017" s="349"/>
      <c r="C5017" s="133" t="str">
        <f>IF(A5017&gt;0,INDEX(Payitem!$A$4:$E$8003, MATCH(A5017,Payitem!$A$4:$A$8003,), MATCH("D",Payitem!$A$4:$E$4,))," ")</f>
        <v xml:space="preserve"> </v>
      </c>
      <c r="D5017" s="5"/>
      <c r="E5017" s="5"/>
      <c r="F5017" s="5"/>
      <c r="H5017" s="5"/>
      <c r="I5017" s="5"/>
    </row>
    <row r="5018" spans="1:9" ht="15">
      <c r="A5018" s="349"/>
      <c r="C5018" s="133" t="str">
        <f>IF(A5018&gt;0,INDEX(Payitem!$A$4:$E$8003, MATCH(A5018,Payitem!$A$4:$A$8003,), MATCH("D",Payitem!$A$4:$E$4,))," ")</f>
        <v xml:space="preserve"> </v>
      </c>
      <c r="D5018" s="5"/>
      <c r="E5018" s="5"/>
      <c r="F5018" s="5"/>
      <c r="H5018" s="5"/>
      <c r="I5018" s="5"/>
    </row>
    <row r="5019" spans="1:9" ht="15">
      <c r="A5019" s="349"/>
      <c r="C5019" s="133" t="str">
        <f>IF(A5019&gt;0,INDEX(Payitem!$A$4:$E$8003, MATCH(A5019,Payitem!$A$4:$A$8003,), MATCH("D",Payitem!$A$4:$E$4,))," ")</f>
        <v xml:space="preserve"> </v>
      </c>
      <c r="D5019" s="5"/>
      <c r="E5019" s="5"/>
      <c r="F5019" s="5"/>
      <c r="H5019" s="5"/>
      <c r="I5019" s="5"/>
    </row>
    <row r="5020" spans="1:9" ht="15">
      <c r="A5020" s="349"/>
      <c r="C5020" s="133" t="str">
        <f>IF(A5020&gt;0,INDEX(Payitem!$A$4:$E$8003, MATCH(A5020,Payitem!$A$4:$A$8003,), MATCH("D",Payitem!$A$4:$E$4,))," ")</f>
        <v xml:space="preserve"> </v>
      </c>
      <c r="D5020" s="5"/>
      <c r="E5020" s="5"/>
      <c r="F5020" s="5"/>
      <c r="H5020" s="5"/>
      <c r="I5020" s="5"/>
    </row>
    <row r="5021" spans="1:9" ht="15">
      <c r="A5021" s="349"/>
      <c r="C5021" s="133" t="str">
        <f>IF(A5021&gt;0,INDEX(Payitem!$A$4:$E$8003, MATCH(A5021,Payitem!$A$4:$A$8003,), MATCH("D",Payitem!$A$4:$E$4,))," ")</f>
        <v xml:space="preserve"> </v>
      </c>
      <c r="D5021" s="5"/>
      <c r="E5021" s="5"/>
      <c r="F5021" s="5"/>
      <c r="H5021" s="5"/>
      <c r="I5021" s="5"/>
    </row>
    <row r="5022" spans="1:9" ht="15">
      <c r="A5022" s="349"/>
      <c r="C5022" s="133" t="str">
        <f>IF(A5022&gt;0,INDEX(Payitem!$A$4:$E$8003, MATCH(A5022,Payitem!$A$4:$A$8003,), MATCH("D",Payitem!$A$4:$E$4,))," ")</f>
        <v xml:space="preserve"> </v>
      </c>
      <c r="D5022" s="5"/>
      <c r="E5022" s="5"/>
      <c r="F5022" s="5"/>
      <c r="H5022" s="5"/>
      <c r="I5022" s="5"/>
    </row>
    <row r="5023" spans="1:9" ht="15">
      <c r="A5023" s="349"/>
      <c r="C5023" s="133" t="str">
        <f>IF(A5023&gt;0,INDEX(Payitem!$A$4:$E$8003, MATCH(A5023,Payitem!$A$4:$A$8003,), MATCH("D",Payitem!$A$4:$E$4,))," ")</f>
        <v xml:space="preserve"> </v>
      </c>
      <c r="D5023" s="5"/>
      <c r="E5023" s="5"/>
      <c r="F5023" s="5"/>
      <c r="H5023" s="5"/>
      <c r="I5023" s="5"/>
    </row>
    <row r="5024" spans="1:9" ht="15">
      <c r="A5024" s="349"/>
      <c r="C5024" s="133" t="str">
        <f>IF(A5024&gt;0,INDEX(Payitem!$A$4:$E$8003, MATCH(A5024,Payitem!$A$4:$A$8003,), MATCH("D",Payitem!$A$4:$E$4,))," ")</f>
        <v xml:space="preserve"> </v>
      </c>
      <c r="D5024" s="5"/>
      <c r="E5024" s="5"/>
      <c r="F5024" s="5"/>
      <c r="H5024" s="5"/>
      <c r="I5024" s="5"/>
    </row>
    <row r="5025" spans="1:9" ht="15">
      <c r="A5025" s="349"/>
      <c r="C5025" s="133" t="str">
        <f>IF(A5025&gt;0,INDEX(Payitem!$A$4:$E$8003, MATCH(A5025,Payitem!$A$4:$A$8003,), MATCH("D",Payitem!$A$4:$E$4,))," ")</f>
        <v xml:space="preserve"> </v>
      </c>
      <c r="D5025" s="5"/>
      <c r="E5025" s="5"/>
      <c r="F5025" s="5"/>
      <c r="H5025" s="5"/>
      <c r="I5025" s="5"/>
    </row>
    <row r="5026" spans="1:9" ht="15">
      <c r="A5026" s="349"/>
      <c r="C5026" s="133" t="str">
        <f>IF(A5026&gt;0,INDEX(Payitem!$A$4:$E$8003, MATCH(A5026,Payitem!$A$4:$A$8003,), MATCH("D",Payitem!$A$4:$E$4,))," ")</f>
        <v xml:space="preserve"> </v>
      </c>
      <c r="D5026" s="5"/>
      <c r="E5026" s="5"/>
      <c r="F5026" s="5"/>
      <c r="H5026" s="5"/>
      <c r="I5026" s="5"/>
    </row>
    <row r="5027" spans="1:9" ht="15">
      <c r="A5027" s="349"/>
      <c r="C5027" s="133" t="str">
        <f>IF(A5027&gt;0,INDEX(Payitem!$A$4:$E$8003, MATCH(A5027,Payitem!$A$4:$A$8003,), MATCH("D",Payitem!$A$4:$E$4,))," ")</f>
        <v xml:space="preserve"> </v>
      </c>
      <c r="D5027" s="5"/>
      <c r="E5027" s="5"/>
      <c r="F5027" s="5"/>
      <c r="H5027" s="5"/>
      <c r="I5027" s="5"/>
    </row>
    <row r="5028" spans="1:9" ht="15">
      <c r="A5028" s="349"/>
      <c r="C5028" s="133" t="str">
        <f>IF(A5028&gt;0,INDEX(Payitem!$A$4:$E$8003, MATCH(A5028,Payitem!$A$4:$A$8003,), MATCH("D",Payitem!$A$4:$E$4,))," ")</f>
        <v xml:space="preserve"> </v>
      </c>
      <c r="D5028" s="5"/>
      <c r="E5028" s="5"/>
      <c r="F5028" s="5"/>
      <c r="H5028" s="5"/>
      <c r="I5028" s="5"/>
    </row>
    <row r="5029" spans="1:9" ht="15">
      <c r="A5029" s="349"/>
      <c r="C5029" s="133" t="str">
        <f>IF(A5029&gt;0,INDEX(Payitem!$A$4:$E$8003, MATCH(A5029,Payitem!$A$4:$A$8003,), MATCH("D",Payitem!$A$4:$E$4,))," ")</f>
        <v xml:space="preserve"> </v>
      </c>
      <c r="D5029" s="5"/>
      <c r="E5029" s="5"/>
      <c r="F5029" s="5"/>
      <c r="H5029" s="5"/>
      <c r="I5029" s="5"/>
    </row>
    <row r="5030" spans="1:9" ht="15">
      <c r="A5030" s="349"/>
      <c r="C5030" s="133" t="str">
        <f>IF(A5030&gt;0,INDEX(Payitem!$A$4:$E$8003, MATCH(A5030,Payitem!$A$4:$A$8003,), MATCH("D",Payitem!$A$4:$E$4,))," ")</f>
        <v xml:space="preserve"> </v>
      </c>
      <c r="D5030" s="5"/>
      <c r="E5030" s="5"/>
      <c r="F5030" s="5"/>
      <c r="H5030" s="5"/>
      <c r="I5030" s="5"/>
    </row>
    <row r="5031" spans="1:9" ht="15">
      <c r="A5031" s="349"/>
      <c r="C5031" s="133" t="str">
        <f>IF(A5031&gt;0,INDEX(Payitem!$A$4:$E$8003, MATCH(A5031,Payitem!$A$4:$A$8003,), MATCH("D",Payitem!$A$4:$E$4,))," ")</f>
        <v xml:space="preserve"> </v>
      </c>
      <c r="D5031" s="5"/>
      <c r="E5031" s="5"/>
      <c r="F5031" s="5"/>
      <c r="H5031" s="5"/>
      <c r="I5031" s="5"/>
    </row>
    <row r="5032" spans="1:9" ht="15">
      <c r="A5032" s="349"/>
      <c r="C5032" s="133" t="str">
        <f>IF(A5032&gt;0,INDEX(Payitem!$A$4:$E$8003, MATCH(A5032,Payitem!$A$4:$A$8003,), MATCH("D",Payitem!$A$4:$E$4,))," ")</f>
        <v xml:space="preserve"> </v>
      </c>
      <c r="D5032" s="5"/>
      <c r="E5032" s="5"/>
      <c r="F5032" s="5"/>
      <c r="H5032" s="5"/>
      <c r="I5032" s="5"/>
    </row>
    <row r="5033" spans="1:9" ht="15">
      <c r="A5033" s="349"/>
      <c r="C5033" s="133" t="str">
        <f>IF(A5033&gt;0,INDEX(Payitem!$A$4:$E$8003, MATCH(A5033,Payitem!$A$4:$A$8003,), MATCH("D",Payitem!$A$4:$E$4,))," ")</f>
        <v xml:space="preserve"> </v>
      </c>
      <c r="D5033" s="5"/>
      <c r="E5033" s="5"/>
      <c r="F5033" s="5"/>
      <c r="H5033" s="5"/>
      <c r="I5033" s="5"/>
    </row>
    <row r="5034" spans="1:9" ht="15">
      <c r="A5034" s="349"/>
      <c r="C5034" s="133" t="str">
        <f>IF(A5034&gt;0,INDEX(Payitem!$A$4:$E$8003, MATCH(A5034,Payitem!$A$4:$A$8003,), MATCH("D",Payitem!$A$4:$E$4,))," ")</f>
        <v xml:space="preserve"> </v>
      </c>
      <c r="D5034" s="5"/>
      <c r="E5034" s="5"/>
      <c r="F5034" s="5"/>
      <c r="H5034" s="5"/>
      <c r="I5034" s="5"/>
    </row>
    <row r="5035" spans="1:9" ht="15">
      <c r="A5035" s="349"/>
      <c r="C5035" s="133" t="str">
        <f>IF(A5035&gt;0,INDEX(Payitem!$A$4:$E$8003, MATCH(A5035,Payitem!$A$4:$A$8003,), MATCH("D",Payitem!$A$4:$E$4,))," ")</f>
        <v xml:space="preserve"> </v>
      </c>
      <c r="D5035" s="5"/>
      <c r="E5035" s="5"/>
      <c r="F5035" s="5"/>
      <c r="H5035" s="5"/>
      <c r="I5035" s="5"/>
    </row>
    <row r="5036" spans="1:9" ht="15">
      <c r="A5036" s="349"/>
      <c r="C5036" s="133" t="str">
        <f>IF(A5036&gt;0,INDEX(Payitem!$A$4:$E$8003, MATCH(A5036,Payitem!$A$4:$A$8003,), MATCH("D",Payitem!$A$4:$E$4,))," ")</f>
        <v xml:space="preserve"> </v>
      </c>
      <c r="D5036" s="5"/>
      <c r="E5036" s="5"/>
      <c r="F5036" s="5"/>
      <c r="H5036" s="5"/>
      <c r="I5036" s="5"/>
    </row>
    <row r="5037" spans="1:9" ht="15">
      <c r="A5037" s="349"/>
      <c r="C5037" s="133" t="str">
        <f>IF(A5037&gt;0,INDEX(Payitem!$A$4:$E$8003, MATCH(A5037,Payitem!$A$4:$A$8003,), MATCH("D",Payitem!$A$4:$E$4,))," ")</f>
        <v xml:space="preserve"> </v>
      </c>
      <c r="D5037" s="5"/>
      <c r="E5037" s="5"/>
      <c r="F5037" s="5"/>
      <c r="H5037" s="5"/>
      <c r="I5037" s="5"/>
    </row>
    <row r="5038" spans="1:9" ht="15">
      <c r="A5038" s="349"/>
      <c r="C5038" s="133" t="str">
        <f>IF(A5038&gt;0,INDEX(Payitem!$A$4:$E$8003, MATCH(A5038,Payitem!$A$4:$A$8003,), MATCH("D",Payitem!$A$4:$E$4,))," ")</f>
        <v xml:space="preserve"> </v>
      </c>
      <c r="D5038" s="5"/>
      <c r="E5038" s="5"/>
      <c r="F5038" s="5"/>
      <c r="H5038" s="5"/>
      <c r="I5038" s="5"/>
    </row>
    <row r="5039" spans="1:9" ht="15">
      <c r="A5039" s="349"/>
      <c r="C5039" s="133" t="str">
        <f>IF(A5039&gt;0,INDEX(Payitem!$A$4:$E$8003, MATCH(A5039,Payitem!$A$4:$A$8003,), MATCH("D",Payitem!$A$4:$E$4,))," ")</f>
        <v xml:space="preserve"> </v>
      </c>
      <c r="D5039" s="5"/>
      <c r="E5039" s="5"/>
      <c r="F5039" s="5"/>
      <c r="H5039" s="5"/>
      <c r="I5039" s="5"/>
    </row>
    <row r="5040" spans="1:9" ht="15">
      <c r="A5040" s="349"/>
      <c r="C5040" s="133" t="str">
        <f>IF(A5040&gt;0,INDEX(Payitem!$A$4:$E$8003, MATCH(A5040,Payitem!$A$4:$A$8003,), MATCH("D",Payitem!$A$4:$E$4,))," ")</f>
        <v xml:space="preserve"> </v>
      </c>
      <c r="D5040" s="5"/>
      <c r="E5040" s="5"/>
      <c r="F5040" s="5"/>
      <c r="H5040" s="5"/>
      <c r="I5040" s="5"/>
    </row>
    <row r="5041" spans="1:9" ht="15">
      <c r="A5041" s="349"/>
      <c r="C5041" s="133" t="str">
        <f>IF(A5041&gt;0,INDEX(Payitem!$A$4:$E$8003, MATCH(A5041,Payitem!$A$4:$A$8003,), MATCH("D",Payitem!$A$4:$E$4,))," ")</f>
        <v xml:space="preserve"> </v>
      </c>
      <c r="D5041" s="5"/>
      <c r="E5041" s="5"/>
      <c r="F5041" s="5"/>
      <c r="H5041" s="5"/>
      <c r="I5041" s="5"/>
    </row>
    <row r="5042" spans="1:9" ht="15">
      <c r="A5042" s="349"/>
      <c r="C5042" s="133" t="str">
        <f>IF(A5042&gt;0,INDEX(Payitem!$A$4:$E$8003, MATCH(A5042,Payitem!$A$4:$A$8003,), MATCH("D",Payitem!$A$4:$E$4,))," ")</f>
        <v xml:space="preserve"> </v>
      </c>
      <c r="D5042" s="5"/>
      <c r="E5042" s="5"/>
      <c r="F5042" s="5"/>
      <c r="H5042" s="5"/>
      <c r="I5042" s="5"/>
    </row>
    <row r="5043" spans="1:9" ht="15">
      <c r="A5043" s="349"/>
      <c r="C5043" s="133" t="str">
        <f>IF(A5043&gt;0,INDEX(Payitem!$A$4:$E$8003, MATCH(A5043,Payitem!$A$4:$A$8003,), MATCH("D",Payitem!$A$4:$E$4,))," ")</f>
        <v xml:space="preserve"> </v>
      </c>
      <c r="D5043" s="5"/>
      <c r="E5043" s="5"/>
      <c r="F5043" s="5"/>
      <c r="H5043" s="5"/>
      <c r="I5043" s="5"/>
    </row>
    <row r="5044" spans="1:9" ht="15">
      <c r="A5044" s="349"/>
      <c r="C5044" s="133" t="str">
        <f>IF(A5044&gt;0,INDEX(Payitem!$A$4:$E$8003, MATCH(A5044,Payitem!$A$4:$A$8003,), MATCH("D",Payitem!$A$4:$E$4,))," ")</f>
        <v xml:space="preserve"> </v>
      </c>
      <c r="D5044" s="5"/>
      <c r="E5044" s="5"/>
      <c r="F5044" s="5"/>
      <c r="H5044" s="5"/>
      <c r="I5044" s="5"/>
    </row>
    <row r="5045" spans="1:9" ht="15">
      <c r="A5045" s="349"/>
      <c r="C5045" s="133" t="str">
        <f>IF(A5045&gt;0,INDEX(Payitem!$A$4:$E$8003, MATCH(A5045,Payitem!$A$4:$A$8003,), MATCH("D",Payitem!$A$4:$E$4,))," ")</f>
        <v xml:space="preserve"> </v>
      </c>
      <c r="D5045" s="5"/>
      <c r="E5045" s="5"/>
      <c r="F5045" s="5"/>
      <c r="H5045" s="5"/>
      <c r="I5045" s="5"/>
    </row>
    <row r="5046" spans="1:9" ht="15">
      <c r="A5046" s="349"/>
      <c r="C5046" s="133" t="str">
        <f>IF(A5046&gt;0,INDEX(Payitem!$A$4:$E$8003, MATCH(A5046,Payitem!$A$4:$A$8003,), MATCH("D",Payitem!$A$4:$E$4,))," ")</f>
        <v xml:space="preserve"> </v>
      </c>
      <c r="D5046" s="5"/>
      <c r="E5046" s="5"/>
      <c r="F5046" s="5"/>
      <c r="H5046" s="5"/>
      <c r="I5046" s="5"/>
    </row>
    <row r="5047" spans="1:9" ht="15">
      <c r="A5047" s="349"/>
      <c r="C5047" s="133" t="str">
        <f>IF(A5047&gt;0,INDEX(Payitem!$A$4:$E$8003, MATCH(A5047,Payitem!$A$4:$A$8003,), MATCH("D",Payitem!$A$4:$E$4,))," ")</f>
        <v xml:space="preserve"> </v>
      </c>
      <c r="D5047" s="5"/>
      <c r="E5047" s="5"/>
      <c r="F5047" s="5"/>
      <c r="H5047" s="5"/>
      <c r="I5047" s="5"/>
    </row>
    <row r="5048" spans="1:9" ht="15">
      <c r="A5048" s="349"/>
      <c r="C5048" s="133" t="str">
        <f>IF(A5048&gt;0,INDEX(Payitem!$A$4:$E$8003, MATCH(A5048,Payitem!$A$4:$A$8003,), MATCH("D",Payitem!$A$4:$E$4,))," ")</f>
        <v xml:space="preserve"> </v>
      </c>
      <c r="D5048" s="5"/>
      <c r="E5048" s="5"/>
      <c r="F5048" s="5"/>
      <c r="H5048" s="5"/>
      <c r="I5048" s="5"/>
    </row>
    <row r="5049" spans="1:9" ht="15">
      <c r="A5049" s="349"/>
      <c r="C5049" s="133" t="str">
        <f>IF(A5049&gt;0,INDEX(Payitem!$A$4:$E$8003, MATCH(A5049,Payitem!$A$4:$A$8003,), MATCH("D",Payitem!$A$4:$E$4,))," ")</f>
        <v xml:space="preserve"> </v>
      </c>
      <c r="D5049" s="5"/>
      <c r="E5049" s="5"/>
      <c r="F5049" s="5"/>
      <c r="H5049" s="5"/>
      <c r="I5049" s="5"/>
    </row>
    <row r="5050" spans="1:9" ht="15">
      <c r="A5050" s="349"/>
      <c r="C5050" s="133" t="str">
        <f>IF(A5050&gt;0,INDEX(Payitem!$A$4:$E$8003, MATCH(A5050,Payitem!$A$4:$A$8003,), MATCH("D",Payitem!$A$4:$E$4,))," ")</f>
        <v xml:space="preserve"> </v>
      </c>
      <c r="D5050" s="5"/>
      <c r="E5050" s="5"/>
      <c r="F5050" s="5"/>
      <c r="H5050" s="5"/>
      <c r="I5050" s="5"/>
    </row>
    <row r="5051" spans="1:9" ht="15">
      <c r="A5051" s="349"/>
      <c r="C5051" s="133" t="str">
        <f>IF(A5051&gt;0,INDEX(Payitem!$A$4:$E$8003, MATCH(A5051,Payitem!$A$4:$A$8003,), MATCH("D",Payitem!$A$4:$E$4,))," ")</f>
        <v xml:space="preserve"> </v>
      </c>
      <c r="D5051" s="5"/>
      <c r="E5051" s="5"/>
      <c r="F5051" s="5"/>
      <c r="H5051" s="5"/>
      <c r="I5051" s="5"/>
    </row>
    <row r="5052" spans="1:9" ht="15">
      <c r="A5052" s="349"/>
      <c r="C5052" s="133" t="str">
        <f>IF(A5052&gt;0,INDEX(Payitem!$A$4:$E$8003, MATCH(A5052,Payitem!$A$4:$A$8003,), MATCH("D",Payitem!$A$4:$E$4,))," ")</f>
        <v xml:space="preserve"> </v>
      </c>
      <c r="D5052" s="5"/>
      <c r="E5052" s="5"/>
      <c r="F5052" s="5"/>
      <c r="H5052" s="5"/>
      <c r="I5052" s="5"/>
    </row>
    <row r="5053" spans="1:9" ht="15">
      <c r="A5053" s="349"/>
      <c r="C5053" s="133" t="str">
        <f>IF(A5053&gt;0,INDEX(Payitem!$A$4:$E$8003, MATCH(A5053,Payitem!$A$4:$A$8003,), MATCH("D",Payitem!$A$4:$E$4,))," ")</f>
        <v xml:space="preserve"> </v>
      </c>
      <c r="D5053" s="5"/>
      <c r="E5053" s="5"/>
      <c r="F5053" s="5"/>
      <c r="H5053" s="5"/>
      <c r="I5053" s="5"/>
    </row>
    <row r="5054" spans="1:9" ht="15">
      <c r="A5054" s="349"/>
      <c r="C5054" s="133" t="str">
        <f>IF(A5054&gt;0,INDEX(Payitem!$A$4:$E$8003, MATCH(A5054,Payitem!$A$4:$A$8003,), MATCH("D",Payitem!$A$4:$E$4,))," ")</f>
        <v xml:space="preserve"> </v>
      </c>
      <c r="D5054" s="5"/>
      <c r="E5054" s="5"/>
      <c r="F5054" s="5"/>
      <c r="H5054" s="5"/>
      <c r="I5054" s="5"/>
    </row>
    <row r="5055" spans="1:9" ht="15">
      <c r="A5055" s="349"/>
      <c r="C5055" s="133" t="str">
        <f>IF(A5055&gt;0,INDEX(Payitem!$A$4:$E$8003, MATCH(A5055,Payitem!$A$4:$A$8003,), MATCH("D",Payitem!$A$4:$E$4,))," ")</f>
        <v xml:space="preserve"> </v>
      </c>
      <c r="D5055" s="5"/>
      <c r="E5055" s="5"/>
      <c r="F5055" s="5"/>
      <c r="H5055" s="5"/>
      <c r="I5055" s="5"/>
    </row>
    <row r="5056" spans="1:9" ht="15">
      <c r="A5056" s="349"/>
      <c r="C5056" s="133" t="str">
        <f>IF(A5056&gt;0,INDEX(Payitem!$A$4:$E$8003, MATCH(A5056,Payitem!$A$4:$A$8003,), MATCH("D",Payitem!$A$4:$E$4,))," ")</f>
        <v xml:space="preserve"> </v>
      </c>
      <c r="D5056" s="5"/>
      <c r="E5056" s="5"/>
      <c r="F5056" s="5"/>
      <c r="H5056" s="5"/>
      <c r="I5056" s="5"/>
    </row>
    <row r="5057" spans="1:9" ht="15">
      <c r="A5057" s="349"/>
      <c r="C5057" s="133" t="str">
        <f>IF(A5057&gt;0,INDEX(Payitem!$A$4:$E$8003, MATCH(A5057,Payitem!$A$4:$A$8003,), MATCH("D",Payitem!$A$4:$E$4,))," ")</f>
        <v xml:space="preserve"> </v>
      </c>
      <c r="D5057" s="5"/>
      <c r="E5057" s="5"/>
      <c r="F5057" s="5"/>
      <c r="H5057" s="5"/>
      <c r="I5057" s="5"/>
    </row>
    <row r="5058" spans="1:9" ht="15">
      <c r="A5058" s="349"/>
      <c r="C5058" s="133" t="str">
        <f>IF(A5058&gt;0,INDEX(Payitem!$A$4:$E$8003, MATCH(A5058,Payitem!$A$4:$A$8003,), MATCH("D",Payitem!$A$4:$E$4,))," ")</f>
        <v xml:space="preserve"> </v>
      </c>
      <c r="D5058" s="5"/>
      <c r="E5058" s="5"/>
      <c r="F5058" s="5"/>
      <c r="H5058" s="5"/>
      <c r="I5058" s="5"/>
    </row>
    <row r="5059" spans="1:9" ht="15">
      <c r="A5059" s="349"/>
      <c r="C5059" s="133" t="str">
        <f>IF(A5059&gt;0,INDEX(Payitem!$A$4:$E$8003, MATCH(A5059,Payitem!$A$4:$A$8003,), MATCH("D",Payitem!$A$4:$E$4,))," ")</f>
        <v xml:space="preserve"> </v>
      </c>
      <c r="D5059" s="5"/>
      <c r="E5059" s="5"/>
      <c r="F5059" s="5"/>
      <c r="H5059" s="5"/>
      <c r="I5059" s="5"/>
    </row>
    <row r="5060" spans="1:9" ht="15">
      <c r="A5060" s="349"/>
      <c r="C5060" s="133" t="str">
        <f>IF(A5060&gt;0,INDEX(Payitem!$A$4:$E$8003, MATCH(A5060,Payitem!$A$4:$A$8003,), MATCH("D",Payitem!$A$4:$E$4,))," ")</f>
        <v xml:space="preserve"> </v>
      </c>
      <c r="D5060" s="5"/>
      <c r="E5060" s="5"/>
      <c r="F5060" s="5"/>
      <c r="H5060" s="5"/>
      <c r="I5060" s="5"/>
    </row>
    <row r="5061" spans="1:9" ht="15">
      <c r="A5061" s="349"/>
      <c r="C5061" s="133" t="str">
        <f>IF(A5061&gt;0,INDEX(Payitem!$A$4:$E$8003, MATCH(A5061,Payitem!$A$4:$A$8003,), MATCH("D",Payitem!$A$4:$E$4,))," ")</f>
        <v xml:space="preserve"> </v>
      </c>
      <c r="D5061" s="5"/>
      <c r="E5061" s="5"/>
      <c r="F5061" s="5"/>
      <c r="H5061" s="5"/>
      <c r="I5061" s="5"/>
    </row>
    <row r="5062" spans="1:9" ht="15">
      <c r="A5062" s="349"/>
      <c r="C5062" s="133" t="str">
        <f>IF(A5062&gt;0,INDEX(Payitem!$A$4:$E$8003, MATCH(A5062,Payitem!$A$4:$A$8003,), MATCH("D",Payitem!$A$4:$E$4,))," ")</f>
        <v xml:space="preserve"> </v>
      </c>
      <c r="D5062" s="5"/>
      <c r="E5062" s="5"/>
      <c r="F5062" s="5"/>
      <c r="H5062" s="5"/>
      <c r="I5062" s="5"/>
    </row>
    <row r="5063" spans="1:9" ht="15">
      <c r="A5063" s="349"/>
      <c r="C5063" s="133" t="str">
        <f>IF(A5063&gt;0,INDEX(Payitem!$A$4:$E$8003, MATCH(A5063,Payitem!$A$4:$A$8003,), MATCH("D",Payitem!$A$4:$E$4,))," ")</f>
        <v xml:space="preserve"> </v>
      </c>
      <c r="D5063" s="5"/>
      <c r="E5063" s="5"/>
      <c r="F5063" s="5"/>
      <c r="H5063" s="5"/>
      <c r="I5063" s="5"/>
    </row>
    <row r="5064" spans="1:9" ht="15">
      <c r="A5064" s="349"/>
      <c r="C5064" s="133" t="str">
        <f>IF(A5064&gt;0,INDEX(Payitem!$A$4:$E$8003, MATCH(A5064,Payitem!$A$4:$A$8003,), MATCH("D",Payitem!$A$4:$E$4,))," ")</f>
        <v xml:space="preserve"> </v>
      </c>
      <c r="D5064" s="5"/>
      <c r="E5064" s="5"/>
      <c r="F5064" s="5"/>
      <c r="H5064" s="5"/>
      <c r="I5064" s="5"/>
    </row>
    <row r="5065" spans="1:9" ht="15">
      <c r="A5065" s="349"/>
      <c r="C5065" s="133" t="str">
        <f>IF(A5065&gt;0,INDEX(Payitem!$A$4:$E$8003, MATCH(A5065,Payitem!$A$4:$A$8003,), MATCH("D",Payitem!$A$4:$E$4,))," ")</f>
        <v xml:space="preserve"> </v>
      </c>
      <c r="D5065" s="5"/>
      <c r="E5065" s="5"/>
      <c r="F5065" s="5"/>
      <c r="H5065" s="5"/>
      <c r="I5065" s="5"/>
    </row>
    <row r="5066" spans="1:9" ht="15">
      <c r="A5066" s="349"/>
      <c r="C5066" s="133" t="str">
        <f>IF(A5066&gt;0,INDEX(Payitem!$A$4:$E$8003, MATCH(A5066,Payitem!$A$4:$A$8003,), MATCH("D",Payitem!$A$4:$E$4,))," ")</f>
        <v xml:space="preserve"> </v>
      </c>
      <c r="D5066" s="5"/>
      <c r="E5066" s="5"/>
      <c r="F5066" s="5"/>
      <c r="H5066" s="5"/>
      <c r="I5066" s="5"/>
    </row>
    <row r="5067" spans="1:9" ht="15">
      <c r="A5067" s="349"/>
      <c r="C5067" s="133" t="str">
        <f>IF(A5067&gt;0,INDEX(Payitem!$A$4:$E$8003, MATCH(A5067,Payitem!$A$4:$A$8003,), MATCH("D",Payitem!$A$4:$E$4,))," ")</f>
        <v xml:space="preserve"> </v>
      </c>
      <c r="D5067" s="5"/>
      <c r="E5067" s="5"/>
      <c r="F5067" s="5"/>
      <c r="H5067" s="5"/>
      <c r="I5067" s="5"/>
    </row>
    <row r="5068" spans="1:9" ht="15">
      <c r="A5068" s="349"/>
      <c r="C5068" s="133" t="str">
        <f>IF(A5068&gt;0,INDEX(Payitem!$A$4:$E$8003, MATCH(A5068,Payitem!$A$4:$A$8003,), MATCH("D",Payitem!$A$4:$E$4,))," ")</f>
        <v xml:space="preserve"> </v>
      </c>
      <c r="D5068" s="5"/>
      <c r="E5068" s="5"/>
      <c r="F5068" s="5"/>
      <c r="H5068" s="5"/>
      <c r="I5068" s="5"/>
    </row>
    <row r="5069" spans="1:9" ht="15">
      <c r="A5069" s="349"/>
      <c r="C5069" s="133" t="str">
        <f>IF(A5069&gt;0,INDEX(Payitem!$A$4:$E$8003, MATCH(A5069,Payitem!$A$4:$A$8003,), MATCH("D",Payitem!$A$4:$E$4,))," ")</f>
        <v xml:space="preserve"> </v>
      </c>
      <c r="D5069" s="5"/>
      <c r="E5069" s="5"/>
      <c r="F5069" s="5"/>
      <c r="H5069" s="5"/>
      <c r="I5069" s="5"/>
    </row>
    <row r="5070" spans="1:9" ht="15">
      <c r="A5070" s="349"/>
      <c r="C5070" s="133" t="str">
        <f>IF(A5070&gt;0,INDEX(Payitem!$A$4:$E$8003, MATCH(A5070,Payitem!$A$4:$A$8003,), MATCH("D",Payitem!$A$4:$E$4,))," ")</f>
        <v xml:space="preserve"> </v>
      </c>
      <c r="D5070" s="5"/>
      <c r="E5070" s="5"/>
      <c r="F5070" s="5"/>
      <c r="H5070" s="5"/>
      <c r="I5070" s="5"/>
    </row>
    <row r="5071" spans="1:9" ht="15">
      <c r="A5071" s="349"/>
      <c r="C5071" s="133" t="str">
        <f>IF(A5071&gt;0,INDEX(Payitem!$A$4:$E$8003, MATCH(A5071,Payitem!$A$4:$A$8003,), MATCH("D",Payitem!$A$4:$E$4,))," ")</f>
        <v xml:space="preserve"> </v>
      </c>
      <c r="D5071" s="5"/>
      <c r="E5071" s="5"/>
      <c r="F5071" s="5"/>
      <c r="H5071" s="5"/>
      <c r="I5071" s="5"/>
    </row>
    <row r="5072" spans="1:9" ht="15">
      <c r="A5072" s="349"/>
      <c r="C5072" s="133" t="str">
        <f>IF(A5072&gt;0,INDEX(Payitem!$A$4:$E$8003, MATCH(A5072,Payitem!$A$4:$A$8003,), MATCH("D",Payitem!$A$4:$E$4,))," ")</f>
        <v xml:space="preserve"> </v>
      </c>
      <c r="D5072" s="5"/>
      <c r="E5072" s="5"/>
      <c r="F5072" s="5"/>
      <c r="H5072" s="5"/>
      <c r="I5072" s="5"/>
    </row>
    <row r="5073" spans="1:9" ht="15">
      <c r="A5073" s="349"/>
      <c r="C5073" s="133" t="str">
        <f>IF(A5073&gt;0,INDEX(Payitem!$A$4:$E$8003, MATCH(A5073,Payitem!$A$4:$A$8003,), MATCH("D",Payitem!$A$4:$E$4,))," ")</f>
        <v xml:space="preserve"> </v>
      </c>
      <c r="D5073" s="5"/>
      <c r="E5073" s="5"/>
      <c r="F5073" s="5"/>
      <c r="H5073" s="5"/>
      <c r="I5073" s="5"/>
    </row>
    <row r="5074" spans="1:9" ht="15">
      <c r="A5074" s="349"/>
      <c r="C5074" s="133" t="str">
        <f>IF(A5074&gt;0,INDEX(Payitem!$A$4:$E$8003, MATCH(A5074,Payitem!$A$4:$A$8003,), MATCH("D",Payitem!$A$4:$E$4,))," ")</f>
        <v xml:space="preserve"> </v>
      </c>
      <c r="D5074" s="5"/>
      <c r="E5074" s="5"/>
      <c r="F5074" s="5"/>
      <c r="H5074" s="5"/>
      <c r="I5074" s="5"/>
    </row>
    <row r="5075" spans="1:9" ht="15">
      <c r="A5075" s="349"/>
      <c r="C5075" s="133" t="str">
        <f>IF(A5075&gt;0,INDEX(Payitem!$A$4:$E$8003, MATCH(A5075,Payitem!$A$4:$A$8003,), MATCH("D",Payitem!$A$4:$E$4,))," ")</f>
        <v xml:space="preserve"> </v>
      </c>
      <c r="D5075" s="5"/>
      <c r="E5075" s="5"/>
      <c r="F5075" s="5"/>
      <c r="H5075" s="5"/>
      <c r="I5075" s="5"/>
    </row>
    <row r="5076" spans="1:9" ht="15">
      <c r="A5076" s="349"/>
      <c r="C5076" s="133" t="str">
        <f>IF(A5076&gt;0,INDEX(Payitem!$A$4:$E$8003, MATCH(A5076,Payitem!$A$4:$A$8003,), MATCH("D",Payitem!$A$4:$E$4,))," ")</f>
        <v xml:space="preserve"> </v>
      </c>
      <c r="D5076" s="5"/>
      <c r="E5076" s="5"/>
      <c r="F5076" s="5"/>
      <c r="H5076" s="5"/>
      <c r="I5076" s="5"/>
    </row>
    <row r="5077" spans="1:9" ht="15">
      <c r="A5077" s="349"/>
      <c r="C5077" s="133" t="str">
        <f>IF(A5077&gt;0,INDEX(Payitem!$A$4:$E$8003, MATCH(A5077,Payitem!$A$4:$A$8003,), MATCH("D",Payitem!$A$4:$E$4,))," ")</f>
        <v xml:space="preserve"> </v>
      </c>
      <c r="D5077" s="5"/>
      <c r="E5077" s="5"/>
      <c r="F5077" s="5"/>
      <c r="H5077" s="5"/>
      <c r="I5077" s="5"/>
    </row>
    <row r="5078" spans="1:9" ht="15">
      <c r="A5078" s="349"/>
      <c r="C5078" s="133" t="str">
        <f>IF(A5078&gt;0,INDEX(Payitem!$A$4:$E$8003, MATCH(A5078,Payitem!$A$4:$A$8003,), MATCH("D",Payitem!$A$4:$E$4,))," ")</f>
        <v xml:space="preserve"> </v>
      </c>
      <c r="D5078" s="5"/>
      <c r="E5078" s="5"/>
      <c r="F5078" s="5"/>
      <c r="H5078" s="5"/>
      <c r="I5078" s="5"/>
    </row>
    <row r="5079" spans="1:9" ht="15">
      <c r="A5079" s="349"/>
      <c r="C5079" s="133" t="str">
        <f>IF(A5079&gt;0,INDEX(Payitem!$A$4:$E$8003, MATCH(A5079,Payitem!$A$4:$A$8003,), MATCH("D",Payitem!$A$4:$E$4,))," ")</f>
        <v xml:space="preserve"> </v>
      </c>
      <c r="D5079" s="5"/>
      <c r="E5079" s="5"/>
      <c r="F5079" s="5"/>
      <c r="H5079" s="5"/>
      <c r="I5079" s="5"/>
    </row>
    <row r="5080" spans="1:9" ht="15">
      <c r="A5080" s="349"/>
      <c r="C5080" s="133" t="str">
        <f>IF(A5080&gt;0,INDEX(Payitem!$A$4:$E$8003, MATCH(A5080,Payitem!$A$4:$A$8003,), MATCH("D",Payitem!$A$4:$E$4,))," ")</f>
        <v xml:space="preserve"> </v>
      </c>
      <c r="D5080" s="5"/>
      <c r="E5080" s="5"/>
      <c r="F5080" s="5"/>
      <c r="H5080" s="5"/>
      <c r="I5080" s="5"/>
    </row>
    <row r="5081" spans="1:9" ht="15">
      <c r="A5081" s="349"/>
      <c r="C5081" s="133" t="str">
        <f>IF(A5081&gt;0,INDEX(Payitem!$A$4:$E$8003, MATCH(A5081,Payitem!$A$4:$A$8003,), MATCH("D",Payitem!$A$4:$E$4,))," ")</f>
        <v xml:space="preserve"> </v>
      </c>
      <c r="D5081" s="5"/>
      <c r="E5081" s="5"/>
      <c r="F5081" s="5"/>
      <c r="H5081" s="5"/>
      <c r="I5081" s="5"/>
    </row>
    <row r="5082" spans="1:9" ht="15">
      <c r="A5082" s="349"/>
      <c r="C5082" s="133" t="str">
        <f>IF(A5082&gt;0,INDEX(Payitem!$A$4:$E$8003, MATCH(A5082,Payitem!$A$4:$A$8003,), MATCH("D",Payitem!$A$4:$E$4,))," ")</f>
        <v xml:space="preserve"> </v>
      </c>
      <c r="D5082" s="5"/>
      <c r="E5082" s="5"/>
      <c r="F5082" s="5"/>
      <c r="H5082" s="5"/>
      <c r="I5082" s="5"/>
    </row>
    <row r="5083" spans="1:9" ht="15">
      <c r="A5083" s="349"/>
      <c r="C5083" s="133" t="str">
        <f>IF(A5083&gt;0,INDEX(Payitem!$A$4:$E$8003, MATCH(A5083,Payitem!$A$4:$A$8003,), MATCH("D",Payitem!$A$4:$E$4,))," ")</f>
        <v xml:space="preserve"> </v>
      </c>
      <c r="D5083" s="5"/>
      <c r="E5083" s="5"/>
      <c r="F5083" s="5"/>
      <c r="H5083" s="5"/>
      <c r="I5083" s="5"/>
    </row>
    <row r="5084" spans="1:9" ht="15">
      <c r="A5084" s="349"/>
      <c r="C5084" s="133" t="str">
        <f>IF(A5084&gt;0,INDEX(Payitem!$A$4:$E$8003, MATCH(A5084,Payitem!$A$4:$A$8003,), MATCH("D",Payitem!$A$4:$E$4,))," ")</f>
        <v xml:space="preserve"> </v>
      </c>
      <c r="D5084" s="5"/>
      <c r="E5084" s="5"/>
      <c r="F5084" s="5"/>
      <c r="H5084" s="5"/>
      <c r="I5084" s="5"/>
    </row>
    <row r="5085" spans="1:9" ht="15">
      <c r="A5085" s="349"/>
      <c r="C5085" s="133" t="str">
        <f>IF(A5085&gt;0,INDEX(Payitem!$A$4:$E$8003, MATCH(A5085,Payitem!$A$4:$A$8003,), MATCH("D",Payitem!$A$4:$E$4,))," ")</f>
        <v xml:space="preserve"> </v>
      </c>
      <c r="D5085" s="5"/>
      <c r="E5085" s="5"/>
      <c r="F5085" s="5"/>
      <c r="H5085" s="5"/>
      <c r="I5085" s="5"/>
    </row>
    <row r="5086" spans="1:9" ht="15">
      <c r="A5086" s="349"/>
      <c r="C5086" s="133" t="str">
        <f>IF(A5086&gt;0,INDEX(Payitem!$A$4:$E$8003, MATCH(A5086,Payitem!$A$4:$A$8003,), MATCH("D",Payitem!$A$4:$E$4,))," ")</f>
        <v xml:space="preserve"> </v>
      </c>
      <c r="D5086" s="5"/>
      <c r="E5086" s="5"/>
      <c r="F5086" s="5"/>
      <c r="H5086" s="5"/>
      <c r="I5086" s="5"/>
    </row>
    <row r="5087" spans="1:9" ht="15">
      <c r="A5087" s="349"/>
      <c r="C5087" s="133" t="str">
        <f>IF(A5087&gt;0,INDEX(Payitem!$A$4:$E$8003, MATCH(A5087,Payitem!$A$4:$A$8003,), MATCH("D",Payitem!$A$4:$E$4,))," ")</f>
        <v xml:space="preserve"> </v>
      </c>
      <c r="D5087" s="5"/>
      <c r="E5087" s="5"/>
      <c r="F5087" s="5"/>
      <c r="H5087" s="5"/>
      <c r="I5087" s="5"/>
    </row>
    <row r="5088" spans="1:9" ht="15">
      <c r="A5088" s="349"/>
      <c r="C5088" s="133" t="str">
        <f>IF(A5088&gt;0,INDEX(Payitem!$A$4:$E$8003, MATCH(A5088,Payitem!$A$4:$A$8003,), MATCH("D",Payitem!$A$4:$E$4,))," ")</f>
        <v xml:space="preserve"> </v>
      </c>
      <c r="D5088" s="5"/>
      <c r="E5088" s="5"/>
      <c r="F5088" s="5"/>
      <c r="H5088" s="5"/>
      <c r="I5088" s="5"/>
    </row>
    <row r="5089" spans="1:9" ht="15">
      <c r="A5089" s="349"/>
      <c r="C5089" s="133" t="str">
        <f>IF(A5089&gt;0,INDEX(Payitem!$A$4:$E$8003, MATCH(A5089,Payitem!$A$4:$A$8003,), MATCH("D",Payitem!$A$4:$E$4,))," ")</f>
        <v xml:space="preserve"> </v>
      </c>
      <c r="D5089" s="5"/>
      <c r="E5089" s="5"/>
      <c r="F5089" s="5"/>
      <c r="H5089" s="5"/>
      <c r="I5089" s="5"/>
    </row>
    <row r="5090" spans="1:9" ht="15">
      <c r="A5090" s="349"/>
      <c r="C5090" s="133" t="str">
        <f>IF(A5090&gt;0,INDEX(Payitem!$A$4:$E$8003, MATCH(A5090,Payitem!$A$4:$A$8003,), MATCH("D",Payitem!$A$4:$E$4,))," ")</f>
        <v xml:space="preserve"> </v>
      </c>
      <c r="D5090" s="5"/>
      <c r="E5090" s="5"/>
      <c r="F5090" s="5"/>
      <c r="H5090" s="5"/>
      <c r="I5090" s="5"/>
    </row>
    <row r="5091" spans="1:9" ht="15">
      <c r="A5091" s="349"/>
      <c r="C5091" s="133" t="str">
        <f>IF(A5091&gt;0,INDEX(Payitem!$A$4:$E$8003, MATCH(A5091,Payitem!$A$4:$A$8003,), MATCH("D",Payitem!$A$4:$E$4,))," ")</f>
        <v xml:space="preserve"> </v>
      </c>
      <c r="D5091" s="5"/>
      <c r="E5091" s="5"/>
      <c r="F5091" s="5"/>
      <c r="H5091" s="5"/>
      <c r="I5091" s="5"/>
    </row>
    <row r="5092" spans="1:9" ht="15">
      <c r="A5092" s="349"/>
      <c r="C5092" s="133" t="str">
        <f>IF(A5092&gt;0,INDEX(Payitem!$A$4:$E$8003, MATCH(A5092,Payitem!$A$4:$A$8003,), MATCH("D",Payitem!$A$4:$E$4,))," ")</f>
        <v xml:space="preserve"> </v>
      </c>
      <c r="D5092" s="5"/>
      <c r="E5092" s="5"/>
      <c r="F5092" s="5"/>
      <c r="H5092" s="5"/>
      <c r="I5092" s="5"/>
    </row>
    <row r="5093" spans="1:9" ht="15">
      <c r="A5093" s="349"/>
      <c r="C5093" s="133" t="str">
        <f>IF(A5093&gt;0,INDEX(Payitem!$A$4:$E$8003, MATCH(A5093,Payitem!$A$4:$A$8003,), MATCH("D",Payitem!$A$4:$E$4,))," ")</f>
        <v xml:space="preserve"> </v>
      </c>
      <c r="D5093" s="5"/>
      <c r="E5093" s="5"/>
      <c r="F5093" s="5"/>
      <c r="H5093" s="5"/>
      <c r="I5093" s="5"/>
    </row>
    <row r="5094" spans="1:9" ht="15">
      <c r="A5094" s="349"/>
      <c r="C5094" s="133" t="str">
        <f>IF(A5094&gt;0,INDEX(Payitem!$A$4:$E$8003, MATCH(A5094,Payitem!$A$4:$A$8003,), MATCH("D",Payitem!$A$4:$E$4,))," ")</f>
        <v xml:space="preserve"> </v>
      </c>
      <c r="D5094" s="5"/>
      <c r="E5094" s="5"/>
      <c r="F5094" s="5"/>
      <c r="H5094" s="5"/>
      <c r="I5094" s="5"/>
    </row>
    <row r="5095" spans="1:9" ht="15">
      <c r="A5095" s="349"/>
      <c r="C5095" s="133" t="str">
        <f>IF(A5095&gt;0,INDEX(Payitem!$A$4:$E$8003, MATCH(A5095,Payitem!$A$4:$A$8003,), MATCH("D",Payitem!$A$4:$E$4,))," ")</f>
        <v xml:space="preserve"> </v>
      </c>
      <c r="D5095" s="5"/>
      <c r="E5095" s="5"/>
      <c r="F5095" s="5"/>
      <c r="H5095" s="5"/>
      <c r="I5095" s="5"/>
    </row>
    <row r="5096" spans="1:9" ht="15">
      <c r="A5096" s="349"/>
      <c r="C5096" s="133" t="str">
        <f>IF(A5096&gt;0,INDEX(Payitem!$A$4:$E$8003, MATCH(A5096,Payitem!$A$4:$A$8003,), MATCH("D",Payitem!$A$4:$E$4,))," ")</f>
        <v xml:space="preserve"> </v>
      </c>
      <c r="D5096" s="5"/>
      <c r="E5096" s="5"/>
      <c r="F5096" s="5"/>
      <c r="H5096" s="5"/>
      <c r="I5096" s="5"/>
    </row>
    <row r="5097" spans="1:9" ht="15">
      <c r="A5097" s="349"/>
      <c r="C5097" s="133" t="str">
        <f>IF(A5097&gt;0,INDEX(Payitem!$A$4:$E$8003, MATCH(A5097,Payitem!$A$4:$A$8003,), MATCH("D",Payitem!$A$4:$E$4,))," ")</f>
        <v xml:space="preserve"> </v>
      </c>
      <c r="D5097" s="5"/>
      <c r="E5097" s="5"/>
      <c r="F5097" s="5"/>
      <c r="H5097" s="5"/>
      <c r="I5097" s="5"/>
    </row>
    <row r="5098" spans="1:9" ht="15">
      <c r="A5098" s="349"/>
      <c r="C5098" s="133" t="str">
        <f>IF(A5098&gt;0,INDEX(Payitem!$A$4:$E$8003, MATCH(A5098,Payitem!$A$4:$A$8003,), MATCH("D",Payitem!$A$4:$E$4,))," ")</f>
        <v xml:space="preserve"> </v>
      </c>
      <c r="D5098" s="5"/>
      <c r="E5098" s="5"/>
      <c r="F5098" s="5"/>
      <c r="H5098" s="5"/>
      <c r="I5098" s="5"/>
    </row>
    <row r="5099" spans="1:9" ht="15">
      <c r="A5099" s="349"/>
      <c r="C5099" s="133" t="str">
        <f>IF(A5099&gt;0,INDEX(Payitem!$A$4:$E$8003, MATCH(A5099,Payitem!$A$4:$A$8003,), MATCH("D",Payitem!$A$4:$E$4,))," ")</f>
        <v xml:space="preserve"> </v>
      </c>
      <c r="D5099" s="5"/>
      <c r="E5099" s="5"/>
      <c r="F5099" s="5"/>
      <c r="H5099" s="5"/>
      <c r="I5099" s="5"/>
    </row>
    <row r="5100" spans="1:9" ht="15">
      <c r="A5100" s="349"/>
      <c r="C5100" s="133" t="str">
        <f>IF(A5100&gt;0,INDEX(Payitem!$A$4:$E$8003, MATCH(A5100,Payitem!$A$4:$A$8003,), MATCH("D",Payitem!$A$4:$E$4,))," ")</f>
        <v xml:space="preserve"> </v>
      </c>
      <c r="D5100" s="5"/>
      <c r="E5100" s="5"/>
      <c r="F5100" s="5"/>
      <c r="H5100" s="5"/>
      <c r="I5100" s="5"/>
    </row>
    <row r="5101" spans="1:9" ht="15">
      <c r="A5101" s="349"/>
      <c r="C5101" s="133" t="str">
        <f>IF(A5101&gt;0,INDEX(Payitem!$A$4:$E$8003, MATCH(A5101,Payitem!$A$4:$A$8003,), MATCH("D",Payitem!$A$4:$E$4,))," ")</f>
        <v xml:space="preserve"> </v>
      </c>
      <c r="D5101" s="5"/>
      <c r="E5101" s="5"/>
      <c r="F5101" s="5"/>
      <c r="H5101" s="5"/>
      <c r="I5101" s="5"/>
    </row>
    <row r="5102" spans="1:9" ht="15">
      <c r="A5102" s="349"/>
      <c r="C5102" s="133" t="str">
        <f>IF(A5102&gt;0,INDEX(Payitem!$A$4:$E$8003, MATCH(A5102,Payitem!$A$4:$A$8003,), MATCH("D",Payitem!$A$4:$E$4,))," ")</f>
        <v xml:space="preserve"> </v>
      </c>
      <c r="D5102" s="5"/>
      <c r="E5102" s="5"/>
      <c r="F5102" s="5"/>
      <c r="H5102" s="5"/>
      <c r="I5102" s="5"/>
    </row>
    <row r="5103" spans="1:9" ht="15">
      <c r="A5103" s="349"/>
      <c r="C5103" s="133" t="str">
        <f>IF(A5103&gt;0,INDEX(Payitem!$A$4:$E$8003, MATCH(A5103,Payitem!$A$4:$A$8003,), MATCH("D",Payitem!$A$4:$E$4,))," ")</f>
        <v xml:space="preserve"> </v>
      </c>
      <c r="D5103" s="5"/>
      <c r="E5103" s="5"/>
      <c r="F5103" s="5"/>
      <c r="H5103" s="5"/>
      <c r="I5103" s="5"/>
    </row>
    <row r="5104" spans="1:9" ht="15">
      <c r="A5104" s="349"/>
      <c r="C5104" s="133" t="str">
        <f>IF(A5104&gt;0,INDEX(Payitem!$A$4:$E$8003, MATCH(A5104,Payitem!$A$4:$A$8003,), MATCH("D",Payitem!$A$4:$E$4,))," ")</f>
        <v xml:space="preserve"> </v>
      </c>
      <c r="D5104" s="5"/>
      <c r="E5104" s="5"/>
      <c r="F5104" s="5"/>
      <c r="H5104" s="5"/>
      <c r="I5104" s="5"/>
    </row>
    <row r="5105" spans="1:9" ht="15">
      <c r="A5105" s="349"/>
      <c r="C5105" s="133" t="str">
        <f>IF(A5105&gt;0,INDEX(Payitem!$A$4:$E$8003, MATCH(A5105,Payitem!$A$4:$A$8003,), MATCH("D",Payitem!$A$4:$E$4,))," ")</f>
        <v xml:space="preserve"> </v>
      </c>
      <c r="D5105" s="5"/>
      <c r="E5105" s="5"/>
      <c r="F5105" s="5"/>
      <c r="H5105" s="5"/>
      <c r="I5105" s="5"/>
    </row>
    <row r="5106" spans="1:9" ht="15">
      <c r="A5106" s="349"/>
      <c r="C5106" s="133" t="str">
        <f>IF(A5106&gt;0,INDEX(Payitem!$A$4:$E$8003, MATCH(A5106,Payitem!$A$4:$A$8003,), MATCH("D",Payitem!$A$4:$E$4,))," ")</f>
        <v xml:space="preserve"> </v>
      </c>
      <c r="D5106" s="5"/>
      <c r="E5106" s="5"/>
      <c r="F5106" s="5"/>
      <c r="H5106" s="5"/>
      <c r="I5106" s="5"/>
    </row>
    <row r="5107" spans="1:9" ht="15">
      <c r="A5107" s="349"/>
      <c r="C5107" s="133" t="str">
        <f>IF(A5107&gt;0,INDEX(Payitem!$A$4:$E$8003, MATCH(A5107,Payitem!$A$4:$A$8003,), MATCH("D",Payitem!$A$4:$E$4,))," ")</f>
        <v xml:space="preserve"> </v>
      </c>
      <c r="D5107" s="5"/>
      <c r="E5107" s="5"/>
      <c r="F5107" s="5"/>
      <c r="H5107" s="5"/>
      <c r="I5107" s="5"/>
    </row>
    <row r="5108" spans="1:9" ht="15">
      <c r="A5108" s="349"/>
      <c r="C5108" s="133" t="str">
        <f>IF(A5108&gt;0,INDEX(Payitem!$A$4:$E$8003, MATCH(A5108,Payitem!$A$4:$A$8003,), MATCH("D",Payitem!$A$4:$E$4,))," ")</f>
        <v xml:space="preserve"> </v>
      </c>
      <c r="D5108" s="5"/>
      <c r="E5108" s="5"/>
      <c r="F5108" s="5"/>
      <c r="H5108" s="5"/>
      <c r="I5108" s="5"/>
    </row>
    <row r="5109" spans="1:9" ht="15">
      <c r="A5109" s="349"/>
      <c r="C5109" s="133" t="str">
        <f>IF(A5109&gt;0,INDEX(Payitem!$A$4:$E$8003, MATCH(A5109,Payitem!$A$4:$A$8003,), MATCH("D",Payitem!$A$4:$E$4,))," ")</f>
        <v xml:space="preserve"> </v>
      </c>
      <c r="D5109" s="5"/>
      <c r="E5109" s="5"/>
      <c r="F5109" s="5"/>
      <c r="H5109" s="5"/>
      <c r="I5109" s="5"/>
    </row>
    <row r="5110" spans="1:9" ht="15">
      <c r="A5110" s="349"/>
      <c r="C5110" s="133" t="str">
        <f>IF(A5110&gt;0,INDEX(Payitem!$A$4:$E$8003, MATCH(A5110,Payitem!$A$4:$A$8003,), MATCH("D",Payitem!$A$4:$E$4,))," ")</f>
        <v xml:space="preserve"> </v>
      </c>
      <c r="D5110" s="5"/>
      <c r="E5110" s="5"/>
      <c r="F5110" s="5"/>
      <c r="H5110" s="5"/>
      <c r="I5110" s="5"/>
    </row>
    <row r="5111" spans="1:9" ht="15">
      <c r="A5111" s="349"/>
      <c r="C5111" s="133" t="str">
        <f>IF(A5111&gt;0,INDEX(Payitem!$A$4:$E$8003, MATCH(A5111,Payitem!$A$4:$A$8003,), MATCH("D",Payitem!$A$4:$E$4,))," ")</f>
        <v xml:space="preserve"> </v>
      </c>
      <c r="D5111" s="5"/>
      <c r="E5111" s="5"/>
      <c r="F5111" s="5"/>
      <c r="H5111" s="5"/>
      <c r="I5111" s="5"/>
    </row>
    <row r="5112" spans="1:9" ht="15">
      <c r="A5112" s="349"/>
      <c r="C5112" s="133" t="str">
        <f>IF(A5112&gt;0,INDEX(Payitem!$A$4:$E$8003, MATCH(A5112,Payitem!$A$4:$A$8003,), MATCH("D",Payitem!$A$4:$E$4,))," ")</f>
        <v xml:space="preserve"> </v>
      </c>
      <c r="D5112" s="5"/>
      <c r="E5112" s="5"/>
      <c r="F5112" s="5"/>
      <c r="H5112" s="5"/>
      <c r="I5112" s="5"/>
    </row>
    <row r="5113" spans="1:9" ht="15">
      <c r="A5113" s="349"/>
      <c r="C5113" s="133" t="str">
        <f>IF(A5113&gt;0,INDEX(Payitem!$A$4:$E$8003, MATCH(A5113,Payitem!$A$4:$A$8003,), MATCH("D",Payitem!$A$4:$E$4,))," ")</f>
        <v xml:space="preserve"> </v>
      </c>
      <c r="D5113" s="5"/>
      <c r="E5113" s="5"/>
      <c r="F5113" s="5"/>
      <c r="H5113" s="5"/>
      <c r="I5113" s="5"/>
    </row>
    <row r="5114" spans="1:9" ht="15">
      <c r="A5114" s="349"/>
      <c r="C5114" s="133" t="str">
        <f>IF(A5114&gt;0,INDEX(Payitem!$A$4:$E$8003, MATCH(A5114,Payitem!$A$4:$A$8003,), MATCH("D",Payitem!$A$4:$E$4,))," ")</f>
        <v xml:space="preserve"> </v>
      </c>
      <c r="D5114" s="5"/>
      <c r="E5114" s="5"/>
      <c r="F5114" s="5"/>
      <c r="H5114" s="5"/>
      <c r="I5114" s="5"/>
    </row>
    <row r="5115" spans="1:9" ht="15">
      <c r="A5115" s="349"/>
      <c r="C5115" s="133" t="str">
        <f>IF(A5115&gt;0,INDEX(Payitem!$A$4:$E$8003, MATCH(A5115,Payitem!$A$4:$A$8003,), MATCH("D",Payitem!$A$4:$E$4,))," ")</f>
        <v xml:space="preserve"> </v>
      </c>
      <c r="D5115" s="5"/>
      <c r="E5115" s="5"/>
      <c r="F5115" s="5"/>
      <c r="H5115" s="5"/>
      <c r="I5115" s="5"/>
    </row>
    <row r="5116" spans="1:9" ht="15">
      <c r="A5116" s="349"/>
      <c r="C5116" s="133" t="str">
        <f>IF(A5116&gt;0,INDEX(Payitem!$A$4:$E$8003, MATCH(A5116,Payitem!$A$4:$A$8003,), MATCH("D",Payitem!$A$4:$E$4,))," ")</f>
        <v xml:space="preserve"> </v>
      </c>
      <c r="D5116" s="5"/>
      <c r="E5116" s="5"/>
      <c r="F5116" s="5"/>
      <c r="H5116" s="5"/>
      <c r="I5116" s="5"/>
    </row>
    <row r="5117" spans="1:9" ht="15">
      <c r="A5117" s="349"/>
      <c r="C5117" s="133" t="str">
        <f>IF(A5117&gt;0,INDEX(Payitem!$A$4:$E$8003, MATCH(A5117,Payitem!$A$4:$A$8003,), MATCH("D",Payitem!$A$4:$E$4,))," ")</f>
        <v xml:space="preserve"> </v>
      </c>
      <c r="D5117" s="5"/>
      <c r="E5117" s="5"/>
      <c r="F5117" s="5"/>
      <c r="H5117" s="5"/>
      <c r="I5117" s="5"/>
    </row>
    <row r="5118" spans="1:9" ht="15">
      <c r="A5118" s="349"/>
      <c r="C5118" s="133" t="str">
        <f>IF(A5118&gt;0,INDEX(Payitem!$A$4:$E$8003, MATCH(A5118,Payitem!$A$4:$A$8003,), MATCH("D",Payitem!$A$4:$E$4,))," ")</f>
        <v xml:space="preserve"> </v>
      </c>
      <c r="D5118" s="5"/>
      <c r="E5118" s="5"/>
      <c r="F5118" s="5"/>
      <c r="H5118" s="5"/>
      <c r="I5118" s="5"/>
    </row>
    <row r="5119" spans="1:9" ht="15">
      <c r="A5119" s="349"/>
      <c r="C5119" s="133" t="str">
        <f>IF(A5119&gt;0,INDEX(Payitem!$A$4:$E$8003, MATCH(A5119,Payitem!$A$4:$A$8003,), MATCH("D",Payitem!$A$4:$E$4,))," ")</f>
        <v xml:space="preserve"> </v>
      </c>
      <c r="D5119" s="5"/>
      <c r="E5119" s="5"/>
      <c r="F5119" s="5"/>
      <c r="H5119" s="5"/>
      <c r="I5119" s="5"/>
    </row>
    <row r="5120" spans="1:9" ht="15">
      <c r="A5120" s="349"/>
      <c r="C5120" s="133" t="str">
        <f>IF(A5120&gt;0,INDEX(Payitem!$A$4:$E$8003, MATCH(A5120,Payitem!$A$4:$A$8003,), MATCH("D",Payitem!$A$4:$E$4,))," ")</f>
        <v xml:space="preserve"> </v>
      </c>
      <c r="D5120" s="5"/>
      <c r="E5120" s="5"/>
      <c r="F5120" s="5"/>
      <c r="H5120" s="5"/>
      <c r="I5120" s="5"/>
    </row>
    <row r="5121" spans="1:9" ht="15">
      <c r="A5121" s="349"/>
      <c r="C5121" s="133" t="str">
        <f>IF(A5121&gt;0,INDEX(Payitem!$A$4:$E$8003, MATCH(A5121,Payitem!$A$4:$A$8003,), MATCH("D",Payitem!$A$4:$E$4,))," ")</f>
        <v xml:space="preserve"> </v>
      </c>
      <c r="D5121" s="5"/>
      <c r="E5121" s="5"/>
      <c r="F5121" s="5"/>
      <c r="H5121" s="5"/>
      <c r="I5121" s="5"/>
    </row>
    <row r="5122" spans="1:9" ht="15">
      <c r="A5122" s="349"/>
      <c r="C5122" s="133" t="str">
        <f>IF(A5122&gt;0,INDEX(Payitem!$A$4:$E$8003, MATCH(A5122,Payitem!$A$4:$A$8003,), MATCH("D",Payitem!$A$4:$E$4,))," ")</f>
        <v xml:space="preserve"> </v>
      </c>
      <c r="D5122" s="5"/>
      <c r="E5122" s="5"/>
      <c r="F5122" s="5"/>
      <c r="H5122" s="5"/>
      <c r="I5122" s="5"/>
    </row>
    <row r="5123" spans="1:9" ht="15">
      <c r="A5123" s="349"/>
      <c r="C5123" s="133" t="str">
        <f>IF(A5123&gt;0,INDEX(Payitem!$A$4:$E$8003, MATCH(A5123,Payitem!$A$4:$A$8003,), MATCH("D",Payitem!$A$4:$E$4,))," ")</f>
        <v xml:space="preserve"> </v>
      </c>
      <c r="D5123" s="5"/>
      <c r="E5123" s="5"/>
      <c r="F5123" s="5"/>
      <c r="H5123" s="5"/>
      <c r="I5123" s="5"/>
    </row>
    <row r="5124" spans="1:9" ht="15">
      <c r="A5124" s="349"/>
      <c r="C5124" s="133" t="str">
        <f>IF(A5124&gt;0,INDEX(Payitem!$A$4:$E$8003, MATCH(A5124,Payitem!$A$4:$A$8003,), MATCH("D",Payitem!$A$4:$E$4,))," ")</f>
        <v xml:space="preserve"> </v>
      </c>
      <c r="D5124" s="5"/>
      <c r="E5124" s="5"/>
      <c r="F5124" s="5"/>
      <c r="H5124" s="5"/>
      <c r="I5124" s="5"/>
    </row>
    <row r="5125" spans="1:9" ht="15">
      <c r="A5125" s="349"/>
      <c r="C5125" s="133" t="str">
        <f>IF(A5125&gt;0,INDEX(Payitem!$A$4:$E$8003, MATCH(A5125,Payitem!$A$4:$A$8003,), MATCH("D",Payitem!$A$4:$E$4,))," ")</f>
        <v xml:space="preserve"> </v>
      </c>
      <c r="D5125" s="5"/>
      <c r="E5125" s="5"/>
      <c r="F5125" s="5"/>
      <c r="H5125" s="5"/>
      <c r="I5125" s="5"/>
    </row>
    <row r="5126" spans="1:9" ht="15">
      <c r="A5126" s="349"/>
      <c r="C5126" s="133" t="str">
        <f>IF(A5126&gt;0,INDEX(Payitem!$A$4:$E$8003, MATCH(A5126,Payitem!$A$4:$A$8003,), MATCH("D",Payitem!$A$4:$E$4,))," ")</f>
        <v xml:space="preserve"> </v>
      </c>
      <c r="D5126" s="5"/>
      <c r="E5126" s="5"/>
      <c r="F5126" s="5"/>
      <c r="H5126" s="5"/>
      <c r="I5126" s="5"/>
    </row>
    <row r="5127" spans="1:9" ht="15">
      <c r="A5127" s="349"/>
      <c r="C5127" s="133" t="str">
        <f>IF(A5127&gt;0,INDEX(Payitem!$A$4:$E$8003, MATCH(A5127,Payitem!$A$4:$A$8003,), MATCH("D",Payitem!$A$4:$E$4,))," ")</f>
        <v xml:space="preserve"> </v>
      </c>
      <c r="D5127" s="5"/>
      <c r="E5127" s="5"/>
      <c r="F5127" s="5"/>
      <c r="H5127" s="5"/>
      <c r="I5127" s="5"/>
    </row>
    <row r="5128" spans="1:9" ht="15">
      <c r="A5128" s="349"/>
      <c r="C5128" s="133" t="str">
        <f>IF(A5128&gt;0,INDEX(Payitem!$A$4:$E$8003, MATCH(A5128,Payitem!$A$4:$A$8003,), MATCH("D",Payitem!$A$4:$E$4,))," ")</f>
        <v xml:space="preserve"> </v>
      </c>
      <c r="D5128" s="5"/>
      <c r="E5128" s="5"/>
      <c r="F5128" s="5"/>
      <c r="H5128" s="5"/>
      <c r="I5128" s="5"/>
    </row>
    <row r="5129" spans="1:9" ht="15">
      <c r="A5129" s="349"/>
      <c r="C5129" s="133" t="str">
        <f>IF(A5129&gt;0,INDEX(Payitem!$A$4:$E$8003, MATCH(A5129,Payitem!$A$4:$A$8003,), MATCH("D",Payitem!$A$4:$E$4,))," ")</f>
        <v xml:space="preserve"> </v>
      </c>
      <c r="D5129" s="5"/>
      <c r="E5129" s="5"/>
      <c r="F5129" s="5"/>
      <c r="H5129" s="5"/>
      <c r="I5129" s="5"/>
    </row>
    <row r="5130" spans="1:9" ht="15">
      <c r="A5130" s="349"/>
      <c r="C5130" s="133" t="str">
        <f>IF(A5130&gt;0,INDEX(Payitem!$A$4:$E$8003, MATCH(A5130,Payitem!$A$4:$A$8003,), MATCH("D",Payitem!$A$4:$E$4,))," ")</f>
        <v xml:space="preserve"> </v>
      </c>
      <c r="D5130" s="5"/>
      <c r="E5130" s="5"/>
      <c r="F5130" s="5"/>
      <c r="H5130" s="5"/>
      <c r="I5130" s="5"/>
    </row>
    <row r="5131" spans="1:9" ht="15">
      <c r="A5131" s="349"/>
      <c r="C5131" s="133" t="str">
        <f>IF(A5131&gt;0,INDEX(Payitem!$A$4:$E$8003, MATCH(A5131,Payitem!$A$4:$A$8003,), MATCH("D",Payitem!$A$4:$E$4,))," ")</f>
        <v xml:space="preserve"> </v>
      </c>
      <c r="D5131" s="5"/>
      <c r="E5131" s="5"/>
      <c r="F5131" s="5"/>
      <c r="H5131" s="5"/>
      <c r="I5131" s="5"/>
    </row>
    <row r="5132" spans="1:9" ht="15">
      <c r="A5132" s="349"/>
      <c r="C5132" s="133" t="str">
        <f>IF(A5132&gt;0,INDEX(Payitem!$A$4:$E$8003, MATCH(A5132,Payitem!$A$4:$A$8003,), MATCH("D",Payitem!$A$4:$E$4,))," ")</f>
        <v xml:space="preserve"> </v>
      </c>
      <c r="D5132" s="5"/>
      <c r="E5132" s="5"/>
      <c r="F5132" s="5"/>
      <c r="H5132" s="5"/>
      <c r="I5132" s="5"/>
    </row>
    <row r="5133" spans="1:9" ht="15">
      <c r="A5133" s="349"/>
      <c r="C5133" s="133" t="str">
        <f>IF(A5133&gt;0,INDEX(Payitem!$A$4:$E$8003, MATCH(A5133,Payitem!$A$4:$A$8003,), MATCH("D",Payitem!$A$4:$E$4,))," ")</f>
        <v xml:space="preserve"> </v>
      </c>
      <c r="D5133" s="5"/>
      <c r="E5133" s="5"/>
      <c r="F5133" s="5"/>
      <c r="H5133" s="5"/>
      <c r="I5133" s="5"/>
    </row>
    <row r="5134" spans="1:9" ht="15">
      <c r="A5134" s="349"/>
      <c r="C5134" s="133" t="str">
        <f>IF(A5134&gt;0,INDEX(Payitem!$A$4:$E$8003, MATCH(A5134,Payitem!$A$4:$A$8003,), MATCH("D",Payitem!$A$4:$E$4,))," ")</f>
        <v xml:space="preserve"> </v>
      </c>
      <c r="D5134" s="5"/>
      <c r="E5134" s="5"/>
      <c r="F5134" s="5"/>
      <c r="H5134" s="5"/>
      <c r="I5134" s="5"/>
    </row>
    <row r="5135" spans="1:9" ht="15">
      <c r="A5135" s="349"/>
      <c r="C5135" s="133" t="str">
        <f>IF(A5135&gt;0,INDEX(Payitem!$A$4:$E$8003, MATCH(A5135,Payitem!$A$4:$A$8003,), MATCH("D",Payitem!$A$4:$E$4,))," ")</f>
        <v xml:space="preserve"> </v>
      </c>
      <c r="D5135" s="5"/>
      <c r="E5135" s="5"/>
      <c r="F5135" s="5"/>
      <c r="H5135" s="5"/>
      <c r="I5135" s="5"/>
    </row>
    <row r="5136" spans="1:9" ht="15">
      <c r="A5136" s="349"/>
      <c r="C5136" s="133" t="str">
        <f>IF(A5136&gt;0,INDEX(Payitem!$A$4:$E$8003, MATCH(A5136,Payitem!$A$4:$A$8003,), MATCH("D",Payitem!$A$4:$E$4,))," ")</f>
        <v xml:space="preserve"> </v>
      </c>
      <c r="D5136" s="5"/>
      <c r="E5136" s="5"/>
      <c r="F5136" s="5"/>
      <c r="H5136" s="5"/>
      <c r="I5136" s="5"/>
    </row>
    <row r="5137" spans="1:9" ht="15">
      <c r="A5137" s="349"/>
      <c r="C5137" s="133" t="str">
        <f>IF(A5137&gt;0,INDEX(Payitem!$A$4:$E$8003, MATCH(A5137,Payitem!$A$4:$A$8003,), MATCH("D",Payitem!$A$4:$E$4,))," ")</f>
        <v xml:space="preserve"> </v>
      </c>
      <c r="D5137" s="5"/>
      <c r="E5137" s="5"/>
      <c r="F5137" s="5"/>
      <c r="H5137" s="5"/>
      <c r="I5137" s="5"/>
    </row>
    <row r="5138" spans="1:9" ht="15">
      <c r="A5138" s="349"/>
      <c r="C5138" s="133" t="str">
        <f>IF(A5138&gt;0,INDEX(Payitem!$A$4:$E$8003, MATCH(A5138,Payitem!$A$4:$A$8003,), MATCH("D",Payitem!$A$4:$E$4,))," ")</f>
        <v xml:space="preserve"> </v>
      </c>
      <c r="D5138" s="5"/>
      <c r="E5138" s="5"/>
      <c r="F5138" s="5"/>
      <c r="H5138" s="5"/>
      <c r="I5138" s="5"/>
    </row>
    <row r="5139" spans="1:9" ht="15">
      <c r="A5139" s="349"/>
      <c r="C5139" s="133" t="str">
        <f>IF(A5139&gt;0,INDEX(Payitem!$A$4:$E$8003, MATCH(A5139,Payitem!$A$4:$A$8003,), MATCH("D",Payitem!$A$4:$E$4,))," ")</f>
        <v xml:space="preserve"> </v>
      </c>
      <c r="D5139" s="5"/>
      <c r="E5139" s="5"/>
      <c r="F5139" s="5"/>
      <c r="H5139" s="5"/>
      <c r="I5139" s="5"/>
    </row>
    <row r="5140" spans="1:9" ht="15">
      <c r="A5140" s="349"/>
      <c r="C5140" s="133" t="str">
        <f>IF(A5140&gt;0,INDEX(Payitem!$A$4:$E$8003, MATCH(A5140,Payitem!$A$4:$A$8003,), MATCH("D",Payitem!$A$4:$E$4,))," ")</f>
        <v xml:space="preserve"> </v>
      </c>
      <c r="D5140" s="5"/>
      <c r="E5140" s="5"/>
      <c r="F5140" s="5"/>
      <c r="H5140" s="5"/>
      <c r="I5140" s="5"/>
    </row>
    <row r="5141" spans="1:9" ht="15">
      <c r="A5141" s="349"/>
      <c r="C5141" s="133" t="str">
        <f>IF(A5141&gt;0,INDEX(Payitem!$A$4:$E$8003, MATCH(A5141,Payitem!$A$4:$A$8003,), MATCH("D",Payitem!$A$4:$E$4,))," ")</f>
        <v xml:space="preserve"> </v>
      </c>
      <c r="D5141" s="5"/>
      <c r="E5141" s="5"/>
      <c r="F5141" s="5"/>
      <c r="H5141" s="5"/>
      <c r="I5141" s="5"/>
    </row>
    <row r="5142" spans="1:9" ht="15">
      <c r="A5142" s="349"/>
      <c r="C5142" s="133" t="str">
        <f>IF(A5142&gt;0,INDEX(Payitem!$A$4:$E$8003, MATCH(A5142,Payitem!$A$4:$A$8003,), MATCH("D",Payitem!$A$4:$E$4,))," ")</f>
        <v xml:space="preserve"> </v>
      </c>
      <c r="D5142" s="5"/>
      <c r="E5142" s="5"/>
      <c r="F5142" s="5"/>
      <c r="H5142" s="5"/>
      <c r="I5142" s="5"/>
    </row>
    <row r="5143" spans="1:9" ht="15">
      <c r="A5143" s="349"/>
      <c r="C5143" s="133" t="str">
        <f>IF(A5143&gt;0,INDEX(Payitem!$A$4:$E$8003, MATCH(A5143,Payitem!$A$4:$A$8003,), MATCH("D",Payitem!$A$4:$E$4,))," ")</f>
        <v xml:space="preserve"> </v>
      </c>
      <c r="D5143" s="5"/>
      <c r="E5143" s="5"/>
      <c r="F5143" s="5"/>
      <c r="H5143" s="5"/>
      <c r="I5143" s="5"/>
    </row>
    <row r="5144" spans="1:9" ht="15">
      <c r="A5144" s="349"/>
      <c r="C5144" s="133" t="str">
        <f>IF(A5144&gt;0,INDEX(Payitem!$A$4:$E$8003, MATCH(A5144,Payitem!$A$4:$A$8003,), MATCH("D",Payitem!$A$4:$E$4,))," ")</f>
        <v xml:space="preserve"> </v>
      </c>
      <c r="D5144" s="5"/>
      <c r="E5144" s="5"/>
      <c r="F5144" s="5"/>
      <c r="H5144" s="5"/>
      <c r="I5144" s="5"/>
    </row>
    <row r="5145" spans="1:9" ht="15">
      <c r="A5145" s="349"/>
      <c r="C5145" s="133" t="str">
        <f>IF(A5145&gt;0,INDEX(Payitem!$A$4:$E$8003, MATCH(A5145,Payitem!$A$4:$A$8003,), MATCH("D",Payitem!$A$4:$E$4,))," ")</f>
        <v xml:space="preserve"> </v>
      </c>
      <c r="D5145" s="5"/>
      <c r="E5145" s="5"/>
      <c r="F5145" s="5"/>
      <c r="H5145" s="5"/>
      <c r="I5145" s="5"/>
    </row>
    <row r="5146" spans="1:9" ht="15">
      <c r="A5146" s="349"/>
      <c r="C5146" s="133" t="str">
        <f>IF(A5146&gt;0,INDEX(Payitem!$A$4:$E$8003, MATCH(A5146,Payitem!$A$4:$A$8003,), MATCH("D",Payitem!$A$4:$E$4,))," ")</f>
        <v xml:space="preserve"> </v>
      </c>
      <c r="D5146" s="5"/>
      <c r="E5146" s="5"/>
      <c r="F5146" s="5"/>
      <c r="H5146" s="5"/>
      <c r="I5146" s="5"/>
    </row>
    <row r="5147" spans="1:9" ht="15">
      <c r="A5147" s="349"/>
      <c r="C5147" s="133" t="str">
        <f>IF(A5147&gt;0,INDEX(Payitem!$A$4:$E$8003, MATCH(A5147,Payitem!$A$4:$A$8003,), MATCH("D",Payitem!$A$4:$E$4,))," ")</f>
        <v xml:space="preserve"> </v>
      </c>
      <c r="D5147" s="5"/>
      <c r="E5147" s="5"/>
      <c r="F5147" s="5"/>
      <c r="H5147" s="5"/>
      <c r="I5147" s="5"/>
    </row>
    <row r="5148" spans="1:9" ht="15">
      <c r="A5148" s="349"/>
      <c r="C5148" s="133" t="str">
        <f>IF(A5148&gt;0,INDEX(Payitem!$A$4:$E$8003, MATCH(A5148,Payitem!$A$4:$A$8003,), MATCH("D",Payitem!$A$4:$E$4,))," ")</f>
        <v xml:space="preserve"> </v>
      </c>
      <c r="D5148" s="5"/>
      <c r="E5148" s="5"/>
      <c r="F5148" s="5"/>
      <c r="H5148" s="5"/>
      <c r="I5148" s="5"/>
    </row>
    <row r="5149" spans="1:9" ht="15">
      <c r="A5149" s="349"/>
      <c r="C5149" s="133" t="str">
        <f>IF(A5149&gt;0,INDEX(Payitem!$A$4:$E$8003, MATCH(A5149,Payitem!$A$4:$A$8003,), MATCH("D",Payitem!$A$4:$E$4,))," ")</f>
        <v xml:space="preserve"> </v>
      </c>
      <c r="D5149" s="5"/>
      <c r="E5149" s="5"/>
      <c r="F5149" s="5"/>
      <c r="H5149" s="5"/>
      <c r="I5149" s="5"/>
    </row>
    <row r="5150" spans="1:9" ht="15">
      <c r="A5150" s="349"/>
      <c r="C5150" s="133" t="str">
        <f>IF(A5150&gt;0,INDEX(Payitem!$A$4:$E$8003, MATCH(A5150,Payitem!$A$4:$A$8003,), MATCH("D",Payitem!$A$4:$E$4,))," ")</f>
        <v xml:space="preserve"> </v>
      </c>
      <c r="D5150" s="5"/>
      <c r="E5150" s="5"/>
      <c r="F5150" s="5"/>
      <c r="H5150" s="5"/>
      <c r="I5150" s="5"/>
    </row>
    <row r="5151" spans="1:9" ht="15">
      <c r="A5151" s="349"/>
      <c r="C5151" s="133" t="str">
        <f>IF(A5151&gt;0,INDEX(Payitem!$A$4:$E$8003, MATCH(A5151,Payitem!$A$4:$A$8003,), MATCH("D",Payitem!$A$4:$E$4,))," ")</f>
        <v xml:space="preserve"> </v>
      </c>
      <c r="D5151" s="5"/>
      <c r="E5151" s="5"/>
      <c r="F5151" s="5"/>
      <c r="H5151" s="5"/>
      <c r="I5151" s="5"/>
    </row>
    <row r="5152" spans="1:9" ht="15">
      <c r="A5152" s="349"/>
      <c r="C5152" s="133" t="str">
        <f>IF(A5152&gt;0,INDEX(Payitem!$A$4:$E$8003, MATCH(A5152,Payitem!$A$4:$A$8003,), MATCH("D",Payitem!$A$4:$E$4,))," ")</f>
        <v xml:space="preserve"> </v>
      </c>
      <c r="D5152" s="5"/>
      <c r="E5152" s="5"/>
      <c r="F5152" s="5"/>
      <c r="H5152" s="5"/>
      <c r="I5152" s="5"/>
    </row>
    <row r="5153" spans="1:9" ht="15">
      <c r="A5153" s="349"/>
      <c r="C5153" s="133" t="str">
        <f>IF(A5153&gt;0,INDEX(Payitem!$A$4:$E$8003, MATCH(A5153,Payitem!$A$4:$A$8003,), MATCH("D",Payitem!$A$4:$E$4,))," ")</f>
        <v xml:space="preserve"> </v>
      </c>
      <c r="D5153" s="5"/>
      <c r="E5153" s="5"/>
      <c r="F5153" s="5"/>
      <c r="H5153" s="5"/>
      <c r="I5153" s="5"/>
    </row>
    <row r="5154" spans="1:9" ht="15">
      <c r="A5154" s="349"/>
      <c r="C5154" s="133" t="str">
        <f>IF(A5154&gt;0,INDEX(Payitem!$A$4:$E$8003, MATCH(A5154,Payitem!$A$4:$A$8003,), MATCH("D",Payitem!$A$4:$E$4,))," ")</f>
        <v xml:space="preserve"> </v>
      </c>
      <c r="D5154" s="5"/>
      <c r="E5154" s="5"/>
      <c r="F5154" s="5"/>
      <c r="H5154" s="5"/>
      <c r="I5154" s="5"/>
    </row>
    <row r="5155" spans="1:9" ht="15">
      <c r="A5155" s="349"/>
      <c r="C5155" s="133" t="str">
        <f>IF(A5155&gt;0,INDEX(Payitem!$A$4:$E$8003, MATCH(A5155,Payitem!$A$4:$A$8003,), MATCH("D",Payitem!$A$4:$E$4,))," ")</f>
        <v xml:space="preserve"> </v>
      </c>
      <c r="D5155" s="5"/>
      <c r="E5155" s="5"/>
      <c r="F5155" s="5"/>
      <c r="H5155" s="5"/>
      <c r="I5155" s="5"/>
    </row>
    <row r="5156" spans="1:9" ht="15">
      <c r="A5156" s="349"/>
      <c r="C5156" s="133" t="str">
        <f>IF(A5156&gt;0,INDEX(Payitem!$A$4:$E$8003, MATCH(A5156,Payitem!$A$4:$A$8003,), MATCH("D",Payitem!$A$4:$E$4,))," ")</f>
        <v xml:space="preserve"> </v>
      </c>
      <c r="D5156" s="5"/>
      <c r="E5156" s="5"/>
      <c r="F5156" s="5"/>
      <c r="H5156" s="5"/>
      <c r="I5156" s="5"/>
    </row>
    <row r="5157" spans="1:9" ht="15">
      <c r="A5157" s="349"/>
      <c r="C5157" s="133" t="str">
        <f>IF(A5157&gt;0,INDEX(Payitem!$A$4:$E$8003, MATCH(A5157,Payitem!$A$4:$A$8003,), MATCH("D",Payitem!$A$4:$E$4,))," ")</f>
        <v xml:space="preserve"> </v>
      </c>
      <c r="D5157" s="5"/>
      <c r="E5157" s="5"/>
      <c r="F5157" s="5"/>
      <c r="H5157" s="5"/>
      <c r="I5157" s="5"/>
    </row>
    <row r="5158" spans="1:9" ht="15">
      <c r="A5158" s="349"/>
      <c r="C5158" s="133" t="str">
        <f>IF(A5158&gt;0,INDEX(Payitem!$A$4:$E$8003, MATCH(A5158,Payitem!$A$4:$A$8003,), MATCH("D",Payitem!$A$4:$E$4,))," ")</f>
        <v xml:space="preserve"> </v>
      </c>
      <c r="D5158" s="5"/>
      <c r="E5158" s="5"/>
      <c r="F5158" s="5"/>
      <c r="H5158" s="5"/>
      <c r="I5158" s="5"/>
    </row>
    <row r="5159" spans="1:9" ht="15">
      <c r="A5159" s="349"/>
      <c r="C5159" s="133" t="str">
        <f>IF(A5159&gt;0,INDEX(Payitem!$A$4:$E$8003, MATCH(A5159,Payitem!$A$4:$A$8003,), MATCH("D",Payitem!$A$4:$E$4,))," ")</f>
        <v xml:space="preserve"> </v>
      </c>
      <c r="D5159" s="5"/>
      <c r="E5159" s="5"/>
      <c r="F5159" s="5"/>
      <c r="H5159" s="5"/>
      <c r="I5159" s="5"/>
    </row>
    <row r="5160" spans="1:9" ht="15">
      <c r="A5160" s="349"/>
      <c r="C5160" s="133" t="str">
        <f>IF(A5160&gt;0,INDEX(Payitem!$A$4:$E$8003, MATCH(A5160,Payitem!$A$4:$A$8003,), MATCH("D",Payitem!$A$4:$E$4,))," ")</f>
        <v xml:space="preserve"> </v>
      </c>
      <c r="D5160" s="5"/>
      <c r="E5160" s="5"/>
      <c r="F5160" s="5"/>
      <c r="H5160" s="5"/>
      <c r="I5160" s="5"/>
    </row>
    <row r="5161" spans="1:9" ht="15">
      <c r="A5161" s="349"/>
      <c r="C5161" s="133" t="str">
        <f>IF(A5161&gt;0,INDEX(Payitem!$A$4:$E$8003, MATCH(A5161,Payitem!$A$4:$A$8003,), MATCH("D",Payitem!$A$4:$E$4,))," ")</f>
        <v xml:space="preserve"> </v>
      </c>
      <c r="D5161" s="5"/>
      <c r="E5161" s="5"/>
      <c r="F5161" s="5"/>
      <c r="H5161" s="5"/>
      <c r="I5161" s="5"/>
    </row>
    <row r="5162" spans="1:9" ht="15">
      <c r="A5162" s="349"/>
      <c r="C5162" s="133" t="str">
        <f>IF(A5162&gt;0,INDEX(Payitem!$A$4:$E$8003, MATCH(A5162,Payitem!$A$4:$A$8003,), MATCH("D",Payitem!$A$4:$E$4,))," ")</f>
        <v xml:space="preserve"> </v>
      </c>
      <c r="D5162" s="5"/>
      <c r="E5162" s="5"/>
      <c r="F5162" s="5"/>
      <c r="H5162" s="5"/>
      <c r="I5162" s="5"/>
    </row>
    <row r="5163" spans="1:9" ht="15">
      <c r="A5163" s="349"/>
      <c r="C5163" s="133" t="str">
        <f>IF(A5163&gt;0,INDEX(Payitem!$A$4:$E$8003, MATCH(A5163,Payitem!$A$4:$A$8003,), MATCH("D",Payitem!$A$4:$E$4,))," ")</f>
        <v xml:space="preserve"> </v>
      </c>
      <c r="D5163" s="5"/>
      <c r="E5163" s="5"/>
      <c r="F5163" s="5"/>
      <c r="H5163" s="5"/>
      <c r="I5163" s="5"/>
    </row>
    <row r="5164" spans="1:9" ht="15">
      <c r="A5164" s="349"/>
      <c r="C5164" s="133" t="str">
        <f>IF(A5164&gt;0,INDEX(Payitem!$A$4:$E$8003, MATCH(A5164,Payitem!$A$4:$A$8003,), MATCH("D",Payitem!$A$4:$E$4,))," ")</f>
        <v xml:space="preserve"> </v>
      </c>
      <c r="D5164" s="5"/>
      <c r="E5164" s="5"/>
      <c r="F5164" s="5"/>
      <c r="H5164" s="5"/>
      <c r="I5164" s="5"/>
    </row>
    <row r="5165" spans="1:9" ht="15">
      <c r="A5165" s="349"/>
      <c r="C5165" s="133" t="str">
        <f>IF(A5165&gt;0,INDEX(Payitem!$A$4:$E$8003, MATCH(A5165,Payitem!$A$4:$A$8003,), MATCH("D",Payitem!$A$4:$E$4,))," ")</f>
        <v xml:space="preserve"> </v>
      </c>
      <c r="D5165" s="5"/>
      <c r="E5165" s="5"/>
      <c r="F5165" s="5"/>
      <c r="H5165" s="5"/>
      <c r="I5165" s="5"/>
    </row>
    <row r="5166" spans="1:9" ht="15">
      <c r="A5166" s="349"/>
      <c r="C5166" s="133" t="str">
        <f>IF(A5166&gt;0,INDEX(Payitem!$A$4:$E$8003, MATCH(A5166,Payitem!$A$4:$A$8003,), MATCH("D",Payitem!$A$4:$E$4,))," ")</f>
        <v xml:space="preserve"> </v>
      </c>
      <c r="D5166" s="5"/>
      <c r="E5166" s="5"/>
      <c r="F5166" s="5"/>
      <c r="H5166" s="5"/>
      <c r="I5166" s="5"/>
    </row>
    <row r="5167" spans="1:9" ht="15">
      <c r="A5167" s="349"/>
      <c r="C5167" s="133" t="str">
        <f>IF(A5167&gt;0,INDEX(Payitem!$A$4:$E$8003, MATCH(A5167,Payitem!$A$4:$A$8003,), MATCH("D",Payitem!$A$4:$E$4,))," ")</f>
        <v xml:space="preserve"> </v>
      </c>
      <c r="D5167" s="5"/>
      <c r="E5167" s="5"/>
      <c r="F5167" s="5"/>
      <c r="H5167" s="5"/>
      <c r="I5167" s="5"/>
    </row>
    <row r="5168" spans="1:9" ht="15">
      <c r="A5168" s="349"/>
      <c r="C5168" s="133" t="str">
        <f>IF(A5168&gt;0,INDEX(Payitem!$A$4:$E$8003, MATCH(A5168,Payitem!$A$4:$A$8003,), MATCH("D",Payitem!$A$4:$E$4,))," ")</f>
        <v xml:space="preserve"> </v>
      </c>
      <c r="D5168" s="5"/>
      <c r="E5168" s="5"/>
      <c r="F5168" s="5"/>
      <c r="H5168" s="5"/>
      <c r="I5168" s="5"/>
    </row>
    <row r="5169" spans="1:9" ht="15">
      <c r="A5169" s="349"/>
      <c r="C5169" s="133" t="str">
        <f>IF(A5169&gt;0,INDEX(Payitem!$A$4:$E$8003, MATCH(A5169,Payitem!$A$4:$A$8003,), MATCH("D",Payitem!$A$4:$E$4,))," ")</f>
        <v xml:space="preserve"> </v>
      </c>
      <c r="D5169" s="5"/>
      <c r="E5169" s="5"/>
      <c r="F5169" s="5"/>
      <c r="H5169" s="5"/>
      <c r="I5169" s="5"/>
    </row>
    <row r="5170" spans="1:9" ht="15">
      <c r="A5170" s="349"/>
      <c r="C5170" s="133" t="str">
        <f>IF(A5170&gt;0,INDEX(Payitem!$A$4:$E$8003, MATCH(A5170,Payitem!$A$4:$A$8003,), MATCH("D",Payitem!$A$4:$E$4,))," ")</f>
        <v xml:space="preserve"> </v>
      </c>
      <c r="D5170" s="5"/>
      <c r="E5170" s="5"/>
      <c r="F5170" s="5"/>
      <c r="H5170" s="5"/>
      <c r="I5170" s="5"/>
    </row>
    <row r="5171" spans="1:9" ht="15">
      <c r="A5171" s="349"/>
      <c r="C5171" s="133" t="str">
        <f>IF(A5171&gt;0,INDEX(Payitem!$A$4:$E$8003, MATCH(A5171,Payitem!$A$4:$A$8003,), MATCH("D",Payitem!$A$4:$E$4,))," ")</f>
        <v xml:space="preserve"> </v>
      </c>
      <c r="D5171" s="5"/>
      <c r="E5171" s="5"/>
      <c r="F5171" s="5"/>
      <c r="H5171" s="5"/>
      <c r="I5171" s="5"/>
    </row>
    <row r="5172" spans="1:9" ht="15">
      <c r="A5172" s="349"/>
      <c r="C5172" s="133" t="str">
        <f>IF(A5172&gt;0,INDEX(Payitem!$A$4:$E$8003, MATCH(A5172,Payitem!$A$4:$A$8003,), MATCH("D",Payitem!$A$4:$E$4,))," ")</f>
        <v xml:space="preserve"> </v>
      </c>
      <c r="D5172" s="5"/>
      <c r="E5172" s="5"/>
      <c r="F5172" s="5"/>
      <c r="H5172" s="5"/>
      <c r="I5172" s="5"/>
    </row>
    <row r="5173" spans="1:9" ht="15">
      <c r="A5173" s="349"/>
      <c r="C5173" s="133" t="str">
        <f>IF(A5173&gt;0,INDEX(Payitem!$A$4:$E$8003, MATCH(A5173,Payitem!$A$4:$A$8003,), MATCH("D",Payitem!$A$4:$E$4,))," ")</f>
        <v xml:space="preserve"> </v>
      </c>
      <c r="D5173" s="5"/>
      <c r="E5173" s="5"/>
      <c r="F5173" s="5"/>
      <c r="H5173" s="5"/>
      <c r="I5173" s="5"/>
    </row>
    <row r="5174" spans="1:9" ht="15">
      <c r="A5174" s="349"/>
      <c r="C5174" s="133" t="str">
        <f>IF(A5174&gt;0,INDEX(Payitem!$A$4:$E$8003, MATCH(A5174,Payitem!$A$4:$A$8003,), MATCH("D",Payitem!$A$4:$E$4,))," ")</f>
        <v xml:space="preserve"> </v>
      </c>
      <c r="D5174" s="5"/>
      <c r="E5174" s="5"/>
      <c r="F5174" s="5"/>
      <c r="H5174" s="5"/>
      <c r="I5174" s="5"/>
    </row>
    <row r="5175" spans="1:9" ht="15">
      <c r="A5175" s="349"/>
      <c r="C5175" s="133" t="str">
        <f>IF(A5175&gt;0,INDEX(Payitem!$A$4:$E$8003, MATCH(A5175,Payitem!$A$4:$A$8003,), MATCH("D",Payitem!$A$4:$E$4,))," ")</f>
        <v xml:space="preserve"> </v>
      </c>
      <c r="D5175" s="5"/>
      <c r="E5175" s="5"/>
      <c r="F5175" s="5"/>
      <c r="H5175" s="5"/>
      <c r="I5175" s="5"/>
    </row>
    <row r="5176" spans="1:9" ht="15">
      <c r="A5176" s="349"/>
      <c r="C5176" s="133" t="str">
        <f>IF(A5176&gt;0,INDEX(Payitem!$A$4:$E$8003, MATCH(A5176,Payitem!$A$4:$A$8003,), MATCH("D",Payitem!$A$4:$E$4,))," ")</f>
        <v xml:space="preserve"> </v>
      </c>
      <c r="D5176" s="5"/>
      <c r="E5176" s="5"/>
      <c r="F5176" s="5"/>
      <c r="H5176" s="5"/>
      <c r="I5176" s="5"/>
    </row>
    <row r="5177" spans="1:9" ht="15">
      <c r="A5177" s="349"/>
      <c r="C5177" s="133" t="str">
        <f>IF(A5177&gt;0,INDEX(Payitem!$A$4:$E$8003, MATCH(A5177,Payitem!$A$4:$A$8003,), MATCH("D",Payitem!$A$4:$E$4,))," ")</f>
        <v xml:space="preserve"> </v>
      </c>
      <c r="D5177" s="5"/>
      <c r="E5177" s="5"/>
      <c r="F5177" s="5"/>
      <c r="H5177" s="5"/>
      <c r="I5177" s="5"/>
    </row>
    <row r="5178" spans="1:9" ht="15">
      <c r="A5178" s="349"/>
      <c r="C5178" s="133" t="str">
        <f>IF(A5178&gt;0,INDEX(Payitem!$A$4:$E$8003, MATCH(A5178,Payitem!$A$4:$A$8003,), MATCH("D",Payitem!$A$4:$E$4,))," ")</f>
        <v xml:space="preserve"> </v>
      </c>
      <c r="D5178" s="5"/>
      <c r="E5178" s="5"/>
      <c r="F5178" s="5"/>
      <c r="H5178" s="5"/>
      <c r="I5178" s="5"/>
    </row>
    <row r="5179" spans="1:9" ht="15">
      <c r="A5179" s="349"/>
      <c r="C5179" s="133" t="str">
        <f>IF(A5179&gt;0,INDEX(Payitem!$A$4:$E$8003, MATCH(A5179,Payitem!$A$4:$A$8003,), MATCH("D",Payitem!$A$4:$E$4,))," ")</f>
        <v xml:space="preserve"> </v>
      </c>
      <c r="D5179" s="5"/>
      <c r="E5179" s="5"/>
      <c r="F5179" s="5"/>
      <c r="H5179" s="5"/>
      <c r="I5179" s="5"/>
    </row>
    <row r="5180" spans="1:9" ht="15">
      <c r="A5180" s="349"/>
      <c r="C5180" s="133" t="str">
        <f>IF(A5180&gt;0,INDEX(Payitem!$A$4:$E$8003, MATCH(A5180,Payitem!$A$4:$A$8003,), MATCH("D",Payitem!$A$4:$E$4,))," ")</f>
        <v xml:space="preserve"> </v>
      </c>
      <c r="D5180" s="5"/>
      <c r="E5180" s="5"/>
      <c r="F5180" s="5"/>
      <c r="H5180" s="5"/>
      <c r="I5180" s="5"/>
    </row>
    <row r="5181" spans="1:9" ht="15">
      <c r="A5181" s="349"/>
      <c r="C5181" s="133" t="str">
        <f>IF(A5181&gt;0,INDEX(Payitem!$A$4:$E$8003, MATCH(A5181,Payitem!$A$4:$A$8003,), MATCH("D",Payitem!$A$4:$E$4,))," ")</f>
        <v xml:space="preserve"> </v>
      </c>
      <c r="D5181" s="5"/>
      <c r="E5181" s="5"/>
      <c r="F5181" s="5"/>
      <c r="H5181" s="5"/>
      <c r="I5181" s="5"/>
    </row>
    <row r="5182" spans="1:9" ht="15">
      <c r="A5182" s="349"/>
      <c r="C5182" s="133" t="str">
        <f>IF(A5182&gt;0,INDEX(Payitem!$A$4:$E$8003, MATCH(A5182,Payitem!$A$4:$A$8003,), MATCH("D",Payitem!$A$4:$E$4,))," ")</f>
        <v xml:space="preserve"> </v>
      </c>
      <c r="D5182" s="5"/>
      <c r="E5182" s="5"/>
      <c r="F5182" s="5"/>
      <c r="H5182" s="5"/>
      <c r="I5182" s="5"/>
    </row>
    <row r="5183" spans="1:9" ht="15">
      <c r="A5183" s="349"/>
      <c r="C5183" s="133" t="str">
        <f>IF(A5183&gt;0,INDEX(Payitem!$A$4:$E$8003, MATCH(A5183,Payitem!$A$4:$A$8003,), MATCH("D",Payitem!$A$4:$E$4,))," ")</f>
        <v xml:space="preserve"> </v>
      </c>
      <c r="D5183" s="5"/>
      <c r="E5183" s="5"/>
      <c r="F5183" s="5"/>
      <c r="H5183" s="5"/>
      <c r="I5183" s="5"/>
    </row>
    <row r="5184" spans="1:9" ht="15">
      <c r="A5184" s="349"/>
      <c r="C5184" s="133" t="str">
        <f>IF(A5184&gt;0,INDEX(Payitem!$A$4:$E$8003, MATCH(A5184,Payitem!$A$4:$A$8003,), MATCH("D",Payitem!$A$4:$E$4,))," ")</f>
        <v xml:space="preserve"> </v>
      </c>
      <c r="D5184" s="5"/>
      <c r="E5184" s="5"/>
      <c r="F5184" s="5"/>
      <c r="H5184" s="5"/>
      <c r="I5184" s="5"/>
    </row>
    <row r="5185" spans="1:9" ht="15">
      <c r="A5185" s="349"/>
      <c r="C5185" s="133" t="str">
        <f>IF(A5185&gt;0,INDEX(Payitem!$A$4:$E$8003, MATCH(A5185,Payitem!$A$4:$A$8003,), MATCH("D",Payitem!$A$4:$E$4,))," ")</f>
        <v xml:space="preserve"> </v>
      </c>
      <c r="D5185" s="5"/>
      <c r="E5185" s="5"/>
      <c r="F5185" s="5"/>
      <c r="H5185" s="5"/>
      <c r="I5185" s="5"/>
    </row>
    <row r="5186" spans="1:9" ht="15">
      <c r="A5186" s="349"/>
      <c r="C5186" s="133" t="str">
        <f>IF(A5186&gt;0,INDEX(Payitem!$A$4:$E$8003, MATCH(A5186,Payitem!$A$4:$A$8003,), MATCH("D",Payitem!$A$4:$E$4,))," ")</f>
        <v xml:space="preserve"> </v>
      </c>
      <c r="D5186" s="5"/>
      <c r="E5186" s="5"/>
      <c r="F5186" s="5"/>
      <c r="H5186" s="5"/>
      <c r="I5186" s="5"/>
    </row>
    <row r="5187" spans="1:9" ht="15">
      <c r="A5187" s="349"/>
      <c r="C5187" s="133" t="str">
        <f>IF(A5187&gt;0,INDEX(Payitem!$A$4:$E$8003, MATCH(A5187,Payitem!$A$4:$A$8003,), MATCH("D",Payitem!$A$4:$E$4,))," ")</f>
        <v xml:space="preserve"> </v>
      </c>
      <c r="D5187" s="5"/>
      <c r="E5187" s="5"/>
      <c r="F5187" s="5"/>
      <c r="H5187" s="5"/>
      <c r="I5187" s="5"/>
    </row>
    <row r="5188" spans="1:9" ht="15">
      <c r="A5188" s="349"/>
      <c r="C5188" s="133" t="str">
        <f>IF(A5188&gt;0,INDEX(Payitem!$A$4:$E$8003, MATCH(A5188,Payitem!$A$4:$A$8003,), MATCH("D",Payitem!$A$4:$E$4,))," ")</f>
        <v xml:space="preserve"> </v>
      </c>
      <c r="D5188" s="5"/>
      <c r="E5188" s="5"/>
      <c r="F5188" s="5"/>
      <c r="H5188" s="5"/>
      <c r="I5188" s="5"/>
    </row>
    <row r="5189" spans="1:9" ht="15">
      <c r="A5189" s="349"/>
      <c r="C5189" s="133" t="str">
        <f>IF(A5189&gt;0,INDEX(Payitem!$A$4:$E$8003, MATCH(A5189,Payitem!$A$4:$A$8003,), MATCH("D",Payitem!$A$4:$E$4,))," ")</f>
        <v xml:space="preserve"> </v>
      </c>
      <c r="D5189" s="5"/>
      <c r="E5189" s="5"/>
      <c r="F5189" s="5"/>
      <c r="H5189" s="5"/>
      <c r="I5189" s="5"/>
    </row>
    <row r="5190" spans="1:9" ht="15">
      <c r="A5190" s="349"/>
      <c r="C5190" s="133" t="str">
        <f>IF(A5190&gt;0,INDEX(Payitem!$A$4:$E$8003, MATCH(A5190,Payitem!$A$4:$A$8003,), MATCH("D",Payitem!$A$4:$E$4,))," ")</f>
        <v xml:space="preserve"> </v>
      </c>
      <c r="D5190" s="5"/>
      <c r="E5190" s="5"/>
      <c r="F5190" s="5"/>
      <c r="H5190" s="5"/>
      <c r="I5190" s="5"/>
    </row>
    <row r="5191" spans="1:9" ht="15">
      <c r="A5191" s="349"/>
      <c r="C5191" s="133" t="str">
        <f>IF(A5191&gt;0,INDEX(Payitem!$A$4:$E$8003, MATCH(A5191,Payitem!$A$4:$A$8003,), MATCH("D",Payitem!$A$4:$E$4,))," ")</f>
        <v xml:space="preserve"> </v>
      </c>
      <c r="D5191" s="5"/>
      <c r="E5191" s="5"/>
      <c r="F5191" s="5"/>
      <c r="H5191" s="5"/>
      <c r="I5191" s="5"/>
    </row>
    <row r="5192" spans="1:9" ht="15">
      <c r="A5192" s="349"/>
      <c r="C5192" s="133" t="str">
        <f>IF(A5192&gt;0,INDEX(Payitem!$A$4:$E$8003, MATCH(A5192,Payitem!$A$4:$A$8003,), MATCH("D",Payitem!$A$4:$E$4,))," ")</f>
        <v xml:space="preserve"> </v>
      </c>
      <c r="D5192" s="5"/>
      <c r="E5192" s="5"/>
      <c r="F5192" s="5"/>
      <c r="H5192" s="5"/>
      <c r="I5192" s="5"/>
    </row>
    <row r="5193" spans="1:9" ht="15">
      <c r="A5193" s="349"/>
      <c r="C5193" s="133" t="str">
        <f>IF(A5193&gt;0,INDEX(Payitem!$A$4:$E$8003, MATCH(A5193,Payitem!$A$4:$A$8003,), MATCH("D",Payitem!$A$4:$E$4,))," ")</f>
        <v xml:space="preserve"> </v>
      </c>
      <c r="D5193" s="5"/>
      <c r="E5193" s="5"/>
      <c r="F5193" s="5"/>
      <c r="H5193" s="5"/>
      <c r="I5193" s="5"/>
    </row>
    <row r="5194" spans="1:9" ht="15">
      <c r="A5194" s="349"/>
      <c r="C5194" s="133" t="str">
        <f>IF(A5194&gt;0,INDEX(Payitem!$A$4:$E$8003, MATCH(A5194,Payitem!$A$4:$A$8003,), MATCH("D",Payitem!$A$4:$E$4,))," ")</f>
        <v xml:space="preserve"> </v>
      </c>
      <c r="D5194" s="5"/>
      <c r="E5194" s="5"/>
      <c r="F5194" s="5"/>
      <c r="H5194" s="5"/>
      <c r="I5194" s="5"/>
    </row>
    <row r="5195" spans="1:9" ht="15">
      <c r="A5195" s="349"/>
      <c r="C5195" s="133" t="str">
        <f>IF(A5195&gt;0,INDEX(Payitem!$A$4:$E$8003, MATCH(A5195,Payitem!$A$4:$A$8003,), MATCH("D",Payitem!$A$4:$E$4,))," ")</f>
        <v xml:space="preserve"> </v>
      </c>
      <c r="D5195" s="5"/>
      <c r="E5195" s="5"/>
      <c r="F5195" s="5"/>
      <c r="H5195" s="5"/>
      <c r="I5195" s="5"/>
    </row>
    <row r="5196" spans="1:9" ht="15">
      <c r="A5196" s="349"/>
      <c r="C5196" s="133" t="str">
        <f>IF(A5196&gt;0,INDEX(Payitem!$A$4:$E$8003, MATCH(A5196,Payitem!$A$4:$A$8003,), MATCH("D",Payitem!$A$4:$E$4,))," ")</f>
        <v xml:space="preserve"> </v>
      </c>
      <c r="D5196" s="5"/>
      <c r="E5196" s="5"/>
      <c r="F5196" s="5"/>
      <c r="H5196" s="5"/>
      <c r="I5196" s="5"/>
    </row>
    <row r="5197" spans="1:9" ht="15">
      <c r="A5197" s="349"/>
      <c r="C5197" s="133" t="str">
        <f>IF(A5197&gt;0,INDEX(Payitem!$A$4:$E$8003, MATCH(A5197,Payitem!$A$4:$A$8003,), MATCH("D",Payitem!$A$4:$E$4,))," ")</f>
        <v xml:space="preserve"> </v>
      </c>
      <c r="D5197" s="5"/>
      <c r="E5197" s="5"/>
      <c r="F5197" s="5"/>
      <c r="H5197" s="5"/>
      <c r="I5197" s="5"/>
    </row>
    <row r="5198" spans="1:9" ht="15">
      <c r="A5198" s="349"/>
      <c r="C5198" s="133" t="str">
        <f>IF(A5198&gt;0,INDEX(Payitem!$A$4:$E$8003, MATCH(A5198,Payitem!$A$4:$A$8003,), MATCH("D",Payitem!$A$4:$E$4,))," ")</f>
        <v xml:space="preserve"> </v>
      </c>
      <c r="D5198" s="5"/>
      <c r="E5198" s="5"/>
      <c r="F5198" s="5"/>
      <c r="H5198" s="5"/>
      <c r="I5198" s="5"/>
    </row>
    <row r="5199" spans="1:9" ht="15">
      <c r="A5199" s="349"/>
      <c r="C5199" s="133" t="str">
        <f>IF(A5199&gt;0,INDEX(Payitem!$A$4:$E$8003, MATCH(A5199,Payitem!$A$4:$A$8003,), MATCH("D",Payitem!$A$4:$E$4,))," ")</f>
        <v xml:space="preserve"> </v>
      </c>
      <c r="D5199" s="5"/>
      <c r="E5199" s="5"/>
      <c r="F5199" s="5"/>
      <c r="H5199" s="5"/>
      <c r="I5199" s="5"/>
    </row>
    <row r="5200" spans="1:9" ht="15">
      <c r="A5200" s="349"/>
      <c r="C5200" s="133" t="str">
        <f>IF(A5200&gt;0,INDEX(Payitem!$A$4:$E$8003, MATCH(A5200,Payitem!$A$4:$A$8003,), MATCH("D",Payitem!$A$4:$E$4,))," ")</f>
        <v xml:space="preserve"> </v>
      </c>
      <c r="D5200" s="5"/>
      <c r="E5200" s="5"/>
      <c r="F5200" s="5"/>
      <c r="H5200" s="5"/>
      <c r="I5200" s="5"/>
    </row>
    <row r="5201" spans="1:9" ht="15">
      <c r="A5201" s="349"/>
      <c r="C5201" s="133" t="str">
        <f>IF(A5201&gt;0,INDEX(Payitem!$A$4:$E$8003, MATCH(A5201,Payitem!$A$4:$A$8003,), MATCH("D",Payitem!$A$4:$E$4,))," ")</f>
        <v xml:space="preserve"> </v>
      </c>
      <c r="D5201" s="5"/>
      <c r="E5201" s="5"/>
      <c r="F5201" s="5"/>
      <c r="H5201" s="5"/>
      <c r="I5201" s="5"/>
    </row>
    <row r="5202" spans="1:9" ht="15">
      <c r="A5202" s="349"/>
      <c r="C5202" s="133" t="str">
        <f>IF(A5202&gt;0,INDEX(Payitem!$A$4:$E$8003, MATCH(A5202,Payitem!$A$4:$A$8003,), MATCH("D",Payitem!$A$4:$E$4,))," ")</f>
        <v xml:space="preserve"> </v>
      </c>
      <c r="D5202" s="5"/>
      <c r="E5202" s="5"/>
      <c r="F5202" s="5"/>
      <c r="H5202" s="5"/>
      <c r="I5202" s="5"/>
    </row>
    <row r="5203" spans="1:9" ht="15">
      <c r="A5203" s="349"/>
      <c r="C5203" s="133" t="str">
        <f>IF(A5203&gt;0,INDEX(Payitem!$A$4:$E$8003, MATCH(A5203,Payitem!$A$4:$A$8003,), MATCH("D",Payitem!$A$4:$E$4,))," ")</f>
        <v xml:space="preserve"> </v>
      </c>
      <c r="D5203" s="5"/>
      <c r="E5203" s="5"/>
      <c r="F5203" s="5"/>
      <c r="H5203" s="5"/>
      <c r="I5203" s="5"/>
    </row>
    <row r="5204" spans="1:9" ht="15">
      <c r="A5204" s="349"/>
      <c r="C5204" s="133" t="str">
        <f>IF(A5204&gt;0,INDEX(Payitem!$A$4:$E$8003, MATCH(A5204,Payitem!$A$4:$A$8003,), MATCH("D",Payitem!$A$4:$E$4,))," ")</f>
        <v xml:space="preserve"> </v>
      </c>
      <c r="D5204" s="5"/>
      <c r="E5204" s="5"/>
      <c r="F5204" s="5"/>
      <c r="H5204" s="5"/>
      <c r="I5204" s="5"/>
    </row>
    <row r="5205" spans="1:9" ht="15">
      <c r="A5205" s="349"/>
      <c r="C5205" s="133" t="str">
        <f>IF(A5205&gt;0,INDEX(Payitem!$A$4:$E$8003, MATCH(A5205,Payitem!$A$4:$A$8003,), MATCH("D",Payitem!$A$4:$E$4,))," ")</f>
        <v xml:space="preserve"> </v>
      </c>
      <c r="D5205" s="5"/>
      <c r="E5205" s="5"/>
      <c r="F5205" s="5"/>
      <c r="H5205" s="5"/>
      <c r="I5205" s="5"/>
    </row>
    <row r="5206" spans="1:9" ht="15">
      <c r="A5206" s="349"/>
      <c r="C5206" s="133" t="str">
        <f>IF(A5206&gt;0,INDEX(Payitem!$A$4:$E$8003, MATCH(A5206,Payitem!$A$4:$A$8003,), MATCH("D",Payitem!$A$4:$E$4,))," ")</f>
        <v xml:space="preserve"> </v>
      </c>
      <c r="D5206" s="5"/>
      <c r="E5206" s="5"/>
      <c r="F5206" s="5"/>
      <c r="H5206" s="5"/>
      <c r="I5206" s="5"/>
    </row>
    <row r="5207" spans="1:9" ht="15">
      <c r="A5207" s="349"/>
      <c r="C5207" s="133" t="str">
        <f>IF(A5207&gt;0,INDEX(Payitem!$A$4:$E$8003, MATCH(A5207,Payitem!$A$4:$A$8003,), MATCH("D",Payitem!$A$4:$E$4,))," ")</f>
        <v xml:space="preserve"> </v>
      </c>
      <c r="D5207" s="5"/>
      <c r="E5207" s="5"/>
      <c r="F5207" s="5"/>
      <c r="H5207" s="5"/>
      <c r="I5207" s="5"/>
    </row>
    <row r="5208" spans="1:9" ht="15">
      <c r="A5208" s="349"/>
      <c r="C5208" s="133" t="str">
        <f>IF(A5208&gt;0,INDEX(Payitem!$A$4:$E$8003, MATCH(A5208,Payitem!$A$4:$A$8003,), MATCH("D",Payitem!$A$4:$E$4,))," ")</f>
        <v xml:space="preserve"> </v>
      </c>
      <c r="D5208" s="5"/>
      <c r="E5208" s="5"/>
      <c r="F5208" s="5"/>
      <c r="H5208" s="5"/>
      <c r="I5208" s="5"/>
    </row>
    <row r="5209" spans="1:9" ht="15">
      <c r="A5209" s="349"/>
      <c r="C5209" s="133" t="str">
        <f>IF(A5209&gt;0,INDEX(Payitem!$A$4:$E$8003, MATCH(A5209,Payitem!$A$4:$A$8003,), MATCH("D",Payitem!$A$4:$E$4,))," ")</f>
        <v xml:space="preserve"> </v>
      </c>
      <c r="D5209" s="5"/>
      <c r="E5209" s="5"/>
      <c r="F5209" s="5"/>
      <c r="H5209" s="5"/>
      <c r="I5209" s="5"/>
    </row>
    <row r="5210" spans="1:9" ht="15">
      <c r="A5210" s="349"/>
      <c r="C5210" s="133" t="str">
        <f>IF(A5210&gt;0,INDEX(Payitem!$A$4:$E$8003, MATCH(A5210,Payitem!$A$4:$A$8003,), MATCH("D",Payitem!$A$4:$E$4,))," ")</f>
        <v xml:space="preserve"> </v>
      </c>
      <c r="D5210" s="5"/>
      <c r="E5210" s="5"/>
      <c r="F5210" s="5"/>
      <c r="H5210" s="5"/>
      <c r="I5210" s="5"/>
    </row>
    <row r="5211" spans="1:9" ht="15">
      <c r="A5211" s="349"/>
      <c r="C5211" s="133" t="str">
        <f>IF(A5211&gt;0,INDEX(Payitem!$A$4:$E$8003, MATCH(A5211,Payitem!$A$4:$A$8003,), MATCH("D",Payitem!$A$4:$E$4,))," ")</f>
        <v xml:space="preserve"> </v>
      </c>
      <c r="D5211" s="5"/>
      <c r="E5211" s="5"/>
      <c r="F5211" s="5"/>
      <c r="H5211" s="5"/>
      <c r="I5211" s="5"/>
    </row>
    <row r="5212" spans="1:9" ht="15">
      <c r="A5212" s="349"/>
      <c r="C5212" s="133" t="str">
        <f>IF(A5212&gt;0,INDEX(Payitem!$A$4:$E$8003, MATCH(A5212,Payitem!$A$4:$A$8003,), MATCH("D",Payitem!$A$4:$E$4,))," ")</f>
        <v xml:space="preserve"> </v>
      </c>
      <c r="D5212" s="5"/>
      <c r="E5212" s="5"/>
      <c r="F5212" s="5"/>
      <c r="H5212" s="5"/>
      <c r="I5212" s="5"/>
    </row>
    <row r="5213" spans="1:9" ht="15">
      <c r="A5213" s="349"/>
      <c r="C5213" s="133" t="str">
        <f>IF(A5213&gt;0,INDEX(Payitem!$A$4:$E$8003, MATCH(A5213,Payitem!$A$4:$A$8003,), MATCH("D",Payitem!$A$4:$E$4,))," ")</f>
        <v xml:space="preserve"> </v>
      </c>
      <c r="D5213" s="5"/>
      <c r="E5213" s="5"/>
      <c r="F5213" s="5"/>
      <c r="H5213" s="5"/>
      <c r="I5213" s="5"/>
    </row>
    <row r="5214" spans="1:9" ht="15">
      <c r="A5214" s="349"/>
      <c r="C5214" s="133" t="str">
        <f>IF(A5214&gt;0,INDEX(Payitem!$A$4:$E$8003, MATCH(A5214,Payitem!$A$4:$A$8003,), MATCH("D",Payitem!$A$4:$E$4,))," ")</f>
        <v xml:space="preserve"> </v>
      </c>
      <c r="D5214" s="5"/>
      <c r="E5214" s="5"/>
      <c r="F5214" s="5"/>
      <c r="H5214" s="5"/>
      <c r="I5214" s="5"/>
    </row>
    <row r="5215" spans="1:9" ht="15">
      <c r="A5215" s="349"/>
      <c r="C5215" s="133" t="str">
        <f>IF(A5215&gt;0,INDEX(Payitem!$A$4:$E$8003, MATCH(A5215,Payitem!$A$4:$A$8003,), MATCH("D",Payitem!$A$4:$E$4,))," ")</f>
        <v xml:space="preserve"> </v>
      </c>
      <c r="D5215" s="5"/>
      <c r="E5215" s="5"/>
      <c r="F5215" s="5"/>
      <c r="H5215" s="5"/>
      <c r="I5215" s="5"/>
    </row>
    <row r="5216" spans="1:9" ht="15">
      <c r="A5216" s="349"/>
      <c r="C5216" s="133" t="str">
        <f>IF(A5216&gt;0,INDEX(Payitem!$A$4:$E$8003, MATCH(A5216,Payitem!$A$4:$A$8003,), MATCH("D",Payitem!$A$4:$E$4,))," ")</f>
        <v xml:space="preserve"> </v>
      </c>
      <c r="D5216" s="5"/>
      <c r="E5216" s="5"/>
      <c r="F5216" s="5"/>
      <c r="H5216" s="5"/>
      <c r="I5216" s="5"/>
    </row>
    <row r="5217" spans="1:9" ht="15">
      <c r="A5217" s="349"/>
      <c r="C5217" s="133" t="str">
        <f>IF(A5217&gt;0,INDEX(Payitem!$A$4:$E$8003, MATCH(A5217,Payitem!$A$4:$A$8003,), MATCH("D",Payitem!$A$4:$E$4,))," ")</f>
        <v xml:space="preserve"> </v>
      </c>
      <c r="D5217" s="5"/>
      <c r="E5217" s="5"/>
      <c r="F5217" s="5"/>
      <c r="H5217" s="5"/>
      <c r="I5217" s="5"/>
    </row>
    <row r="5218" spans="1:9" ht="15">
      <c r="A5218" s="349"/>
      <c r="C5218" s="133" t="str">
        <f>IF(A5218&gt;0,INDEX(Payitem!$A$4:$E$8003, MATCH(A5218,Payitem!$A$4:$A$8003,), MATCH("D",Payitem!$A$4:$E$4,))," ")</f>
        <v xml:space="preserve"> </v>
      </c>
      <c r="D5218" s="5"/>
      <c r="E5218" s="5"/>
      <c r="F5218" s="5"/>
      <c r="H5218" s="5"/>
      <c r="I5218" s="5"/>
    </row>
    <row r="5219" spans="1:9" ht="15">
      <c r="A5219" s="349"/>
      <c r="C5219" s="133" t="str">
        <f>IF(A5219&gt;0,INDEX(Payitem!$A$4:$E$8003, MATCH(A5219,Payitem!$A$4:$A$8003,), MATCH("D",Payitem!$A$4:$E$4,))," ")</f>
        <v xml:space="preserve"> </v>
      </c>
      <c r="D5219" s="5"/>
      <c r="E5219" s="5"/>
      <c r="F5219" s="5"/>
      <c r="H5219" s="5"/>
      <c r="I5219" s="5"/>
    </row>
    <row r="5220" spans="1:9" ht="15">
      <c r="A5220" s="349"/>
      <c r="C5220" s="133" t="str">
        <f>IF(A5220&gt;0,INDEX(Payitem!$A$4:$E$8003, MATCH(A5220,Payitem!$A$4:$A$8003,), MATCH("D",Payitem!$A$4:$E$4,))," ")</f>
        <v xml:space="preserve"> </v>
      </c>
      <c r="D5220" s="5"/>
      <c r="E5220" s="5"/>
      <c r="F5220" s="5"/>
      <c r="H5220" s="5"/>
      <c r="I5220" s="5"/>
    </row>
    <row r="5221" spans="1:9" ht="15">
      <c r="A5221" s="349"/>
      <c r="C5221" s="133" t="str">
        <f>IF(A5221&gt;0,INDEX(Payitem!$A$4:$E$8003, MATCH(A5221,Payitem!$A$4:$A$8003,), MATCH("D",Payitem!$A$4:$E$4,))," ")</f>
        <v xml:space="preserve"> </v>
      </c>
      <c r="D5221" s="5"/>
      <c r="E5221" s="5"/>
      <c r="F5221" s="5"/>
      <c r="H5221" s="5"/>
      <c r="I5221" s="5"/>
    </row>
    <row r="5222" spans="1:9" ht="15">
      <c r="A5222" s="349"/>
      <c r="C5222" s="133" t="str">
        <f>IF(A5222&gt;0,INDEX(Payitem!$A$4:$E$8003, MATCH(A5222,Payitem!$A$4:$A$8003,), MATCH("D",Payitem!$A$4:$E$4,))," ")</f>
        <v xml:space="preserve"> </v>
      </c>
      <c r="D5222" s="5"/>
      <c r="E5222" s="5"/>
      <c r="F5222" s="5"/>
      <c r="H5222" s="5"/>
      <c r="I5222" s="5"/>
    </row>
    <row r="5223" spans="1:9" ht="15">
      <c r="A5223" s="349"/>
      <c r="C5223" s="133" t="str">
        <f>IF(A5223&gt;0,INDEX(Payitem!$A$4:$E$8003, MATCH(A5223,Payitem!$A$4:$A$8003,), MATCH("D",Payitem!$A$4:$E$4,))," ")</f>
        <v xml:space="preserve"> </v>
      </c>
      <c r="D5223" s="5"/>
      <c r="E5223" s="5"/>
      <c r="F5223" s="5"/>
      <c r="H5223" s="5"/>
      <c r="I5223" s="5"/>
    </row>
    <row r="5224" spans="1:9" ht="15">
      <c r="A5224" s="349"/>
      <c r="C5224" s="133" t="str">
        <f>IF(A5224&gt;0,INDEX(Payitem!$A$4:$E$8003, MATCH(A5224,Payitem!$A$4:$A$8003,), MATCH("D",Payitem!$A$4:$E$4,))," ")</f>
        <v xml:space="preserve"> </v>
      </c>
      <c r="D5224" s="5"/>
      <c r="E5224" s="5"/>
      <c r="F5224" s="5"/>
      <c r="H5224" s="5"/>
      <c r="I5224" s="5"/>
    </row>
    <row r="5225" spans="1:9" ht="15">
      <c r="A5225" s="349"/>
      <c r="C5225" s="133" t="str">
        <f>IF(A5225&gt;0,INDEX(Payitem!$A$4:$E$8003, MATCH(A5225,Payitem!$A$4:$A$8003,), MATCH("D",Payitem!$A$4:$E$4,))," ")</f>
        <v xml:space="preserve"> </v>
      </c>
      <c r="D5225" s="5"/>
      <c r="E5225" s="5"/>
      <c r="F5225" s="5"/>
      <c r="H5225" s="5"/>
      <c r="I5225" s="5"/>
    </row>
    <row r="5226" spans="1:9" ht="15">
      <c r="A5226" s="349"/>
      <c r="C5226" s="133" t="str">
        <f>IF(A5226&gt;0,INDEX(Payitem!$A$4:$E$8003, MATCH(A5226,Payitem!$A$4:$A$8003,), MATCH("D",Payitem!$A$4:$E$4,))," ")</f>
        <v xml:space="preserve"> </v>
      </c>
      <c r="D5226" s="5"/>
      <c r="E5226" s="5"/>
      <c r="F5226" s="5"/>
      <c r="H5226" s="5"/>
      <c r="I5226" s="5"/>
    </row>
    <row r="5227" spans="1:9" ht="15">
      <c r="A5227" s="349"/>
      <c r="C5227" s="133" t="str">
        <f>IF(A5227&gt;0,INDEX(Payitem!$A$4:$E$8003, MATCH(A5227,Payitem!$A$4:$A$8003,), MATCH("D",Payitem!$A$4:$E$4,))," ")</f>
        <v xml:space="preserve"> </v>
      </c>
      <c r="D5227" s="5"/>
      <c r="E5227" s="5"/>
      <c r="F5227" s="5"/>
      <c r="H5227" s="5"/>
      <c r="I5227" s="5"/>
    </row>
    <row r="5228" spans="1:9" ht="15">
      <c r="A5228" s="349"/>
      <c r="C5228" s="133" t="str">
        <f>IF(A5228&gt;0,INDEX(Payitem!$A$4:$E$8003, MATCH(A5228,Payitem!$A$4:$A$8003,), MATCH("D",Payitem!$A$4:$E$4,))," ")</f>
        <v xml:space="preserve"> </v>
      </c>
      <c r="D5228" s="5"/>
      <c r="E5228" s="5"/>
      <c r="F5228" s="5"/>
      <c r="H5228" s="5"/>
      <c r="I5228" s="5"/>
    </row>
    <row r="5229" spans="1:9" ht="15">
      <c r="A5229" s="349"/>
      <c r="C5229" s="133" t="str">
        <f>IF(A5229&gt;0,INDEX(Payitem!$A$4:$E$8003, MATCH(A5229,Payitem!$A$4:$A$8003,), MATCH("D",Payitem!$A$4:$E$4,))," ")</f>
        <v xml:space="preserve"> </v>
      </c>
      <c r="D5229" s="5"/>
      <c r="E5229" s="5"/>
      <c r="F5229" s="5"/>
      <c r="H5229" s="5"/>
      <c r="I5229" s="5"/>
    </row>
    <row r="5230" spans="1:9" ht="15">
      <c r="A5230" s="349"/>
      <c r="C5230" s="133" t="str">
        <f>IF(A5230&gt;0,INDEX(Payitem!$A$4:$E$8003, MATCH(A5230,Payitem!$A$4:$A$8003,), MATCH("D",Payitem!$A$4:$E$4,))," ")</f>
        <v xml:space="preserve"> </v>
      </c>
      <c r="D5230" s="5"/>
      <c r="E5230" s="5"/>
      <c r="F5230" s="5"/>
      <c r="H5230" s="5"/>
      <c r="I5230" s="5"/>
    </row>
    <row r="5231" spans="1:9" ht="15">
      <c r="A5231" s="349"/>
      <c r="C5231" s="133" t="str">
        <f>IF(A5231&gt;0,INDEX(Payitem!$A$4:$E$8003, MATCH(A5231,Payitem!$A$4:$A$8003,), MATCH("D",Payitem!$A$4:$E$4,))," ")</f>
        <v xml:space="preserve"> </v>
      </c>
      <c r="D5231" s="5"/>
      <c r="E5231" s="5"/>
      <c r="F5231" s="5"/>
      <c r="H5231" s="5"/>
      <c r="I5231" s="5"/>
    </row>
    <row r="5232" spans="1:9" ht="15">
      <c r="A5232" s="349"/>
      <c r="C5232" s="133" t="str">
        <f>IF(A5232&gt;0,INDEX(Payitem!$A$4:$E$8003, MATCH(A5232,Payitem!$A$4:$A$8003,), MATCH("D",Payitem!$A$4:$E$4,))," ")</f>
        <v xml:space="preserve"> </v>
      </c>
      <c r="D5232" s="5"/>
      <c r="E5232" s="5"/>
      <c r="F5232" s="5"/>
      <c r="H5232" s="5"/>
      <c r="I5232" s="5"/>
    </row>
    <row r="5233" spans="1:9" ht="15">
      <c r="A5233" s="349"/>
      <c r="C5233" s="133" t="str">
        <f>IF(A5233&gt;0,INDEX(Payitem!$A$4:$E$8003, MATCH(A5233,Payitem!$A$4:$A$8003,), MATCH("D",Payitem!$A$4:$E$4,))," ")</f>
        <v xml:space="preserve"> </v>
      </c>
      <c r="D5233" s="5"/>
      <c r="E5233" s="5"/>
      <c r="F5233" s="5"/>
      <c r="H5233" s="5"/>
      <c r="I5233" s="5"/>
    </row>
    <row r="5234" spans="1:9" ht="15">
      <c r="A5234" s="349"/>
      <c r="C5234" s="133" t="str">
        <f>IF(A5234&gt;0,INDEX(Payitem!$A$4:$E$8003, MATCH(A5234,Payitem!$A$4:$A$8003,), MATCH("D",Payitem!$A$4:$E$4,))," ")</f>
        <v xml:space="preserve"> </v>
      </c>
      <c r="D5234" s="5"/>
      <c r="E5234" s="5"/>
      <c r="F5234" s="5"/>
      <c r="H5234" s="5"/>
      <c r="I5234" s="5"/>
    </row>
    <row r="5235" spans="1:9" ht="15">
      <c r="A5235" s="349"/>
      <c r="C5235" s="133" t="str">
        <f>IF(A5235&gt;0,INDEX(Payitem!$A$4:$E$8003, MATCH(A5235,Payitem!$A$4:$A$8003,), MATCH("D",Payitem!$A$4:$E$4,))," ")</f>
        <v xml:space="preserve"> </v>
      </c>
      <c r="D5235" s="5"/>
      <c r="E5235" s="5"/>
      <c r="F5235" s="5"/>
      <c r="H5235" s="5"/>
      <c r="I5235" s="5"/>
    </row>
    <row r="5236" spans="1:9" ht="15">
      <c r="A5236" s="349"/>
      <c r="C5236" s="133" t="str">
        <f>IF(A5236&gt;0,INDEX(Payitem!$A$4:$E$8003, MATCH(A5236,Payitem!$A$4:$A$8003,), MATCH("D",Payitem!$A$4:$E$4,))," ")</f>
        <v xml:space="preserve"> </v>
      </c>
      <c r="D5236" s="5"/>
      <c r="E5236" s="5"/>
      <c r="F5236" s="5"/>
      <c r="H5236" s="5"/>
      <c r="I5236" s="5"/>
    </row>
    <row r="5237" spans="1:9" ht="15">
      <c r="A5237" s="349"/>
      <c r="C5237" s="133" t="str">
        <f>IF(A5237&gt;0,INDEX(Payitem!$A$4:$E$8003, MATCH(A5237,Payitem!$A$4:$A$8003,), MATCH("D",Payitem!$A$4:$E$4,))," ")</f>
        <v xml:space="preserve"> </v>
      </c>
      <c r="D5237" s="5"/>
      <c r="E5237" s="5"/>
      <c r="F5237" s="5"/>
      <c r="H5237" s="5"/>
      <c r="I5237" s="5"/>
    </row>
    <row r="5238" spans="1:9" ht="15">
      <c r="A5238" s="349"/>
      <c r="C5238" s="133" t="str">
        <f>IF(A5238&gt;0,INDEX(Payitem!$A$4:$E$8003, MATCH(A5238,Payitem!$A$4:$A$8003,), MATCH("D",Payitem!$A$4:$E$4,))," ")</f>
        <v xml:space="preserve"> </v>
      </c>
      <c r="D5238" s="5"/>
      <c r="E5238" s="5"/>
      <c r="F5238" s="5"/>
      <c r="H5238" s="5"/>
      <c r="I5238" s="5"/>
    </row>
    <row r="5239" spans="1:9" ht="15">
      <c r="A5239" s="349"/>
      <c r="C5239" s="133" t="str">
        <f>IF(A5239&gt;0,INDEX(Payitem!$A$4:$E$8003, MATCH(A5239,Payitem!$A$4:$A$8003,), MATCH("D",Payitem!$A$4:$E$4,))," ")</f>
        <v xml:space="preserve"> </v>
      </c>
      <c r="D5239" s="5"/>
      <c r="E5239" s="5"/>
      <c r="F5239" s="5"/>
      <c r="H5239" s="5"/>
      <c r="I5239" s="5"/>
    </row>
    <row r="5240" spans="1:9" ht="15">
      <c r="A5240" s="349"/>
      <c r="C5240" s="133" t="str">
        <f>IF(A5240&gt;0,INDEX(Payitem!$A$4:$E$8003, MATCH(A5240,Payitem!$A$4:$A$8003,), MATCH("D",Payitem!$A$4:$E$4,))," ")</f>
        <v xml:space="preserve"> </v>
      </c>
      <c r="D5240" s="5"/>
      <c r="E5240" s="5"/>
      <c r="F5240" s="5"/>
      <c r="H5240" s="5"/>
      <c r="I5240" s="5"/>
    </row>
    <row r="5241" spans="1:9" ht="15">
      <c r="A5241" s="349"/>
      <c r="C5241" s="133" t="str">
        <f>IF(A5241&gt;0,INDEX(Payitem!$A$4:$E$8003, MATCH(A5241,Payitem!$A$4:$A$8003,), MATCH("D",Payitem!$A$4:$E$4,))," ")</f>
        <v xml:space="preserve"> </v>
      </c>
      <c r="D5241" s="5"/>
      <c r="E5241" s="5"/>
      <c r="F5241" s="5"/>
      <c r="H5241" s="5"/>
      <c r="I5241" s="5"/>
    </row>
    <row r="5242" spans="1:9" ht="15">
      <c r="A5242" s="349"/>
      <c r="C5242" s="133" t="str">
        <f>IF(A5242&gt;0,INDEX(Payitem!$A$4:$E$8003, MATCH(A5242,Payitem!$A$4:$A$8003,), MATCH("D",Payitem!$A$4:$E$4,))," ")</f>
        <v xml:space="preserve"> </v>
      </c>
      <c r="D5242" s="5"/>
      <c r="E5242" s="5"/>
      <c r="F5242" s="5"/>
      <c r="H5242" s="5"/>
      <c r="I5242" s="5"/>
    </row>
    <row r="5243" spans="1:9" ht="15">
      <c r="A5243" s="349"/>
      <c r="C5243" s="133" t="str">
        <f>IF(A5243&gt;0,INDEX(Payitem!$A$4:$E$8003, MATCH(A5243,Payitem!$A$4:$A$8003,), MATCH("D",Payitem!$A$4:$E$4,))," ")</f>
        <v xml:space="preserve"> </v>
      </c>
      <c r="D5243" s="5"/>
      <c r="E5243" s="5"/>
      <c r="F5243" s="5"/>
      <c r="H5243" s="5"/>
      <c r="I5243" s="5"/>
    </row>
    <row r="5244" spans="1:9" ht="15">
      <c r="A5244" s="349"/>
      <c r="C5244" s="133" t="str">
        <f>IF(A5244&gt;0,INDEX(Payitem!$A$4:$E$8003, MATCH(A5244,Payitem!$A$4:$A$8003,), MATCH("D",Payitem!$A$4:$E$4,))," ")</f>
        <v xml:space="preserve"> </v>
      </c>
      <c r="D5244" s="5"/>
      <c r="E5244" s="5"/>
      <c r="F5244" s="5"/>
      <c r="H5244" s="5"/>
      <c r="I5244" s="5"/>
    </row>
    <row r="5245" spans="1:9" ht="15">
      <c r="A5245" s="349"/>
      <c r="C5245" s="133" t="str">
        <f>IF(A5245&gt;0,INDEX(Payitem!$A$4:$E$8003, MATCH(A5245,Payitem!$A$4:$A$8003,), MATCH("D",Payitem!$A$4:$E$4,))," ")</f>
        <v xml:space="preserve"> </v>
      </c>
      <c r="D5245" s="5"/>
      <c r="E5245" s="5"/>
      <c r="F5245" s="5"/>
      <c r="H5245" s="5"/>
      <c r="I5245" s="5"/>
    </row>
    <row r="5246" spans="1:9" ht="15">
      <c r="A5246" s="349"/>
      <c r="C5246" s="133" t="str">
        <f>IF(A5246&gt;0,INDEX(Payitem!$A$4:$E$8003, MATCH(A5246,Payitem!$A$4:$A$8003,), MATCH("D",Payitem!$A$4:$E$4,))," ")</f>
        <v xml:space="preserve"> </v>
      </c>
      <c r="D5246" s="5"/>
      <c r="E5246" s="5"/>
      <c r="F5246" s="5"/>
      <c r="H5246" s="5"/>
      <c r="I5246" s="5"/>
    </row>
    <row r="5247" spans="1:9" ht="15">
      <c r="A5247" s="349"/>
      <c r="C5247" s="133" t="str">
        <f>IF(A5247&gt;0,INDEX(Payitem!$A$4:$E$8003, MATCH(A5247,Payitem!$A$4:$A$8003,), MATCH("D",Payitem!$A$4:$E$4,))," ")</f>
        <v xml:space="preserve"> </v>
      </c>
      <c r="D5247" s="5"/>
      <c r="E5247" s="5"/>
      <c r="F5247" s="5"/>
      <c r="H5247" s="5"/>
      <c r="I5247" s="5"/>
    </row>
    <row r="5248" spans="1:9" ht="15">
      <c r="A5248" s="349"/>
      <c r="C5248" s="133" t="str">
        <f>IF(A5248&gt;0,INDEX(Payitem!$A$4:$E$8003, MATCH(A5248,Payitem!$A$4:$A$8003,), MATCH("D",Payitem!$A$4:$E$4,))," ")</f>
        <v xml:space="preserve"> </v>
      </c>
      <c r="D5248" s="5"/>
      <c r="E5248" s="5"/>
      <c r="F5248" s="5"/>
      <c r="H5248" s="5"/>
      <c r="I5248" s="5"/>
    </row>
    <row r="5249" spans="1:9" ht="15">
      <c r="A5249" s="349"/>
      <c r="C5249" s="133" t="str">
        <f>IF(A5249&gt;0,INDEX(Payitem!$A$4:$E$8003, MATCH(A5249,Payitem!$A$4:$A$8003,), MATCH("D",Payitem!$A$4:$E$4,))," ")</f>
        <v xml:space="preserve"> </v>
      </c>
      <c r="D5249" s="5"/>
      <c r="E5249" s="5"/>
      <c r="F5249" s="5"/>
      <c r="H5249" s="5"/>
      <c r="I5249" s="5"/>
    </row>
    <row r="5250" spans="1:9" ht="15">
      <c r="A5250" s="349"/>
      <c r="C5250" s="133" t="str">
        <f>IF(A5250&gt;0,INDEX(Payitem!$A$4:$E$8003, MATCH(A5250,Payitem!$A$4:$A$8003,), MATCH("D",Payitem!$A$4:$E$4,))," ")</f>
        <v xml:space="preserve"> </v>
      </c>
      <c r="D5250" s="5"/>
      <c r="E5250" s="5"/>
      <c r="F5250" s="5"/>
      <c r="H5250" s="5"/>
      <c r="I5250" s="5"/>
    </row>
    <row r="5251" spans="1:9" ht="15">
      <c r="A5251" s="349"/>
      <c r="C5251" s="133" t="str">
        <f>IF(A5251&gt;0,INDEX(Payitem!$A$4:$E$8003, MATCH(A5251,Payitem!$A$4:$A$8003,), MATCH("D",Payitem!$A$4:$E$4,))," ")</f>
        <v xml:space="preserve"> </v>
      </c>
      <c r="D5251" s="5"/>
      <c r="E5251" s="5"/>
      <c r="F5251" s="5"/>
      <c r="H5251" s="5"/>
      <c r="I5251" s="5"/>
    </row>
    <row r="5252" spans="1:9" ht="15">
      <c r="A5252" s="349"/>
      <c r="C5252" s="133" t="str">
        <f>IF(A5252&gt;0,INDEX(Payitem!$A$4:$E$8003, MATCH(A5252,Payitem!$A$4:$A$8003,), MATCH("D",Payitem!$A$4:$E$4,))," ")</f>
        <v xml:space="preserve"> </v>
      </c>
      <c r="D5252" s="5"/>
      <c r="E5252" s="5"/>
      <c r="F5252" s="5"/>
      <c r="H5252" s="5"/>
      <c r="I5252" s="5"/>
    </row>
    <row r="5253" spans="1:9" ht="15">
      <c r="A5253" s="349"/>
      <c r="C5253" s="133" t="str">
        <f>IF(A5253&gt;0,INDEX(Payitem!$A$4:$E$8003, MATCH(A5253,Payitem!$A$4:$A$8003,), MATCH("D",Payitem!$A$4:$E$4,))," ")</f>
        <v xml:space="preserve"> </v>
      </c>
      <c r="D5253" s="5"/>
      <c r="E5253" s="5"/>
      <c r="F5253" s="5"/>
      <c r="H5253" s="5"/>
      <c r="I5253" s="5"/>
    </row>
    <row r="5254" spans="1:9" ht="15">
      <c r="A5254" s="349"/>
      <c r="C5254" s="133" t="str">
        <f>IF(A5254&gt;0,INDEX(Payitem!$A$4:$E$8003, MATCH(A5254,Payitem!$A$4:$A$8003,), MATCH("D",Payitem!$A$4:$E$4,))," ")</f>
        <v xml:space="preserve"> </v>
      </c>
      <c r="D5254" s="5"/>
      <c r="E5254" s="5"/>
      <c r="F5254" s="5"/>
      <c r="H5254" s="5"/>
      <c r="I5254" s="5"/>
    </row>
    <row r="5255" spans="1:9" ht="15">
      <c r="A5255" s="349"/>
      <c r="C5255" s="133" t="str">
        <f>IF(A5255&gt;0,INDEX(Payitem!$A$4:$E$8003, MATCH(A5255,Payitem!$A$4:$A$8003,), MATCH("D",Payitem!$A$4:$E$4,))," ")</f>
        <v xml:space="preserve"> </v>
      </c>
      <c r="D5255" s="5"/>
      <c r="E5255" s="5"/>
      <c r="F5255" s="5"/>
      <c r="H5255" s="5"/>
      <c r="I5255" s="5"/>
    </row>
    <row r="5256" spans="1:9" ht="15">
      <c r="A5256" s="349"/>
      <c r="C5256" s="133" t="str">
        <f>IF(A5256&gt;0,INDEX(Payitem!$A$4:$E$8003, MATCH(A5256,Payitem!$A$4:$A$8003,), MATCH("D",Payitem!$A$4:$E$4,))," ")</f>
        <v xml:space="preserve"> </v>
      </c>
      <c r="D5256" s="5"/>
      <c r="E5256" s="5"/>
      <c r="F5256" s="5"/>
      <c r="H5256" s="5"/>
      <c r="I5256" s="5"/>
    </row>
    <row r="5257" spans="1:9" ht="15">
      <c r="A5257" s="349"/>
      <c r="C5257" s="133" t="str">
        <f>IF(A5257&gt;0,INDEX(Payitem!$A$4:$E$8003, MATCH(A5257,Payitem!$A$4:$A$8003,), MATCH("D",Payitem!$A$4:$E$4,))," ")</f>
        <v xml:space="preserve"> </v>
      </c>
      <c r="D5257" s="5"/>
      <c r="E5257" s="5"/>
      <c r="F5257" s="5"/>
      <c r="H5257" s="5"/>
      <c r="I5257" s="5"/>
    </row>
    <row r="5258" spans="1:9" ht="15">
      <c r="A5258" s="349"/>
      <c r="C5258" s="133" t="str">
        <f>IF(A5258&gt;0,INDEX(Payitem!$A$4:$E$8003, MATCH(A5258,Payitem!$A$4:$A$8003,), MATCH("D",Payitem!$A$4:$E$4,))," ")</f>
        <v xml:space="preserve"> </v>
      </c>
      <c r="D5258" s="5"/>
      <c r="E5258" s="5"/>
      <c r="F5258" s="5"/>
      <c r="H5258" s="5"/>
      <c r="I5258" s="5"/>
    </row>
    <row r="5259" spans="1:9" ht="15">
      <c r="A5259" s="349"/>
      <c r="C5259" s="133" t="str">
        <f>IF(A5259&gt;0,INDEX(Payitem!$A$4:$E$8003, MATCH(A5259,Payitem!$A$4:$A$8003,), MATCH("D",Payitem!$A$4:$E$4,))," ")</f>
        <v xml:space="preserve"> </v>
      </c>
      <c r="D5259" s="5"/>
      <c r="E5259" s="5"/>
      <c r="F5259" s="5"/>
      <c r="H5259" s="5"/>
      <c r="I5259" s="5"/>
    </row>
    <row r="5260" spans="1:9" ht="15">
      <c r="A5260" s="349"/>
      <c r="C5260" s="133" t="str">
        <f>IF(A5260&gt;0,INDEX(Payitem!$A$4:$E$8003, MATCH(A5260,Payitem!$A$4:$A$8003,), MATCH("D",Payitem!$A$4:$E$4,))," ")</f>
        <v xml:space="preserve"> </v>
      </c>
      <c r="D5260" s="5"/>
      <c r="E5260" s="5"/>
      <c r="F5260" s="5"/>
      <c r="H5260" s="5"/>
      <c r="I5260" s="5"/>
    </row>
    <row r="5261" spans="1:9" ht="15">
      <c r="A5261" s="349"/>
      <c r="C5261" s="133" t="str">
        <f>IF(A5261&gt;0,INDEX(Payitem!$A$4:$E$8003, MATCH(A5261,Payitem!$A$4:$A$8003,), MATCH("D",Payitem!$A$4:$E$4,))," ")</f>
        <v xml:space="preserve"> </v>
      </c>
      <c r="D5261" s="5"/>
      <c r="E5261" s="5"/>
      <c r="F5261" s="5"/>
      <c r="H5261" s="5"/>
      <c r="I5261" s="5"/>
    </row>
    <row r="5262" spans="1:9" ht="15">
      <c r="A5262" s="349"/>
      <c r="C5262" s="133" t="str">
        <f>IF(A5262&gt;0,INDEX(Payitem!$A$4:$E$8003, MATCH(A5262,Payitem!$A$4:$A$8003,), MATCH("D",Payitem!$A$4:$E$4,))," ")</f>
        <v xml:space="preserve"> </v>
      </c>
      <c r="D5262" s="5"/>
      <c r="E5262" s="5"/>
      <c r="F5262" s="5"/>
      <c r="H5262" s="5"/>
      <c r="I5262" s="5"/>
    </row>
    <row r="5263" spans="1:9" ht="15">
      <c r="A5263" s="349"/>
      <c r="C5263" s="133" t="str">
        <f>IF(A5263&gt;0,INDEX(Payitem!$A$4:$E$8003, MATCH(A5263,Payitem!$A$4:$A$8003,), MATCH("D",Payitem!$A$4:$E$4,))," ")</f>
        <v xml:space="preserve"> </v>
      </c>
      <c r="D5263" s="5"/>
      <c r="E5263" s="5"/>
      <c r="F5263" s="5"/>
      <c r="H5263" s="5"/>
      <c r="I5263" s="5"/>
    </row>
    <row r="5264" spans="1:9" ht="15">
      <c r="A5264" s="349"/>
      <c r="C5264" s="133" t="str">
        <f>IF(A5264&gt;0,INDEX(Payitem!$A$4:$E$8003, MATCH(A5264,Payitem!$A$4:$A$8003,), MATCH("D",Payitem!$A$4:$E$4,))," ")</f>
        <v xml:space="preserve"> </v>
      </c>
      <c r="D5264" s="5"/>
      <c r="E5264" s="5"/>
      <c r="F5264" s="5"/>
      <c r="H5264" s="5"/>
      <c r="I5264" s="5"/>
    </row>
    <row r="5265" spans="1:9" ht="15">
      <c r="A5265" s="349"/>
      <c r="C5265" s="133" t="str">
        <f>IF(A5265&gt;0,INDEX(Payitem!$A$4:$E$8003, MATCH(A5265,Payitem!$A$4:$A$8003,), MATCH("D",Payitem!$A$4:$E$4,))," ")</f>
        <v xml:space="preserve"> </v>
      </c>
      <c r="D5265" s="5"/>
      <c r="E5265" s="5"/>
      <c r="F5265" s="5"/>
      <c r="H5265" s="5"/>
      <c r="I5265" s="5"/>
    </row>
    <row r="5266" spans="1:9" ht="15">
      <c r="A5266" s="349"/>
      <c r="C5266" s="133" t="str">
        <f>IF(A5266&gt;0,INDEX(Payitem!$A$4:$E$8003, MATCH(A5266,Payitem!$A$4:$A$8003,), MATCH("D",Payitem!$A$4:$E$4,))," ")</f>
        <v xml:space="preserve"> </v>
      </c>
      <c r="D5266" s="5"/>
      <c r="E5266" s="5"/>
      <c r="F5266" s="5"/>
      <c r="H5266" s="5"/>
      <c r="I5266" s="5"/>
    </row>
    <row r="5267" spans="1:9" ht="15">
      <c r="A5267" s="349"/>
      <c r="C5267" s="133" t="str">
        <f>IF(A5267&gt;0,INDEX(Payitem!$A$4:$E$8003, MATCH(A5267,Payitem!$A$4:$A$8003,), MATCH("D",Payitem!$A$4:$E$4,))," ")</f>
        <v xml:space="preserve"> </v>
      </c>
      <c r="D5267" s="5"/>
      <c r="E5267" s="5"/>
      <c r="F5267" s="5"/>
      <c r="H5267" s="5"/>
      <c r="I5267" s="5"/>
    </row>
    <row r="5268" spans="1:9" ht="15">
      <c r="A5268" s="349"/>
      <c r="C5268" s="133" t="str">
        <f>IF(A5268&gt;0,INDEX(Payitem!$A$4:$E$8003, MATCH(A5268,Payitem!$A$4:$A$8003,), MATCH("D",Payitem!$A$4:$E$4,))," ")</f>
        <v xml:space="preserve"> </v>
      </c>
      <c r="D5268" s="5"/>
      <c r="E5268" s="5"/>
      <c r="F5268" s="5"/>
      <c r="H5268" s="5"/>
      <c r="I5268" s="5"/>
    </row>
    <row r="5269" spans="1:9" ht="15">
      <c r="A5269" s="349"/>
      <c r="C5269" s="133" t="str">
        <f>IF(A5269&gt;0,INDEX(Payitem!$A$4:$E$8003, MATCH(A5269,Payitem!$A$4:$A$8003,), MATCH("D",Payitem!$A$4:$E$4,))," ")</f>
        <v xml:space="preserve"> </v>
      </c>
      <c r="D5269" s="5"/>
      <c r="E5269" s="5"/>
      <c r="F5269" s="5"/>
      <c r="H5269" s="5"/>
      <c r="I5269" s="5"/>
    </row>
    <row r="5270" spans="1:9" ht="15">
      <c r="A5270" s="349"/>
      <c r="C5270" s="133" t="str">
        <f>IF(A5270&gt;0,INDEX(Payitem!$A$4:$E$8003, MATCH(A5270,Payitem!$A$4:$A$8003,), MATCH("D",Payitem!$A$4:$E$4,))," ")</f>
        <v xml:space="preserve"> </v>
      </c>
      <c r="D5270" s="5"/>
      <c r="E5270" s="5"/>
      <c r="F5270" s="5"/>
      <c r="H5270" s="5"/>
      <c r="I5270" s="5"/>
    </row>
    <row r="5271" spans="1:9" ht="15">
      <c r="A5271" s="349"/>
      <c r="C5271" s="133" t="str">
        <f>IF(A5271&gt;0,INDEX(Payitem!$A$4:$E$8003, MATCH(A5271,Payitem!$A$4:$A$8003,), MATCH("D",Payitem!$A$4:$E$4,))," ")</f>
        <v xml:space="preserve"> </v>
      </c>
      <c r="D5271" s="5"/>
      <c r="E5271" s="5"/>
      <c r="F5271" s="5"/>
      <c r="H5271" s="5"/>
      <c r="I5271" s="5"/>
    </row>
    <row r="5272" spans="1:9" ht="15">
      <c r="A5272" s="349"/>
      <c r="C5272" s="133" t="str">
        <f>IF(A5272&gt;0,INDEX(Payitem!$A$4:$E$8003, MATCH(A5272,Payitem!$A$4:$A$8003,), MATCH("D",Payitem!$A$4:$E$4,))," ")</f>
        <v xml:space="preserve"> </v>
      </c>
      <c r="D5272" s="5"/>
      <c r="E5272" s="5"/>
      <c r="F5272" s="5"/>
      <c r="H5272" s="5"/>
      <c r="I5272" s="5"/>
    </row>
    <row r="5273" spans="1:9" ht="15">
      <c r="A5273" s="349"/>
      <c r="C5273" s="133" t="str">
        <f>IF(A5273&gt;0,INDEX(Payitem!$A$4:$E$8003, MATCH(A5273,Payitem!$A$4:$A$8003,), MATCH("D",Payitem!$A$4:$E$4,))," ")</f>
        <v xml:space="preserve"> </v>
      </c>
      <c r="D5273" s="5"/>
      <c r="E5273" s="5"/>
      <c r="F5273" s="5"/>
      <c r="H5273" s="5"/>
      <c r="I5273" s="5"/>
    </row>
    <row r="5274" spans="1:9" ht="15">
      <c r="A5274" s="349"/>
      <c r="C5274" s="133" t="str">
        <f>IF(A5274&gt;0,INDEX(Payitem!$A$4:$E$8003, MATCH(A5274,Payitem!$A$4:$A$8003,), MATCH("D",Payitem!$A$4:$E$4,))," ")</f>
        <v xml:space="preserve"> </v>
      </c>
      <c r="D5274" s="5"/>
      <c r="E5274" s="5"/>
      <c r="F5274" s="5"/>
      <c r="H5274" s="5"/>
      <c r="I5274" s="5"/>
    </row>
    <row r="5275" spans="1:9" ht="15">
      <c r="A5275" s="349"/>
      <c r="C5275" s="133" t="str">
        <f>IF(A5275&gt;0,INDEX(Payitem!$A$4:$E$8003, MATCH(A5275,Payitem!$A$4:$A$8003,), MATCH("D",Payitem!$A$4:$E$4,))," ")</f>
        <v xml:space="preserve"> </v>
      </c>
      <c r="D5275" s="5"/>
      <c r="E5275" s="5"/>
      <c r="F5275" s="5"/>
      <c r="H5275" s="5"/>
      <c r="I5275" s="5"/>
    </row>
    <row r="5276" spans="1:9" ht="15">
      <c r="A5276" s="349"/>
      <c r="C5276" s="133" t="str">
        <f>IF(A5276&gt;0,INDEX(Payitem!$A$4:$E$8003, MATCH(A5276,Payitem!$A$4:$A$8003,), MATCH("D",Payitem!$A$4:$E$4,))," ")</f>
        <v xml:space="preserve"> </v>
      </c>
      <c r="D5276" s="5"/>
      <c r="E5276" s="5"/>
      <c r="F5276" s="5"/>
      <c r="H5276" s="5"/>
      <c r="I5276" s="5"/>
    </row>
    <row r="5277" spans="1:9" ht="15">
      <c r="A5277" s="349"/>
      <c r="C5277" s="133" t="str">
        <f>IF(A5277&gt;0,INDEX(Payitem!$A$4:$E$8003, MATCH(A5277,Payitem!$A$4:$A$8003,), MATCH("D",Payitem!$A$4:$E$4,))," ")</f>
        <v xml:space="preserve"> </v>
      </c>
      <c r="D5277" s="5"/>
      <c r="E5277" s="5"/>
      <c r="F5277" s="5"/>
      <c r="H5277" s="5"/>
      <c r="I5277" s="5"/>
    </row>
    <row r="5278" spans="1:9" ht="15">
      <c r="A5278" s="349"/>
      <c r="C5278" s="133" t="str">
        <f>IF(A5278&gt;0,INDEX(Payitem!$A$4:$E$8003, MATCH(A5278,Payitem!$A$4:$A$8003,), MATCH("D",Payitem!$A$4:$E$4,))," ")</f>
        <v xml:space="preserve"> </v>
      </c>
      <c r="D5278" s="5"/>
      <c r="E5278" s="5"/>
      <c r="F5278" s="5"/>
      <c r="H5278" s="5"/>
      <c r="I5278" s="5"/>
    </row>
    <row r="5279" spans="1:9" ht="15">
      <c r="A5279" s="349"/>
      <c r="C5279" s="133" t="str">
        <f>IF(A5279&gt;0,INDEX(Payitem!$A$4:$E$8003, MATCH(A5279,Payitem!$A$4:$A$8003,), MATCH("D",Payitem!$A$4:$E$4,))," ")</f>
        <v xml:space="preserve"> </v>
      </c>
      <c r="D5279" s="5"/>
      <c r="E5279" s="5"/>
      <c r="F5279" s="5"/>
      <c r="H5279" s="5"/>
      <c r="I5279" s="5"/>
    </row>
    <row r="5280" spans="1:9" ht="15">
      <c r="A5280" s="349"/>
      <c r="C5280" s="133" t="str">
        <f>IF(A5280&gt;0,INDEX(Payitem!$A$4:$E$8003, MATCH(A5280,Payitem!$A$4:$A$8003,), MATCH("D",Payitem!$A$4:$E$4,))," ")</f>
        <v xml:space="preserve"> </v>
      </c>
      <c r="D5280" s="5"/>
      <c r="E5280" s="5"/>
      <c r="F5280" s="5"/>
      <c r="H5280" s="5"/>
      <c r="I5280" s="5"/>
    </row>
    <row r="5281" spans="1:9" ht="15">
      <c r="A5281" s="349"/>
      <c r="C5281" s="133" t="str">
        <f>IF(A5281&gt;0,INDEX(Payitem!$A$4:$E$8003, MATCH(A5281,Payitem!$A$4:$A$8003,), MATCH("D",Payitem!$A$4:$E$4,))," ")</f>
        <v xml:space="preserve"> </v>
      </c>
      <c r="D5281" s="5"/>
      <c r="E5281" s="5"/>
      <c r="F5281" s="5"/>
      <c r="H5281" s="5"/>
      <c r="I5281" s="5"/>
    </row>
    <row r="5282" spans="1:9" ht="15">
      <c r="A5282" s="349"/>
      <c r="C5282" s="133" t="str">
        <f>IF(A5282&gt;0,INDEX(Payitem!$A$4:$E$8003, MATCH(A5282,Payitem!$A$4:$A$8003,), MATCH("D",Payitem!$A$4:$E$4,))," ")</f>
        <v xml:space="preserve"> </v>
      </c>
      <c r="D5282" s="5"/>
      <c r="E5282" s="5"/>
      <c r="F5282" s="5"/>
      <c r="H5282" s="5"/>
      <c r="I5282" s="5"/>
    </row>
    <row r="5283" spans="1:9" ht="15">
      <c r="A5283" s="349"/>
      <c r="C5283" s="133" t="str">
        <f>IF(A5283&gt;0,INDEX(Payitem!$A$4:$E$8003, MATCH(A5283,Payitem!$A$4:$A$8003,), MATCH("D",Payitem!$A$4:$E$4,))," ")</f>
        <v xml:space="preserve"> </v>
      </c>
      <c r="D5283" s="5"/>
      <c r="E5283" s="5"/>
      <c r="F5283" s="5"/>
      <c r="H5283" s="5"/>
      <c r="I5283" s="5"/>
    </row>
    <row r="5284" spans="1:9" ht="15">
      <c r="A5284" s="349"/>
      <c r="C5284" s="133" t="str">
        <f>IF(A5284&gt;0,INDEX(Payitem!$A$4:$E$8003, MATCH(A5284,Payitem!$A$4:$A$8003,), MATCH("D",Payitem!$A$4:$E$4,))," ")</f>
        <v xml:space="preserve"> </v>
      </c>
      <c r="D5284" s="5"/>
      <c r="E5284" s="5"/>
      <c r="F5284" s="5"/>
      <c r="H5284" s="5"/>
      <c r="I5284" s="5"/>
    </row>
    <row r="5285" spans="1:9" ht="15">
      <c r="A5285" s="349"/>
      <c r="C5285" s="133" t="str">
        <f>IF(A5285&gt;0,INDEX(Payitem!$A$4:$E$8003, MATCH(A5285,Payitem!$A$4:$A$8003,), MATCH("D",Payitem!$A$4:$E$4,))," ")</f>
        <v xml:space="preserve"> </v>
      </c>
      <c r="D5285" s="5"/>
      <c r="E5285" s="5"/>
      <c r="F5285" s="5"/>
      <c r="H5285" s="5"/>
      <c r="I5285" s="5"/>
    </row>
    <row r="5286" spans="1:9" ht="15">
      <c r="A5286" s="349"/>
      <c r="C5286" s="133" t="str">
        <f>IF(A5286&gt;0,INDEX(Payitem!$A$4:$E$8003, MATCH(A5286,Payitem!$A$4:$A$8003,), MATCH("D",Payitem!$A$4:$E$4,))," ")</f>
        <v xml:space="preserve"> </v>
      </c>
      <c r="D5286" s="5"/>
      <c r="E5286" s="5"/>
      <c r="F5286" s="5"/>
      <c r="H5286" s="5"/>
      <c r="I5286" s="5"/>
    </row>
    <row r="5287" spans="1:9" ht="15">
      <c r="A5287" s="349"/>
      <c r="C5287" s="133" t="str">
        <f>IF(A5287&gt;0,INDEX(Payitem!$A$4:$E$8003, MATCH(A5287,Payitem!$A$4:$A$8003,), MATCH("D",Payitem!$A$4:$E$4,))," ")</f>
        <v xml:space="preserve"> </v>
      </c>
      <c r="D5287" s="5"/>
      <c r="E5287" s="5"/>
      <c r="F5287" s="5"/>
      <c r="H5287" s="5"/>
      <c r="I5287" s="5"/>
    </row>
    <row r="5288" spans="1:9" ht="15">
      <c r="A5288" s="349"/>
      <c r="C5288" s="133" t="str">
        <f>IF(A5288&gt;0,INDEX(Payitem!$A$4:$E$8003, MATCH(A5288,Payitem!$A$4:$A$8003,), MATCH("D",Payitem!$A$4:$E$4,))," ")</f>
        <v xml:space="preserve"> </v>
      </c>
      <c r="D5288" s="5"/>
      <c r="E5288" s="5"/>
      <c r="F5288" s="5"/>
      <c r="H5288" s="5"/>
      <c r="I5288" s="5"/>
    </row>
    <row r="5289" spans="1:9" ht="15">
      <c r="A5289" s="349"/>
      <c r="C5289" s="133" t="str">
        <f>IF(A5289&gt;0,INDEX(Payitem!$A$4:$E$8003, MATCH(A5289,Payitem!$A$4:$A$8003,), MATCH("D",Payitem!$A$4:$E$4,))," ")</f>
        <v xml:space="preserve"> </v>
      </c>
      <c r="D5289" s="5"/>
      <c r="E5289" s="5"/>
      <c r="F5289" s="5"/>
      <c r="H5289" s="5"/>
      <c r="I5289" s="5"/>
    </row>
    <row r="5290" spans="1:9" ht="15">
      <c r="A5290" s="349"/>
      <c r="C5290" s="133" t="str">
        <f>IF(A5290&gt;0,INDEX(Payitem!$A$4:$E$8003, MATCH(A5290,Payitem!$A$4:$A$8003,), MATCH("D",Payitem!$A$4:$E$4,))," ")</f>
        <v xml:space="preserve"> </v>
      </c>
      <c r="D5290" s="5"/>
      <c r="E5290" s="5"/>
      <c r="F5290" s="5"/>
      <c r="H5290" s="5"/>
      <c r="I5290" s="5"/>
    </row>
    <row r="5291" spans="1:9" ht="15">
      <c r="A5291" s="349"/>
      <c r="C5291" s="133" t="str">
        <f>IF(A5291&gt;0,INDEX(Payitem!$A$4:$E$8003, MATCH(A5291,Payitem!$A$4:$A$8003,), MATCH("D",Payitem!$A$4:$E$4,))," ")</f>
        <v xml:space="preserve"> </v>
      </c>
      <c r="D5291" s="5"/>
      <c r="E5291" s="5"/>
      <c r="F5291" s="5"/>
      <c r="H5291" s="5"/>
      <c r="I5291" s="5"/>
    </row>
    <row r="5292" spans="1:9" ht="15">
      <c r="A5292" s="349"/>
      <c r="C5292" s="133" t="str">
        <f>IF(A5292&gt;0,INDEX(Payitem!$A$4:$E$8003, MATCH(A5292,Payitem!$A$4:$A$8003,), MATCH("D",Payitem!$A$4:$E$4,))," ")</f>
        <v xml:space="preserve"> </v>
      </c>
      <c r="D5292" s="5"/>
      <c r="E5292" s="5"/>
      <c r="F5292" s="5"/>
      <c r="H5292" s="5"/>
      <c r="I5292" s="5"/>
    </row>
    <row r="5293" spans="1:9" ht="15">
      <c r="A5293" s="349"/>
      <c r="C5293" s="133" t="str">
        <f>IF(A5293&gt;0,INDEX(Payitem!$A$4:$E$8003, MATCH(A5293,Payitem!$A$4:$A$8003,), MATCH("D",Payitem!$A$4:$E$4,))," ")</f>
        <v xml:space="preserve"> </v>
      </c>
      <c r="D5293" s="5"/>
      <c r="E5293" s="5"/>
      <c r="F5293" s="5"/>
      <c r="H5293" s="5"/>
      <c r="I5293" s="5"/>
    </row>
    <row r="5294" spans="1:9" ht="15">
      <c r="A5294" s="349"/>
      <c r="C5294" s="133" t="str">
        <f>IF(A5294&gt;0,INDEX(Payitem!$A$4:$E$8003, MATCH(A5294,Payitem!$A$4:$A$8003,), MATCH("D",Payitem!$A$4:$E$4,))," ")</f>
        <v xml:space="preserve"> </v>
      </c>
      <c r="D5294" s="5"/>
      <c r="E5294" s="5"/>
      <c r="F5294" s="5"/>
      <c r="H5294" s="5"/>
      <c r="I5294" s="5"/>
    </row>
    <row r="5295" spans="1:9" ht="15">
      <c r="A5295" s="349"/>
      <c r="C5295" s="133" t="str">
        <f>IF(A5295&gt;0,INDEX(Payitem!$A$4:$E$8003, MATCH(A5295,Payitem!$A$4:$A$8003,), MATCH("D",Payitem!$A$4:$E$4,))," ")</f>
        <v xml:space="preserve"> </v>
      </c>
      <c r="D5295" s="5"/>
      <c r="E5295" s="5"/>
      <c r="F5295" s="5"/>
      <c r="H5295" s="5"/>
      <c r="I5295" s="5"/>
    </row>
    <row r="5296" spans="1:9" ht="15">
      <c r="A5296" s="349"/>
      <c r="C5296" s="133" t="str">
        <f>IF(A5296&gt;0,INDEX(Payitem!$A$4:$E$8003, MATCH(A5296,Payitem!$A$4:$A$8003,), MATCH("D",Payitem!$A$4:$E$4,))," ")</f>
        <v xml:space="preserve"> </v>
      </c>
      <c r="D5296" s="5"/>
      <c r="E5296" s="5"/>
      <c r="F5296" s="5"/>
      <c r="H5296" s="5"/>
      <c r="I5296" s="5"/>
    </row>
    <row r="5297" spans="1:9" ht="15">
      <c r="A5297" s="349"/>
      <c r="C5297" s="133" t="str">
        <f>IF(A5297&gt;0,INDEX(Payitem!$A$4:$E$8003, MATCH(A5297,Payitem!$A$4:$A$8003,), MATCH("D",Payitem!$A$4:$E$4,))," ")</f>
        <v xml:space="preserve"> </v>
      </c>
      <c r="D5297" s="5"/>
      <c r="E5297" s="5"/>
      <c r="F5297" s="5"/>
      <c r="H5297" s="5"/>
      <c r="I5297" s="5"/>
    </row>
    <row r="5298" spans="1:9" ht="15">
      <c r="A5298" s="349"/>
      <c r="C5298" s="133" t="str">
        <f>IF(A5298&gt;0,INDEX(Payitem!$A$4:$E$8003, MATCH(A5298,Payitem!$A$4:$A$8003,), MATCH("D",Payitem!$A$4:$E$4,))," ")</f>
        <v xml:space="preserve"> </v>
      </c>
      <c r="D5298" s="5"/>
      <c r="E5298" s="5"/>
      <c r="F5298" s="5"/>
      <c r="H5298" s="5"/>
      <c r="I5298" s="5"/>
    </row>
    <row r="5299" spans="1:9" ht="15">
      <c r="A5299" s="349"/>
      <c r="C5299" s="133" t="str">
        <f>IF(A5299&gt;0,INDEX(Payitem!$A$4:$E$8003, MATCH(A5299,Payitem!$A$4:$A$8003,), MATCH("D",Payitem!$A$4:$E$4,))," ")</f>
        <v xml:space="preserve"> </v>
      </c>
      <c r="D5299" s="5"/>
      <c r="E5299" s="5"/>
      <c r="F5299" s="5"/>
      <c r="H5299" s="5"/>
      <c r="I5299" s="5"/>
    </row>
    <row r="5300" spans="1:9" ht="15">
      <c r="A5300" s="349"/>
      <c r="C5300" s="133" t="str">
        <f>IF(A5300&gt;0,INDEX(Payitem!$A$4:$E$8003, MATCH(A5300,Payitem!$A$4:$A$8003,), MATCH("D",Payitem!$A$4:$E$4,))," ")</f>
        <v xml:space="preserve"> </v>
      </c>
      <c r="D5300" s="5"/>
      <c r="E5300" s="5"/>
      <c r="F5300" s="5"/>
      <c r="H5300" s="5"/>
      <c r="I5300" s="5"/>
    </row>
    <row r="5301" spans="1:9" ht="15">
      <c r="A5301" s="349"/>
      <c r="C5301" s="133" t="str">
        <f>IF(A5301&gt;0,INDEX(Payitem!$A$4:$E$8003, MATCH(A5301,Payitem!$A$4:$A$8003,), MATCH("D",Payitem!$A$4:$E$4,))," ")</f>
        <v xml:space="preserve"> </v>
      </c>
      <c r="D5301" s="5"/>
      <c r="E5301" s="5"/>
      <c r="F5301" s="5"/>
      <c r="H5301" s="5"/>
      <c r="I5301" s="5"/>
    </row>
    <row r="5302" spans="1:9" ht="15">
      <c r="A5302" s="349"/>
      <c r="C5302" s="133" t="str">
        <f>IF(A5302&gt;0,INDEX(Payitem!$A$4:$E$8003, MATCH(A5302,Payitem!$A$4:$A$8003,), MATCH("D",Payitem!$A$4:$E$4,))," ")</f>
        <v xml:space="preserve"> </v>
      </c>
      <c r="D5302" s="5"/>
      <c r="E5302" s="5"/>
      <c r="F5302" s="5"/>
      <c r="H5302" s="5"/>
      <c r="I5302" s="5"/>
    </row>
    <row r="5303" spans="1:9" ht="15">
      <c r="A5303" s="349"/>
      <c r="C5303" s="133" t="str">
        <f>IF(A5303&gt;0,INDEX(Payitem!$A$4:$E$8003, MATCH(A5303,Payitem!$A$4:$A$8003,), MATCH("D",Payitem!$A$4:$E$4,))," ")</f>
        <v xml:space="preserve"> </v>
      </c>
      <c r="D5303" s="5"/>
      <c r="E5303" s="5"/>
      <c r="F5303" s="5"/>
      <c r="H5303" s="5"/>
      <c r="I5303" s="5"/>
    </row>
    <row r="5304" spans="1:9" ht="15">
      <c r="A5304" s="349"/>
      <c r="C5304" s="133" t="str">
        <f>IF(A5304&gt;0,INDEX(Payitem!$A$4:$E$8003, MATCH(A5304,Payitem!$A$4:$A$8003,), MATCH("D",Payitem!$A$4:$E$4,))," ")</f>
        <v xml:space="preserve"> </v>
      </c>
      <c r="D5304" s="5"/>
      <c r="E5304" s="5"/>
      <c r="F5304" s="5"/>
      <c r="H5304" s="5"/>
      <c r="I5304" s="5"/>
    </row>
    <row r="5305" spans="1:9" ht="15">
      <c r="A5305" s="349"/>
      <c r="C5305" s="133" t="str">
        <f>IF(A5305&gt;0,INDEX(Payitem!$A$4:$E$8003, MATCH(A5305,Payitem!$A$4:$A$8003,), MATCH("D",Payitem!$A$4:$E$4,))," ")</f>
        <v xml:space="preserve"> </v>
      </c>
      <c r="D5305" s="5"/>
      <c r="E5305" s="5"/>
      <c r="F5305" s="5"/>
      <c r="H5305" s="5"/>
      <c r="I5305" s="5"/>
    </row>
    <row r="5306" spans="1:9" ht="15">
      <c r="A5306" s="349"/>
      <c r="C5306" s="133" t="str">
        <f>IF(A5306&gt;0,INDEX(Payitem!$A$4:$E$8003, MATCH(A5306,Payitem!$A$4:$A$8003,), MATCH("D",Payitem!$A$4:$E$4,))," ")</f>
        <v xml:space="preserve"> </v>
      </c>
      <c r="D5306" s="5"/>
      <c r="E5306" s="5"/>
      <c r="F5306" s="5"/>
      <c r="H5306" s="5"/>
      <c r="I5306" s="5"/>
    </row>
    <row r="5307" spans="1:9" ht="15">
      <c r="A5307" s="349"/>
      <c r="C5307" s="133" t="str">
        <f>IF(A5307&gt;0,INDEX(Payitem!$A$4:$E$8003, MATCH(A5307,Payitem!$A$4:$A$8003,), MATCH("D",Payitem!$A$4:$E$4,))," ")</f>
        <v xml:space="preserve"> </v>
      </c>
      <c r="D5307" s="5"/>
      <c r="E5307" s="5"/>
      <c r="F5307" s="5"/>
      <c r="H5307" s="5"/>
      <c r="I5307" s="5"/>
    </row>
    <row r="5308" spans="1:9" ht="15">
      <c r="A5308" s="349"/>
      <c r="C5308" s="133" t="str">
        <f>IF(A5308&gt;0,INDEX(Payitem!$A$4:$E$8003, MATCH(A5308,Payitem!$A$4:$A$8003,), MATCH("D",Payitem!$A$4:$E$4,))," ")</f>
        <v xml:space="preserve"> </v>
      </c>
      <c r="D5308" s="5"/>
      <c r="E5308" s="5"/>
      <c r="F5308" s="5"/>
      <c r="H5308" s="5"/>
      <c r="I5308" s="5"/>
    </row>
    <row r="5309" spans="1:9" ht="15">
      <c r="A5309" s="349"/>
      <c r="C5309" s="133" t="str">
        <f>IF(A5309&gt;0,INDEX(Payitem!$A$4:$E$8003, MATCH(A5309,Payitem!$A$4:$A$8003,), MATCH("D",Payitem!$A$4:$E$4,))," ")</f>
        <v xml:space="preserve"> </v>
      </c>
      <c r="D5309" s="5"/>
      <c r="E5309" s="5"/>
      <c r="F5309" s="5"/>
      <c r="H5309" s="5"/>
      <c r="I5309" s="5"/>
    </row>
    <row r="5310" spans="1:9" ht="15">
      <c r="A5310" s="349"/>
      <c r="C5310" s="133" t="str">
        <f>IF(A5310&gt;0,INDEX(Payitem!$A$4:$E$8003, MATCH(A5310,Payitem!$A$4:$A$8003,), MATCH("D",Payitem!$A$4:$E$4,))," ")</f>
        <v xml:space="preserve"> </v>
      </c>
      <c r="D5310" s="5"/>
      <c r="E5310" s="5"/>
      <c r="F5310" s="5"/>
      <c r="H5310" s="5"/>
      <c r="I5310" s="5"/>
    </row>
    <row r="5311" spans="1:9" ht="15">
      <c r="A5311" s="349"/>
      <c r="C5311" s="133" t="str">
        <f>IF(A5311&gt;0,INDEX(Payitem!$A$4:$E$8003, MATCH(A5311,Payitem!$A$4:$A$8003,), MATCH("D",Payitem!$A$4:$E$4,))," ")</f>
        <v xml:space="preserve"> </v>
      </c>
      <c r="D5311" s="5"/>
      <c r="E5311" s="5"/>
      <c r="F5311" s="5"/>
      <c r="H5311" s="5"/>
      <c r="I5311" s="5"/>
    </row>
    <row r="5312" spans="1:9" ht="15">
      <c r="A5312" s="349"/>
      <c r="C5312" s="133" t="str">
        <f>IF(A5312&gt;0,INDEX(Payitem!$A$4:$E$8003, MATCH(A5312,Payitem!$A$4:$A$8003,), MATCH("D",Payitem!$A$4:$E$4,))," ")</f>
        <v xml:space="preserve"> </v>
      </c>
      <c r="D5312" s="5"/>
      <c r="E5312" s="5"/>
      <c r="F5312" s="5"/>
      <c r="H5312" s="5"/>
      <c r="I5312" s="5"/>
    </row>
    <row r="5313" spans="1:9" ht="15">
      <c r="A5313" s="349"/>
      <c r="C5313" s="133" t="str">
        <f>IF(A5313&gt;0,INDEX(Payitem!$A$4:$E$8003, MATCH(A5313,Payitem!$A$4:$A$8003,), MATCH("D",Payitem!$A$4:$E$4,))," ")</f>
        <v xml:space="preserve"> </v>
      </c>
      <c r="D5313" s="5"/>
      <c r="E5313" s="5"/>
      <c r="F5313" s="5"/>
      <c r="H5313" s="5"/>
      <c r="I5313" s="5"/>
    </row>
    <row r="5314" spans="1:9" ht="15">
      <c r="A5314" s="349"/>
      <c r="C5314" s="133" t="str">
        <f>IF(A5314&gt;0,INDEX(Payitem!$A$4:$E$8003, MATCH(A5314,Payitem!$A$4:$A$8003,), MATCH("D",Payitem!$A$4:$E$4,))," ")</f>
        <v xml:space="preserve"> </v>
      </c>
      <c r="D5314" s="5"/>
      <c r="E5314" s="5"/>
      <c r="F5314" s="5"/>
      <c r="H5314" s="5"/>
      <c r="I5314" s="5"/>
    </row>
    <row r="5315" spans="1:9" ht="15">
      <c r="A5315" s="349"/>
      <c r="C5315" s="133" t="str">
        <f>IF(A5315&gt;0,INDEX(Payitem!$A$4:$E$8003, MATCH(A5315,Payitem!$A$4:$A$8003,), MATCH("D",Payitem!$A$4:$E$4,))," ")</f>
        <v xml:space="preserve"> </v>
      </c>
      <c r="D5315" s="5"/>
      <c r="E5315" s="5"/>
      <c r="F5315" s="5"/>
      <c r="H5315" s="5"/>
      <c r="I5315" s="5"/>
    </row>
    <row r="5316" spans="1:9" ht="15">
      <c r="A5316" s="349"/>
      <c r="C5316" s="133" t="str">
        <f>IF(A5316&gt;0,INDEX(Payitem!$A$4:$E$8003, MATCH(A5316,Payitem!$A$4:$A$8003,), MATCH("D",Payitem!$A$4:$E$4,))," ")</f>
        <v xml:space="preserve"> </v>
      </c>
      <c r="D5316" s="5"/>
      <c r="E5316" s="5"/>
      <c r="F5316" s="5"/>
      <c r="H5316" s="5"/>
      <c r="I5316" s="5"/>
    </row>
    <row r="5317" spans="1:9" ht="15">
      <c r="A5317" s="349"/>
      <c r="C5317" s="133" t="str">
        <f>IF(A5317&gt;0,INDEX(Payitem!$A$4:$E$8003, MATCH(A5317,Payitem!$A$4:$A$8003,), MATCH("D",Payitem!$A$4:$E$4,))," ")</f>
        <v xml:space="preserve"> </v>
      </c>
      <c r="D5317" s="5"/>
      <c r="E5317" s="5"/>
      <c r="F5317" s="5"/>
      <c r="H5317" s="5"/>
      <c r="I5317" s="5"/>
    </row>
    <row r="5318" spans="1:9" ht="15">
      <c r="A5318" s="349"/>
      <c r="C5318" s="133" t="str">
        <f>IF(A5318&gt;0,INDEX(Payitem!$A$4:$E$8003, MATCH(A5318,Payitem!$A$4:$A$8003,), MATCH("D",Payitem!$A$4:$E$4,))," ")</f>
        <v xml:space="preserve"> </v>
      </c>
      <c r="D5318" s="5"/>
      <c r="E5318" s="5"/>
      <c r="F5318" s="5"/>
      <c r="H5318" s="5"/>
      <c r="I5318" s="5"/>
    </row>
    <row r="5319" spans="1:9" ht="15">
      <c r="A5319" s="349"/>
      <c r="C5319" s="133" t="str">
        <f>IF(A5319&gt;0,INDEX(Payitem!$A$4:$E$8003, MATCH(A5319,Payitem!$A$4:$A$8003,), MATCH("D",Payitem!$A$4:$E$4,))," ")</f>
        <v xml:space="preserve"> </v>
      </c>
      <c r="D5319" s="5"/>
      <c r="E5319" s="5"/>
      <c r="F5319" s="5"/>
      <c r="H5319" s="5"/>
      <c r="I5319" s="5"/>
    </row>
    <row r="5320" spans="1:9" ht="15">
      <c r="A5320" s="349"/>
      <c r="C5320" s="133" t="str">
        <f>IF(A5320&gt;0,INDEX(Payitem!$A$4:$E$8003, MATCH(A5320,Payitem!$A$4:$A$8003,), MATCH("D",Payitem!$A$4:$E$4,))," ")</f>
        <v xml:space="preserve"> </v>
      </c>
      <c r="D5320" s="5"/>
      <c r="E5320" s="5"/>
      <c r="F5320" s="5"/>
      <c r="H5320" s="5"/>
      <c r="I5320" s="5"/>
    </row>
    <row r="5321" spans="1:9" ht="15">
      <c r="A5321" s="349"/>
      <c r="C5321" s="133" t="str">
        <f>IF(A5321&gt;0,INDEX(Payitem!$A$4:$E$8003, MATCH(A5321,Payitem!$A$4:$A$8003,), MATCH("D",Payitem!$A$4:$E$4,))," ")</f>
        <v xml:space="preserve"> </v>
      </c>
      <c r="D5321" s="5"/>
      <c r="E5321" s="5"/>
      <c r="F5321" s="5"/>
      <c r="H5321" s="5"/>
      <c r="I5321" s="5"/>
    </row>
    <row r="5322" spans="1:9" ht="15">
      <c r="A5322" s="349"/>
      <c r="C5322" s="133" t="str">
        <f>IF(A5322&gt;0,INDEX(Payitem!$A$4:$E$8003, MATCH(A5322,Payitem!$A$4:$A$8003,), MATCH("D",Payitem!$A$4:$E$4,))," ")</f>
        <v xml:space="preserve"> </v>
      </c>
      <c r="D5322" s="5"/>
      <c r="E5322" s="5"/>
      <c r="F5322" s="5"/>
      <c r="H5322" s="5"/>
      <c r="I5322" s="5"/>
    </row>
    <row r="5323" spans="1:9" ht="15">
      <c r="A5323" s="349"/>
      <c r="C5323" s="133" t="str">
        <f>IF(A5323&gt;0,INDEX(Payitem!$A$4:$E$8003, MATCH(A5323,Payitem!$A$4:$A$8003,), MATCH("D",Payitem!$A$4:$E$4,))," ")</f>
        <v xml:space="preserve"> </v>
      </c>
      <c r="D5323" s="5"/>
      <c r="E5323" s="5"/>
      <c r="F5323" s="5"/>
      <c r="H5323" s="5"/>
      <c r="I5323" s="5"/>
    </row>
    <row r="5324" spans="1:9" ht="15">
      <c r="A5324" s="349"/>
      <c r="C5324" s="133" t="str">
        <f>IF(A5324&gt;0,INDEX(Payitem!$A$4:$E$8003, MATCH(A5324,Payitem!$A$4:$A$8003,), MATCH("D",Payitem!$A$4:$E$4,))," ")</f>
        <v xml:space="preserve"> </v>
      </c>
      <c r="D5324" s="5"/>
      <c r="E5324" s="5"/>
      <c r="F5324" s="5"/>
      <c r="H5324" s="5"/>
      <c r="I5324" s="5"/>
    </row>
    <row r="5325" spans="1:9" ht="15">
      <c r="A5325" s="349"/>
      <c r="C5325" s="133" t="str">
        <f>IF(A5325&gt;0,INDEX(Payitem!$A$4:$E$8003, MATCH(A5325,Payitem!$A$4:$A$8003,), MATCH("D",Payitem!$A$4:$E$4,))," ")</f>
        <v xml:space="preserve"> </v>
      </c>
      <c r="D5325" s="5"/>
      <c r="E5325" s="5"/>
      <c r="F5325" s="5"/>
      <c r="H5325" s="5"/>
      <c r="I5325" s="5"/>
    </row>
    <row r="5326" spans="1:9" ht="15">
      <c r="A5326" s="349"/>
      <c r="C5326" s="133" t="str">
        <f>IF(A5326&gt;0,INDEX(Payitem!$A$4:$E$8003, MATCH(A5326,Payitem!$A$4:$A$8003,), MATCH("D",Payitem!$A$4:$E$4,))," ")</f>
        <v xml:space="preserve"> </v>
      </c>
      <c r="D5326" s="5"/>
      <c r="E5326" s="5"/>
      <c r="F5326" s="5"/>
      <c r="H5326" s="5"/>
      <c r="I5326" s="5"/>
    </row>
    <row r="5327" spans="1:9" ht="15">
      <c r="A5327" s="349"/>
      <c r="C5327" s="133" t="str">
        <f>IF(A5327&gt;0,INDEX(Payitem!$A$4:$E$8003, MATCH(A5327,Payitem!$A$4:$A$8003,), MATCH("D",Payitem!$A$4:$E$4,))," ")</f>
        <v xml:space="preserve"> </v>
      </c>
      <c r="D5327" s="5"/>
      <c r="E5327" s="5"/>
      <c r="F5327" s="5"/>
      <c r="H5327" s="5"/>
      <c r="I5327" s="5"/>
    </row>
    <row r="5328" spans="1:9" ht="15">
      <c r="A5328" s="349"/>
      <c r="C5328" s="133" t="str">
        <f>IF(A5328&gt;0,INDEX(Payitem!$A$4:$E$8003, MATCH(A5328,Payitem!$A$4:$A$8003,), MATCH("D",Payitem!$A$4:$E$4,))," ")</f>
        <v xml:space="preserve"> </v>
      </c>
      <c r="D5328" s="5"/>
      <c r="E5328" s="5"/>
      <c r="F5328" s="5"/>
      <c r="H5328" s="5"/>
      <c r="I5328" s="5"/>
    </row>
    <row r="5329" spans="1:9" ht="15">
      <c r="A5329" s="349"/>
      <c r="C5329" s="133" t="str">
        <f>IF(A5329&gt;0,INDEX(Payitem!$A$4:$E$8003, MATCH(A5329,Payitem!$A$4:$A$8003,), MATCH("D",Payitem!$A$4:$E$4,))," ")</f>
        <v xml:space="preserve"> </v>
      </c>
      <c r="D5329" s="5"/>
      <c r="E5329" s="5"/>
      <c r="F5329" s="5"/>
      <c r="H5329" s="5"/>
      <c r="I5329" s="5"/>
    </row>
    <row r="5330" spans="1:9" ht="15">
      <c r="A5330" s="349"/>
      <c r="C5330" s="133" t="str">
        <f>IF(A5330&gt;0,INDEX(Payitem!$A$4:$E$8003, MATCH(A5330,Payitem!$A$4:$A$8003,), MATCH("D",Payitem!$A$4:$E$4,))," ")</f>
        <v xml:space="preserve"> </v>
      </c>
      <c r="D5330" s="5"/>
      <c r="E5330" s="5"/>
      <c r="F5330" s="5"/>
      <c r="H5330" s="5"/>
      <c r="I5330" s="5"/>
    </row>
    <row r="5331" spans="1:9" ht="15">
      <c r="A5331" s="349"/>
      <c r="C5331" s="133" t="str">
        <f>IF(A5331&gt;0,INDEX(Payitem!$A$4:$E$8003, MATCH(A5331,Payitem!$A$4:$A$8003,), MATCH("D",Payitem!$A$4:$E$4,))," ")</f>
        <v xml:space="preserve"> </v>
      </c>
      <c r="D5331" s="5"/>
      <c r="E5331" s="5"/>
      <c r="F5331" s="5"/>
      <c r="H5331" s="5"/>
      <c r="I5331" s="5"/>
    </row>
    <row r="5332" spans="1:9" ht="15">
      <c r="A5332" s="349"/>
      <c r="C5332" s="133" t="str">
        <f>IF(A5332&gt;0,INDEX(Payitem!$A$4:$E$8003, MATCH(A5332,Payitem!$A$4:$A$8003,), MATCH("D",Payitem!$A$4:$E$4,))," ")</f>
        <v xml:space="preserve"> </v>
      </c>
      <c r="D5332" s="5"/>
      <c r="E5332" s="5"/>
      <c r="F5332" s="5"/>
      <c r="H5332" s="5"/>
      <c r="I5332" s="5"/>
    </row>
    <row r="5333" spans="1:9" ht="15">
      <c r="A5333" s="349"/>
      <c r="C5333" s="133" t="str">
        <f>IF(A5333&gt;0,INDEX(Payitem!$A$4:$E$8003, MATCH(A5333,Payitem!$A$4:$A$8003,), MATCH("D",Payitem!$A$4:$E$4,))," ")</f>
        <v xml:space="preserve"> </v>
      </c>
      <c r="D5333" s="5"/>
      <c r="E5333" s="5"/>
      <c r="F5333" s="5"/>
      <c r="H5333" s="5"/>
      <c r="I5333" s="5"/>
    </row>
    <row r="5334" spans="1:9" ht="15">
      <c r="A5334" s="349"/>
      <c r="C5334" s="133" t="str">
        <f>IF(A5334&gt;0,INDEX(Payitem!$A$4:$E$8003, MATCH(A5334,Payitem!$A$4:$A$8003,), MATCH("D",Payitem!$A$4:$E$4,))," ")</f>
        <v xml:space="preserve"> </v>
      </c>
      <c r="D5334" s="5"/>
      <c r="E5334" s="5"/>
      <c r="F5334" s="5"/>
      <c r="H5334" s="5"/>
      <c r="I5334" s="5"/>
    </row>
    <row r="5335" spans="1:9" ht="15">
      <c r="A5335" s="349"/>
      <c r="C5335" s="133" t="str">
        <f>IF(A5335&gt;0,INDEX(Payitem!$A$4:$E$8003, MATCH(A5335,Payitem!$A$4:$A$8003,), MATCH("D",Payitem!$A$4:$E$4,))," ")</f>
        <v xml:space="preserve"> </v>
      </c>
      <c r="D5335" s="5"/>
      <c r="E5335" s="5"/>
      <c r="F5335" s="5"/>
      <c r="H5335" s="5"/>
      <c r="I5335" s="5"/>
    </row>
    <row r="5336" spans="1:9" ht="15">
      <c r="A5336" s="349"/>
      <c r="C5336" s="133" t="str">
        <f>IF(A5336&gt;0,INDEX(Payitem!$A$4:$E$8003, MATCH(A5336,Payitem!$A$4:$A$8003,), MATCH("D",Payitem!$A$4:$E$4,))," ")</f>
        <v xml:space="preserve"> </v>
      </c>
      <c r="D5336" s="5"/>
      <c r="E5336" s="5"/>
      <c r="F5336" s="5"/>
      <c r="H5336" s="5"/>
      <c r="I5336" s="5"/>
    </row>
    <row r="5337" spans="1:9" ht="15">
      <c r="A5337" s="349"/>
      <c r="C5337" s="133" t="str">
        <f>IF(A5337&gt;0,INDEX(Payitem!$A$4:$E$8003, MATCH(A5337,Payitem!$A$4:$A$8003,), MATCH("D",Payitem!$A$4:$E$4,))," ")</f>
        <v xml:space="preserve"> </v>
      </c>
      <c r="D5337" s="5"/>
      <c r="E5337" s="5"/>
      <c r="F5337" s="5"/>
      <c r="H5337" s="5"/>
      <c r="I5337" s="5"/>
    </row>
    <row r="5338" spans="1:9" ht="15">
      <c r="A5338" s="349"/>
      <c r="C5338" s="133" t="str">
        <f>IF(A5338&gt;0,INDEX(Payitem!$A$4:$E$8003, MATCH(A5338,Payitem!$A$4:$A$8003,), MATCH("D",Payitem!$A$4:$E$4,))," ")</f>
        <v xml:space="preserve"> </v>
      </c>
      <c r="D5338" s="5"/>
      <c r="E5338" s="5"/>
      <c r="F5338" s="5"/>
      <c r="H5338" s="5"/>
      <c r="I5338" s="5"/>
    </row>
    <row r="5339" spans="1:9" ht="15">
      <c r="A5339" s="349"/>
      <c r="C5339" s="133" t="str">
        <f>IF(A5339&gt;0,INDEX(Payitem!$A$4:$E$8003, MATCH(A5339,Payitem!$A$4:$A$8003,), MATCH("D",Payitem!$A$4:$E$4,))," ")</f>
        <v xml:space="preserve"> </v>
      </c>
      <c r="D5339" s="5"/>
      <c r="E5339" s="5"/>
      <c r="F5339" s="5"/>
      <c r="H5339" s="5"/>
      <c r="I5339" s="5"/>
    </row>
    <row r="5340" spans="1:9" ht="15">
      <c r="A5340" s="349"/>
      <c r="C5340" s="133" t="str">
        <f>IF(A5340&gt;0,INDEX(Payitem!$A$4:$E$8003, MATCH(A5340,Payitem!$A$4:$A$8003,), MATCH("D",Payitem!$A$4:$E$4,))," ")</f>
        <v xml:space="preserve"> </v>
      </c>
      <c r="D5340" s="5"/>
      <c r="E5340" s="5"/>
      <c r="F5340" s="5"/>
      <c r="H5340" s="5"/>
      <c r="I5340" s="5"/>
    </row>
    <row r="5341" spans="1:9" ht="15">
      <c r="A5341" s="349"/>
      <c r="C5341" s="133" t="str">
        <f>IF(A5341&gt;0,INDEX(Payitem!$A$4:$E$8003, MATCH(A5341,Payitem!$A$4:$A$8003,), MATCH("D",Payitem!$A$4:$E$4,))," ")</f>
        <v xml:space="preserve"> </v>
      </c>
      <c r="D5341" s="5"/>
      <c r="E5341" s="5"/>
      <c r="F5341" s="5"/>
      <c r="H5341" s="5"/>
      <c r="I5341" s="5"/>
    </row>
    <row r="5342" spans="1:9" ht="15">
      <c r="A5342" s="349"/>
      <c r="C5342" s="133" t="str">
        <f>IF(A5342&gt;0,INDEX(Payitem!$A$4:$E$8003, MATCH(A5342,Payitem!$A$4:$A$8003,), MATCH("D",Payitem!$A$4:$E$4,))," ")</f>
        <v xml:space="preserve"> </v>
      </c>
      <c r="D5342" s="5"/>
      <c r="E5342" s="5"/>
      <c r="F5342" s="5"/>
      <c r="H5342" s="5"/>
      <c r="I5342" s="5"/>
    </row>
    <row r="5343" spans="1:9" ht="15">
      <c r="A5343" s="349"/>
      <c r="C5343" s="133" t="str">
        <f>IF(A5343&gt;0,INDEX(Payitem!$A$4:$E$8003, MATCH(A5343,Payitem!$A$4:$A$8003,), MATCH("D",Payitem!$A$4:$E$4,))," ")</f>
        <v xml:space="preserve"> </v>
      </c>
      <c r="D5343" s="5"/>
      <c r="E5343" s="5"/>
      <c r="F5343" s="5"/>
      <c r="H5343" s="5"/>
      <c r="I5343" s="5"/>
    </row>
    <row r="5344" spans="1:9" ht="15">
      <c r="A5344" s="349"/>
      <c r="C5344" s="133" t="str">
        <f>IF(A5344&gt;0,INDEX(Payitem!$A$4:$E$8003, MATCH(A5344,Payitem!$A$4:$A$8003,), MATCH("D",Payitem!$A$4:$E$4,))," ")</f>
        <v xml:space="preserve"> </v>
      </c>
      <c r="D5344" s="5"/>
      <c r="E5344" s="5"/>
      <c r="F5344" s="5"/>
      <c r="H5344" s="5"/>
      <c r="I5344" s="5"/>
    </row>
    <row r="5345" spans="1:9" ht="15">
      <c r="A5345" s="349"/>
      <c r="C5345" s="133" t="str">
        <f>IF(A5345&gt;0,INDEX(Payitem!$A$4:$E$8003, MATCH(A5345,Payitem!$A$4:$A$8003,), MATCH("D",Payitem!$A$4:$E$4,))," ")</f>
        <v xml:space="preserve"> </v>
      </c>
      <c r="D5345" s="5"/>
      <c r="E5345" s="5"/>
      <c r="F5345" s="5"/>
      <c r="H5345" s="5"/>
      <c r="I5345" s="5"/>
    </row>
    <row r="5346" spans="1:9" ht="15">
      <c r="A5346" s="349"/>
      <c r="C5346" s="133" t="str">
        <f>IF(A5346&gt;0,INDEX(Payitem!$A$4:$E$8003, MATCH(A5346,Payitem!$A$4:$A$8003,), MATCH("D",Payitem!$A$4:$E$4,))," ")</f>
        <v xml:space="preserve"> </v>
      </c>
      <c r="D5346" s="5"/>
      <c r="E5346" s="5"/>
      <c r="F5346" s="5"/>
      <c r="H5346" s="5"/>
      <c r="I5346" s="5"/>
    </row>
    <row r="5347" spans="1:9" ht="15">
      <c r="A5347" s="349"/>
      <c r="C5347" s="133" t="str">
        <f>IF(A5347&gt;0,INDEX(Payitem!$A$4:$E$8003, MATCH(A5347,Payitem!$A$4:$A$8003,), MATCH("D",Payitem!$A$4:$E$4,))," ")</f>
        <v xml:space="preserve"> </v>
      </c>
      <c r="D5347" s="5"/>
      <c r="E5347" s="5"/>
      <c r="F5347" s="5"/>
      <c r="H5347" s="5"/>
      <c r="I5347" s="5"/>
    </row>
    <row r="5348" spans="1:9" ht="15">
      <c r="A5348" s="349"/>
      <c r="C5348" s="133" t="str">
        <f>IF(A5348&gt;0,INDEX(Payitem!$A$4:$E$8003, MATCH(A5348,Payitem!$A$4:$A$8003,), MATCH("D",Payitem!$A$4:$E$4,))," ")</f>
        <v xml:space="preserve"> </v>
      </c>
      <c r="D5348" s="5"/>
      <c r="E5348" s="5"/>
      <c r="F5348" s="5"/>
      <c r="H5348" s="5"/>
      <c r="I5348" s="5"/>
    </row>
    <row r="5349" spans="1:9" ht="15">
      <c r="A5349" s="349"/>
      <c r="C5349" s="133" t="str">
        <f>IF(A5349&gt;0,INDEX(Payitem!$A$4:$E$8003, MATCH(A5349,Payitem!$A$4:$A$8003,), MATCH("D",Payitem!$A$4:$E$4,))," ")</f>
        <v xml:space="preserve"> </v>
      </c>
      <c r="D5349" s="5"/>
      <c r="E5349" s="5"/>
      <c r="F5349" s="5"/>
      <c r="H5349" s="5"/>
      <c r="I5349" s="5"/>
    </row>
    <row r="5350" spans="1:9" ht="15">
      <c r="A5350" s="349"/>
      <c r="C5350" s="133" t="str">
        <f>IF(A5350&gt;0,INDEX(Payitem!$A$4:$E$8003, MATCH(A5350,Payitem!$A$4:$A$8003,), MATCH("D",Payitem!$A$4:$E$4,))," ")</f>
        <v xml:space="preserve"> </v>
      </c>
      <c r="D5350" s="5"/>
      <c r="E5350" s="5"/>
      <c r="F5350" s="5"/>
      <c r="H5350" s="5"/>
      <c r="I5350" s="5"/>
    </row>
    <row r="5351" spans="1:9" ht="15">
      <c r="A5351" s="349"/>
      <c r="C5351" s="133" t="str">
        <f>IF(A5351&gt;0,INDEX(Payitem!$A$4:$E$8003, MATCH(A5351,Payitem!$A$4:$A$8003,), MATCH("D",Payitem!$A$4:$E$4,))," ")</f>
        <v xml:space="preserve"> </v>
      </c>
      <c r="D5351" s="5"/>
      <c r="E5351" s="5"/>
      <c r="F5351" s="5"/>
      <c r="H5351" s="5"/>
      <c r="I5351" s="5"/>
    </row>
    <row r="5352" spans="1:9" ht="15">
      <c r="A5352" s="349"/>
      <c r="C5352" s="133" t="str">
        <f>IF(A5352&gt;0,INDEX(Payitem!$A$4:$E$8003, MATCH(A5352,Payitem!$A$4:$A$8003,), MATCH("D",Payitem!$A$4:$E$4,))," ")</f>
        <v xml:space="preserve"> </v>
      </c>
      <c r="D5352" s="5"/>
      <c r="E5352" s="5"/>
      <c r="F5352" s="5"/>
      <c r="H5352" s="5"/>
      <c r="I5352" s="5"/>
    </row>
    <row r="5353" spans="1:9" ht="15">
      <c r="A5353" s="349"/>
      <c r="C5353" s="133" t="str">
        <f>IF(A5353&gt;0,INDEX(Payitem!$A$4:$E$8003, MATCH(A5353,Payitem!$A$4:$A$8003,), MATCH("D",Payitem!$A$4:$E$4,))," ")</f>
        <v xml:space="preserve"> </v>
      </c>
      <c r="D5353" s="5"/>
      <c r="E5353" s="5"/>
      <c r="F5353" s="5"/>
      <c r="H5353" s="5"/>
      <c r="I5353" s="5"/>
    </row>
    <row r="5354" spans="1:9" ht="15">
      <c r="A5354" s="349"/>
      <c r="C5354" s="133" t="str">
        <f>IF(A5354&gt;0,INDEX(Payitem!$A$4:$E$8003, MATCH(A5354,Payitem!$A$4:$A$8003,), MATCH("D",Payitem!$A$4:$E$4,))," ")</f>
        <v xml:space="preserve"> </v>
      </c>
      <c r="D5354" s="5"/>
      <c r="E5354" s="5"/>
      <c r="F5354" s="5"/>
      <c r="H5354" s="5"/>
      <c r="I5354" s="5"/>
    </row>
    <row r="5355" spans="1:9" ht="15">
      <c r="A5355" s="349"/>
      <c r="C5355" s="133" t="str">
        <f>IF(A5355&gt;0,INDEX(Payitem!$A$4:$E$8003, MATCH(A5355,Payitem!$A$4:$A$8003,), MATCH("D",Payitem!$A$4:$E$4,))," ")</f>
        <v xml:space="preserve"> </v>
      </c>
      <c r="D5355" s="5"/>
      <c r="E5355" s="5"/>
      <c r="F5355" s="5"/>
      <c r="H5355" s="5"/>
      <c r="I5355" s="5"/>
    </row>
    <row r="5356" spans="1:9" ht="15">
      <c r="A5356" s="349"/>
      <c r="C5356" s="133" t="str">
        <f>IF(A5356&gt;0,INDEX(Payitem!$A$4:$E$8003, MATCH(A5356,Payitem!$A$4:$A$8003,), MATCH("D",Payitem!$A$4:$E$4,))," ")</f>
        <v xml:space="preserve"> </v>
      </c>
      <c r="D5356" s="5"/>
      <c r="E5356" s="5"/>
      <c r="F5356" s="5"/>
      <c r="H5356" s="5"/>
      <c r="I5356" s="5"/>
    </row>
    <row r="5357" spans="1:9" ht="15">
      <c r="A5357" s="349"/>
      <c r="C5357" s="133" t="str">
        <f>IF(A5357&gt;0,INDEX(Payitem!$A$4:$E$8003, MATCH(A5357,Payitem!$A$4:$A$8003,), MATCH("D",Payitem!$A$4:$E$4,))," ")</f>
        <v xml:space="preserve"> </v>
      </c>
      <c r="D5357" s="5"/>
      <c r="E5357" s="5"/>
      <c r="F5357" s="5"/>
      <c r="H5357" s="5"/>
      <c r="I5357" s="5"/>
    </row>
    <row r="5358" spans="1:9" ht="15">
      <c r="A5358" s="349"/>
      <c r="C5358" s="133" t="str">
        <f>IF(A5358&gt;0,INDEX(Payitem!$A$4:$E$8003, MATCH(A5358,Payitem!$A$4:$A$8003,), MATCH("D",Payitem!$A$4:$E$4,))," ")</f>
        <v xml:space="preserve"> </v>
      </c>
      <c r="D5358" s="5"/>
      <c r="E5358" s="5"/>
      <c r="F5358" s="5"/>
      <c r="H5358" s="5"/>
      <c r="I5358" s="5"/>
    </row>
    <row r="5359" spans="1:9" ht="15">
      <c r="A5359" s="349"/>
      <c r="C5359" s="133" t="str">
        <f>IF(A5359&gt;0,INDEX(Payitem!$A$4:$E$8003, MATCH(A5359,Payitem!$A$4:$A$8003,), MATCH("D",Payitem!$A$4:$E$4,))," ")</f>
        <v xml:space="preserve"> </v>
      </c>
      <c r="D5359" s="5"/>
      <c r="E5359" s="5"/>
      <c r="F5359" s="5"/>
      <c r="H5359" s="5"/>
      <c r="I5359" s="5"/>
    </row>
    <row r="5360" spans="1:9" ht="15">
      <c r="A5360" s="349"/>
      <c r="C5360" s="133" t="str">
        <f>IF(A5360&gt;0,INDEX(Payitem!$A$4:$E$8003, MATCH(A5360,Payitem!$A$4:$A$8003,), MATCH("D",Payitem!$A$4:$E$4,))," ")</f>
        <v xml:space="preserve"> </v>
      </c>
      <c r="D5360" s="5"/>
      <c r="E5360" s="5"/>
      <c r="F5360" s="5"/>
      <c r="H5360" s="5"/>
      <c r="I5360" s="5"/>
    </row>
    <row r="5361" spans="1:9" ht="15">
      <c r="A5361" s="349"/>
      <c r="C5361" s="133" t="str">
        <f>IF(A5361&gt;0,INDEX(Payitem!$A$4:$E$8003, MATCH(A5361,Payitem!$A$4:$A$8003,), MATCH("D",Payitem!$A$4:$E$4,))," ")</f>
        <v xml:space="preserve"> </v>
      </c>
      <c r="D5361" s="5"/>
      <c r="E5361" s="5"/>
      <c r="F5361" s="5"/>
      <c r="H5361" s="5"/>
      <c r="I5361" s="5"/>
    </row>
    <row r="5362" spans="1:9" ht="15">
      <c r="A5362" s="349"/>
      <c r="C5362" s="133" t="str">
        <f>IF(A5362&gt;0,INDEX(Payitem!$A$4:$E$8003, MATCH(A5362,Payitem!$A$4:$A$8003,), MATCH("D",Payitem!$A$4:$E$4,))," ")</f>
        <v xml:space="preserve"> </v>
      </c>
      <c r="D5362" s="5"/>
      <c r="E5362" s="5"/>
      <c r="F5362" s="5"/>
      <c r="H5362" s="5"/>
      <c r="I5362" s="5"/>
    </row>
    <row r="5363" spans="1:9" ht="15">
      <c r="A5363" s="349"/>
      <c r="C5363" s="133" t="str">
        <f>IF(A5363&gt;0,INDEX(Payitem!$A$4:$E$8003, MATCH(A5363,Payitem!$A$4:$A$8003,), MATCH("D",Payitem!$A$4:$E$4,))," ")</f>
        <v xml:space="preserve"> </v>
      </c>
      <c r="D5363" s="5"/>
      <c r="E5363" s="5"/>
      <c r="F5363" s="5"/>
      <c r="H5363" s="5"/>
      <c r="I5363" s="5"/>
    </row>
    <row r="5364" spans="1:9" ht="15">
      <c r="A5364" s="349"/>
      <c r="C5364" s="133" t="str">
        <f>IF(A5364&gt;0,INDEX(Payitem!$A$4:$E$8003, MATCH(A5364,Payitem!$A$4:$A$8003,), MATCH("D",Payitem!$A$4:$E$4,))," ")</f>
        <v xml:space="preserve"> </v>
      </c>
      <c r="D5364" s="5"/>
      <c r="E5364" s="5"/>
      <c r="F5364" s="5"/>
      <c r="H5364" s="5"/>
      <c r="I5364" s="5"/>
    </row>
    <row r="5365" spans="1:9" ht="15">
      <c r="A5365" s="349"/>
      <c r="C5365" s="133" t="str">
        <f>IF(A5365&gt;0,INDEX(Payitem!$A$4:$E$8003, MATCH(A5365,Payitem!$A$4:$A$8003,), MATCH("D",Payitem!$A$4:$E$4,))," ")</f>
        <v xml:space="preserve"> </v>
      </c>
      <c r="D5365" s="5"/>
      <c r="E5365" s="5"/>
      <c r="F5365" s="5"/>
      <c r="H5365" s="5"/>
      <c r="I5365" s="5"/>
    </row>
    <row r="5366" spans="1:9" ht="15">
      <c r="A5366" s="349"/>
      <c r="C5366" s="133" t="str">
        <f>IF(A5366&gt;0,INDEX(Payitem!$A$4:$E$8003, MATCH(A5366,Payitem!$A$4:$A$8003,), MATCH("D",Payitem!$A$4:$E$4,))," ")</f>
        <v xml:space="preserve"> </v>
      </c>
      <c r="D5366" s="5"/>
      <c r="E5366" s="5"/>
      <c r="F5366" s="5"/>
      <c r="H5366" s="5"/>
      <c r="I5366" s="5"/>
    </row>
    <row r="5367" spans="1:9" ht="15">
      <c r="A5367" s="349"/>
      <c r="C5367" s="133" t="str">
        <f>IF(A5367&gt;0,INDEX(Payitem!$A$4:$E$8003, MATCH(A5367,Payitem!$A$4:$A$8003,), MATCH("D",Payitem!$A$4:$E$4,))," ")</f>
        <v xml:space="preserve"> </v>
      </c>
      <c r="D5367" s="5"/>
      <c r="E5367" s="5"/>
      <c r="F5367" s="5"/>
      <c r="H5367" s="5"/>
      <c r="I5367" s="5"/>
    </row>
    <row r="5368" spans="1:9" ht="15">
      <c r="A5368" s="349"/>
      <c r="C5368" s="133" t="str">
        <f>IF(A5368&gt;0,INDEX(Payitem!$A$4:$E$8003, MATCH(A5368,Payitem!$A$4:$A$8003,), MATCH("D",Payitem!$A$4:$E$4,))," ")</f>
        <v xml:space="preserve"> </v>
      </c>
      <c r="D5368" s="5"/>
      <c r="E5368" s="5"/>
      <c r="F5368" s="5"/>
      <c r="H5368" s="5"/>
      <c r="I5368" s="5"/>
    </row>
    <row r="5369" spans="1:9" ht="15">
      <c r="A5369" s="349"/>
      <c r="C5369" s="133" t="str">
        <f>IF(A5369&gt;0,INDEX(Payitem!$A$4:$E$8003, MATCH(A5369,Payitem!$A$4:$A$8003,), MATCH("D",Payitem!$A$4:$E$4,))," ")</f>
        <v xml:space="preserve"> </v>
      </c>
      <c r="D5369" s="5"/>
      <c r="E5369" s="5"/>
      <c r="F5369" s="5"/>
      <c r="H5369" s="5"/>
      <c r="I5369" s="5"/>
    </row>
    <row r="5370" spans="1:9" ht="15">
      <c r="A5370" s="349"/>
      <c r="C5370" s="133" t="str">
        <f>IF(A5370&gt;0,INDEX(Payitem!$A$4:$E$8003, MATCH(A5370,Payitem!$A$4:$A$8003,), MATCH("D",Payitem!$A$4:$E$4,))," ")</f>
        <v xml:space="preserve"> </v>
      </c>
      <c r="D5370" s="5"/>
      <c r="E5370" s="5"/>
      <c r="F5370" s="5"/>
      <c r="H5370" s="5"/>
      <c r="I5370" s="5"/>
    </row>
    <row r="5371" spans="1:9" ht="15">
      <c r="A5371" s="349"/>
      <c r="C5371" s="133" t="str">
        <f>IF(A5371&gt;0,INDEX(Payitem!$A$4:$E$8003, MATCH(A5371,Payitem!$A$4:$A$8003,), MATCH("D",Payitem!$A$4:$E$4,))," ")</f>
        <v xml:space="preserve"> </v>
      </c>
      <c r="D5371" s="5"/>
      <c r="E5371" s="5"/>
      <c r="F5371" s="5"/>
      <c r="H5371" s="5"/>
      <c r="I5371" s="5"/>
    </row>
    <row r="5372" spans="1:9" ht="15">
      <c r="A5372" s="349"/>
      <c r="C5372" s="133" t="str">
        <f>IF(A5372&gt;0,INDEX(Payitem!$A$4:$E$8003, MATCH(A5372,Payitem!$A$4:$A$8003,), MATCH("D",Payitem!$A$4:$E$4,))," ")</f>
        <v xml:space="preserve"> </v>
      </c>
      <c r="D5372" s="5"/>
      <c r="E5372" s="5"/>
      <c r="F5372" s="5"/>
      <c r="H5372" s="5"/>
      <c r="I5372" s="5"/>
    </row>
    <row r="5373" spans="1:9" ht="15">
      <c r="A5373" s="349"/>
      <c r="C5373" s="133" t="str">
        <f>IF(A5373&gt;0,INDEX(Payitem!$A$4:$E$8003, MATCH(A5373,Payitem!$A$4:$A$8003,), MATCH("D",Payitem!$A$4:$E$4,))," ")</f>
        <v xml:space="preserve"> </v>
      </c>
      <c r="D5373" s="5"/>
      <c r="E5373" s="5"/>
      <c r="F5373" s="5"/>
      <c r="H5373" s="5"/>
      <c r="I5373" s="5"/>
    </row>
    <row r="5374" spans="1:9" ht="15">
      <c r="A5374" s="349"/>
      <c r="C5374" s="133" t="str">
        <f>IF(A5374&gt;0,INDEX(Payitem!$A$4:$E$8003, MATCH(A5374,Payitem!$A$4:$A$8003,), MATCH("D",Payitem!$A$4:$E$4,))," ")</f>
        <v xml:space="preserve"> </v>
      </c>
      <c r="D5374" s="5"/>
      <c r="E5374" s="5"/>
      <c r="F5374" s="5"/>
      <c r="H5374" s="5"/>
      <c r="I5374" s="5"/>
    </row>
    <row r="5375" spans="1:9" ht="15">
      <c r="A5375" s="349"/>
      <c r="C5375" s="133" t="str">
        <f>IF(A5375&gt;0,INDEX(Payitem!$A$4:$E$8003, MATCH(A5375,Payitem!$A$4:$A$8003,), MATCH("D",Payitem!$A$4:$E$4,))," ")</f>
        <v xml:space="preserve"> </v>
      </c>
      <c r="D5375" s="5"/>
      <c r="E5375" s="5"/>
      <c r="F5375" s="5"/>
      <c r="H5375" s="5"/>
      <c r="I5375" s="5"/>
    </row>
    <row r="5376" spans="1:9" ht="15">
      <c r="A5376" s="349"/>
      <c r="C5376" s="133" t="str">
        <f>IF(A5376&gt;0,INDEX(Payitem!$A$4:$E$8003, MATCH(A5376,Payitem!$A$4:$A$8003,), MATCH("D",Payitem!$A$4:$E$4,))," ")</f>
        <v xml:space="preserve"> </v>
      </c>
      <c r="D5376" s="5"/>
      <c r="E5376" s="5"/>
      <c r="F5376" s="5"/>
      <c r="H5376" s="5"/>
      <c r="I5376" s="5"/>
    </row>
    <row r="5377" spans="1:9" ht="15">
      <c r="A5377" s="349"/>
      <c r="C5377" s="133" t="str">
        <f>IF(A5377&gt;0,INDEX(Payitem!$A$4:$E$8003, MATCH(A5377,Payitem!$A$4:$A$8003,), MATCH("D",Payitem!$A$4:$E$4,))," ")</f>
        <v xml:space="preserve"> </v>
      </c>
      <c r="D5377" s="5"/>
      <c r="E5377" s="5"/>
      <c r="F5377" s="5"/>
      <c r="H5377" s="5"/>
      <c r="I5377" s="5"/>
    </row>
    <row r="5378" spans="1:9" ht="15">
      <c r="A5378" s="349"/>
      <c r="C5378" s="133" t="str">
        <f>IF(A5378&gt;0,INDEX(Payitem!$A$4:$E$8003, MATCH(A5378,Payitem!$A$4:$A$8003,), MATCH("D",Payitem!$A$4:$E$4,))," ")</f>
        <v xml:space="preserve"> </v>
      </c>
      <c r="D5378" s="5"/>
      <c r="E5378" s="5"/>
      <c r="F5378" s="5"/>
      <c r="H5378" s="5"/>
      <c r="I5378" s="5"/>
    </row>
    <row r="5379" spans="1:9" ht="15">
      <c r="A5379" s="349"/>
      <c r="C5379" s="133" t="str">
        <f>IF(A5379&gt;0,INDEX(Payitem!$A$4:$E$8003, MATCH(A5379,Payitem!$A$4:$A$8003,), MATCH("D",Payitem!$A$4:$E$4,))," ")</f>
        <v xml:space="preserve"> </v>
      </c>
      <c r="D5379" s="5"/>
      <c r="E5379" s="5"/>
      <c r="F5379" s="5"/>
      <c r="H5379" s="5"/>
      <c r="I5379" s="5"/>
    </row>
    <row r="5380" spans="1:9" ht="15">
      <c r="A5380" s="349"/>
      <c r="C5380" s="133" t="str">
        <f>IF(A5380&gt;0,INDEX(Payitem!$A$4:$E$8003, MATCH(A5380,Payitem!$A$4:$A$8003,), MATCH("D",Payitem!$A$4:$E$4,))," ")</f>
        <v xml:space="preserve"> </v>
      </c>
      <c r="D5380" s="5"/>
      <c r="E5380" s="5"/>
      <c r="F5380" s="5"/>
      <c r="H5380" s="5"/>
      <c r="I5380" s="5"/>
    </row>
    <row r="5381" spans="1:9" ht="15">
      <c r="A5381" s="349"/>
      <c r="C5381" s="133" t="str">
        <f>IF(A5381&gt;0,INDEX(Payitem!$A$4:$E$8003, MATCH(A5381,Payitem!$A$4:$A$8003,), MATCH("D",Payitem!$A$4:$E$4,))," ")</f>
        <v xml:space="preserve"> </v>
      </c>
      <c r="D5381" s="5"/>
      <c r="E5381" s="5"/>
      <c r="F5381" s="5"/>
      <c r="H5381" s="5"/>
      <c r="I5381" s="5"/>
    </row>
    <row r="5382" spans="1:9" ht="15">
      <c r="A5382" s="349"/>
      <c r="C5382" s="133" t="str">
        <f>IF(A5382&gt;0,INDEX(Payitem!$A$4:$E$8003, MATCH(A5382,Payitem!$A$4:$A$8003,), MATCH("D",Payitem!$A$4:$E$4,))," ")</f>
        <v xml:space="preserve"> </v>
      </c>
      <c r="D5382" s="5"/>
      <c r="E5382" s="5"/>
      <c r="F5382" s="5"/>
      <c r="H5382" s="5"/>
      <c r="I5382" s="5"/>
    </row>
    <row r="5383" spans="1:9" ht="15">
      <c r="A5383" s="349"/>
      <c r="C5383" s="133" t="str">
        <f>IF(A5383&gt;0,INDEX(Payitem!$A$4:$E$8003, MATCH(A5383,Payitem!$A$4:$A$8003,), MATCH("D",Payitem!$A$4:$E$4,))," ")</f>
        <v xml:space="preserve"> </v>
      </c>
      <c r="D5383" s="5"/>
      <c r="E5383" s="5"/>
      <c r="F5383" s="5"/>
      <c r="H5383" s="5"/>
      <c r="I5383" s="5"/>
    </row>
    <row r="5384" spans="1:9" ht="15">
      <c r="A5384" s="349"/>
      <c r="C5384" s="133" t="str">
        <f>IF(A5384&gt;0,INDEX(Payitem!$A$4:$E$8003, MATCH(A5384,Payitem!$A$4:$A$8003,), MATCH("D",Payitem!$A$4:$E$4,))," ")</f>
        <v xml:space="preserve"> </v>
      </c>
      <c r="D5384" s="5"/>
      <c r="E5384" s="5"/>
      <c r="F5384" s="5"/>
      <c r="H5384" s="5"/>
      <c r="I5384" s="5"/>
    </row>
    <row r="5385" spans="1:9" ht="15">
      <c r="A5385" s="349"/>
      <c r="C5385" s="133" t="str">
        <f>IF(A5385&gt;0,INDEX(Payitem!$A$4:$E$8003, MATCH(A5385,Payitem!$A$4:$A$8003,), MATCH("D",Payitem!$A$4:$E$4,))," ")</f>
        <v xml:space="preserve"> </v>
      </c>
      <c r="D5385" s="5"/>
      <c r="E5385" s="5"/>
      <c r="F5385" s="5"/>
      <c r="H5385" s="5"/>
      <c r="I5385" s="5"/>
    </row>
    <row r="5386" spans="1:9" ht="15">
      <c r="A5386" s="349"/>
      <c r="C5386" s="133" t="str">
        <f>IF(A5386&gt;0,INDEX(Payitem!$A$4:$E$8003, MATCH(A5386,Payitem!$A$4:$A$8003,), MATCH("D",Payitem!$A$4:$E$4,))," ")</f>
        <v xml:space="preserve"> </v>
      </c>
      <c r="D5386" s="5"/>
      <c r="E5386" s="5"/>
      <c r="F5386" s="5"/>
      <c r="H5386" s="5"/>
      <c r="I5386" s="5"/>
    </row>
    <row r="5387" spans="1:9" ht="15">
      <c r="A5387" s="349"/>
      <c r="C5387" s="133" t="str">
        <f>IF(A5387&gt;0,INDEX(Payitem!$A$4:$E$8003, MATCH(A5387,Payitem!$A$4:$A$8003,), MATCH("D",Payitem!$A$4:$E$4,))," ")</f>
        <v xml:space="preserve"> </v>
      </c>
      <c r="D5387" s="5"/>
      <c r="E5387" s="5"/>
      <c r="F5387" s="5"/>
      <c r="H5387" s="5"/>
      <c r="I5387" s="5"/>
    </row>
    <row r="5388" spans="1:9" ht="15">
      <c r="A5388" s="349"/>
      <c r="C5388" s="133" t="str">
        <f>IF(A5388&gt;0,INDEX(Payitem!$A$4:$E$8003, MATCH(A5388,Payitem!$A$4:$A$8003,), MATCH("D",Payitem!$A$4:$E$4,))," ")</f>
        <v xml:space="preserve"> </v>
      </c>
      <c r="D5388" s="5"/>
      <c r="E5388" s="5"/>
      <c r="F5388" s="5"/>
      <c r="H5388" s="5"/>
      <c r="I5388" s="5"/>
    </row>
    <row r="5389" spans="1:9" ht="15">
      <c r="A5389" s="349"/>
      <c r="C5389" s="133" t="str">
        <f>IF(A5389&gt;0,INDEX(Payitem!$A$4:$E$8003, MATCH(A5389,Payitem!$A$4:$A$8003,), MATCH("D",Payitem!$A$4:$E$4,))," ")</f>
        <v xml:space="preserve"> </v>
      </c>
      <c r="D5389" s="5"/>
      <c r="E5389" s="5"/>
      <c r="F5389" s="5"/>
      <c r="H5389" s="5"/>
      <c r="I5389" s="5"/>
    </row>
    <row r="5390" spans="1:9" ht="15">
      <c r="A5390" s="349"/>
      <c r="C5390" s="133" t="str">
        <f>IF(A5390&gt;0,INDEX(Payitem!$A$4:$E$8003, MATCH(A5390,Payitem!$A$4:$A$8003,), MATCH("D",Payitem!$A$4:$E$4,))," ")</f>
        <v xml:space="preserve"> </v>
      </c>
      <c r="D5390" s="5"/>
      <c r="E5390" s="5"/>
      <c r="F5390" s="5"/>
      <c r="H5390" s="5"/>
      <c r="I5390" s="5"/>
    </row>
    <row r="5391" spans="1:9" ht="15">
      <c r="A5391" s="349"/>
      <c r="C5391" s="133" t="str">
        <f>IF(A5391&gt;0,INDEX(Payitem!$A$4:$E$8003, MATCH(A5391,Payitem!$A$4:$A$8003,), MATCH("D",Payitem!$A$4:$E$4,))," ")</f>
        <v xml:space="preserve"> </v>
      </c>
      <c r="D5391" s="5"/>
      <c r="E5391" s="5"/>
      <c r="F5391" s="5"/>
      <c r="H5391" s="5"/>
      <c r="I5391" s="5"/>
    </row>
    <row r="5392" spans="1:9" ht="15">
      <c r="A5392" s="349"/>
      <c r="C5392" s="133" t="str">
        <f>IF(A5392&gt;0,INDEX(Payitem!$A$4:$E$8003, MATCH(A5392,Payitem!$A$4:$A$8003,), MATCH("D",Payitem!$A$4:$E$4,))," ")</f>
        <v xml:space="preserve"> </v>
      </c>
      <c r="D5392" s="5"/>
      <c r="E5392" s="5"/>
      <c r="F5392" s="5"/>
      <c r="H5392" s="5"/>
      <c r="I5392" s="5"/>
    </row>
    <row r="5393" spans="1:9" ht="15">
      <c r="A5393" s="349"/>
      <c r="C5393" s="133" t="str">
        <f>IF(A5393&gt;0,INDEX(Payitem!$A$4:$E$8003, MATCH(A5393,Payitem!$A$4:$A$8003,), MATCH("D",Payitem!$A$4:$E$4,))," ")</f>
        <v xml:space="preserve"> </v>
      </c>
      <c r="D5393" s="5"/>
      <c r="E5393" s="5"/>
      <c r="F5393" s="5"/>
      <c r="H5393" s="5"/>
      <c r="I5393" s="5"/>
    </row>
    <row r="5394" spans="1:9" ht="15">
      <c r="A5394" s="349"/>
      <c r="C5394" s="133" t="str">
        <f>IF(A5394&gt;0,INDEX(Payitem!$A$4:$E$8003, MATCH(A5394,Payitem!$A$4:$A$8003,), MATCH("D",Payitem!$A$4:$E$4,))," ")</f>
        <v xml:space="preserve"> </v>
      </c>
      <c r="D5394" s="5"/>
      <c r="E5394" s="5"/>
      <c r="F5394" s="5"/>
      <c r="H5394" s="5"/>
      <c r="I5394" s="5"/>
    </row>
    <row r="5395" spans="1:9" ht="15">
      <c r="A5395" s="349"/>
      <c r="C5395" s="133" t="str">
        <f>IF(A5395&gt;0,INDEX(Payitem!$A$4:$E$8003, MATCH(A5395,Payitem!$A$4:$A$8003,), MATCH("D",Payitem!$A$4:$E$4,))," ")</f>
        <v xml:space="preserve"> </v>
      </c>
      <c r="D5395" s="5"/>
      <c r="E5395" s="5"/>
      <c r="F5395" s="5"/>
      <c r="H5395" s="5"/>
      <c r="I5395" s="5"/>
    </row>
    <row r="5396" spans="1:9" ht="15">
      <c r="A5396" s="349"/>
      <c r="C5396" s="133" t="str">
        <f>IF(A5396&gt;0,INDEX(Payitem!$A$4:$E$8003, MATCH(A5396,Payitem!$A$4:$A$8003,), MATCH("D",Payitem!$A$4:$E$4,))," ")</f>
        <v xml:space="preserve"> </v>
      </c>
      <c r="D5396" s="5"/>
      <c r="E5396" s="5"/>
      <c r="F5396" s="5"/>
      <c r="H5396" s="5"/>
      <c r="I5396" s="5"/>
    </row>
    <row r="5397" spans="1:9" ht="15">
      <c r="A5397" s="349"/>
      <c r="C5397" s="133" t="str">
        <f>IF(A5397&gt;0,INDEX(Payitem!$A$4:$E$8003, MATCH(A5397,Payitem!$A$4:$A$8003,), MATCH("D",Payitem!$A$4:$E$4,))," ")</f>
        <v xml:space="preserve"> </v>
      </c>
      <c r="D5397" s="5"/>
      <c r="E5397" s="5"/>
      <c r="F5397" s="5"/>
      <c r="H5397" s="5"/>
      <c r="I5397" s="5"/>
    </row>
    <row r="5398" spans="1:9" ht="15">
      <c r="A5398" s="349"/>
      <c r="C5398" s="133" t="str">
        <f>IF(A5398&gt;0,INDEX(Payitem!$A$4:$E$8003, MATCH(A5398,Payitem!$A$4:$A$8003,), MATCH("D",Payitem!$A$4:$E$4,))," ")</f>
        <v xml:space="preserve"> </v>
      </c>
      <c r="D5398" s="5"/>
      <c r="E5398" s="5"/>
      <c r="F5398" s="5"/>
      <c r="H5398" s="5"/>
      <c r="I5398" s="5"/>
    </row>
    <row r="5399" spans="1:9" ht="15">
      <c r="A5399" s="349"/>
      <c r="C5399" s="133" t="str">
        <f>IF(A5399&gt;0,INDEX(Payitem!$A$4:$E$8003, MATCH(A5399,Payitem!$A$4:$A$8003,), MATCH("D",Payitem!$A$4:$E$4,))," ")</f>
        <v xml:space="preserve"> </v>
      </c>
      <c r="D5399" s="5"/>
      <c r="E5399" s="5"/>
      <c r="F5399" s="5"/>
      <c r="H5399" s="5"/>
      <c r="I5399" s="5"/>
    </row>
    <row r="5400" spans="1:9" ht="15">
      <c r="A5400" s="349"/>
      <c r="C5400" s="133" t="str">
        <f>IF(A5400&gt;0,INDEX(Payitem!$A$4:$E$8003, MATCH(A5400,Payitem!$A$4:$A$8003,), MATCH("D",Payitem!$A$4:$E$4,))," ")</f>
        <v xml:space="preserve"> </v>
      </c>
      <c r="D5400" s="5"/>
      <c r="E5400" s="5"/>
      <c r="F5400" s="5"/>
      <c r="H5400" s="5"/>
      <c r="I5400" s="5"/>
    </row>
    <row r="5401" spans="1:9" ht="15">
      <c r="A5401" s="349"/>
      <c r="C5401" s="133" t="str">
        <f>IF(A5401&gt;0,INDEX(Payitem!$A$4:$E$8003, MATCH(A5401,Payitem!$A$4:$A$8003,), MATCH("D",Payitem!$A$4:$E$4,))," ")</f>
        <v xml:space="preserve"> </v>
      </c>
      <c r="D5401" s="5"/>
      <c r="E5401" s="5"/>
      <c r="F5401" s="5"/>
      <c r="H5401" s="5"/>
      <c r="I5401" s="5"/>
    </row>
    <row r="5402" spans="1:9" ht="15">
      <c r="A5402" s="349"/>
      <c r="C5402" s="133" t="str">
        <f>IF(A5402&gt;0,INDEX(Payitem!$A$4:$E$8003, MATCH(A5402,Payitem!$A$4:$A$8003,), MATCH("D",Payitem!$A$4:$E$4,))," ")</f>
        <v xml:space="preserve"> </v>
      </c>
      <c r="D5402" s="5"/>
      <c r="E5402" s="5"/>
      <c r="F5402" s="5"/>
      <c r="H5402" s="5"/>
      <c r="I5402" s="5"/>
    </row>
    <row r="5403" spans="1:9" ht="15">
      <c r="A5403" s="349"/>
      <c r="C5403" s="133" t="str">
        <f>IF(A5403&gt;0,INDEX(Payitem!$A$4:$E$8003, MATCH(A5403,Payitem!$A$4:$A$8003,), MATCH("D",Payitem!$A$4:$E$4,))," ")</f>
        <v xml:space="preserve"> </v>
      </c>
      <c r="D5403" s="5"/>
      <c r="E5403" s="5"/>
      <c r="F5403" s="5"/>
      <c r="H5403" s="5"/>
      <c r="I5403" s="5"/>
    </row>
    <row r="5404" spans="1:9" ht="15">
      <c r="A5404" s="349"/>
      <c r="C5404" s="133" t="str">
        <f>IF(A5404&gt;0,INDEX(Payitem!$A$4:$E$8003, MATCH(A5404,Payitem!$A$4:$A$8003,), MATCH("D",Payitem!$A$4:$E$4,))," ")</f>
        <v xml:space="preserve"> </v>
      </c>
      <c r="D5404" s="5"/>
      <c r="E5404" s="5"/>
      <c r="F5404" s="5"/>
      <c r="H5404" s="5"/>
      <c r="I5404" s="5"/>
    </row>
    <row r="5405" spans="1:9" ht="15">
      <c r="A5405" s="349"/>
      <c r="C5405" s="133" t="str">
        <f>IF(A5405&gt;0,INDEX(Payitem!$A$4:$E$8003, MATCH(A5405,Payitem!$A$4:$A$8003,), MATCH("D",Payitem!$A$4:$E$4,))," ")</f>
        <v xml:space="preserve"> </v>
      </c>
      <c r="D5405" s="5"/>
      <c r="E5405" s="5"/>
      <c r="F5405" s="5"/>
      <c r="H5405" s="5"/>
      <c r="I5405" s="5"/>
    </row>
    <row r="5406" spans="1:9" ht="15">
      <c r="A5406" s="349"/>
      <c r="C5406" s="133" t="str">
        <f>IF(A5406&gt;0,INDEX(Payitem!$A$4:$E$8003, MATCH(A5406,Payitem!$A$4:$A$8003,), MATCH("D",Payitem!$A$4:$E$4,))," ")</f>
        <v xml:space="preserve"> </v>
      </c>
      <c r="D5406" s="5"/>
      <c r="E5406" s="5"/>
      <c r="F5406" s="5"/>
      <c r="H5406" s="5"/>
      <c r="I5406" s="5"/>
    </row>
    <row r="5407" spans="1:9" ht="15">
      <c r="A5407" s="349"/>
      <c r="C5407" s="133" t="str">
        <f>IF(A5407&gt;0,INDEX(Payitem!$A$4:$E$8003, MATCH(A5407,Payitem!$A$4:$A$8003,), MATCH("D",Payitem!$A$4:$E$4,))," ")</f>
        <v xml:space="preserve"> </v>
      </c>
      <c r="D5407" s="5"/>
      <c r="E5407" s="5"/>
      <c r="F5407" s="5"/>
      <c r="H5407" s="5"/>
      <c r="I5407" s="5"/>
    </row>
    <row r="5408" spans="1:9" ht="15">
      <c r="A5408" s="349"/>
      <c r="C5408" s="133" t="str">
        <f>IF(A5408&gt;0,INDEX(Payitem!$A$4:$E$8003, MATCH(A5408,Payitem!$A$4:$A$8003,), MATCH("D",Payitem!$A$4:$E$4,))," ")</f>
        <v xml:space="preserve"> </v>
      </c>
      <c r="D5408" s="5"/>
      <c r="E5408" s="5"/>
      <c r="F5408" s="5"/>
      <c r="H5408" s="5"/>
      <c r="I5408" s="5"/>
    </row>
    <row r="5409" spans="1:9" ht="15">
      <c r="A5409" s="349"/>
      <c r="C5409" s="133" t="str">
        <f>IF(A5409&gt;0,INDEX(Payitem!$A$4:$E$8003, MATCH(A5409,Payitem!$A$4:$A$8003,), MATCH("D",Payitem!$A$4:$E$4,))," ")</f>
        <v xml:space="preserve"> </v>
      </c>
      <c r="D5409" s="5"/>
      <c r="E5409" s="5"/>
      <c r="F5409" s="5"/>
      <c r="H5409" s="5"/>
      <c r="I5409" s="5"/>
    </row>
    <row r="5410" spans="1:9" ht="15">
      <c r="A5410" s="349"/>
      <c r="C5410" s="133" t="str">
        <f>IF(A5410&gt;0,INDEX(Payitem!$A$4:$E$8003, MATCH(A5410,Payitem!$A$4:$A$8003,), MATCH("D",Payitem!$A$4:$E$4,))," ")</f>
        <v xml:space="preserve"> </v>
      </c>
      <c r="D5410" s="5"/>
      <c r="E5410" s="5"/>
      <c r="F5410" s="5"/>
      <c r="H5410" s="5"/>
      <c r="I5410" s="5"/>
    </row>
    <row r="5411" spans="1:9" ht="15">
      <c r="A5411" s="349"/>
      <c r="C5411" s="133" t="str">
        <f>IF(A5411&gt;0,INDEX(Payitem!$A$4:$E$8003, MATCH(A5411,Payitem!$A$4:$A$8003,), MATCH("D",Payitem!$A$4:$E$4,))," ")</f>
        <v xml:space="preserve"> </v>
      </c>
      <c r="D5411" s="5"/>
      <c r="E5411" s="5"/>
      <c r="F5411" s="5"/>
      <c r="H5411" s="5"/>
      <c r="I5411" s="5"/>
    </row>
    <row r="5412" spans="1:9" ht="15">
      <c r="A5412" s="349"/>
      <c r="C5412" s="133" t="str">
        <f>IF(A5412&gt;0,INDEX(Payitem!$A$4:$E$8003, MATCH(A5412,Payitem!$A$4:$A$8003,), MATCH("D",Payitem!$A$4:$E$4,))," ")</f>
        <v xml:space="preserve"> </v>
      </c>
      <c r="D5412" s="5"/>
      <c r="E5412" s="5"/>
      <c r="F5412" s="5"/>
      <c r="H5412" s="5"/>
      <c r="I5412" s="5"/>
    </row>
    <row r="5413" spans="1:9" ht="15">
      <c r="A5413" s="349"/>
      <c r="C5413" s="133" t="str">
        <f>IF(A5413&gt;0,INDEX(Payitem!$A$4:$E$8003, MATCH(A5413,Payitem!$A$4:$A$8003,), MATCH("D",Payitem!$A$4:$E$4,))," ")</f>
        <v xml:space="preserve"> </v>
      </c>
      <c r="D5413" s="5"/>
      <c r="E5413" s="5"/>
      <c r="F5413" s="5"/>
      <c r="H5413" s="5"/>
      <c r="I5413" s="5"/>
    </row>
    <row r="5414" spans="1:9" ht="15">
      <c r="A5414" s="349"/>
      <c r="C5414" s="133" t="str">
        <f>IF(A5414&gt;0,INDEX(Payitem!$A$4:$E$8003, MATCH(A5414,Payitem!$A$4:$A$8003,), MATCH("D",Payitem!$A$4:$E$4,))," ")</f>
        <v xml:space="preserve"> </v>
      </c>
      <c r="D5414" s="5"/>
      <c r="E5414" s="5"/>
      <c r="F5414" s="5"/>
      <c r="H5414" s="5"/>
      <c r="I5414" s="5"/>
    </row>
    <row r="5415" spans="1:9" ht="15">
      <c r="A5415" s="349"/>
      <c r="C5415" s="133" t="str">
        <f>IF(A5415&gt;0,INDEX(Payitem!$A$4:$E$8003, MATCH(A5415,Payitem!$A$4:$A$8003,), MATCH("D",Payitem!$A$4:$E$4,))," ")</f>
        <v xml:space="preserve"> </v>
      </c>
      <c r="D5415" s="5"/>
      <c r="E5415" s="5"/>
      <c r="F5415" s="5"/>
      <c r="H5415" s="5"/>
      <c r="I5415" s="5"/>
    </row>
    <row r="5416" spans="1:9" ht="15">
      <c r="A5416" s="349"/>
      <c r="C5416" s="133" t="str">
        <f>IF(A5416&gt;0,INDEX(Payitem!$A$4:$E$8003, MATCH(A5416,Payitem!$A$4:$A$8003,), MATCH("D",Payitem!$A$4:$E$4,))," ")</f>
        <v xml:space="preserve"> </v>
      </c>
      <c r="D5416" s="5"/>
      <c r="E5416" s="5"/>
      <c r="F5416" s="5"/>
      <c r="H5416" s="5"/>
      <c r="I5416" s="5"/>
    </row>
    <row r="5417" spans="1:9" ht="15">
      <c r="A5417" s="349"/>
      <c r="C5417" s="133" t="str">
        <f>IF(A5417&gt;0,INDEX(Payitem!$A$4:$E$8003, MATCH(A5417,Payitem!$A$4:$A$8003,), MATCH("D",Payitem!$A$4:$E$4,))," ")</f>
        <v xml:space="preserve"> </v>
      </c>
      <c r="D5417" s="5"/>
      <c r="E5417" s="5"/>
      <c r="F5417" s="5"/>
      <c r="H5417" s="5"/>
      <c r="I5417" s="5"/>
    </row>
    <row r="5418" spans="1:9" ht="15">
      <c r="A5418" s="349"/>
      <c r="C5418" s="133" t="str">
        <f>IF(A5418&gt;0,INDEX(Payitem!$A$4:$E$8003, MATCH(A5418,Payitem!$A$4:$A$8003,), MATCH("D",Payitem!$A$4:$E$4,))," ")</f>
        <v xml:space="preserve"> </v>
      </c>
      <c r="D5418" s="5"/>
      <c r="E5418" s="5"/>
      <c r="F5418" s="5"/>
      <c r="H5418" s="5"/>
      <c r="I5418" s="5"/>
    </row>
    <row r="5419" spans="1:9" ht="15">
      <c r="A5419" s="349"/>
      <c r="C5419" s="133" t="str">
        <f>IF(A5419&gt;0,INDEX(Payitem!$A$4:$E$8003, MATCH(A5419,Payitem!$A$4:$A$8003,), MATCH("D",Payitem!$A$4:$E$4,))," ")</f>
        <v xml:space="preserve"> </v>
      </c>
      <c r="D5419" s="5"/>
      <c r="E5419" s="5"/>
      <c r="F5419" s="5"/>
      <c r="H5419" s="5"/>
      <c r="I5419" s="5"/>
    </row>
    <row r="5420" spans="1:9" ht="15">
      <c r="A5420" s="349"/>
      <c r="C5420" s="133" t="str">
        <f>IF(A5420&gt;0,INDEX(Payitem!$A$4:$E$8003, MATCH(A5420,Payitem!$A$4:$A$8003,), MATCH("D",Payitem!$A$4:$E$4,))," ")</f>
        <v xml:space="preserve"> </v>
      </c>
      <c r="D5420" s="5"/>
      <c r="E5420" s="5"/>
      <c r="F5420" s="5"/>
      <c r="H5420" s="5"/>
      <c r="I5420" s="5"/>
    </row>
    <row r="5421" spans="1:9" ht="15">
      <c r="A5421" s="349"/>
      <c r="C5421" s="133" t="str">
        <f>IF(A5421&gt;0,INDEX(Payitem!$A$4:$E$8003, MATCH(A5421,Payitem!$A$4:$A$8003,), MATCH("D",Payitem!$A$4:$E$4,))," ")</f>
        <v xml:space="preserve"> </v>
      </c>
      <c r="D5421" s="5"/>
      <c r="E5421" s="5"/>
      <c r="F5421" s="5"/>
      <c r="H5421" s="5"/>
      <c r="I5421" s="5"/>
    </row>
    <row r="5422" spans="1:9" ht="15">
      <c r="A5422" s="349"/>
      <c r="C5422" s="133" t="str">
        <f>IF(A5422&gt;0,INDEX(Payitem!$A$4:$E$8003, MATCH(A5422,Payitem!$A$4:$A$8003,), MATCH("D",Payitem!$A$4:$E$4,))," ")</f>
        <v xml:space="preserve"> </v>
      </c>
      <c r="D5422" s="5"/>
      <c r="E5422" s="5"/>
      <c r="F5422" s="5"/>
      <c r="H5422" s="5"/>
      <c r="I5422" s="5"/>
    </row>
    <row r="5423" spans="1:9" ht="15">
      <c r="A5423" s="349"/>
      <c r="C5423" s="133" t="str">
        <f>IF(A5423&gt;0,INDEX(Payitem!$A$4:$E$8003, MATCH(A5423,Payitem!$A$4:$A$8003,), MATCH("D",Payitem!$A$4:$E$4,))," ")</f>
        <v xml:space="preserve"> </v>
      </c>
      <c r="D5423" s="5"/>
      <c r="E5423" s="5"/>
      <c r="F5423" s="5"/>
      <c r="H5423" s="5"/>
      <c r="I5423" s="5"/>
    </row>
    <row r="5424" spans="1:9" ht="15">
      <c r="A5424" s="349"/>
      <c r="C5424" s="133" t="str">
        <f>IF(A5424&gt;0,INDEX(Payitem!$A$4:$E$8003, MATCH(A5424,Payitem!$A$4:$A$8003,), MATCH("D",Payitem!$A$4:$E$4,))," ")</f>
        <v xml:space="preserve"> </v>
      </c>
      <c r="D5424" s="5"/>
      <c r="E5424" s="5"/>
      <c r="F5424" s="5"/>
      <c r="H5424" s="5"/>
      <c r="I5424" s="5"/>
    </row>
    <row r="5425" spans="1:9" ht="15">
      <c r="A5425" s="349"/>
      <c r="C5425" s="133" t="str">
        <f>IF(A5425&gt;0,INDEX(Payitem!$A$4:$E$8003, MATCH(A5425,Payitem!$A$4:$A$8003,), MATCH("D",Payitem!$A$4:$E$4,))," ")</f>
        <v xml:space="preserve"> </v>
      </c>
      <c r="D5425" s="5"/>
      <c r="E5425" s="5"/>
      <c r="F5425" s="5"/>
      <c r="H5425" s="5"/>
      <c r="I5425" s="5"/>
    </row>
    <row r="5426" spans="1:9" ht="15">
      <c r="A5426" s="349"/>
      <c r="C5426" s="133" t="str">
        <f>IF(A5426&gt;0,INDEX(Payitem!$A$4:$E$8003, MATCH(A5426,Payitem!$A$4:$A$8003,), MATCH("D",Payitem!$A$4:$E$4,))," ")</f>
        <v xml:space="preserve"> </v>
      </c>
      <c r="D5426" s="5"/>
      <c r="E5426" s="5"/>
      <c r="F5426" s="5"/>
      <c r="H5426" s="5"/>
      <c r="I5426" s="5"/>
    </row>
    <row r="5427" spans="1:9" ht="15">
      <c r="A5427" s="349"/>
      <c r="C5427" s="133" t="str">
        <f>IF(A5427&gt;0,INDEX(Payitem!$A$4:$E$8003, MATCH(A5427,Payitem!$A$4:$A$8003,), MATCH("D",Payitem!$A$4:$E$4,))," ")</f>
        <v xml:space="preserve"> </v>
      </c>
      <c r="D5427" s="5"/>
      <c r="E5427" s="5"/>
      <c r="F5427" s="5"/>
      <c r="H5427" s="5"/>
      <c r="I5427" s="5"/>
    </row>
    <row r="5428" spans="1:9" ht="15">
      <c r="A5428" s="349"/>
      <c r="C5428" s="133" t="str">
        <f>IF(A5428&gt;0,INDEX(Payitem!$A$4:$E$8003, MATCH(A5428,Payitem!$A$4:$A$8003,), MATCH("D",Payitem!$A$4:$E$4,))," ")</f>
        <v xml:space="preserve"> </v>
      </c>
      <c r="D5428" s="5"/>
      <c r="E5428" s="5"/>
      <c r="F5428" s="5"/>
      <c r="H5428" s="5"/>
      <c r="I5428" s="5"/>
    </row>
    <row r="5429" spans="1:9" ht="15">
      <c r="A5429" s="349"/>
      <c r="C5429" s="133" t="str">
        <f>IF(A5429&gt;0,INDEX(Payitem!$A$4:$E$8003, MATCH(A5429,Payitem!$A$4:$A$8003,), MATCH("D",Payitem!$A$4:$E$4,))," ")</f>
        <v xml:space="preserve"> </v>
      </c>
      <c r="D5429" s="5"/>
      <c r="E5429" s="5"/>
      <c r="F5429" s="5"/>
      <c r="H5429" s="5"/>
      <c r="I5429" s="5"/>
    </row>
    <row r="5430" spans="1:9" ht="15">
      <c r="A5430" s="349"/>
      <c r="C5430" s="133" t="str">
        <f>IF(A5430&gt;0,INDEX(Payitem!$A$4:$E$8003, MATCH(A5430,Payitem!$A$4:$A$8003,), MATCH("D",Payitem!$A$4:$E$4,))," ")</f>
        <v xml:space="preserve"> </v>
      </c>
      <c r="D5430" s="5"/>
      <c r="E5430" s="5"/>
      <c r="F5430" s="5"/>
      <c r="H5430" s="5"/>
      <c r="I5430" s="5"/>
    </row>
    <row r="5431" spans="1:9" ht="15">
      <c r="A5431" s="349"/>
      <c r="C5431" s="133" t="str">
        <f>IF(A5431&gt;0,INDEX(Payitem!$A$4:$E$8003, MATCH(A5431,Payitem!$A$4:$A$8003,), MATCH("D",Payitem!$A$4:$E$4,))," ")</f>
        <v xml:space="preserve"> </v>
      </c>
      <c r="D5431" s="5"/>
      <c r="E5431" s="5"/>
      <c r="F5431" s="5"/>
      <c r="H5431" s="5"/>
      <c r="I5431" s="5"/>
    </row>
    <row r="5432" spans="1:9" ht="15">
      <c r="A5432" s="349"/>
      <c r="C5432" s="133" t="str">
        <f>IF(A5432&gt;0,INDEX(Payitem!$A$4:$E$8003, MATCH(A5432,Payitem!$A$4:$A$8003,), MATCH("D",Payitem!$A$4:$E$4,))," ")</f>
        <v xml:space="preserve"> </v>
      </c>
      <c r="D5432" s="5"/>
      <c r="E5432" s="5"/>
      <c r="F5432" s="5"/>
      <c r="H5432" s="5"/>
      <c r="I5432" s="5"/>
    </row>
    <row r="5433" spans="1:9" ht="15">
      <c r="A5433" s="349"/>
      <c r="C5433" s="133" t="str">
        <f>IF(A5433&gt;0,INDEX(Payitem!$A$4:$E$8003, MATCH(A5433,Payitem!$A$4:$A$8003,), MATCH("D",Payitem!$A$4:$E$4,))," ")</f>
        <v xml:space="preserve"> </v>
      </c>
      <c r="D5433" s="5"/>
      <c r="E5433" s="5"/>
      <c r="F5433" s="5"/>
      <c r="H5433" s="5"/>
      <c r="I5433" s="5"/>
    </row>
    <row r="5434" spans="1:9" ht="15">
      <c r="A5434" s="349"/>
      <c r="C5434" s="133" t="str">
        <f>IF(A5434&gt;0,INDEX(Payitem!$A$4:$E$8003, MATCH(A5434,Payitem!$A$4:$A$8003,), MATCH("D",Payitem!$A$4:$E$4,))," ")</f>
        <v xml:space="preserve"> </v>
      </c>
      <c r="D5434" s="5"/>
      <c r="E5434" s="5"/>
      <c r="F5434" s="5"/>
      <c r="H5434" s="5"/>
      <c r="I5434" s="5"/>
    </row>
    <row r="5435" spans="1:9" ht="15">
      <c r="A5435" s="349"/>
      <c r="C5435" s="133" t="str">
        <f>IF(A5435&gt;0,INDEX(Payitem!$A$4:$E$8003, MATCH(A5435,Payitem!$A$4:$A$8003,), MATCH("D",Payitem!$A$4:$E$4,))," ")</f>
        <v xml:space="preserve"> </v>
      </c>
      <c r="D5435" s="5"/>
      <c r="E5435" s="5"/>
      <c r="F5435" s="5"/>
      <c r="H5435" s="5"/>
      <c r="I5435" s="5"/>
    </row>
    <row r="5436" spans="1:9" ht="15">
      <c r="A5436" s="349"/>
      <c r="C5436" s="133" t="str">
        <f>IF(A5436&gt;0,INDEX(Payitem!$A$4:$E$8003, MATCH(A5436,Payitem!$A$4:$A$8003,), MATCH("D",Payitem!$A$4:$E$4,))," ")</f>
        <v xml:space="preserve"> </v>
      </c>
      <c r="D5436" s="5"/>
      <c r="E5436" s="5"/>
      <c r="F5436" s="5"/>
      <c r="H5436" s="5"/>
      <c r="I5436" s="5"/>
    </row>
    <row r="5437" spans="1:9" ht="15">
      <c r="A5437" s="349"/>
      <c r="C5437" s="133" t="str">
        <f>IF(A5437&gt;0,INDEX(Payitem!$A$4:$E$8003, MATCH(A5437,Payitem!$A$4:$A$8003,), MATCH("D",Payitem!$A$4:$E$4,))," ")</f>
        <v xml:space="preserve"> </v>
      </c>
      <c r="D5437" s="5"/>
      <c r="E5437" s="5"/>
      <c r="F5437" s="5"/>
      <c r="H5437" s="5"/>
      <c r="I5437" s="5"/>
    </row>
    <row r="5438" spans="1:9" ht="15">
      <c r="A5438" s="349"/>
      <c r="C5438" s="133" t="str">
        <f>IF(A5438&gt;0,INDEX(Payitem!$A$4:$E$8003, MATCH(A5438,Payitem!$A$4:$A$8003,), MATCH("D",Payitem!$A$4:$E$4,))," ")</f>
        <v xml:space="preserve"> </v>
      </c>
      <c r="D5438" s="5"/>
      <c r="E5438" s="5"/>
      <c r="F5438" s="5"/>
      <c r="H5438" s="5"/>
      <c r="I5438" s="5"/>
    </row>
    <row r="5439" spans="1:9" ht="15">
      <c r="A5439" s="349"/>
      <c r="C5439" s="133" t="str">
        <f>IF(A5439&gt;0,INDEX(Payitem!$A$4:$E$8003, MATCH(A5439,Payitem!$A$4:$A$8003,), MATCH("D",Payitem!$A$4:$E$4,))," ")</f>
        <v xml:space="preserve"> </v>
      </c>
      <c r="D5439" s="5"/>
      <c r="E5439" s="5"/>
      <c r="F5439" s="5"/>
      <c r="H5439" s="5"/>
      <c r="I5439" s="5"/>
    </row>
    <row r="5440" spans="1:9" ht="15">
      <c r="A5440" s="349"/>
      <c r="C5440" s="133" t="str">
        <f>IF(A5440&gt;0,INDEX(Payitem!$A$4:$E$8003, MATCH(A5440,Payitem!$A$4:$A$8003,), MATCH("D",Payitem!$A$4:$E$4,))," ")</f>
        <v xml:space="preserve"> </v>
      </c>
      <c r="D5440" s="5"/>
      <c r="E5440" s="5"/>
      <c r="F5440" s="5"/>
      <c r="H5440" s="5"/>
      <c r="I5440" s="5"/>
    </row>
    <row r="5441" spans="1:9" ht="15">
      <c r="A5441" s="349"/>
      <c r="C5441" s="133" t="str">
        <f>IF(A5441&gt;0,INDEX(Payitem!$A$4:$E$8003, MATCH(A5441,Payitem!$A$4:$A$8003,), MATCH("D",Payitem!$A$4:$E$4,))," ")</f>
        <v xml:space="preserve"> </v>
      </c>
      <c r="D5441" s="5"/>
      <c r="E5441" s="5"/>
      <c r="F5441" s="5"/>
      <c r="H5441" s="5"/>
      <c r="I5441" s="5"/>
    </row>
    <row r="5442" spans="1:9" ht="15">
      <c r="A5442" s="349"/>
      <c r="C5442" s="133" t="str">
        <f>IF(A5442&gt;0,INDEX(Payitem!$A$4:$E$8003, MATCH(A5442,Payitem!$A$4:$A$8003,), MATCH("D",Payitem!$A$4:$E$4,))," ")</f>
        <v xml:space="preserve"> </v>
      </c>
      <c r="D5442" s="5"/>
      <c r="E5442" s="5"/>
      <c r="F5442" s="5"/>
      <c r="H5442" s="5"/>
      <c r="I5442" s="5"/>
    </row>
    <row r="5443" spans="1:9" ht="15">
      <c r="A5443" s="349"/>
      <c r="C5443" s="133" t="str">
        <f>IF(A5443&gt;0,INDEX(Payitem!$A$4:$E$8003, MATCH(A5443,Payitem!$A$4:$A$8003,), MATCH("D",Payitem!$A$4:$E$4,))," ")</f>
        <v xml:space="preserve"> </v>
      </c>
      <c r="D5443" s="5"/>
      <c r="E5443" s="5"/>
      <c r="F5443" s="5"/>
      <c r="H5443" s="5"/>
      <c r="I5443" s="5"/>
    </row>
    <row r="5444" spans="1:9" ht="15">
      <c r="A5444" s="349"/>
      <c r="C5444" s="133" t="str">
        <f>IF(A5444&gt;0,INDEX(Payitem!$A$4:$E$8003, MATCH(A5444,Payitem!$A$4:$A$8003,), MATCH("D",Payitem!$A$4:$E$4,))," ")</f>
        <v xml:space="preserve"> </v>
      </c>
      <c r="D5444" s="5"/>
      <c r="E5444" s="5"/>
      <c r="F5444" s="5"/>
      <c r="H5444" s="5"/>
      <c r="I5444" s="5"/>
    </row>
    <row r="5445" spans="1:9" ht="15">
      <c r="A5445" s="349"/>
      <c r="C5445" s="133" t="str">
        <f>IF(A5445&gt;0,INDEX(Payitem!$A$4:$E$8003, MATCH(A5445,Payitem!$A$4:$A$8003,), MATCH("D",Payitem!$A$4:$E$4,))," ")</f>
        <v xml:space="preserve"> </v>
      </c>
      <c r="D5445" s="5"/>
      <c r="E5445" s="5"/>
      <c r="F5445" s="5"/>
      <c r="H5445" s="5"/>
      <c r="I5445" s="5"/>
    </row>
    <row r="5446" spans="1:9" ht="15">
      <c r="A5446" s="349"/>
      <c r="C5446" s="133" t="str">
        <f>IF(A5446&gt;0,INDEX(Payitem!$A$4:$E$8003, MATCH(A5446,Payitem!$A$4:$A$8003,), MATCH("D",Payitem!$A$4:$E$4,))," ")</f>
        <v xml:space="preserve"> </v>
      </c>
      <c r="D5446" s="5"/>
      <c r="E5446" s="5"/>
      <c r="F5446" s="5"/>
      <c r="H5446" s="5"/>
      <c r="I5446" s="5"/>
    </row>
    <row r="5447" spans="1:9" ht="15">
      <c r="A5447" s="349"/>
      <c r="C5447" s="133" t="str">
        <f>IF(A5447&gt;0,INDEX(Payitem!$A$4:$E$8003, MATCH(A5447,Payitem!$A$4:$A$8003,), MATCH("D",Payitem!$A$4:$E$4,))," ")</f>
        <v xml:space="preserve"> </v>
      </c>
      <c r="D5447" s="5"/>
      <c r="E5447" s="5"/>
      <c r="F5447" s="5"/>
      <c r="H5447" s="5"/>
      <c r="I5447" s="5"/>
    </row>
    <row r="5448" spans="1:9" ht="15">
      <c r="A5448" s="349"/>
      <c r="C5448" s="133" t="str">
        <f>IF(A5448&gt;0,INDEX(Payitem!$A$4:$E$8003, MATCH(A5448,Payitem!$A$4:$A$8003,), MATCH("D",Payitem!$A$4:$E$4,))," ")</f>
        <v xml:space="preserve"> </v>
      </c>
      <c r="D5448" s="5"/>
      <c r="E5448" s="5"/>
      <c r="F5448" s="5"/>
      <c r="H5448" s="5"/>
      <c r="I5448" s="5"/>
    </row>
    <row r="5449" spans="1:9" ht="15">
      <c r="A5449" s="349"/>
      <c r="C5449" s="133" t="str">
        <f>IF(A5449&gt;0,INDEX(Payitem!$A$4:$E$8003, MATCH(A5449,Payitem!$A$4:$A$8003,), MATCH("D",Payitem!$A$4:$E$4,))," ")</f>
        <v xml:space="preserve"> </v>
      </c>
      <c r="D5449" s="5"/>
      <c r="E5449" s="5"/>
      <c r="F5449" s="5"/>
      <c r="H5449" s="5"/>
      <c r="I5449" s="5"/>
    </row>
    <row r="5450" spans="1:9" ht="15">
      <c r="A5450" s="349"/>
      <c r="C5450" s="133" t="str">
        <f>IF(A5450&gt;0,INDEX(Payitem!$A$4:$E$8003, MATCH(A5450,Payitem!$A$4:$A$8003,), MATCH("D",Payitem!$A$4:$E$4,))," ")</f>
        <v xml:space="preserve"> </v>
      </c>
      <c r="D5450" s="5"/>
      <c r="E5450" s="5"/>
      <c r="F5450" s="5"/>
      <c r="H5450" s="5"/>
      <c r="I5450" s="5"/>
    </row>
    <row r="5451" spans="1:9" ht="15">
      <c r="A5451" s="349"/>
      <c r="C5451" s="133" t="str">
        <f>IF(A5451&gt;0,INDEX(Payitem!$A$4:$E$8003, MATCH(A5451,Payitem!$A$4:$A$8003,), MATCH("D",Payitem!$A$4:$E$4,))," ")</f>
        <v xml:space="preserve"> </v>
      </c>
      <c r="D5451" s="5"/>
      <c r="E5451" s="5"/>
      <c r="F5451" s="5"/>
      <c r="H5451" s="5"/>
      <c r="I5451" s="5"/>
    </row>
    <row r="5452" spans="1:9" ht="15">
      <c r="A5452" s="349"/>
      <c r="C5452" s="133" t="str">
        <f>IF(A5452&gt;0,INDEX(Payitem!$A$4:$E$8003, MATCH(A5452,Payitem!$A$4:$A$8003,), MATCH("D",Payitem!$A$4:$E$4,))," ")</f>
        <v xml:space="preserve"> </v>
      </c>
      <c r="D5452" s="5"/>
      <c r="E5452" s="5"/>
      <c r="F5452" s="5"/>
      <c r="H5452" s="5"/>
      <c r="I5452" s="5"/>
    </row>
    <row r="5453" spans="1:9" ht="15">
      <c r="A5453" s="349"/>
      <c r="C5453" s="133" t="str">
        <f>IF(A5453&gt;0,INDEX(Payitem!$A$4:$E$8003, MATCH(A5453,Payitem!$A$4:$A$8003,), MATCH("D",Payitem!$A$4:$E$4,))," ")</f>
        <v xml:space="preserve"> </v>
      </c>
      <c r="D5453" s="5"/>
      <c r="E5453" s="5"/>
      <c r="F5453" s="5"/>
      <c r="H5453" s="5"/>
      <c r="I5453" s="5"/>
    </row>
    <row r="5454" spans="1:9" ht="15">
      <c r="A5454" s="349"/>
      <c r="C5454" s="133" t="str">
        <f>IF(A5454&gt;0,INDEX(Payitem!$A$4:$E$8003, MATCH(A5454,Payitem!$A$4:$A$8003,), MATCH("D",Payitem!$A$4:$E$4,))," ")</f>
        <v xml:space="preserve"> </v>
      </c>
      <c r="D5454" s="5"/>
      <c r="E5454" s="5"/>
      <c r="F5454" s="5"/>
      <c r="H5454" s="5"/>
      <c r="I5454" s="5"/>
    </row>
    <row r="5455" spans="1:9" ht="15">
      <c r="A5455" s="349"/>
      <c r="C5455" s="133" t="str">
        <f>IF(A5455&gt;0,INDEX(Payitem!$A$4:$E$8003, MATCH(A5455,Payitem!$A$4:$A$8003,), MATCH("D",Payitem!$A$4:$E$4,))," ")</f>
        <v xml:space="preserve"> </v>
      </c>
      <c r="D5455" s="5"/>
      <c r="E5455" s="5"/>
      <c r="F5455" s="5"/>
      <c r="H5455" s="5"/>
      <c r="I5455" s="5"/>
    </row>
    <row r="5456" spans="1:9" ht="15">
      <c r="A5456" s="349"/>
      <c r="C5456" s="133" t="str">
        <f>IF(A5456&gt;0,INDEX(Payitem!$A$4:$E$8003, MATCH(A5456,Payitem!$A$4:$A$8003,), MATCH("D",Payitem!$A$4:$E$4,))," ")</f>
        <v xml:space="preserve"> </v>
      </c>
      <c r="D5456" s="5"/>
      <c r="E5456" s="5"/>
      <c r="F5456" s="5"/>
      <c r="H5456" s="5"/>
      <c r="I5456" s="5"/>
    </row>
    <row r="5457" spans="1:9" ht="15">
      <c r="A5457" s="349"/>
      <c r="C5457" s="133" t="str">
        <f>IF(A5457&gt;0,INDEX(Payitem!$A$4:$E$8003, MATCH(A5457,Payitem!$A$4:$A$8003,), MATCH("D",Payitem!$A$4:$E$4,))," ")</f>
        <v xml:space="preserve"> </v>
      </c>
      <c r="D5457" s="5"/>
      <c r="E5457" s="5"/>
      <c r="F5457" s="5"/>
      <c r="H5457" s="5"/>
      <c r="I5457" s="5"/>
    </row>
    <row r="5458" spans="1:9" ht="15">
      <c r="A5458" s="349"/>
      <c r="C5458" s="133" t="str">
        <f>IF(A5458&gt;0,INDEX(Payitem!$A$4:$E$8003, MATCH(A5458,Payitem!$A$4:$A$8003,), MATCH("D",Payitem!$A$4:$E$4,))," ")</f>
        <v xml:space="preserve"> </v>
      </c>
      <c r="D5458" s="5"/>
      <c r="E5458" s="5"/>
      <c r="F5458" s="5"/>
      <c r="H5458" s="5"/>
      <c r="I5458" s="5"/>
    </row>
    <row r="5459" spans="1:9" ht="15">
      <c r="A5459" s="349"/>
      <c r="C5459" s="133" t="str">
        <f>IF(A5459&gt;0,INDEX(Payitem!$A$4:$E$8003, MATCH(A5459,Payitem!$A$4:$A$8003,), MATCH("D",Payitem!$A$4:$E$4,))," ")</f>
        <v xml:space="preserve"> </v>
      </c>
      <c r="D5459" s="5"/>
      <c r="E5459" s="5"/>
      <c r="F5459" s="5"/>
      <c r="H5459" s="5"/>
      <c r="I5459" s="5"/>
    </row>
    <row r="5460" spans="1:9" ht="15">
      <c r="A5460" s="349"/>
      <c r="C5460" s="133" t="str">
        <f>IF(A5460&gt;0,INDEX(Payitem!$A$4:$E$8003, MATCH(A5460,Payitem!$A$4:$A$8003,), MATCH("D",Payitem!$A$4:$E$4,))," ")</f>
        <v xml:space="preserve"> </v>
      </c>
      <c r="D5460" s="5"/>
      <c r="E5460" s="5"/>
      <c r="F5460" s="5"/>
      <c r="H5460" s="5"/>
      <c r="I5460" s="5"/>
    </row>
    <row r="5461" spans="1:9" ht="15">
      <c r="A5461" s="349"/>
      <c r="C5461" s="133" t="str">
        <f>IF(A5461&gt;0,INDEX(Payitem!$A$4:$E$8003, MATCH(A5461,Payitem!$A$4:$A$8003,), MATCH("D",Payitem!$A$4:$E$4,))," ")</f>
        <v xml:space="preserve"> </v>
      </c>
      <c r="D5461" s="5"/>
      <c r="E5461" s="5"/>
      <c r="F5461" s="5"/>
      <c r="H5461" s="5"/>
      <c r="I5461" s="5"/>
    </row>
    <row r="5462" spans="1:9" ht="15">
      <c r="A5462" s="349"/>
      <c r="C5462" s="133" t="str">
        <f>IF(A5462&gt;0,INDEX(Payitem!$A$4:$E$8003, MATCH(A5462,Payitem!$A$4:$A$8003,), MATCH("D",Payitem!$A$4:$E$4,))," ")</f>
        <v xml:space="preserve"> </v>
      </c>
      <c r="D5462" s="5"/>
      <c r="E5462" s="5"/>
      <c r="F5462" s="5"/>
      <c r="H5462" s="5"/>
      <c r="I5462" s="5"/>
    </row>
    <row r="5463" spans="1:9" ht="15">
      <c r="A5463" s="349"/>
      <c r="C5463" s="133" t="str">
        <f>IF(A5463&gt;0,INDEX(Payitem!$A$4:$E$8003, MATCH(A5463,Payitem!$A$4:$A$8003,), MATCH("D",Payitem!$A$4:$E$4,))," ")</f>
        <v xml:space="preserve"> </v>
      </c>
      <c r="D5463" s="5"/>
      <c r="E5463" s="5"/>
      <c r="F5463" s="5"/>
      <c r="H5463" s="5"/>
      <c r="I5463" s="5"/>
    </row>
    <row r="5464" spans="1:9" ht="15">
      <c r="A5464" s="349"/>
      <c r="C5464" s="133" t="str">
        <f>IF(A5464&gt;0,INDEX(Payitem!$A$4:$E$8003, MATCH(A5464,Payitem!$A$4:$A$8003,), MATCH("D",Payitem!$A$4:$E$4,))," ")</f>
        <v xml:space="preserve"> </v>
      </c>
      <c r="D5464" s="5"/>
      <c r="E5464" s="5"/>
      <c r="F5464" s="5"/>
      <c r="H5464" s="5"/>
      <c r="I5464" s="5"/>
    </row>
    <row r="5465" spans="1:9" ht="15">
      <c r="A5465" s="349"/>
      <c r="C5465" s="133" t="str">
        <f>IF(A5465&gt;0,INDEX(Payitem!$A$4:$E$8003, MATCH(A5465,Payitem!$A$4:$A$8003,), MATCH("D",Payitem!$A$4:$E$4,))," ")</f>
        <v xml:space="preserve"> </v>
      </c>
      <c r="D5465" s="5"/>
      <c r="E5465" s="5"/>
      <c r="F5465" s="5"/>
      <c r="H5465" s="5"/>
      <c r="I5465" s="5"/>
    </row>
    <row r="5466" spans="1:9" ht="15">
      <c r="A5466" s="349"/>
      <c r="C5466" s="133" t="str">
        <f>IF(A5466&gt;0,INDEX(Payitem!$A$4:$E$8003, MATCH(A5466,Payitem!$A$4:$A$8003,), MATCH("D",Payitem!$A$4:$E$4,))," ")</f>
        <v xml:space="preserve"> </v>
      </c>
      <c r="D5466" s="5"/>
      <c r="E5466" s="5"/>
      <c r="F5466" s="5"/>
      <c r="H5466" s="5"/>
      <c r="I5466" s="5"/>
    </row>
    <row r="5467" spans="1:9" ht="15">
      <c r="A5467" s="349"/>
      <c r="C5467" s="133" t="str">
        <f>IF(A5467&gt;0,INDEX(Payitem!$A$4:$E$8003, MATCH(A5467,Payitem!$A$4:$A$8003,), MATCH("D",Payitem!$A$4:$E$4,))," ")</f>
        <v xml:space="preserve"> </v>
      </c>
      <c r="D5467" s="5"/>
      <c r="E5467" s="5"/>
      <c r="F5467" s="5"/>
      <c r="H5467" s="5"/>
      <c r="I5467" s="5"/>
    </row>
    <row r="5468" spans="1:9" ht="15">
      <c r="A5468" s="349"/>
      <c r="C5468" s="133" t="str">
        <f>IF(A5468&gt;0,INDEX(Payitem!$A$4:$E$8003, MATCH(A5468,Payitem!$A$4:$A$8003,), MATCH("D",Payitem!$A$4:$E$4,))," ")</f>
        <v xml:space="preserve"> </v>
      </c>
      <c r="D5468" s="5"/>
      <c r="E5468" s="5"/>
      <c r="F5468" s="5"/>
      <c r="H5468" s="5"/>
      <c r="I5468" s="5"/>
    </row>
    <row r="5469" spans="1:9" ht="15">
      <c r="A5469" s="349"/>
      <c r="C5469" s="133" t="str">
        <f>IF(A5469&gt;0,INDEX(Payitem!$A$4:$E$8003, MATCH(A5469,Payitem!$A$4:$A$8003,), MATCH("D",Payitem!$A$4:$E$4,))," ")</f>
        <v xml:space="preserve"> </v>
      </c>
      <c r="D5469" s="5"/>
      <c r="E5469" s="5"/>
      <c r="F5469" s="5"/>
      <c r="H5469" s="5"/>
      <c r="I5469" s="5"/>
    </row>
    <row r="5470" spans="1:9" ht="15">
      <c r="A5470" s="349"/>
      <c r="C5470" s="133" t="str">
        <f>IF(A5470&gt;0,INDEX(Payitem!$A$4:$E$8003, MATCH(A5470,Payitem!$A$4:$A$8003,), MATCH("D",Payitem!$A$4:$E$4,))," ")</f>
        <v xml:space="preserve"> </v>
      </c>
      <c r="D5470" s="5"/>
      <c r="E5470" s="5"/>
      <c r="F5470" s="5"/>
      <c r="H5470" s="5"/>
      <c r="I5470" s="5"/>
    </row>
    <row r="5471" spans="1:9" ht="15">
      <c r="A5471" s="349"/>
      <c r="C5471" s="133" t="str">
        <f>IF(A5471&gt;0,INDEX(Payitem!$A$4:$E$8003, MATCH(A5471,Payitem!$A$4:$A$8003,), MATCH("D",Payitem!$A$4:$E$4,))," ")</f>
        <v xml:space="preserve"> </v>
      </c>
      <c r="D5471" s="5"/>
      <c r="E5471" s="5"/>
      <c r="F5471" s="5"/>
      <c r="H5471" s="5"/>
      <c r="I5471" s="5"/>
    </row>
    <row r="5472" spans="1:9" ht="15">
      <c r="A5472" s="349"/>
      <c r="C5472" s="133" t="str">
        <f>IF(A5472&gt;0,INDEX(Payitem!$A$4:$E$8003, MATCH(A5472,Payitem!$A$4:$A$8003,), MATCH("D",Payitem!$A$4:$E$4,))," ")</f>
        <v xml:space="preserve"> </v>
      </c>
      <c r="D5472" s="5"/>
      <c r="E5472" s="5"/>
      <c r="F5472" s="5"/>
      <c r="H5472" s="5"/>
      <c r="I5472" s="5"/>
    </row>
    <row r="5473" spans="1:9" ht="15">
      <c r="A5473" s="349"/>
      <c r="C5473" s="133" t="str">
        <f>IF(A5473&gt;0,INDEX(Payitem!$A$4:$E$8003, MATCH(A5473,Payitem!$A$4:$A$8003,), MATCH("D",Payitem!$A$4:$E$4,))," ")</f>
        <v xml:space="preserve"> </v>
      </c>
      <c r="D5473" s="5"/>
      <c r="E5473" s="5"/>
      <c r="F5473" s="5"/>
      <c r="H5473" s="5"/>
      <c r="I5473" s="5"/>
    </row>
    <row r="5474" spans="1:9" ht="15">
      <c r="A5474" s="349"/>
      <c r="C5474" s="133" t="str">
        <f>IF(A5474&gt;0,INDEX(Payitem!$A$4:$E$8003, MATCH(A5474,Payitem!$A$4:$A$8003,), MATCH("D",Payitem!$A$4:$E$4,))," ")</f>
        <v xml:space="preserve"> </v>
      </c>
      <c r="D5474" s="5"/>
      <c r="E5474" s="5"/>
      <c r="F5474" s="5"/>
      <c r="H5474" s="5"/>
      <c r="I5474" s="5"/>
    </row>
    <row r="5475" spans="1:9" ht="15">
      <c r="A5475" s="349"/>
      <c r="C5475" s="133" t="str">
        <f>IF(A5475&gt;0,INDEX(Payitem!$A$4:$E$8003, MATCH(A5475,Payitem!$A$4:$A$8003,), MATCH("D",Payitem!$A$4:$E$4,))," ")</f>
        <v xml:space="preserve"> </v>
      </c>
      <c r="D5475" s="5"/>
      <c r="E5475" s="5"/>
      <c r="F5475" s="5"/>
      <c r="H5475" s="5"/>
      <c r="I5475" s="5"/>
    </row>
    <row r="5476" spans="1:9" ht="15">
      <c r="A5476" s="349"/>
      <c r="C5476" s="133" t="str">
        <f>IF(A5476&gt;0,INDEX(Payitem!$A$4:$E$8003, MATCH(A5476,Payitem!$A$4:$A$8003,), MATCH("D",Payitem!$A$4:$E$4,))," ")</f>
        <v xml:space="preserve"> </v>
      </c>
      <c r="D5476" s="5"/>
      <c r="E5476" s="5"/>
      <c r="F5476" s="5"/>
      <c r="H5476" s="5"/>
      <c r="I5476" s="5"/>
    </row>
    <row r="5477" spans="1:9" ht="15">
      <c r="A5477" s="349"/>
      <c r="C5477" s="133" t="str">
        <f>IF(A5477&gt;0,INDEX(Payitem!$A$4:$E$8003, MATCH(A5477,Payitem!$A$4:$A$8003,), MATCH("D",Payitem!$A$4:$E$4,))," ")</f>
        <v xml:space="preserve"> </v>
      </c>
      <c r="D5477" s="5"/>
      <c r="E5477" s="5"/>
      <c r="F5477" s="5"/>
      <c r="H5477" s="5"/>
      <c r="I5477" s="5"/>
    </row>
    <row r="5478" spans="1:9" ht="15">
      <c r="A5478" s="349"/>
      <c r="C5478" s="133" t="str">
        <f>IF(A5478&gt;0,INDEX(Payitem!$A$4:$E$8003, MATCH(A5478,Payitem!$A$4:$A$8003,), MATCH("D",Payitem!$A$4:$E$4,))," ")</f>
        <v xml:space="preserve"> </v>
      </c>
      <c r="D5478" s="5"/>
      <c r="E5478" s="5"/>
      <c r="F5478" s="5"/>
      <c r="H5478" s="5"/>
      <c r="I5478" s="5"/>
    </row>
    <row r="5479" spans="1:9" ht="15">
      <c r="A5479" s="349"/>
      <c r="C5479" s="133" t="str">
        <f>IF(A5479&gt;0,INDEX(Payitem!$A$4:$E$8003, MATCH(A5479,Payitem!$A$4:$A$8003,), MATCH("D",Payitem!$A$4:$E$4,))," ")</f>
        <v xml:space="preserve"> </v>
      </c>
      <c r="D5479" s="5"/>
      <c r="E5479" s="5"/>
      <c r="F5479" s="5"/>
      <c r="H5479" s="5"/>
      <c r="I5479" s="5"/>
    </row>
    <row r="5480" spans="1:9" ht="15">
      <c r="A5480" s="349"/>
      <c r="C5480" s="133" t="str">
        <f>IF(A5480&gt;0,INDEX(Payitem!$A$4:$E$8003, MATCH(A5480,Payitem!$A$4:$A$8003,), MATCH("D",Payitem!$A$4:$E$4,))," ")</f>
        <v xml:space="preserve"> </v>
      </c>
      <c r="D5480" s="5"/>
      <c r="E5480" s="5"/>
      <c r="F5480" s="5"/>
      <c r="H5480" s="5"/>
      <c r="I5480" s="5"/>
    </row>
    <row r="5481" spans="1:9" ht="15">
      <c r="A5481" s="349"/>
      <c r="C5481" s="133" t="str">
        <f>IF(A5481&gt;0,INDEX(Payitem!$A$4:$E$8003, MATCH(A5481,Payitem!$A$4:$A$8003,), MATCH("D",Payitem!$A$4:$E$4,))," ")</f>
        <v xml:space="preserve"> </v>
      </c>
      <c r="D5481" s="5"/>
      <c r="E5481" s="5"/>
      <c r="F5481" s="5"/>
      <c r="H5481" s="5"/>
      <c r="I5481" s="5"/>
    </row>
    <row r="5482" spans="1:9" ht="15">
      <c r="A5482" s="349"/>
      <c r="C5482" s="133" t="str">
        <f>IF(A5482&gt;0,INDEX(Payitem!$A$4:$E$8003, MATCH(A5482,Payitem!$A$4:$A$8003,), MATCH("D",Payitem!$A$4:$E$4,))," ")</f>
        <v xml:space="preserve"> </v>
      </c>
      <c r="D5482" s="5"/>
      <c r="E5482" s="5"/>
      <c r="F5482" s="5"/>
      <c r="H5482" s="5"/>
      <c r="I5482" s="5"/>
    </row>
    <row r="5483" spans="1:9" ht="15">
      <c r="A5483" s="349"/>
      <c r="C5483" s="133" t="str">
        <f>IF(A5483&gt;0,INDEX(Payitem!$A$4:$E$8003, MATCH(A5483,Payitem!$A$4:$A$8003,), MATCH("D",Payitem!$A$4:$E$4,))," ")</f>
        <v xml:space="preserve"> </v>
      </c>
      <c r="D5483" s="5"/>
      <c r="E5483" s="5"/>
      <c r="F5483" s="5"/>
      <c r="H5483" s="5"/>
      <c r="I5483" s="5"/>
    </row>
    <row r="5484" spans="1:9" ht="15">
      <c r="A5484" s="349"/>
      <c r="C5484" s="133" t="str">
        <f>IF(A5484&gt;0,INDEX(Payitem!$A$4:$E$8003, MATCH(A5484,Payitem!$A$4:$A$8003,), MATCH("D",Payitem!$A$4:$E$4,))," ")</f>
        <v xml:space="preserve"> </v>
      </c>
      <c r="D5484" s="5"/>
      <c r="E5484" s="5"/>
      <c r="F5484" s="5"/>
      <c r="H5484" s="5"/>
      <c r="I5484" s="5"/>
    </row>
    <row r="5485" spans="1:9" ht="15">
      <c r="A5485" s="349"/>
      <c r="C5485" s="133" t="str">
        <f>IF(A5485&gt;0,INDEX(Payitem!$A$4:$E$8003, MATCH(A5485,Payitem!$A$4:$A$8003,), MATCH("D",Payitem!$A$4:$E$4,))," ")</f>
        <v xml:space="preserve"> </v>
      </c>
      <c r="D5485" s="5"/>
      <c r="E5485" s="5"/>
      <c r="F5485" s="5"/>
      <c r="H5485" s="5"/>
      <c r="I5485" s="5"/>
    </row>
    <row r="5486" spans="1:9" ht="15">
      <c r="A5486" s="349"/>
      <c r="C5486" s="133" t="str">
        <f>IF(A5486&gt;0,INDEX(Payitem!$A$4:$E$8003, MATCH(A5486,Payitem!$A$4:$A$8003,), MATCH("D",Payitem!$A$4:$E$4,))," ")</f>
        <v xml:space="preserve"> </v>
      </c>
      <c r="D5486" s="5"/>
      <c r="E5486" s="5"/>
      <c r="F5486" s="5"/>
      <c r="H5486" s="5"/>
      <c r="I5486" s="5"/>
    </row>
    <row r="5487" spans="1:9" ht="15">
      <c r="A5487" s="349"/>
      <c r="C5487" s="133" t="str">
        <f>IF(A5487&gt;0,INDEX(Payitem!$A$4:$E$8003, MATCH(A5487,Payitem!$A$4:$A$8003,), MATCH("D",Payitem!$A$4:$E$4,))," ")</f>
        <v xml:space="preserve"> </v>
      </c>
      <c r="D5487" s="5"/>
      <c r="E5487" s="5"/>
      <c r="F5487" s="5"/>
      <c r="H5487" s="5"/>
      <c r="I5487" s="5"/>
    </row>
    <row r="5488" spans="1:9" ht="15">
      <c r="A5488" s="349"/>
      <c r="C5488" s="133" t="str">
        <f>IF(A5488&gt;0,INDEX(Payitem!$A$4:$E$8003, MATCH(A5488,Payitem!$A$4:$A$8003,), MATCH("D",Payitem!$A$4:$E$4,))," ")</f>
        <v xml:space="preserve"> </v>
      </c>
      <c r="D5488" s="5"/>
      <c r="E5488" s="5"/>
      <c r="F5488" s="5"/>
      <c r="H5488" s="5"/>
      <c r="I5488" s="5"/>
    </row>
    <row r="5489" spans="1:9" ht="15">
      <c r="A5489" s="349"/>
      <c r="C5489" s="133" t="str">
        <f>IF(A5489&gt;0,INDEX(Payitem!$A$4:$E$8003, MATCH(A5489,Payitem!$A$4:$A$8003,), MATCH("D",Payitem!$A$4:$E$4,))," ")</f>
        <v xml:space="preserve"> </v>
      </c>
      <c r="D5489" s="5"/>
      <c r="E5489" s="5"/>
      <c r="F5489" s="5"/>
      <c r="H5489" s="5"/>
      <c r="I5489" s="5"/>
    </row>
    <row r="5490" spans="1:9" ht="15">
      <c r="A5490" s="349"/>
      <c r="C5490" s="133" t="str">
        <f>IF(A5490&gt;0,INDEX(Payitem!$A$4:$E$8003, MATCH(A5490,Payitem!$A$4:$A$8003,), MATCH("D",Payitem!$A$4:$E$4,))," ")</f>
        <v xml:space="preserve"> </v>
      </c>
      <c r="D5490" s="5"/>
      <c r="E5490" s="5"/>
      <c r="F5490" s="5"/>
      <c r="H5490" s="5"/>
      <c r="I5490" s="5"/>
    </row>
    <row r="5491" spans="1:9" ht="15">
      <c r="A5491" s="349"/>
      <c r="C5491" s="133" t="str">
        <f>IF(A5491&gt;0,INDEX(Payitem!$A$4:$E$8003, MATCH(A5491,Payitem!$A$4:$A$8003,), MATCH("D",Payitem!$A$4:$E$4,))," ")</f>
        <v xml:space="preserve"> </v>
      </c>
      <c r="D5491" s="5"/>
      <c r="E5491" s="5"/>
      <c r="F5491" s="5"/>
      <c r="H5491" s="5"/>
      <c r="I5491" s="5"/>
    </row>
    <row r="5492" spans="1:9" ht="15">
      <c r="A5492" s="349"/>
      <c r="C5492" s="133" t="str">
        <f>IF(A5492&gt;0,INDEX(Payitem!$A$4:$E$8003, MATCH(A5492,Payitem!$A$4:$A$8003,), MATCH("D",Payitem!$A$4:$E$4,))," ")</f>
        <v xml:space="preserve"> </v>
      </c>
      <c r="D5492" s="5"/>
      <c r="E5492" s="5"/>
      <c r="F5492" s="5"/>
      <c r="H5492" s="5"/>
      <c r="I5492" s="5"/>
    </row>
    <row r="5493" spans="1:9" ht="15">
      <c r="A5493" s="349"/>
      <c r="C5493" s="133" t="str">
        <f>IF(A5493&gt;0,INDEX(Payitem!$A$4:$E$8003, MATCH(A5493,Payitem!$A$4:$A$8003,), MATCH("D",Payitem!$A$4:$E$4,))," ")</f>
        <v xml:space="preserve"> </v>
      </c>
      <c r="D5493" s="5"/>
      <c r="E5493" s="5"/>
      <c r="F5493" s="5"/>
      <c r="H5493" s="5"/>
      <c r="I5493" s="5"/>
    </row>
    <row r="5494" spans="1:9" ht="15">
      <c r="A5494" s="349"/>
      <c r="C5494" s="133" t="str">
        <f>IF(A5494&gt;0,INDEX(Payitem!$A$4:$E$8003, MATCH(A5494,Payitem!$A$4:$A$8003,), MATCH("D",Payitem!$A$4:$E$4,))," ")</f>
        <v xml:space="preserve"> </v>
      </c>
      <c r="D5494" s="5"/>
      <c r="E5494" s="5"/>
      <c r="F5494" s="5"/>
      <c r="H5494" s="5"/>
      <c r="I5494" s="5"/>
    </row>
    <row r="5495" spans="1:9" ht="15">
      <c r="A5495" s="349"/>
      <c r="C5495" s="133" t="str">
        <f>IF(A5495&gt;0,INDEX(Payitem!$A$4:$E$8003, MATCH(A5495,Payitem!$A$4:$A$8003,), MATCH("D",Payitem!$A$4:$E$4,))," ")</f>
        <v xml:space="preserve"> </v>
      </c>
      <c r="D5495" s="5"/>
      <c r="E5495" s="5"/>
      <c r="F5495" s="5"/>
      <c r="H5495" s="5"/>
      <c r="I5495" s="5"/>
    </row>
    <row r="5496" spans="1:9" ht="15">
      <c r="A5496" s="349"/>
      <c r="C5496" s="133" t="str">
        <f>IF(A5496&gt;0,INDEX(Payitem!$A$4:$E$8003, MATCH(A5496,Payitem!$A$4:$A$8003,), MATCH("D",Payitem!$A$4:$E$4,))," ")</f>
        <v xml:space="preserve"> </v>
      </c>
      <c r="D5496" s="5"/>
      <c r="E5496" s="5"/>
      <c r="F5496" s="5"/>
      <c r="H5496" s="5"/>
      <c r="I5496" s="5"/>
    </row>
    <row r="5497" spans="1:9" ht="15">
      <c r="A5497" s="349"/>
      <c r="C5497" s="133" t="str">
        <f>IF(A5497&gt;0,INDEX(Payitem!$A$4:$E$8003, MATCH(A5497,Payitem!$A$4:$A$8003,), MATCH("D",Payitem!$A$4:$E$4,))," ")</f>
        <v xml:space="preserve"> </v>
      </c>
      <c r="D5497" s="5"/>
      <c r="E5497" s="5"/>
      <c r="F5497" s="5"/>
      <c r="H5497" s="5"/>
      <c r="I5497" s="5"/>
    </row>
    <row r="5498" spans="1:9" ht="15">
      <c r="A5498" s="349"/>
      <c r="C5498" s="133" t="str">
        <f>IF(A5498&gt;0,INDEX(Payitem!$A$4:$E$8003, MATCH(A5498,Payitem!$A$4:$A$8003,), MATCH("D",Payitem!$A$4:$E$4,))," ")</f>
        <v xml:space="preserve"> </v>
      </c>
      <c r="D5498" s="5"/>
      <c r="E5498" s="5"/>
      <c r="F5498" s="5"/>
      <c r="H5498" s="5"/>
      <c r="I5498" s="5"/>
    </row>
    <row r="5499" spans="1:9" ht="15">
      <c r="A5499" s="349"/>
      <c r="C5499" s="133" t="str">
        <f>IF(A5499&gt;0,INDEX(Payitem!$A$4:$E$8003, MATCH(A5499,Payitem!$A$4:$A$8003,), MATCH("D",Payitem!$A$4:$E$4,))," ")</f>
        <v xml:space="preserve"> </v>
      </c>
      <c r="D5499" s="5"/>
      <c r="E5499" s="5"/>
      <c r="F5499" s="5"/>
      <c r="H5499" s="5"/>
      <c r="I5499" s="5"/>
    </row>
    <row r="5500" spans="1:9" ht="15">
      <c r="A5500" s="349"/>
      <c r="C5500" s="133" t="str">
        <f>IF(A5500&gt;0,INDEX(Payitem!$A$4:$E$8003, MATCH(A5500,Payitem!$A$4:$A$8003,), MATCH("D",Payitem!$A$4:$E$4,))," ")</f>
        <v xml:space="preserve"> </v>
      </c>
      <c r="D5500" s="5"/>
      <c r="E5500" s="5"/>
      <c r="F5500" s="5"/>
      <c r="H5500" s="5"/>
      <c r="I5500" s="5"/>
    </row>
    <row r="5501" spans="1:9" ht="15">
      <c r="A5501" s="349"/>
      <c r="C5501" s="133" t="str">
        <f>IF(A5501&gt;0,INDEX(Payitem!$A$4:$E$8003, MATCH(A5501,Payitem!$A$4:$A$8003,), MATCH("D",Payitem!$A$4:$E$4,))," ")</f>
        <v xml:space="preserve"> </v>
      </c>
      <c r="D5501" s="5"/>
      <c r="E5501" s="5"/>
      <c r="F5501" s="5"/>
      <c r="H5501" s="5"/>
      <c r="I5501" s="5"/>
    </row>
    <row r="5502" spans="1:9" ht="15">
      <c r="A5502" s="349"/>
      <c r="C5502" s="133" t="str">
        <f>IF(A5502&gt;0,INDEX(Payitem!$A$4:$E$8003, MATCH(A5502,Payitem!$A$4:$A$8003,), MATCH("D",Payitem!$A$4:$E$4,))," ")</f>
        <v xml:space="preserve"> </v>
      </c>
      <c r="D5502" s="5"/>
      <c r="E5502" s="5"/>
      <c r="F5502" s="5"/>
      <c r="H5502" s="5"/>
      <c r="I5502" s="5"/>
    </row>
    <row r="5503" spans="1:9" ht="15">
      <c r="A5503" s="349"/>
      <c r="C5503" s="133" t="str">
        <f>IF(A5503&gt;0,INDEX(Payitem!$A$4:$E$8003, MATCH(A5503,Payitem!$A$4:$A$8003,), MATCH("D",Payitem!$A$4:$E$4,))," ")</f>
        <v xml:space="preserve"> </v>
      </c>
      <c r="D5503" s="5"/>
      <c r="E5503" s="5"/>
      <c r="F5503" s="5"/>
      <c r="H5503" s="5"/>
      <c r="I5503" s="5"/>
    </row>
    <row r="5504" spans="1:9" ht="15">
      <c r="A5504" s="349"/>
      <c r="C5504" s="133" t="str">
        <f>IF(A5504&gt;0,INDEX(Payitem!$A$4:$E$8003, MATCH(A5504,Payitem!$A$4:$A$8003,), MATCH("D",Payitem!$A$4:$E$4,))," ")</f>
        <v xml:space="preserve"> </v>
      </c>
      <c r="D5504" s="5"/>
      <c r="E5504" s="5"/>
      <c r="F5504" s="5"/>
      <c r="H5504" s="5"/>
      <c r="I5504" s="5"/>
    </row>
    <row r="5505" spans="1:9" ht="15">
      <c r="A5505" s="349"/>
      <c r="C5505" s="133" t="str">
        <f>IF(A5505&gt;0,INDEX(Payitem!$A$4:$E$8003, MATCH(A5505,Payitem!$A$4:$A$8003,), MATCH("D",Payitem!$A$4:$E$4,))," ")</f>
        <v xml:space="preserve"> </v>
      </c>
      <c r="D5505" s="5"/>
      <c r="E5505" s="5"/>
      <c r="F5505" s="5"/>
      <c r="H5505" s="5"/>
      <c r="I5505" s="5"/>
    </row>
    <row r="5506" spans="1:9" ht="15">
      <c r="A5506" s="349"/>
      <c r="C5506" s="133" t="str">
        <f>IF(A5506&gt;0,INDEX(Payitem!$A$4:$E$8003, MATCH(A5506,Payitem!$A$4:$A$8003,), MATCH("D",Payitem!$A$4:$E$4,))," ")</f>
        <v xml:space="preserve"> </v>
      </c>
      <c r="D5506" s="5"/>
      <c r="E5506" s="5"/>
      <c r="F5506" s="5"/>
      <c r="H5506" s="5"/>
      <c r="I5506" s="5"/>
    </row>
    <row r="5507" spans="1:9" ht="15">
      <c r="A5507" s="349"/>
      <c r="C5507" s="133" t="str">
        <f>IF(A5507&gt;0,INDEX(Payitem!$A$4:$E$8003, MATCH(A5507,Payitem!$A$4:$A$8003,), MATCH("D",Payitem!$A$4:$E$4,))," ")</f>
        <v xml:space="preserve"> </v>
      </c>
      <c r="D5507" s="5"/>
      <c r="E5507" s="5"/>
      <c r="F5507" s="5"/>
      <c r="H5507" s="5"/>
      <c r="I5507" s="5"/>
    </row>
    <row r="5508" spans="1:9" ht="15">
      <c r="A5508" s="349"/>
      <c r="C5508" s="133" t="str">
        <f>IF(A5508&gt;0,INDEX(Payitem!$A$4:$E$8003, MATCH(A5508,Payitem!$A$4:$A$8003,), MATCH("D",Payitem!$A$4:$E$4,))," ")</f>
        <v xml:space="preserve"> </v>
      </c>
      <c r="D5508" s="5"/>
      <c r="E5508" s="5"/>
      <c r="F5508" s="5"/>
      <c r="H5508" s="5"/>
      <c r="I5508" s="5"/>
    </row>
    <row r="5509" spans="1:9" ht="15">
      <c r="A5509" s="349"/>
      <c r="C5509" s="133" t="str">
        <f>IF(A5509&gt;0,INDEX(Payitem!$A$4:$E$8003, MATCH(A5509,Payitem!$A$4:$A$8003,), MATCH("D",Payitem!$A$4:$E$4,))," ")</f>
        <v xml:space="preserve"> </v>
      </c>
      <c r="D5509" s="5"/>
      <c r="E5509" s="5"/>
      <c r="F5509" s="5"/>
      <c r="H5509" s="5"/>
      <c r="I5509" s="5"/>
    </row>
    <row r="5510" spans="1:9" ht="15">
      <c r="A5510" s="349"/>
      <c r="C5510" s="133" t="str">
        <f>IF(A5510&gt;0,INDEX(Payitem!$A$4:$E$8003, MATCH(A5510,Payitem!$A$4:$A$8003,), MATCH("D",Payitem!$A$4:$E$4,))," ")</f>
        <v xml:space="preserve"> </v>
      </c>
      <c r="D5510" s="5"/>
      <c r="E5510" s="5"/>
      <c r="F5510" s="5"/>
      <c r="H5510" s="5"/>
      <c r="I5510" s="5"/>
    </row>
    <row r="5511" spans="1:9" ht="15">
      <c r="A5511" s="349"/>
      <c r="C5511" s="133" t="str">
        <f>IF(A5511&gt;0,INDEX(Payitem!$A$4:$E$8003, MATCH(A5511,Payitem!$A$4:$A$8003,), MATCH("D",Payitem!$A$4:$E$4,))," ")</f>
        <v xml:space="preserve"> </v>
      </c>
      <c r="D5511" s="5"/>
      <c r="E5511" s="5"/>
      <c r="F5511" s="5"/>
      <c r="H5511" s="5"/>
      <c r="I5511" s="5"/>
    </row>
    <row r="5512" spans="1:9" ht="15">
      <c r="A5512" s="349"/>
      <c r="C5512" s="133" t="str">
        <f>IF(A5512&gt;0,INDEX(Payitem!$A$4:$E$8003, MATCH(A5512,Payitem!$A$4:$A$8003,), MATCH("D",Payitem!$A$4:$E$4,))," ")</f>
        <v xml:space="preserve"> </v>
      </c>
      <c r="D5512" s="5"/>
      <c r="E5512" s="5"/>
      <c r="F5512" s="5"/>
      <c r="H5512" s="5"/>
      <c r="I5512" s="5"/>
    </row>
    <row r="5513" spans="1:9" ht="15">
      <c r="A5513" s="349"/>
      <c r="C5513" s="133" t="str">
        <f>IF(A5513&gt;0,INDEX(Payitem!$A$4:$E$8003, MATCH(A5513,Payitem!$A$4:$A$8003,), MATCH("D",Payitem!$A$4:$E$4,))," ")</f>
        <v xml:space="preserve"> </v>
      </c>
      <c r="D5513" s="5"/>
      <c r="E5513" s="5"/>
      <c r="F5513" s="5"/>
      <c r="H5513" s="5"/>
      <c r="I5513" s="5"/>
    </row>
    <row r="5514" spans="1:9" ht="15">
      <c r="A5514" s="349"/>
      <c r="C5514" s="133" t="str">
        <f>IF(A5514&gt;0,INDEX(Payitem!$A$4:$E$8003, MATCH(A5514,Payitem!$A$4:$A$8003,), MATCH("D",Payitem!$A$4:$E$4,))," ")</f>
        <v xml:space="preserve"> </v>
      </c>
      <c r="D5514" s="5"/>
      <c r="E5514" s="5"/>
      <c r="F5514" s="5"/>
      <c r="H5514" s="5"/>
      <c r="I5514" s="5"/>
    </row>
    <row r="5515" spans="1:9" ht="15">
      <c r="A5515" s="349"/>
      <c r="C5515" s="133" t="str">
        <f>IF(A5515&gt;0,INDEX(Payitem!$A$4:$E$8003, MATCH(A5515,Payitem!$A$4:$A$8003,), MATCH("D",Payitem!$A$4:$E$4,))," ")</f>
        <v xml:space="preserve"> </v>
      </c>
      <c r="D5515" s="5"/>
      <c r="E5515" s="5"/>
      <c r="F5515" s="5"/>
      <c r="H5515" s="5"/>
      <c r="I5515" s="5"/>
    </row>
    <row r="5516" spans="1:9" ht="15">
      <c r="A5516" s="349"/>
      <c r="C5516" s="133" t="str">
        <f>IF(A5516&gt;0,INDEX(Payitem!$A$4:$E$8003, MATCH(A5516,Payitem!$A$4:$A$8003,), MATCH("D",Payitem!$A$4:$E$4,))," ")</f>
        <v xml:space="preserve"> </v>
      </c>
      <c r="D5516" s="5"/>
      <c r="E5516" s="5"/>
      <c r="F5516" s="5"/>
      <c r="H5516" s="5"/>
      <c r="I5516" s="5"/>
    </row>
    <row r="5517" spans="1:9" ht="15">
      <c r="A5517" s="349"/>
      <c r="C5517" s="133" t="str">
        <f>IF(A5517&gt;0,INDEX(Payitem!$A$4:$E$8003, MATCH(A5517,Payitem!$A$4:$A$8003,), MATCH("D",Payitem!$A$4:$E$4,))," ")</f>
        <v xml:space="preserve"> </v>
      </c>
      <c r="D5517" s="5"/>
      <c r="E5517" s="5"/>
      <c r="F5517" s="5"/>
      <c r="H5517" s="5"/>
      <c r="I5517" s="5"/>
    </row>
    <row r="5518" spans="1:9" ht="15">
      <c r="A5518" s="349"/>
      <c r="C5518" s="133" t="str">
        <f>IF(A5518&gt;0,INDEX(Payitem!$A$4:$E$8003, MATCH(A5518,Payitem!$A$4:$A$8003,), MATCH("D",Payitem!$A$4:$E$4,))," ")</f>
        <v xml:space="preserve"> </v>
      </c>
      <c r="D5518" s="5"/>
      <c r="E5518" s="5"/>
      <c r="F5518" s="5"/>
      <c r="H5518" s="5"/>
      <c r="I5518" s="5"/>
    </row>
    <row r="5519" spans="1:9" ht="15">
      <c r="A5519" s="349"/>
      <c r="C5519" s="133" t="str">
        <f>IF(A5519&gt;0,INDEX(Payitem!$A$4:$E$8003, MATCH(A5519,Payitem!$A$4:$A$8003,), MATCH("D",Payitem!$A$4:$E$4,))," ")</f>
        <v xml:space="preserve"> </v>
      </c>
      <c r="D5519" s="5"/>
      <c r="E5519" s="5"/>
      <c r="F5519" s="5"/>
      <c r="H5519" s="5"/>
      <c r="I5519" s="5"/>
    </row>
    <row r="5520" spans="1:9" ht="15">
      <c r="A5520" s="349"/>
      <c r="C5520" s="133" t="str">
        <f>IF(A5520&gt;0,INDEX(Payitem!$A$4:$E$8003, MATCH(A5520,Payitem!$A$4:$A$8003,), MATCH("D",Payitem!$A$4:$E$4,))," ")</f>
        <v xml:space="preserve"> </v>
      </c>
      <c r="D5520" s="5"/>
      <c r="E5520" s="5"/>
      <c r="F5520" s="5"/>
      <c r="H5520" s="5"/>
      <c r="I5520" s="5"/>
    </row>
    <row r="5521" spans="1:9" ht="15">
      <c r="A5521" s="349"/>
      <c r="C5521" s="133" t="str">
        <f>IF(A5521&gt;0,INDEX(Payitem!$A$4:$E$8003, MATCH(A5521,Payitem!$A$4:$A$8003,), MATCH("D",Payitem!$A$4:$E$4,))," ")</f>
        <v xml:space="preserve"> </v>
      </c>
      <c r="D5521" s="5"/>
      <c r="E5521" s="5"/>
      <c r="F5521" s="5"/>
      <c r="H5521" s="5"/>
      <c r="I5521" s="5"/>
    </row>
    <row r="5522" spans="1:9" ht="15">
      <c r="A5522" s="349"/>
      <c r="C5522" s="133" t="str">
        <f>IF(A5522&gt;0,INDEX(Payitem!$A$4:$E$8003, MATCH(A5522,Payitem!$A$4:$A$8003,), MATCH("D",Payitem!$A$4:$E$4,))," ")</f>
        <v xml:space="preserve"> </v>
      </c>
      <c r="D5522" s="5"/>
      <c r="E5522" s="5"/>
      <c r="F5522" s="5"/>
      <c r="H5522" s="5"/>
      <c r="I5522" s="5"/>
    </row>
    <row r="5523" spans="1:9" ht="15">
      <c r="A5523" s="349"/>
      <c r="C5523" s="133" t="str">
        <f>IF(A5523&gt;0,INDEX(Payitem!$A$4:$E$8003, MATCH(A5523,Payitem!$A$4:$A$8003,), MATCH("D",Payitem!$A$4:$E$4,))," ")</f>
        <v xml:space="preserve"> </v>
      </c>
      <c r="D5523" s="5"/>
      <c r="E5523" s="5"/>
      <c r="F5523" s="5"/>
      <c r="H5523" s="5"/>
      <c r="I5523" s="5"/>
    </row>
    <row r="5524" spans="1:9" ht="15">
      <c r="A5524" s="349"/>
      <c r="C5524" s="133" t="str">
        <f>IF(A5524&gt;0,INDEX(Payitem!$A$4:$E$8003, MATCH(A5524,Payitem!$A$4:$A$8003,), MATCH("D",Payitem!$A$4:$E$4,))," ")</f>
        <v xml:space="preserve"> </v>
      </c>
      <c r="D5524" s="5"/>
      <c r="E5524" s="5"/>
      <c r="F5524" s="5"/>
      <c r="H5524" s="5"/>
      <c r="I5524" s="5"/>
    </row>
    <row r="5525" spans="1:9" ht="15">
      <c r="A5525" s="349"/>
      <c r="C5525" s="133" t="str">
        <f>IF(A5525&gt;0,INDEX(Payitem!$A$4:$E$8003, MATCH(A5525,Payitem!$A$4:$A$8003,), MATCH("D",Payitem!$A$4:$E$4,))," ")</f>
        <v xml:space="preserve"> </v>
      </c>
      <c r="D5525" s="5"/>
      <c r="E5525" s="5"/>
      <c r="F5525" s="5"/>
      <c r="H5525" s="5"/>
      <c r="I5525" s="5"/>
    </row>
    <row r="5526" spans="1:9" ht="15">
      <c r="A5526" s="349"/>
      <c r="C5526" s="133" t="str">
        <f>IF(A5526&gt;0,INDEX(Payitem!$A$4:$E$8003, MATCH(A5526,Payitem!$A$4:$A$8003,), MATCH("D",Payitem!$A$4:$E$4,))," ")</f>
        <v xml:space="preserve"> </v>
      </c>
      <c r="D5526" s="5"/>
      <c r="E5526" s="5"/>
      <c r="F5526" s="5"/>
      <c r="H5526" s="5"/>
      <c r="I5526" s="5"/>
    </row>
    <row r="5527" spans="1:9" ht="15">
      <c r="A5527" s="349"/>
      <c r="C5527" s="133" t="str">
        <f>IF(A5527&gt;0,INDEX(Payitem!$A$4:$E$8003, MATCH(A5527,Payitem!$A$4:$A$8003,), MATCH("D",Payitem!$A$4:$E$4,))," ")</f>
        <v xml:space="preserve"> </v>
      </c>
      <c r="D5527" s="5"/>
      <c r="E5527" s="5"/>
      <c r="F5527" s="5"/>
      <c r="H5527" s="5"/>
      <c r="I5527" s="5"/>
    </row>
    <row r="5528" spans="1:9" ht="15">
      <c r="A5528" s="349"/>
      <c r="C5528" s="133" t="str">
        <f>IF(A5528&gt;0,INDEX(Payitem!$A$4:$E$8003, MATCH(A5528,Payitem!$A$4:$A$8003,), MATCH("D",Payitem!$A$4:$E$4,))," ")</f>
        <v xml:space="preserve"> </v>
      </c>
      <c r="D5528" s="5"/>
      <c r="E5528" s="5"/>
      <c r="F5528" s="5"/>
      <c r="H5528" s="5"/>
      <c r="I5528" s="5"/>
    </row>
    <row r="5529" spans="1:9" ht="15">
      <c r="A5529" s="349"/>
      <c r="C5529" s="133" t="str">
        <f>IF(A5529&gt;0,INDEX(Payitem!$A$4:$E$8003, MATCH(A5529,Payitem!$A$4:$A$8003,), MATCH("D",Payitem!$A$4:$E$4,))," ")</f>
        <v xml:space="preserve"> </v>
      </c>
      <c r="D5529" s="5"/>
      <c r="E5529" s="5"/>
      <c r="F5529" s="5"/>
      <c r="H5529" s="5"/>
      <c r="I5529" s="5"/>
    </row>
    <row r="5530" spans="1:9" ht="15">
      <c r="A5530" s="349"/>
      <c r="C5530" s="133" t="str">
        <f>IF(A5530&gt;0,INDEX(Payitem!$A$4:$E$8003, MATCH(A5530,Payitem!$A$4:$A$8003,), MATCH("D",Payitem!$A$4:$E$4,))," ")</f>
        <v xml:space="preserve"> </v>
      </c>
      <c r="D5530" s="5"/>
      <c r="E5530" s="5"/>
      <c r="F5530" s="5"/>
      <c r="H5530" s="5"/>
      <c r="I5530" s="5"/>
    </row>
    <row r="5531" spans="1:9" ht="15">
      <c r="A5531" s="349"/>
      <c r="C5531" s="133" t="str">
        <f>IF(A5531&gt;0,INDEX(Payitem!$A$4:$E$8003, MATCH(A5531,Payitem!$A$4:$A$8003,), MATCH("D",Payitem!$A$4:$E$4,))," ")</f>
        <v xml:space="preserve"> </v>
      </c>
      <c r="D5531" s="5"/>
      <c r="E5531" s="5"/>
      <c r="F5531" s="5"/>
      <c r="H5531" s="5"/>
      <c r="I5531" s="5"/>
    </row>
    <row r="5532" spans="1:9" ht="15">
      <c r="A5532" s="349"/>
      <c r="C5532" s="133" t="str">
        <f>IF(A5532&gt;0,INDEX(Payitem!$A$4:$E$8003, MATCH(A5532,Payitem!$A$4:$A$8003,), MATCH("D",Payitem!$A$4:$E$4,))," ")</f>
        <v xml:space="preserve"> </v>
      </c>
      <c r="D5532" s="5"/>
      <c r="E5532" s="5"/>
      <c r="F5532" s="5"/>
      <c r="H5532" s="5"/>
      <c r="I5532" s="5"/>
    </row>
    <row r="5533" spans="1:9" ht="15">
      <c r="A5533" s="349"/>
      <c r="C5533" s="133" t="str">
        <f>IF(A5533&gt;0,INDEX(Payitem!$A$4:$E$8003, MATCH(A5533,Payitem!$A$4:$A$8003,), MATCH("D",Payitem!$A$4:$E$4,))," ")</f>
        <v xml:space="preserve"> </v>
      </c>
      <c r="D5533" s="5"/>
      <c r="E5533" s="5"/>
      <c r="F5533" s="5"/>
      <c r="H5533" s="5"/>
      <c r="I5533" s="5"/>
    </row>
    <row r="5534" spans="1:9" ht="15">
      <c r="A5534" s="349"/>
      <c r="C5534" s="133" t="str">
        <f>IF(A5534&gt;0,INDEX(Payitem!$A$4:$E$8003, MATCH(A5534,Payitem!$A$4:$A$8003,), MATCH("D",Payitem!$A$4:$E$4,))," ")</f>
        <v xml:space="preserve"> </v>
      </c>
      <c r="D5534" s="5"/>
      <c r="E5534" s="5"/>
      <c r="F5534" s="5"/>
      <c r="H5534" s="5"/>
      <c r="I5534" s="5"/>
    </row>
    <row r="5535" spans="1:9" ht="15">
      <c r="A5535" s="349"/>
      <c r="C5535" s="133" t="str">
        <f>IF(A5535&gt;0,INDEX(Payitem!$A$4:$E$8003, MATCH(A5535,Payitem!$A$4:$A$8003,), MATCH("D",Payitem!$A$4:$E$4,))," ")</f>
        <v xml:space="preserve"> </v>
      </c>
      <c r="D5535" s="5"/>
      <c r="E5535" s="5"/>
      <c r="F5535" s="5"/>
      <c r="H5535" s="5"/>
      <c r="I5535" s="5"/>
    </row>
    <row r="5536" spans="1:9" ht="15">
      <c r="A5536" s="349"/>
      <c r="C5536" s="133" t="str">
        <f>IF(A5536&gt;0,INDEX(Payitem!$A$4:$E$8003, MATCH(A5536,Payitem!$A$4:$A$8003,), MATCH("D",Payitem!$A$4:$E$4,))," ")</f>
        <v xml:space="preserve"> </v>
      </c>
      <c r="D5536" s="5"/>
      <c r="E5536" s="5"/>
      <c r="F5536" s="5"/>
      <c r="H5536" s="5"/>
      <c r="I5536" s="5"/>
    </row>
    <row r="5537" spans="1:9" ht="15">
      <c r="A5537" s="349"/>
      <c r="C5537" s="133" t="str">
        <f>IF(A5537&gt;0,INDEX(Payitem!$A$4:$E$8003, MATCH(A5537,Payitem!$A$4:$A$8003,), MATCH("D",Payitem!$A$4:$E$4,))," ")</f>
        <v xml:space="preserve"> </v>
      </c>
      <c r="D5537" s="5"/>
      <c r="E5537" s="5"/>
      <c r="F5537" s="5"/>
      <c r="H5537" s="5"/>
      <c r="I5537" s="5"/>
    </row>
    <row r="5538" spans="1:9" ht="15">
      <c r="A5538" s="349"/>
      <c r="C5538" s="133" t="str">
        <f>IF(A5538&gt;0,INDEX(Payitem!$A$4:$E$8003, MATCH(A5538,Payitem!$A$4:$A$8003,), MATCH("D",Payitem!$A$4:$E$4,))," ")</f>
        <v xml:space="preserve"> </v>
      </c>
      <c r="D5538" s="5"/>
      <c r="E5538" s="5"/>
      <c r="F5538" s="5"/>
      <c r="H5538" s="5"/>
      <c r="I5538" s="5"/>
    </row>
    <row r="5539" spans="1:9" ht="15">
      <c r="A5539" s="349"/>
      <c r="C5539" s="133" t="str">
        <f>IF(A5539&gt;0,INDEX(Payitem!$A$4:$E$8003, MATCH(A5539,Payitem!$A$4:$A$8003,), MATCH("D",Payitem!$A$4:$E$4,))," ")</f>
        <v xml:space="preserve"> </v>
      </c>
      <c r="D5539" s="5"/>
      <c r="E5539" s="5"/>
      <c r="F5539" s="5"/>
      <c r="H5539" s="5"/>
      <c r="I5539" s="5"/>
    </row>
    <row r="5540" spans="1:9" ht="15">
      <c r="A5540" s="349"/>
      <c r="C5540" s="133" t="str">
        <f>IF(A5540&gt;0,INDEX(Payitem!$A$4:$E$8003, MATCH(A5540,Payitem!$A$4:$A$8003,), MATCH("D",Payitem!$A$4:$E$4,))," ")</f>
        <v xml:space="preserve"> </v>
      </c>
      <c r="D5540" s="5"/>
      <c r="E5540" s="5"/>
      <c r="F5540" s="5"/>
      <c r="H5540" s="5"/>
      <c r="I5540" s="5"/>
    </row>
    <row r="5541" spans="1:9" ht="15">
      <c r="A5541" s="349"/>
      <c r="C5541" s="133" t="str">
        <f>IF(A5541&gt;0,INDEX(Payitem!$A$4:$E$8003, MATCH(A5541,Payitem!$A$4:$A$8003,), MATCH("D",Payitem!$A$4:$E$4,))," ")</f>
        <v xml:space="preserve"> </v>
      </c>
      <c r="D5541" s="5"/>
      <c r="E5541" s="5"/>
      <c r="F5541" s="5"/>
      <c r="H5541" s="5"/>
      <c r="I5541" s="5"/>
    </row>
    <row r="5542" spans="1:9" ht="15">
      <c r="A5542" s="349"/>
      <c r="C5542" s="133" t="str">
        <f>IF(A5542&gt;0,INDEX(Payitem!$A$4:$E$8003, MATCH(A5542,Payitem!$A$4:$A$8003,), MATCH("D",Payitem!$A$4:$E$4,))," ")</f>
        <v xml:space="preserve"> </v>
      </c>
      <c r="D5542" s="5"/>
      <c r="E5542" s="5"/>
      <c r="F5542" s="5"/>
      <c r="H5542" s="5"/>
      <c r="I5542" s="5"/>
    </row>
    <row r="5543" spans="1:9" ht="15">
      <c r="A5543" s="349"/>
      <c r="C5543" s="133" t="str">
        <f>IF(A5543&gt;0,INDEX(Payitem!$A$4:$E$8003, MATCH(A5543,Payitem!$A$4:$A$8003,), MATCH("D",Payitem!$A$4:$E$4,))," ")</f>
        <v xml:space="preserve"> </v>
      </c>
      <c r="D5543" s="5"/>
      <c r="E5543" s="5"/>
      <c r="F5543" s="5"/>
      <c r="H5543" s="5"/>
      <c r="I5543" s="5"/>
    </row>
    <row r="5544" spans="1:9" ht="15">
      <c r="A5544" s="349"/>
      <c r="C5544" s="133" t="str">
        <f>IF(A5544&gt;0,INDEX(Payitem!$A$4:$E$8003, MATCH(A5544,Payitem!$A$4:$A$8003,), MATCH("D",Payitem!$A$4:$E$4,))," ")</f>
        <v xml:space="preserve"> </v>
      </c>
      <c r="D5544" s="5"/>
      <c r="E5544" s="5"/>
      <c r="F5544" s="5"/>
      <c r="H5544" s="5"/>
      <c r="I5544" s="5"/>
    </row>
    <row r="5545" spans="1:9" ht="15">
      <c r="A5545" s="349"/>
      <c r="C5545" s="133" t="str">
        <f>IF(A5545&gt;0,INDEX(Payitem!$A$4:$E$8003, MATCH(A5545,Payitem!$A$4:$A$8003,), MATCH("D",Payitem!$A$4:$E$4,))," ")</f>
        <v xml:space="preserve"> </v>
      </c>
      <c r="D5545" s="5"/>
      <c r="E5545" s="5"/>
      <c r="F5545" s="5"/>
      <c r="H5545" s="5"/>
      <c r="I5545" s="5"/>
    </row>
    <row r="5546" spans="1:9" ht="15">
      <c r="A5546" s="349"/>
      <c r="C5546" s="133" t="str">
        <f>IF(A5546&gt;0,INDEX(Payitem!$A$4:$E$8003, MATCH(A5546,Payitem!$A$4:$A$8003,), MATCH("D",Payitem!$A$4:$E$4,))," ")</f>
        <v xml:space="preserve"> </v>
      </c>
      <c r="D5546" s="5"/>
      <c r="E5546" s="5"/>
      <c r="F5546" s="5"/>
      <c r="H5546" s="5"/>
      <c r="I5546" s="5"/>
    </row>
    <row r="5547" spans="1:9" ht="15">
      <c r="A5547" s="349"/>
      <c r="C5547" s="133" t="str">
        <f>IF(A5547&gt;0,INDEX(Payitem!$A$4:$E$8003, MATCH(A5547,Payitem!$A$4:$A$8003,), MATCH("D",Payitem!$A$4:$E$4,))," ")</f>
        <v xml:space="preserve"> </v>
      </c>
      <c r="D5547" s="5"/>
      <c r="E5547" s="5"/>
      <c r="F5547" s="5"/>
      <c r="H5547" s="5"/>
      <c r="I5547" s="5"/>
    </row>
    <row r="5548" spans="1:9" ht="15">
      <c r="A5548" s="349"/>
      <c r="C5548" s="133" t="str">
        <f>IF(A5548&gt;0,INDEX(Payitem!$A$4:$E$8003, MATCH(A5548,Payitem!$A$4:$A$8003,), MATCH("D",Payitem!$A$4:$E$4,))," ")</f>
        <v xml:space="preserve"> </v>
      </c>
      <c r="D5548" s="5"/>
      <c r="E5548" s="5"/>
      <c r="F5548" s="5"/>
      <c r="H5548" s="5"/>
      <c r="I5548" s="5"/>
    </row>
    <row r="5549" spans="1:9" ht="15">
      <c r="A5549" s="349"/>
      <c r="C5549" s="133" t="str">
        <f>IF(A5549&gt;0,INDEX(Payitem!$A$4:$E$8003, MATCH(A5549,Payitem!$A$4:$A$8003,), MATCH("D",Payitem!$A$4:$E$4,))," ")</f>
        <v xml:space="preserve"> </v>
      </c>
      <c r="D5549" s="5"/>
      <c r="E5549" s="5"/>
      <c r="F5549" s="5"/>
      <c r="H5549" s="5"/>
      <c r="I5549" s="5"/>
    </row>
    <row r="5550" spans="1:9" ht="15">
      <c r="A5550" s="349"/>
      <c r="C5550" s="133" t="str">
        <f>IF(A5550&gt;0,INDEX(Payitem!$A$4:$E$8003, MATCH(A5550,Payitem!$A$4:$A$8003,), MATCH("D",Payitem!$A$4:$E$4,))," ")</f>
        <v xml:space="preserve"> </v>
      </c>
      <c r="D5550" s="5"/>
      <c r="E5550" s="5"/>
      <c r="F5550" s="5"/>
      <c r="H5550" s="5"/>
      <c r="I5550" s="5"/>
    </row>
    <row r="5551" spans="1:9" ht="15">
      <c r="A5551" s="349"/>
      <c r="C5551" s="133" t="str">
        <f>IF(A5551&gt;0,INDEX(Payitem!$A$4:$E$8003, MATCH(A5551,Payitem!$A$4:$A$8003,), MATCH("D",Payitem!$A$4:$E$4,))," ")</f>
        <v xml:space="preserve"> </v>
      </c>
      <c r="D5551" s="5"/>
      <c r="E5551" s="5"/>
      <c r="F5551" s="5"/>
      <c r="H5551" s="5"/>
      <c r="I5551" s="5"/>
    </row>
    <row r="5552" spans="1:9" ht="15">
      <c r="A5552" s="349"/>
      <c r="C5552" s="133" t="str">
        <f>IF(A5552&gt;0,INDEX(Payitem!$A$4:$E$8003, MATCH(A5552,Payitem!$A$4:$A$8003,), MATCH("D",Payitem!$A$4:$E$4,))," ")</f>
        <v xml:space="preserve"> </v>
      </c>
      <c r="D5552" s="5"/>
      <c r="E5552" s="5"/>
      <c r="F5552" s="5"/>
      <c r="H5552" s="5"/>
      <c r="I5552" s="5"/>
    </row>
    <row r="5553" spans="1:9" ht="15">
      <c r="A5553" s="349"/>
      <c r="C5553" s="133" t="str">
        <f>IF(A5553&gt;0,INDEX(Payitem!$A$4:$E$8003, MATCH(A5553,Payitem!$A$4:$A$8003,), MATCH("D",Payitem!$A$4:$E$4,))," ")</f>
        <v xml:space="preserve"> </v>
      </c>
      <c r="D5553" s="5"/>
      <c r="E5553" s="5"/>
      <c r="F5553" s="5"/>
      <c r="H5553" s="5"/>
      <c r="I5553" s="5"/>
    </row>
    <row r="5554" spans="1:9" ht="15">
      <c r="A5554" s="349"/>
      <c r="C5554" s="133" t="str">
        <f>IF(A5554&gt;0,INDEX(Payitem!$A$4:$E$8003, MATCH(A5554,Payitem!$A$4:$A$8003,), MATCH("D",Payitem!$A$4:$E$4,))," ")</f>
        <v xml:space="preserve"> </v>
      </c>
      <c r="D5554" s="5"/>
      <c r="E5554" s="5"/>
      <c r="F5554" s="5"/>
      <c r="H5554" s="5"/>
      <c r="I5554" s="5"/>
    </row>
    <row r="5555" spans="1:9" ht="15">
      <c r="A5555" s="349"/>
      <c r="C5555" s="133" t="str">
        <f>IF(A5555&gt;0,INDEX(Payitem!$A$4:$E$8003, MATCH(A5555,Payitem!$A$4:$A$8003,), MATCH("D",Payitem!$A$4:$E$4,))," ")</f>
        <v xml:space="preserve"> </v>
      </c>
      <c r="D5555" s="5"/>
      <c r="E5555" s="5"/>
      <c r="F5555" s="5"/>
      <c r="H5555" s="5"/>
      <c r="I5555" s="5"/>
    </row>
    <row r="5556" spans="1:9" ht="15">
      <c r="A5556" s="349"/>
      <c r="C5556" s="133" t="str">
        <f>IF(A5556&gt;0,INDEX(Payitem!$A$4:$E$8003, MATCH(A5556,Payitem!$A$4:$A$8003,), MATCH("D",Payitem!$A$4:$E$4,))," ")</f>
        <v xml:space="preserve"> </v>
      </c>
      <c r="D5556" s="5"/>
      <c r="E5556" s="5"/>
      <c r="F5556" s="5"/>
      <c r="H5556" s="5"/>
      <c r="I5556" s="5"/>
    </row>
    <row r="5557" spans="1:9" ht="15">
      <c r="A5557" s="349"/>
      <c r="C5557" s="133" t="str">
        <f>IF(A5557&gt;0,INDEX(Payitem!$A$4:$E$8003, MATCH(A5557,Payitem!$A$4:$A$8003,), MATCH("D",Payitem!$A$4:$E$4,))," ")</f>
        <v xml:space="preserve"> </v>
      </c>
      <c r="D5557" s="5"/>
      <c r="E5557" s="5"/>
      <c r="F5557" s="5"/>
      <c r="H5557" s="5"/>
      <c r="I5557" s="5"/>
    </row>
    <row r="5558" spans="1:9" ht="15">
      <c r="A5558" s="349"/>
      <c r="C5558" s="133" t="str">
        <f>IF(A5558&gt;0,INDEX(Payitem!$A$4:$E$8003, MATCH(A5558,Payitem!$A$4:$A$8003,), MATCH("D",Payitem!$A$4:$E$4,))," ")</f>
        <v xml:space="preserve"> </v>
      </c>
      <c r="D5558" s="5"/>
      <c r="E5558" s="5"/>
      <c r="F5558" s="5"/>
      <c r="H5558" s="5"/>
      <c r="I5558" s="5"/>
    </row>
    <row r="5559" spans="1:9" ht="15">
      <c r="A5559" s="349"/>
      <c r="C5559" s="133" t="str">
        <f>IF(A5559&gt;0,INDEX(Payitem!$A$4:$E$8003, MATCH(A5559,Payitem!$A$4:$A$8003,), MATCH("D",Payitem!$A$4:$E$4,))," ")</f>
        <v xml:space="preserve"> </v>
      </c>
      <c r="D5559" s="5"/>
      <c r="E5559" s="5"/>
      <c r="F5559" s="5"/>
      <c r="H5559" s="5"/>
      <c r="I5559" s="5"/>
    </row>
    <row r="5560" spans="1:9" ht="15">
      <c r="A5560" s="349"/>
      <c r="C5560" s="133" t="str">
        <f>IF(A5560&gt;0,INDEX(Payitem!$A$4:$E$8003, MATCH(A5560,Payitem!$A$4:$A$8003,), MATCH("D",Payitem!$A$4:$E$4,))," ")</f>
        <v xml:space="preserve"> </v>
      </c>
      <c r="D5560" s="5"/>
      <c r="E5560" s="5"/>
      <c r="F5560" s="5"/>
      <c r="H5560" s="5"/>
      <c r="I5560" s="5"/>
    </row>
    <row r="5561" spans="1:9" ht="15">
      <c r="A5561" s="349"/>
      <c r="C5561" s="133" t="str">
        <f>IF(A5561&gt;0,INDEX(Payitem!$A$4:$E$8003, MATCH(A5561,Payitem!$A$4:$A$8003,), MATCH("D",Payitem!$A$4:$E$4,))," ")</f>
        <v xml:space="preserve"> </v>
      </c>
      <c r="D5561" s="5"/>
      <c r="E5561" s="5"/>
      <c r="F5561" s="5"/>
      <c r="H5561" s="5"/>
      <c r="I5561" s="5"/>
    </row>
    <row r="5562" spans="1:9" ht="15">
      <c r="A5562" s="349"/>
      <c r="C5562" s="133" t="str">
        <f>IF(A5562&gt;0,INDEX(Payitem!$A$4:$E$8003, MATCH(A5562,Payitem!$A$4:$A$8003,), MATCH("D",Payitem!$A$4:$E$4,))," ")</f>
        <v xml:space="preserve"> </v>
      </c>
      <c r="D5562" s="5"/>
      <c r="E5562" s="5"/>
      <c r="F5562" s="5"/>
      <c r="H5562" s="5"/>
      <c r="I5562" s="5"/>
    </row>
    <row r="5563" spans="1:9" ht="15">
      <c r="A5563" s="349"/>
      <c r="C5563" s="133" t="str">
        <f>IF(A5563&gt;0,INDEX(Payitem!$A$4:$E$8003, MATCH(A5563,Payitem!$A$4:$A$8003,), MATCH("D",Payitem!$A$4:$E$4,))," ")</f>
        <v xml:space="preserve"> </v>
      </c>
      <c r="D5563" s="5"/>
      <c r="E5563" s="5"/>
      <c r="F5563" s="5"/>
      <c r="H5563" s="5"/>
      <c r="I5563" s="5"/>
    </row>
    <row r="5564" spans="1:9" ht="15">
      <c r="A5564" s="349"/>
      <c r="C5564" s="133" t="str">
        <f>IF(A5564&gt;0,INDEX(Payitem!$A$4:$E$8003, MATCH(A5564,Payitem!$A$4:$A$8003,), MATCH("D",Payitem!$A$4:$E$4,))," ")</f>
        <v xml:space="preserve"> </v>
      </c>
      <c r="D5564" s="5"/>
      <c r="E5564" s="5"/>
      <c r="F5564" s="5"/>
      <c r="H5564" s="5"/>
      <c r="I5564" s="5"/>
    </row>
    <row r="5565" spans="1:9" ht="15">
      <c r="A5565" s="349"/>
      <c r="C5565" s="133" t="str">
        <f>IF(A5565&gt;0,INDEX(Payitem!$A$4:$E$8003, MATCH(A5565,Payitem!$A$4:$A$8003,), MATCH("D",Payitem!$A$4:$E$4,))," ")</f>
        <v xml:space="preserve"> </v>
      </c>
      <c r="D5565" s="5"/>
      <c r="E5565" s="5"/>
      <c r="F5565" s="5"/>
      <c r="H5565" s="5"/>
      <c r="I5565" s="5"/>
    </row>
    <row r="5566" spans="1:9" ht="15">
      <c r="A5566" s="349"/>
      <c r="C5566" s="133" t="str">
        <f>IF(A5566&gt;0,INDEX(Payitem!$A$4:$E$8003, MATCH(A5566,Payitem!$A$4:$A$8003,), MATCH("D",Payitem!$A$4:$E$4,))," ")</f>
        <v xml:space="preserve"> </v>
      </c>
      <c r="D5566" s="5"/>
      <c r="E5566" s="5"/>
      <c r="F5566" s="5"/>
      <c r="H5566" s="5"/>
      <c r="I5566" s="5"/>
    </row>
    <row r="5567" spans="1:9" ht="15">
      <c r="A5567" s="349"/>
      <c r="C5567" s="133" t="str">
        <f>IF(A5567&gt;0,INDEX(Payitem!$A$4:$E$8003, MATCH(A5567,Payitem!$A$4:$A$8003,), MATCH("D",Payitem!$A$4:$E$4,))," ")</f>
        <v xml:space="preserve"> </v>
      </c>
      <c r="D5567" s="5"/>
      <c r="E5567" s="5"/>
      <c r="F5567" s="5"/>
      <c r="H5567" s="5"/>
      <c r="I5567" s="5"/>
    </row>
    <row r="5568" spans="1:9" ht="15">
      <c r="A5568" s="349"/>
      <c r="C5568" s="133" t="str">
        <f>IF(A5568&gt;0,INDEX(Payitem!$A$4:$E$8003, MATCH(A5568,Payitem!$A$4:$A$8003,), MATCH("D",Payitem!$A$4:$E$4,))," ")</f>
        <v xml:space="preserve"> </v>
      </c>
      <c r="D5568" s="5"/>
      <c r="E5568" s="5"/>
      <c r="F5568" s="5"/>
      <c r="H5568" s="5"/>
      <c r="I5568" s="5"/>
    </row>
    <row r="5569" spans="1:9" ht="15">
      <c r="A5569" s="349"/>
      <c r="C5569" s="133" t="str">
        <f>IF(A5569&gt;0,INDEX(Payitem!$A$4:$E$8003, MATCH(A5569,Payitem!$A$4:$A$8003,), MATCH("D",Payitem!$A$4:$E$4,))," ")</f>
        <v xml:space="preserve"> </v>
      </c>
      <c r="D5569" s="5"/>
      <c r="E5569" s="5"/>
      <c r="F5569" s="5"/>
      <c r="H5569" s="5"/>
      <c r="I5569" s="5"/>
    </row>
    <row r="5570" spans="1:9" ht="15">
      <c r="A5570" s="349"/>
      <c r="C5570" s="133" t="str">
        <f>IF(A5570&gt;0,INDEX(Payitem!$A$4:$E$8003, MATCH(A5570,Payitem!$A$4:$A$8003,), MATCH("D",Payitem!$A$4:$E$4,))," ")</f>
        <v xml:space="preserve"> </v>
      </c>
      <c r="D5570" s="5"/>
      <c r="E5570" s="5"/>
      <c r="F5570" s="5"/>
      <c r="H5570" s="5"/>
      <c r="I5570" s="5"/>
    </row>
    <row r="5571" spans="1:9" ht="15">
      <c r="A5571" s="349"/>
      <c r="C5571" s="133" t="str">
        <f>IF(A5571&gt;0,INDEX(Payitem!$A$4:$E$8003, MATCH(A5571,Payitem!$A$4:$A$8003,), MATCH("D",Payitem!$A$4:$E$4,))," ")</f>
        <v xml:space="preserve"> </v>
      </c>
      <c r="D5571" s="5"/>
      <c r="E5571" s="5"/>
      <c r="F5571" s="5"/>
      <c r="H5571" s="5"/>
      <c r="I5571" s="5"/>
    </row>
    <row r="5572" spans="1:9" ht="15">
      <c r="A5572" s="349"/>
      <c r="C5572" s="133" t="str">
        <f>IF(A5572&gt;0,INDEX(Payitem!$A$4:$E$8003, MATCH(A5572,Payitem!$A$4:$A$8003,), MATCH("D",Payitem!$A$4:$E$4,))," ")</f>
        <v xml:space="preserve"> </v>
      </c>
      <c r="D5572" s="5"/>
      <c r="E5572" s="5"/>
      <c r="F5572" s="5"/>
      <c r="H5572" s="5"/>
      <c r="I5572" s="5"/>
    </row>
    <row r="5573" spans="1:9" ht="15">
      <c r="A5573" s="349"/>
      <c r="C5573" s="133" t="str">
        <f>IF(A5573&gt;0,INDEX(Payitem!$A$4:$E$8003, MATCH(A5573,Payitem!$A$4:$A$8003,), MATCH("D",Payitem!$A$4:$E$4,))," ")</f>
        <v xml:space="preserve"> </v>
      </c>
      <c r="D5573" s="5"/>
      <c r="E5573" s="5"/>
      <c r="F5573" s="5"/>
      <c r="H5573" s="5"/>
      <c r="I5573" s="5"/>
    </row>
    <row r="5574" spans="1:9" ht="15">
      <c r="A5574" s="349"/>
      <c r="C5574" s="133" t="str">
        <f>IF(A5574&gt;0,INDEX(Payitem!$A$4:$E$8003, MATCH(A5574,Payitem!$A$4:$A$8003,), MATCH("D",Payitem!$A$4:$E$4,))," ")</f>
        <v xml:space="preserve"> </v>
      </c>
      <c r="D5574" s="5"/>
      <c r="E5574" s="5"/>
      <c r="F5574" s="5"/>
      <c r="H5574" s="5"/>
      <c r="I5574" s="5"/>
    </row>
    <row r="5575" spans="1:9" ht="15">
      <c r="A5575" s="349"/>
      <c r="C5575" s="133" t="str">
        <f>IF(A5575&gt;0,INDEX(Payitem!$A$4:$E$8003, MATCH(A5575,Payitem!$A$4:$A$8003,), MATCH("D",Payitem!$A$4:$E$4,))," ")</f>
        <v xml:space="preserve"> </v>
      </c>
      <c r="D5575" s="5"/>
      <c r="E5575" s="5"/>
      <c r="F5575" s="5"/>
      <c r="H5575" s="5"/>
      <c r="I5575" s="5"/>
    </row>
    <row r="5576" spans="1:9" ht="15">
      <c r="A5576" s="349"/>
      <c r="C5576" s="133" t="str">
        <f>IF(A5576&gt;0,INDEX(Payitem!$A$4:$E$8003, MATCH(A5576,Payitem!$A$4:$A$8003,), MATCH("D",Payitem!$A$4:$E$4,))," ")</f>
        <v xml:space="preserve"> </v>
      </c>
      <c r="D5576" s="5"/>
      <c r="E5576" s="5"/>
      <c r="F5576" s="5"/>
      <c r="H5576" s="5"/>
      <c r="I5576" s="5"/>
    </row>
    <row r="5577" spans="1:9" ht="15">
      <c r="A5577" s="349"/>
      <c r="C5577" s="133" t="str">
        <f>IF(A5577&gt;0,INDEX(Payitem!$A$4:$E$8003, MATCH(A5577,Payitem!$A$4:$A$8003,), MATCH("D",Payitem!$A$4:$E$4,))," ")</f>
        <v xml:space="preserve"> </v>
      </c>
      <c r="D5577" s="5"/>
      <c r="E5577" s="5"/>
      <c r="F5577" s="5"/>
      <c r="H5577" s="5"/>
      <c r="I5577" s="5"/>
    </row>
    <row r="5578" spans="1:9" ht="15">
      <c r="A5578" s="349"/>
      <c r="C5578" s="133" t="str">
        <f>IF(A5578&gt;0,INDEX(Payitem!$A$4:$E$8003, MATCH(A5578,Payitem!$A$4:$A$8003,), MATCH("D",Payitem!$A$4:$E$4,))," ")</f>
        <v xml:space="preserve"> </v>
      </c>
      <c r="D5578" s="5"/>
      <c r="E5578" s="5"/>
      <c r="F5578" s="5"/>
      <c r="H5578" s="5"/>
      <c r="I5578" s="5"/>
    </row>
    <row r="5579" spans="1:9" ht="15">
      <c r="A5579" s="349"/>
      <c r="C5579" s="133" t="str">
        <f>IF(A5579&gt;0,INDEX(Payitem!$A$4:$E$8003, MATCH(A5579,Payitem!$A$4:$A$8003,), MATCH("D",Payitem!$A$4:$E$4,))," ")</f>
        <v xml:space="preserve"> </v>
      </c>
      <c r="D5579" s="5"/>
      <c r="E5579" s="5"/>
      <c r="F5579" s="5"/>
      <c r="H5579" s="5"/>
      <c r="I5579" s="5"/>
    </row>
    <row r="5580" spans="1:9" ht="15">
      <c r="A5580" s="349"/>
      <c r="C5580" s="133" t="str">
        <f>IF(A5580&gt;0,INDEX(Payitem!$A$4:$E$8003, MATCH(A5580,Payitem!$A$4:$A$8003,), MATCH("D",Payitem!$A$4:$E$4,))," ")</f>
        <v xml:space="preserve"> </v>
      </c>
      <c r="D5580" s="5"/>
      <c r="E5580" s="5"/>
      <c r="F5580" s="5"/>
      <c r="H5580" s="5"/>
      <c r="I5580" s="5"/>
    </row>
    <row r="5581" spans="1:9" ht="15">
      <c r="A5581" s="349"/>
      <c r="C5581" s="133" t="str">
        <f>IF(A5581&gt;0,INDEX(Payitem!$A$4:$E$8003, MATCH(A5581,Payitem!$A$4:$A$8003,), MATCH("D",Payitem!$A$4:$E$4,))," ")</f>
        <v xml:space="preserve"> </v>
      </c>
      <c r="D5581" s="5"/>
      <c r="E5581" s="5"/>
      <c r="F5581" s="5"/>
      <c r="H5581" s="5"/>
      <c r="I5581" s="5"/>
    </row>
    <row r="5582" spans="1:9" ht="15">
      <c r="A5582" s="349"/>
      <c r="C5582" s="133" t="str">
        <f>IF(A5582&gt;0,INDEX(Payitem!$A$4:$E$8003, MATCH(A5582,Payitem!$A$4:$A$8003,), MATCH("D",Payitem!$A$4:$E$4,))," ")</f>
        <v xml:space="preserve"> </v>
      </c>
      <c r="D5582" s="5"/>
      <c r="E5582" s="5"/>
      <c r="F5582" s="5"/>
      <c r="H5582" s="5"/>
      <c r="I5582" s="5"/>
    </row>
    <row r="5583" spans="1:9" ht="15">
      <c r="A5583" s="349"/>
      <c r="C5583" s="133" t="str">
        <f>IF(A5583&gt;0,INDEX(Payitem!$A$4:$E$8003, MATCH(A5583,Payitem!$A$4:$A$8003,), MATCH("D",Payitem!$A$4:$E$4,))," ")</f>
        <v xml:space="preserve"> </v>
      </c>
      <c r="D5583" s="5"/>
      <c r="E5583" s="5"/>
      <c r="F5583" s="5"/>
      <c r="H5583" s="5"/>
      <c r="I5583" s="5"/>
    </row>
    <row r="5584" spans="1:9" ht="15">
      <c r="A5584" s="349"/>
      <c r="C5584" s="133" t="str">
        <f>IF(A5584&gt;0,INDEX(Payitem!$A$4:$E$8003, MATCH(A5584,Payitem!$A$4:$A$8003,), MATCH("D",Payitem!$A$4:$E$4,))," ")</f>
        <v xml:space="preserve"> </v>
      </c>
      <c r="D5584" s="5"/>
      <c r="E5584" s="5"/>
      <c r="F5584" s="5"/>
      <c r="H5584" s="5"/>
      <c r="I5584" s="5"/>
    </row>
    <row r="5585" spans="1:9" ht="15">
      <c r="A5585" s="349"/>
      <c r="C5585" s="133" t="str">
        <f>IF(A5585&gt;0,INDEX(Payitem!$A$4:$E$8003, MATCH(A5585,Payitem!$A$4:$A$8003,), MATCH("D",Payitem!$A$4:$E$4,))," ")</f>
        <v xml:space="preserve"> </v>
      </c>
      <c r="D5585" s="5"/>
      <c r="E5585" s="5"/>
      <c r="F5585" s="5"/>
      <c r="H5585" s="5"/>
      <c r="I5585" s="5"/>
    </row>
    <row r="5586" spans="1:9" ht="15">
      <c r="A5586" s="349"/>
      <c r="C5586" s="133" t="str">
        <f>IF(A5586&gt;0,INDEX(Payitem!$A$4:$E$8003, MATCH(A5586,Payitem!$A$4:$A$8003,), MATCH("D",Payitem!$A$4:$E$4,))," ")</f>
        <v xml:space="preserve"> </v>
      </c>
      <c r="D5586" s="5"/>
      <c r="E5586" s="5"/>
      <c r="F5586" s="5"/>
      <c r="H5586" s="5"/>
      <c r="I5586" s="5"/>
    </row>
    <row r="5587" spans="1:9" ht="15">
      <c r="A5587" s="349"/>
      <c r="C5587" s="133" t="str">
        <f>IF(A5587&gt;0,INDEX(Payitem!$A$4:$E$8003, MATCH(A5587,Payitem!$A$4:$A$8003,), MATCH("D",Payitem!$A$4:$E$4,))," ")</f>
        <v xml:space="preserve"> </v>
      </c>
      <c r="D5587" s="5"/>
      <c r="E5587" s="5"/>
      <c r="F5587" s="5"/>
      <c r="H5587" s="5"/>
      <c r="I5587" s="5"/>
    </row>
    <row r="5588" spans="1:9" ht="15">
      <c r="A5588" s="349"/>
      <c r="C5588" s="133" t="str">
        <f>IF(A5588&gt;0,INDEX(Payitem!$A$4:$E$8003, MATCH(A5588,Payitem!$A$4:$A$8003,), MATCH("D",Payitem!$A$4:$E$4,))," ")</f>
        <v xml:space="preserve"> </v>
      </c>
      <c r="D5588" s="5"/>
      <c r="E5588" s="5"/>
      <c r="F5588" s="5"/>
      <c r="H5588" s="5"/>
      <c r="I5588" s="5"/>
    </row>
    <row r="5589" spans="1:9" ht="15">
      <c r="A5589" s="349"/>
      <c r="C5589" s="133" t="str">
        <f>IF(A5589&gt;0,INDEX(Payitem!$A$4:$E$8003, MATCH(A5589,Payitem!$A$4:$A$8003,), MATCH("D",Payitem!$A$4:$E$4,))," ")</f>
        <v xml:space="preserve"> </v>
      </c>
      <c r="D5589" s="5"/>
      <c r="E5589" s="5"/>
      <c r="F5589" s="5"/>
      <c r="H5589" s="5"/>
      <c r="I5589" s="5"/>
    </row>
    <row r="5590" spans="1:9" ht="15">
      <c r="A5590" s="349"/>
      <c r="C5590" s="133" t="str">
        <f>IF(A5590&gt;0,INDEX(Payitem!$A$4:$E$8003, MATCH(A5590,Payitem!$A$4:$A$8003,), MATCH("D",Payitem!$A$4:$E$4,))," ")</f>
        <v xml:space="preserve"> </v>
      </c>
      <c r="D5590" s="5"/>
      <c r="E5590" s="5"/>
      <c r="F5590" s="5"/>
      <c r="H5590" s="5"/>
      <c r="I5590" s="5"/>
    </row>
    <row r="5591" spans="1:9" ht="15">
      <c r="A5591" s="349"/>
      <c r="C5591" s="133" t="str">
        <f>IF(A5591&gt;0,INDEX(Payitem!$A$4:$E$8003, MATCH(A5591,Payitem!$A$4:$A$8003,), MATCH("D",Payitem!$A$4:$E$4,))," ")</f>
        <v xml:space="preserve"> </v>
      </c>
      <c r="D5591" s="5"/>
      <c r="E5591" s="5"/>
      <c r="F5591" s="5"/>
      <c r="H5591" s="5"/>
      <c r="I5591" s="5"/>
    </row>
    <row r="5592" spans="1:9" ht="15">
      <c r="A5592" s="349"/>
      <c r="C5592" s="133" t="str">
        <f>IF(A5592&gt;0,INDEX(Payitem!$A$4:$E$8003, MATCH(A5592,Payitem!$A$4:$A$8003,), MATCH("D",Payitem!$A$4:$E$4,))," ")</f>
        <v xml:space="preserve"> </v>
      </c>
      <c r="D5592" s="5"/>
      <c r="E5592" s="5"/>
      <c r="F5592" s="5"/>
      <c r="H5592" s="5"/>
      <c r="I5592" s="5"/>
    </row>
    <row r="5593" spans="1:9" ht="15">
      <c r="A5593" s="349"/>
      <c r="C5593" s="133" t="str">
        <f>IF(A5593&gt;0,INDEX(Payitem!$A$4:$E$8003, MATCH(A5593,Payitem!$A$4:$A$8003,), MATCH("D",Payitem!$A$4:$E$4,))," ")</f>
        <v xml:space="preserve"> </v>
      </c>
      <c r="D5593" s="5"/>
      <c r="E5593" s="5"/>
      <c r="F5593" s="5"/>
      <c r="H5593" s="5"/>
      <c r="I5593" s="5"/>
    </row>
    <row r="5594" spans="1:9" ht="15">
      <c r="A5594" s="349"/>
      <c r="C5594" s="133" t="str">
        <f>IF(A5594&gt;0,INDEX(Payitem!$A$4:$E$8003, MATCH(A5594,Payitem!$A$4:$A$8003,), MATCH("D",Payitem!$A$4:$E$4,))," ")</f>
        <v xml:space="preserve"> </v>
      </c>
      <c r="D5594" s="5"/>
      <c r="E5594" s="5"/>
      <c r="F5594" s="5"/>
      <c r="H5594" s="5"/>
      <c r="I5594" s="5"/>
    </row>
    <row r="5595" spans="1:9" ht="15">
      <c r="A5595" s="349"/>
      <c r="C5595" s="133" t="str">
        <f>IF(A5595&gt;0,INDEX(Payitem!$A$4:$E$8003, MATCH(A5595,Payitem!$A$4:$A$8003,), MATCH("D",Payitem!$A$4:$E$4,))," ")</f>
        <v xml:space="preserve"> </v>
      </c>
      <c r="D5595" s="5"/>
      <c r="E5595" s="5"/>
      <c r="F5595" s="5"/>
      <c r="H5595" s="5"/>
      <c r="I5595" s="5"/>
    </row>
    <row r="5596" spans="1:9" ht="15">
      <c r="A5596" s="349"/>
      <c r="C5596" s="133" t="str">
        <f>IF(A5596&gt;0,INDEX(Payitem!$A$4:$E$8003, MATCH(A5596,Payitem!$A$4:$A$8003,), MATCH("D",Payitem!$A$4:$E$4,))," ")</f>
        <v xml:space="preserve"> </v>
      </c>
      <c r="D5596" s="5"/>
      <c r="E5596" s="5"/>
      <c r="F5596" s="5"/>
      <c r="H5596" s="5"/>
      <c r="I5596" s="5"/>
    </row>
    <row r="5597" spans="1:9" ht="15">
      <c r="A5597" s="349"/>
      <c r="C5597" s="133" t="str">
        <f>IF(A5597&gt;0,INDEX(Payitem!$A$4:$E$8003, MATCH(A5597,Payitem!$A$4:$A$8003,), MATCH("D",Payitem!$A$4:$E$4,))," ")</f>
        <v xml:space="preserve"> </v>
      </c>
      <c r="D5597" s="5"/>
      <c r="E5597" s="5"/>
      <c r="F5597" s="5"/>
      <c r="H5597" s="5"/>
      <c r="I5597" s="5"/>
    </row>
    <row r="5598" spans="1:9" ht="15">
      <c r="A5598" s="349"/>
      <c r="C5598" s="133" t="str">
        <f>IF(A5598&gt;0,INDEX(Payitem!$A$4:$E$8003, MATCH(A5598,Payitem!$A$4:$A$8003,), MATCH("D",Payitem!$A$4:$E$4,))," ")</f>
        <v xml:space="preserve"> </v>
      </c>
      <c r="D5598" s="5"/>
      <c r="E5598" s="5"/>
      <c r="F5598" s="5"/>
      <c r="H5598" s="5"/>
      <c r="I5598" s="5"/>
    </row>
    <row r="5599" spans="1:9" ht="15">
      <c r="A5599" s="349"/>
      <c r="C5599" s="133" t="str">
        <f>IF(A5599&gt;0,INDEX(Payitem!$A$4:$E$8003, MATCH(A5599,Payitem!$A$4:$A$8003,), MATCH("D",Payitem!$A$4:$E$4,))," ")</f>
        <v xml:space="preserve"> </v>
      </c>
      <c r="D5599" s="5"/>
      <c r="E5599" s="5"/>
      <c r="F5599" s="5"/>
      <c r="H5599" s="5"/>
      <c r="I5599" s="5"/>
    </row>
    <row r="5600" spans="1:9" ht="15">
      <c r="A5600" s="349"/>
      <c r="C5600" s="133" t="str">
        <f>IF(A5600&gt;0,INDEX(Payitem!$A$4:$E$8003, MATCH(A5600,Payitem!$A$4:$A$8003,), MATCH("D",Payitem!$A$4:$E$4,))," ")</f>
        <v xml:space="preserve"> </v>
      </c>
      <c r="D5600" s="5"/>
      <c r="E5600" s="5"/>
      <c r="F5600" s="5"/>
      <c r="H5600" s="5"/>
      <c r="I5600" s="5"/>
    </row>
    <row r="5601" spans="1:9" ht="15">
      <c r="A5601" s="349"/>
      <c r="C5601" s="133" t="str">
        <f>IF(A5601&gt;0,INDEX(Payitem!$A$4:$E$8003, MATCH(A5601,Payitem!$A$4:$A$8003,), MATCH("D",Payitem!$A$4:$E$4,))," ")</f>
        <v xml:space="preserve"> </v>
      </c>
      <c r="D5601" s="5"/>
      <c r="E5601" s="5"/>
      <c r="F5601" s="5"/>
      <c r="H5601" s="5"/>
      <c r="I5601" s="5"/>
    </row>
    <row r="5602" spans="1:9" ht="15">
      <c r="A5602" s="349"/>
      <c r="C5602" s="133" t="str">
        <f>IF(A5602&gt;0,INDEX(Payitem!$A$4:$E$8003, MATCH(A5602,Payitem!$A$4:$A$8003,), MATCH("D",Payitem!$A$4:$E$4,))," ")</f>
        <v xml:space="preserve"> </v>
      </c>
      <c r="D5602" s="5"/>
      <c r="E5602" s="5"/>
      <c r="F5602" s="5"/>
      <c r="H5602" s="5"/>
      <c r="I5602" s="5"/>
    </row>
    <row r="5603" spans="1:9" ht="15">
      <c r="A5603" s="349"/>
      <c r="C5603" s="133" t="str">
        <f>IF(A5603&gt;0,INDEX(Payitem!$A$4:$E$8003, MATCH(A5603,Payitem!$A$4:$A$8003,), MATCH("D",Payitem!$A$4:$E$4,))," ")</f>
        <v xml:space="preserve"> </v>
      </c>
      <c r="D5603" s="5"/>
      <c r="E5603" s="5"/>
      <c r="F5603" s="5"/>
      <c r="H5603" s="5"/>
      <c r="I5603" s="5"/>
    </row>
    <row r="5604" spans="1:9" ht="15">
      <c r="A5604" s="349"/>
      <c r="C5604" s="133" t="str">
        <f>IF(A5604&gt;0,INDEX(Payitem!$A$4:$E$8003, MATCH(A5604,Payitem!$A$4:$A$8003,), MATCH("D",Payitem!$A$4:$E$4,))," ")</f>
        <v xml:space="preserve"> </v>
      </c>
      <c r="D5604" s="5"/>
      <c r="E5604" s="5"/>
      <c r="F5604" s="5"/>
      <c r="H5604" s="5"/>
      <c r="I5604" s="5"/>
    </row>
    <row r="5605" spans="1:9" ht="15">
      <c r="A5605" s="349"/>
      <c r="C5605" s="133" t="str">
        <f>IF(A5605&gt;0,INDEX(Payitem!$A$4:$E$8003, MATCH(A5605,Payitem!$A$4:$A$8003,), MATCH("D",Payitem!$A$4:$E$4,))," ")</f>
        <v xml:space="preserve"> </v>
      </c>
      <c r="D5605" s="5"/>
      <c r="E5605" s="5"/>
      <c r="F5605" s="5"/>
      <c r="H5605" s="5"/>
      <c r="I5605" s="5"/>
    </row>
    <row r="5606" spans="1:9" ht="15">
      <c r="A5606" s="349"/>
      <c r="C5606" s="133" t="str">
        <f>IF(A5606&gt;0,INDEX(Payitem!$A$4:$E$8003, MATCH(A5606,Payitem!$A$4:$A$8003,), MATCH("D",Payitem!$A$4:$E$4,))," ")</f>
        <v xml:space="preserve"> </v>
      </c>
      <c r="D5606" s="5"/>
      <c r="E5606" s="5"/>
      <c r="F5606" s="5"/>
      <c r="H5606" s="5"/>
      <c r="I5606" s="5"/>
    </row>
    <row r="5607" spans="1:9" ht="15">
      <c r="A5607" s="349"/>
      <c r="C5607" s="133" t="str">
        <f>IF(A5607&gt;0,INDEX(Payitem!$A$4:$E$8003, MATCH(A5607,Payitem!$A$4:$A$8003,), MATCH("D",Payitem!$A$4:$E$4,))," ")</f>
        <v xml:space="preserve"> </v>
      </c>
      <c r="D5607" s="5"/>
      <c r="E5607" s="5"/>
      <c r="F5607" s="5"/>
      <c r="H5607" s="5"/>
      <c r="I5607" s="5"/>
    </row>
    <row r="5608" spans="1:9" ht="15">
      <c r="A5608" s="349"/>
      <c r="C5608" s="133" t="str">
        <f>IF(A5608&gt;0,INDEX(Payitem!$A$4:$E$8003, MATCH(A5608,Payitem!$A$4:$A$8003,), MATCH("D",Payitem!$A$4:$E$4,))," ")</f>
        <v xml:space="preserve"> </v>
      </c>
      <c r="D5608" s="5"/>
      <c r="E5608" s="5"/>
      <c r="F5608" s="5"/>
      <c r="H5608" s="5"/>
      <c r="I5608" s="5"/>
    </row>
    <row r="5609" spans="1:9" ht="15">
      <c r="A5609" s="349"/>
      <c r="C5609" s="133" t="str">
        <f>IF(A5609&gt;0,INDEX(Payitem!$A$4:$E$8003, MATCH(A5609,Payitem!$A$4:$A$8003,), MATCH("D",Payitem!$A$4:$E$4,))," ")</f>
        <v xml:space="preserve"> </v>
      </c>
      <c r="D5609" s="5"/>
      <c r="E5609" s="5"/>
      <c r="F5609" s="5"/>
      <c r="H5609" s="5"/>
      <c r="I5609" s="5"/>
    </row>
    <row r="5610" spans="1:9" ht="15">
      <c r="A5610" s="349"/>
      <c r="C5610" s="133" t="str">
        <f>IF(A5610&gt;0,INDEX(Payitem!$A$4:$E$8003, MATCH(A5610,Payitem!$A$4:$A$8003,), MATCH("D",Payitem!$A$4:$E$4,))," ")</f>
        <v xml:space="preserve"> </v>
      </c>
      <c r="D5610" s="5"/>
      <c r="E5610" s="5"/>
      <c r="F5610" s="5"/>
      <c r="H5610" s="5"/>
      <c r="I5610" s="5"/>
    </row>
    <row r="5611" spans="1:9" ht="15">
      <c r="A5611" s="349"/>
      <c r="C5611" s="133" t="str">
        <f>IF(A5611&gt;0,INDEX(Payitem!$A$4:$E$8003, MATCH(A5611,Payitem!$A$4:$A$8003,), MATCH("D",Payitem!$A$4:$E$4,))," ")</f>
        <v xml:space="preserve"> </v>
      </c>
      <c r="D5611" s="5"/>
      <c r="E5611" s="5"/>
      <c r="F5611" s="5"/>
      <c r="H5611" s="5"/>
      <c r="I5611" s="5"/>
    </row>
    <row r="5612" spans="1:9" ht="15">
      <c r="A5612" s="349"/>
      <c r="C5612" s="133" t="str">
        <f>IF(A5612&gt;0,INDEX(Payitem!$A$4:$E$8003, MATCH(A5612,Payitem!$A$4:$A$8003,), MATCH("D",Payitem!$A$4:$E$4,))," ")</f>
        <v xml:space="preserve"> </v>
      </c>
      <c r="D5612" s="5"/>
      <c r="E5612" s="5"/>
      <c r="F5612" s="5"/>
      <c r="H5612" s="5"/>
      <c r="I5612" s="5"/>
    </row>
    <row r="5613" spans="1:9" ht="15">
      <c r="A5613" s="349"/>
      <c r="C5613" s="133" t="str">
        <f>IF(A5613&gt;0,INDEX(Payitem!$A$4:$E$8003, MATCH(A5613,Payitem!$A$4:$A$8003,), MATCH("D",Payitem!$A$4:$E$4,))," ")</f>
        <v xml:space="preserve"> </v>
      </c>
      <c r="D5613" s="5"/>
      <c r="E5613" s="5"/>
      <c r="F5613" s="5"/>
      <c r="H5613" s="5"/>
      <c r="I5613" s="5"/>
    </row>
    <row r="5614" spans="1:9" ht="15">
      <c r="A5614" s="349"/>
      <c r="C5614" s="133" t="str">
        <f>IF(A5614&gt;0,INDEX(Payitem!$A$4:$E$8003, MATCH(A5614,Payitem!$A$4:$A$8003,), MATCH("D",Payitem!$A$4:$E$4,))," ")</f>
        <v xml:space="preserve"> </v>
      </c>
      <c r="D5614" s="5"/>
      <c r="E5614" s="5"/>
      <c r="F5614" s="5"/>
      <c r="H5614" s="5"/>
      <c r="I5614" s="5"/>
    </row>
    <row r="5615" spans="1:9" ht="15">
      <c r="A5615" s="349"/>
      <c r="C5615" s="133" t="str">
        <f>IF(A5615&gt;0,INDEX(Payitem!$A$4:$E$8003, MATCH(A5615,Payitem!$A$4:$A$8003,), MATCH("D",Payitem!$A$4:$E$4,))," ")</f>
        <v xml:space="preserve"> </v>
      </c>
      <c r="D5615" s="5"/>
      <c r="E5615" s="5"/>
      <c r="F5615" s="5"/>
      <c r="H5615" s="5"/>
      <c r="I5615" s="5"/>
    </row>
    <row r="5616" spans="1:9" ht="15">
      <c r="A5616" s="349"/>
      <c r="C5616" s="133" t="str">
        <f>IF(A5616&gt;0,INDEX(Payitem!$A$4:$E$8003, MATCH(A5616,Payitem!$A$4:$A$8003,), MATCH("D",Payitem!$A$4:$E$4,))," ")</f>
        <v xml:space="preserve"> </v>
      </c>
      <c r="D5616" s="5"/>
      <c r="E5616" s="5"/>
      <c r="F5616" s="5"/>
      <c r="H5616" s="5"/>
      <c r="I5616" s="5"/>
    </row>
    <row r="5617" spans="1:9" ht="15">
      <c r="A5617" s="349"/>
      <c r="C5617" s="133" t="str">
        <f>IF(A5617&gt;0,INDEX(Payitem!$A$4:$E$8003, MATCH(A5617,Payitem!$A$4:$A$8003,), MATCH("D",Payitem!$A$4:$E$4,))," ")</f>
        <v xml:space="preserve"> </v>
      </c>
      <c r="D5617" s="5"/>
      <c r="E5617" s="5"/>
      <c r="F5617" s="5"/>
      <c r="H5617" s="5"/>
      <c r="I5617" s="5"/>
    </row>
    <row r="5618" spans="1:9" ht="15">
      <c r="A5618" s="349"/>
      <c r="C5618" s="133" t="str">
        <f>IF(A5618&gt;0,INDEX(Payitem!$A$4:$E$8003, MATCH(A5618,Payitem!$A$4:$A$8003,), MATCH("D",Payitem!$A$4:$E$4,))," ")</f>
        <v xml:space="preserve"> </v>
      </c>
      <c r="D5618" s="5"/>
      <c r="E5618" s="5"/>
      <c r="F5618" s="5"/>
      <c r="H5618" s="5"/>
      <c r="I5618" s="5"/>
    </row>
    <row r="5619" spans="1:9" ht="15">
      <c r="A5619" s="349"/>
      <c r="C5619" s="133" t="str">
        <f>IF(A5619&gt;0,INDEX(Payitem!$A$4:$E$8003, MATCH(A5619,Payitem!$A$4:$A$8003,), MATCH("D",Payitem!$A$4:$E$4,))," ")</f>
        <v xml:space="preserve"> </v>
      </c>
      <c r="D5619" s="5"/>
      <c r="E5619" s="5"/>
      <c r="F5619" s="5"/>
      <c r="H5619" s="5"/>
      <c r="I5619" s="5"/>
    </row>
    <row r="5620" spans="1:9" ht="15">
      <c r="A5620" s="349"/>
      <c r="C5620" s="133" t="str">
        <f>IF(A5620&gt;0,INDEX(Payitem!$A$4:$E$8003, MATCH(A5620,Payitem!$A$4:$A$8003,), MATCH("D",Payitem!$A$4:$E$4,))," ")</f>
        <v xml:space="preserve"> </v>
      </c>
      <c r="D5620" s="5"/>
      <c r="E5620" s="5"/>
      <c r="F5620" s="5"/>
      <c r="H5620" s="5"/>
      <c r="I5620" s="5"/>
    </row>
    <row r="5621" spans="1:9" ht="15">
      <c r="A5621" s="349"/>
      <c r="C5621" s="133" t="str">
        <f>IF(A5621&gt;0,INDEX(Payitem!$A$4:$E$8003, MATCH(A5621,Payitem!$A$4:$A$8003,), MATCH("D",Payitem!$A$4:$E$4,))," ")</f>
        <v xml:space="preserve"> </v>
      </c>
      <c r="D5621" s="5"/>
      <c r="E5621" s="5"/>
      <c r="F5621" s="5"/>
      <c r="H5621" s="5"/>
      <c r="I5621" s="5"/>
    </row>
    <row r="5622" spans="1:9" ht="15">
      <c r="A5622" s="349"/>
      <c r="C5622" s="133" t="str">
        <f>IF(A5622&gt;0,INDEX(Payitem!$A$4:$E$8003, MATCH(A5622,Payitem!$A$4:$A$8003,), MATCH("D",Payitem!$A$4:$E$4,))," ")</f>
        <v xml:space="preserve"> </v>
      </c>
      <c r="D5622" s="5"/>
      <c r="E5622" s="5"/>
      <c r="F5622" s="5"/>
      <c r="H5622" s="5"/>
      <c r="I5622" s="5"/>
    </row>
    <row r="5623" spans="1:9" ht="15">
      <c r="A5623" s="349"/>
      <c r="C5623" s="133" t="str">
        <f>IF(A5623&gt;0,INDEX(Payitem!$A$4:$E$8003, MATCH(A5623,Payitem!$A$4:$A$8003,), MATCH("D",Payitem!$A$4:$E$4,))," ")</f>
        <v xml:space="preserve"> </v>
      </c>
      <c r="D5623" s="5"/>
      <c r="E5623" s="5"/>
      <c r="F5623" s="5"/>
      <c r="H5623" s="5"/>
      <c r="I5623" s="5"/>
    </row>
    <row r="5624" spans="1:9" ht="15">
      <c r="A5624" s="349"/>
      <c r="C5624" s="133" t="str">
        <f>IF(A5624&gt;0,INDEX(Payitem!$A$4:$E$8003, MATCH(A5624,Payitem!$A$4:$A$8003,), MATCH("D",Payitem!$A$4:$E$4,))," ")</f>
        <v xml:space="preserve"> </v>
      </c>
      <c r="D5624" s="5"/>
      <c r="E5624" s="5"/>
      <c r="F5624" s="5"/>
      <c r="H5624" s="5"/>
      <c r="I5624" s="5"/>
    </row>
    <row r="5625" spans="1:9" ht="15">
      <c r="A5625" s="349"/>
      <c r="C5625" s="133" t="str">
        <f>IF(A5625&gt;0,INDEX(Payitem!$A$4:$E$8003, MATCH(A5625,Payitem!$A$4:$A$8003,), MATCH("D",Payitem!$A$4:$E$4,))," ")</f>
        <v xml:space="preserve"> </v>
      </c>
      <c r="D5625" s="5"/>
      <c r="E5625" s="5"/>
      <c r="F5625" s="5"/>
      <c r="H5625" s="5"/>
      <c r="I5625" s="5"/>
    </row>
    <row r="5626" spans="1:9" ht="15">
      <c r="A5626" s="349"/>
      <c r="C5626" s="133" t="str">
        <f>IF(A5626&gt;0,INDEX(Payitem!$A$4:$E$8003, MATCH(A5626,Payitem!$A$4:$A$8003,), MATCH("D",Payitem!$A$4:$E$4,))," ")</f>
        <v xml:space="preserve"> </v>
      </c>
      <c r="D5626" s="5"/>
      <c r="E5626" s="5"/>
      <c r="F5626" s="5"/>
      <c r="H5626" s="5"/>
      <c r="I5626" s="5"/>
    </row>
    <row r="5627" spans="1:9" ht="15">
      <c r="A5627" s="349"/>
      <c r="C5627" s="133" t="str">
        <f>IF(A5627&gt;0,INDEX(Payitem!$A$4:$E$8003, MATCH(A5627,Payitem!$A$4:$A$8003,), MATCH("D",Payitem!$A$4:$E$4,))," ")</f>
        <v xml:space="preserve"> </v>
      </c>
      <c r="D5627" s="5"/>
      <c r="E5627" s="5"/>
      <c r="F5627" s="5"/>
      <c r="H5627" s="5"/>
      <c r="I5627" s="5"/>
    </row>
    <row r="5628" spans="1:9" ht="15">
      <c r="A5628" s="349"/>
      <c r="C5628" s="133" t="str">
        <f>IF(A5628&gt;0,INDEX(Payitem!$A$4:$E$8003, MATCH(A5628,Payitem!$A$4:$A$8003,), MATCH("D",Payitem!$A$4:$E$4,))," ")</f>
        <v xml:space="preserve"> </v>
      </c>
      <c r="D5628" s="5"/>
      <c r="E5628" s="5"/>
      <c r="F5628" s="5"/>
      <c r="H5628" s="5"/>
      <c r="I5628" s="5"/>
    </row>
    <row r="5629" spans="1:9" ht="15">
      <c r="A5629" s="349"/>
      <c r="C5629" s="133" t="str">
        <f>IF(A5629&gt;0,INDEX(Payitem!$A$4:$E$8003, MATCH(A5629,Payitem!$A$4:$A$8003,), MATCH("D",Payitem!$A$4:$E$4,))," ")</f>
        <v xml:space="preserve"> </v>
      </c>
      <c r="D5629" s="5"/>
      <c r="E5629" s="5"/>
      <c r="F5629" s="5"/>
      <c r="H5629" s="5"/>
      <c r="I5629" s="5"/>
    </row>
    <row r="5630" spans="1:9" ht="15">
      <c r="A5630" s="349"/>
      <c r="C5630" s="133" t="str">
        <f>IF(A5630&gt;0,INDEX(Payitem!$A$4:$E$8003, MATCH(A5630,Payitem!$A$4:$A$8003,), MATCH("D",Payitem!$A$4:$E$4,))," ")</f>
        <v xml:space="preserve"> </v>
      </c>
      <c r="D5630" s="5"/>
      <c r="E5630" s="5"/>
      <c r="F5630" s="5"/>
      <c r="H5630" s="5"/>
      <c r="I5630" s="5"/>
    </row>
    <row r="5631" spans="1:9" ht="15">
      <c r="A5631" s="349"/>
      <c r="C5631" s="133" t="str">
        <f>IF(A5631&gt;0,INDEX(Payitem!$A$4:$E$8003, MATCH(A5631,Payitem!$A$4:$A$8003,), MATCH("D",Payitem!$A$4:$E$4,))," ")</f>
        <v xml:space="preserve"> </v>
      </c>
      <c r="D5631" s="5"/>
      <c r="E5631" s="5"/>
      <c r="F5631" s="5"/>
      <c r="H5631" s="5"/>
      <c r="I5631" s="5"/>
    </row>
    <row r="5632" spans="1:9" ht="15">
      <c r="A5632" s="349"/>
      <c r="C5632" s="133" t="str">
        <f>IF(A5632&gt;0,INDEX(Payitem!$A$4:$E$8003, MATCH(A5632,Payitem!$A$4:$A$8003,), MATCH("D",Payitem!$A$4:$E$4,))," ")</f>
        <v xml:space="preserve"> </v>
      </c>
      <c r="D5632" s="5"/>
      <c r="E5632" s="5"/>
      <c r="F5632" s="5"/>
      <c r="H5632" s="5"/>
      <c r="I5632" s="5"/>
    </row>
    <row r="5633" spans="1:9" ht="15">
      <c r="A5633" s="349"/>
      <c r="C5633" s="133" t="str">
        <f>IF(A5633&gt;0,INDEX(Payitem!$A$4:$E$8003, MATCH(A5633,Payitem!$A$4:$A$8003,), MATCH("D",Payitem!$A$4:$E$4,))," ")</f>
        <v xml:space="preserve"> </v>
      </c>
      <c r="D5633" s="5"/>
      <c r="E5633" s="5"/>
      <c r="F5633" s="5"/>
      <c r="H5633" s="5"/>
      <c r="I5633" s="5"/>
    </row>
    <row r="5634" spans="1:9" ht="15">
      <c r="A5634" s="349"/>
      <c r="C5634" s="133" t="str">
        <f>IF(A5634&gt;0,INDEX(Payitem!$A$4:$E$8003, MATCH(A5634,Payitem!$A$4:$A$8003,), MATCH("D",Payitem!$A$4:$E$4,))," ")</f>
        <v xml:space="preserve"> </v>
      </c>
      <c r="D5634" s="5"/>
      <c r="E5634" s="5"/>
      <c r="F5634" s="5"/>
      <c r="H5634" s="5"/>
      <c r="I5634" s="5"/>
    </row>
    <row r="5635" spans="1:9" ht="15">
      <c r="A5635" s="349"/>
      <c r="C5635" s="133" t="str">
        <f>IF(A5635&gt;0,INDEX(Payitem!$A$4:$E$8003, MATCH(A5635,Payitem!$A$4:$A$8003,), MATCH("D",Payitem!$A$4:$E$4,))," ")</f>
        <v xml:space="preserve"> </v>
      </c>
      <c r="D5635" s="5"/>
      <c r="E5635" s="5"/>
      <c r="F5635" s="5"/>
      <c r="H5635" s="5"/>
      <c r="I5635" s="5"/>
    </row>
    <row r="5636" spans="1:9" ht="15">
      <c r="A5636" s="349"/>
      <c r="C5636" s="133" t="str">
        <f>IF(A5636&gt;0,INDEX(Payitem!$A$4:$E$8003, MATCH(A5636,Payitem!$A$4:$A$8003,), MATCH("D",Payitem!$A$4:$E$4,))," ")</f>
        <v xml:space="preserve"> </v>
      </c>
      <c r="D5636" s="5"/>
      <c r="E5636" s="5"/>
      <c r="F5636" s="5"/>
      <c r="H5636" s="5"/>
      <c r="I5636" s="5"/>
    </row>
    <row r="5637" spans="1:9" ht="15">
      <c r="A5637" s="349"/>
      <c r="C5637" s="133" t="str">
        <f>IF(A5637&gt;0,INDEX(Payitem!$A$4:$E$8003, MATCH(A5637,Payitem!$A$4:$A$8003,), MATCH("D",Payitem!$A$4:$E$4,))," ")</f>
        <v xml:space="preserve"> </v>
      </c>
      <c r="D5637" s="5"/>
      <c r="E5637" s="5"/>
      <c r="F5637" s="5"/>
      <c r="H5637" s="5"/>
      <c r="I5637" s="5"/>
    </row>
    <row r="5638" spans="1:9" ht="15">
      <c r="A5638" s="349"/>
      <c r="C5638" s="133" t="str">
        <f>IF(A5638&gt;0,INDEX(Payitem!$A$4:$E$8003, MATCH(A5638,Payitem!$A$4:$A$8003,), MATCH("D",Payitem!$A$4:$E$4,))," ")</f>
        <v xml:space="preserve"> </v>
      </c>
      <c r="D5638" s="5"/>
      <c r="E5638" s="5"/>
      <c r="F5638" s="5"/>
      <c r="H5638" s="5"/>
      <c r="I5638" s="5"/>
    </row>
    <row r="5639" spans="1:9" ht="15">
      <c r="A5639" s="349"/>
      <c r="C5639" s="133" t="str">
        <f>IF(A5639&gt;0,INDEX(Payitem!$A$4:$E$8003, MATCH(A5639,Payitem!$A$4:$A$8003,), MATCH("D",Payitem!$A$4:$E$4,))," ")</f>
        <v xml:space="preserve"> </v>
      </c>
      <c r="D5639" s="5"/>
      <c r="E5639" s="5"/>
      <c r="F5639" s="5"/>
      <c r="H5639" s="5"/>
      <c r="I5639" s="5"/>
    </row>
    <row r="5640" spans="1:9" ht="15">
      <c r="A5640" s="349"/>
      <c r="C5640" s="133" t="str">
        <f>IF(A5640&gt;0,INDEX(Payitem!$A$4:$E$8003, MATCH(A5640,Payitem!$A$4:$A$8003,), MATCH("D",Payitem!$A$4:$E$4,))," ")</f>
        <v xml:space="preserve"> </v>
      </c>
      <c r="D5640" s="5"/>
      <c r="E5640" s="5"/>
      <c r="F5640" s="5"/>
      <c r="H5640" s="5"/>
      <c r="I5640" s="5"/>
    </row>
    <row r="5641" spans="1:9" ht="15">
      <c r="A5641" s="349"/>
      <c r="C5641" s="133" t="str">
        <f>IF(A5641&gt;0,INDEX(Payitem!$A$4:$E$8003, MATCH(A5641,Payitem!$A$4:$A$8003,), MATCH("D",Payitem!$A$4:$E$4,))," ")</f>
        <v xml:space="preserve"> </v>
      </c>
      <c r="D5641" s="5"/>
      <c r="E5641" s="5"/>
      <c r="F5641" s="5"/>
      <c r="H5641" s="5"/>
      <c r="I5641" s="5"/>
    </row>
    <row r="5642" spans="1:9" ht="15">
      <c r="A5642" s="349"/>
      <c r="C5642" s="133" t="str">
        <f>IF(A5642&gt;0,INDEX(Payitem!$A$4:$E$8003, MATCH(A5642,Payitem!$A$4:$A$8003,), MATCH("D",Payitem!$A$4:$E$4,))," ")</f>
        <v xml:space="preserve"> </v>
      </c>
      <c r="D5642" s="5"/>
      <c r="E5642" s="5"/>
      <c r="F5642" s="5"/>
      <c r="H5642" s="5"/>
      <c r="I5642" s="5"/>
    </row>
    <row r="5643" spans="1:9" ht="15">
      <c r="A5643" s="349"/>
      <c r="C5643" s="133" t="str">
        <f>IF(A5643&gt;0,INDEX(Payitem!$A$4:$E$8003, MATCH(A5643,Payitem!$A$4:$A$8003,), MATCH("D",Payitem!$A$4:$E$4,))," ")</f>
        <v xml:space="preserve"> </v>
      </c>
      <c r="D5643" s="5"/>
      <c r="E5643" s="5"/>
      <c r="F5643" s="5"/>
      <c r="H5643" s="5"/>
      <c r="I5643" s="5"/>
    </row>
    <row r="5644" spans="1:9" ht="15">
      <c r="A5644" s="349"/>
      <c r="C5644" s="133" t="str">
        <f>IF(A5644&gt;0,INDEX(Payitem!$A$4:$E$8003, MATCH(A5644,Payitem!$A$4:$A$8003,), MATCH("D",Payitem!$A$4:$E$4,))," ")</f>
        <v xml:space="preserve"> </v>
      </c>
      <c r="D5644" s="5"/>
      <c r="E5644" s="5"/>
      <c r="F5644" s="5"/>
      <c r="H5644" s="5"/>
      <c r="I5644" s="5"/>
    </row>
    <row r="5645" spans="1:9" ht="15">
      <c r="A5645" s="349"/>
      <c r="C5645" s="133" t="str">
        <f>IF(A5645&gt;0,INDEX(Payitem!$A$4:$E$8003, MATCH(A5645,Payitem!$A$4:$A$8003,), MATCH("D",Payitem!$A$4:$E$4,))," ")</f>
        <v xml:space="preserve"> </v>
      </c>
      <c r="D5645" s="5"/>
      <c r="E5645" s="5"/>
      <c r="F5645" s="5"/>
      <c r="H5645" s="5"/>
      <c r="I5645" s="5"/>
    </row>
    <row r="5646" spans="1:9" ht="15">
      <c r="A5646" s="349"/>
      <c r="C5646" s="133" t="str">
        <f>IF(A5646&gt;0,INDEX(Payitem!$A$4:$E$8003, MATCH(A5646,Payitem!$A$4:$A$8003,), MATCH("D",Payitem!$A$4:$E$4,))," ")</f>
        <v xml:space="preserve"> </v>
      </c>
      <c r="D5646" s="5"/>
      <c r="E5646" s="5"/>
      <c r="F5646" s="5"/>
      <c r="H5646" s="5"/>
      <c r="I5646" s="5"/>
    </row>
    <row r="5647" spans="1:9" ht="15">
      <c r="A5647" s="349"/>
      <c r="C5647" s="133" t="str">
        <f>IF(A5647&gt;0,INDEX(Payitem!$A$4:$E$8003, MATCH(A5647,Payitem!$A$4:$A$8003,), MATCH("D",Payitem!$A$4:$E$4,))," ")</f>
        <v xml:space="preserve"> </v>
      </c>
      <c r="D5647" s="5"/>
      <c r="E5647" s="5"/>
      <c r="F5647" s="5"/>
      <c r="H5647" s="5"/>
      <c r="I5647" s="5"/>
    </row>
    <row r="5648" spans="1:9" ht="15">
      <c r="A5648" s="349"/>
      <c r="C5648" s="133" t="str">
        <f>IF(A5648&gt;0,INDEX(Payitem!$A$4:$E$8003, MATCH(A5648,Payitem!$A$4:$A$8003,), MATCH("D",Payitem!$A$4:$E$4,))," ")</f>
        <v xml:space="preserve"> </v>
      </c>
      <c r="D5648" s="5"/>
      <c r="E5648" s="5"/>
      <c r="F5648" s="5"/>
      <c r="H5648" s="5"/>
      <c r="I5648" s="5"/>
    </row>
    <row r="5649" spans="1:9" ht="15">
      <c r="A5649" s="349"/>
      <c r="C5649" s="133" t="str">
        <f>IF(A5649&gt;0,INDEX(Payitem!$A$4:$E$8003, MATCH(A5649,Payitem!$A$4:$A$8003,), MATCH("D",Payitem!$A$4:$E$4,))," ")</f>
        <v xml:space="preserve"> </v>
      </c>
      <c r="D5649" s="5"/>
      <c r="E5649" s="5"/>
      <c r="F5649" s="5"/>
      <c r="H5649" s="5"/>
      <c r="I5649" s="5"/>
    </row>
    <row r="5650" spans="1:9" ht="15">
      <c r="A5650" s="349"/>
      <c r="C5650" s="133" t="str">
        <f>IF(A5650&gt;0,INDEX(Payitem!$A$4:$E$8003, MATCH(A5650,Payitem!$A$4:$A$8003,), MATCH("D",Payitem!$A$4:$E$4,))," ")</f>
        <v xml:space="preserve"> </v>
      </c>
      <c r="D5650" s="5"/>
      <c r="E5650" s="5"/>
      <c r="F5650" s="5"/>
      <c r="H5650" s="5"/>
      <c r="I5650" s="5"/>
    </row>
    <row r="5651" spans="1:9" ht="15">
      <c r="A5651" s="349"/>
      <c r="C5651" s="133" t="str">
        <f>IF(A5651&gt;0,INDEX(Payitem!$A$4:$E$8003, MATCH(A5651,Payitem!$A$4:$A$8003,), MATCH("D",Payitem!$A$4:$E$4,))," ")</f>
        <v xml:space="preserve"> </v>
      </c>
      <c r="D5651" s="5"/>
      <c r="E5651" s="5"/>
      <c r="F5651" s="5"/>
      <c r="H5651" s="5"/>
      <c r="I5651" s="5"/>
    </row>
    <row r="5652" spans="1:9" ht="15">
      <c r="A5652" s="349"/>
      <c r="C5652" s="133" t="str">
        <f>IF(A5652&gt;0,INDEX(Payitem!$A$4:$E$8003, MATCH(A5652,Payitem!$A$4:$A$8003,), MATCH("D",Payitem!$A$4:$E$4,))," ")</f>
        <v xml:space="preserve"> </v>
      </c>
      <c r="D5652" s="5"/>
      <c r="E5652" s="5"/>
      <c r="F5652" s="5"/>
      <c r="H5652" s="5"/>
      <c r="I5652" s="5"/>
    </row>
    <row r="5653" spans="1:9" ht="15">
      <c r="A5653" s="349"/>
      <c r="C5653" s="133" t="str">
        <f>IF(A5653&gt;0,INDEX(Payitem!$A$4:$E$8003, MATCH(A5653,Payitem!$A$4:$A$8003,), MATCH("D",Payitem!$A$4:$E$4,))," ")</f>
        <v xml:space="preserve"> </v>
      </c>
      <c r="D5653" s="5"/>
      <c r="E5653" s="5"/>
      <c r="F5653" s="5"/>
      <c r="H5653" s="5"/>
      <c r="I5653" s="5"/>
    </row>
    <row r="5654" spans="1:9" ht="15">
      <c r="A5654" s="349"/>
      <c r="C5654" s="133" t="str">
        <f>IF(A5654&gt;0,INDEX(Payitem!$A$4:$E$8003, MATCH(A5654,Payitem!$A$4:$A$8003,), MATCH("D",Payitem!$A$4:$E$4,))," ")</f>
        <v xml:space="preserve"> </v>
      </c>
      <c r="D5654" s="5"/>
      <c r="E5654" s="5"/>
      <c r="F5654" s="5"/>
      <c r="H5654" s="5"/>
      <c r="I5654" s="5"/>
    </row>
    <row r="5655" spans="1:9" ht="15">
      <c r="A5655" s="349"/>
      <c r="C5655" s="133" t="str">
        <f>IF(A5655&gt;0,INDEX(Payitem!$A$4:$E$8003, MATCH(A5655,Payitem!$A$4:$A$8003,), MATCH("D",Payitem!$A$4:$E$4,))," ")</f>
        <v xml:space="preserve"> </v>
      </c>
      <c r="D5655" s="5"/>
      <c r="E5655" s="5"/>
      <c r="F5655" s="5"/>
      <c r="H5655" s="5"/>
      <c r="I5655" s="5"/>
    </row>
    <row r="5656" spans="1:9" ht="15">
      <c r="A5656" s="349"/>
      <c r="C5656" s="133" t="str">
        <f>IF(A5656&gt;0,INDEX(Payitem!$A$4:$E$8003, MATCH(A5656,Payitem!$A$4:$A$8003,), MATCH("D",Payitem!$A$4:$E$4,))," ")</f>
        <v xml:space="preserve"> </v>
      </c>
      <c r="D5656" s="5"/>
      <c r="E5656" s="5"/>
      <c r="F5656" s="5"/>
      <c r="H5656" s="5"/>
      <c r="I5656" s="5"/>
    </row>
    <row r="5657" spans="1:9" ht="15">
      <c r="A5657" s="349"/>
      <c r="C5657" s="133" t="str">
        <f>IF(A5657&gt;0,INDEX(Payitem!$A$4:$E$8003, MATCH(A5657,Payitem!$A$4:$A$8003,), MATCH("D",Payitem!$A$4:$E$4,))," ")</f>
        <v xml:space="preserve"> </v>
      </c>
      <c r="D5657" s="5"/>
      <c r="E5657" s="5"/>
      <c r="F5657" s="5"/>
      <c r="H5657" s="5"/>
      <c r="I5657" s="5"/>
    </row>
    <row r="5658" spans="1:9" ht="15">
      <c r="A5658" s="349"/>
      <c r="C5658" s="133" t="str">
        <f>IF(A5658&gt;0,INDEX(Payitem!$A$4:$E$8003, MATCH(A5658,Payitem!$A$4:$A$8003,), MATCH("D",Payitem!$A$4:$E$4,))," ")</f>
        <v xml:space="preserve"> </v>
      </c>
      <c r="D5658" s="5"/>
      <c r="E5658" s="5"/>
      <c r="F5658" s="5"/>
      <c r="H5658" s="5"/>
      <c r="I5658" s="5"/>
    </row>
    <row r="5659" spans="1:9" ht="15">
      <c r="A5659" s="349"/>
      <c r="C5659" s="133" t="str">
        <f>IF(A5659&gt;0,INDEX(Payitem!$A$4:$E$8003, MATCH(A5659,Payitem!$A$4:$A$8003,), MATCH("D",Payitem!$A$4:$E$4,))," ")</f>
        <v xml:space="preserve"> </v>
      </c>
      <c r="D5659" s="5"/>
      <c r="E5659" s="5"/>
      <c r="F5659" s="5"/>
      <c r="H5659" s="5"/>
      <c r="I5659" s="5"/>
    </row>
    <row r="5660" spans="1:9" ht="15">
      <c r="A5660" s="349"/>
      <c r="C5660" s="133" t="str">
        <f>IF(A5660&gt;0,INDEX(Payitem!$A$4:$E$8003, MATCH(A5660,Payitem!$A$4:$A$8003,), MATCH("D",Payitem!$A$4:$E$4,))," ")</f>
        <v xml:space="preserve"> </v>
      </c>
      <c r="D5660" s="5"/>
      <c r="E5660" s="5"/>
      <c r="F5660" s="5"/>
      <c r="H5660" s="5"/>
      <c r="I5660" s="5"/>
    </row>
    <row r="5661" spans="1:9" ht="15">
      <c r="A5661" s="349"/>
      <c r="C5661" s="133" t="str">
        <f>IF(A5661&gt;0,INDEX(Payitem!$A$4:$E$8003, MATCH(A5661,Payitem!$A$4:$A$8003,), MATCH("D",Payitem!$A$4:$E$4,))," ")</f>
        <v xml:space="preserve"> </v>
      </c>
      <c r="D5661" s="5"/>
      <c r="E5661" s="5"/>
      <c r="F5661" s="5"/>
      <c r="H5661" s="5"/>
      <c r="I5661" s="5"/>
    </row>
    <row r="5662" spans="1:9" ht="15">
      <c r="A5662" s="349"/>
      <c r="C5662" s="133" t="str">
        <f>IF(A5662&gt;0,INDEX(Payitem!$A$4:$E$8003, MATCH(A5662,Payitem!$A$4:$A$8003,), MATCH("D",Payitem!$A$4:$E$4,))," ")</f>
        <v xml:space="preserve"> </v>
      </c>
      <c r="D5662" s="5"/>
      <c r="E5662" s="5"/>
      <c r="F5662" s="5"/>
      <c r="H5662" s="5"/>
      <c r="I5662" s="5"/>
    </row>
    <row r="5663" spans="1:9" ht="15">
      <c r="A5663" s="349"/>
      <c r="C5663" s="133" t="str">
        <f>IF(A5663&gt;0,INDEX(Payitem!$A$4:$E$8003, MATCH(A5663,Payitem!$A$4:$A$8003,), MATCH("D",Payitem!$A$4:$E$4,))," ")</f>
        <v xml:space="preserve"> </v>
      </c>
      <c r="D5663" s="5"/>
      <c r="E5663" s="5"/>
      <c r="F5663" s="5"/>
      <c r="H5663" s="5"/>
      <c r="I5663" s="5"/>
    </row>
    <row r="5664" spans="1:9" ht="15">
      <c r="A5664" s="349"/>
      <c r="C5664" s="133" t="str">
        <f>IF(A5664&gt;0,INDEX(Payitem!$A$4:$E$8003, MATCH(A5664,Payitem!$A$4:$A$8003,), MATCH("D",Payitem!$A$4:$E$4,))," ")</f>
        <v xml:space="preserve"> </v>
      </c>
      <c r="D5664" s="5"/>
      <c r="E5664" s="5"/>
      <c r="F5664" s="5"/>
      <c r="H5664" s="5"/>
      <c r="I5664" s="5"/>
    </row>
    <row r="5665" spans="1:9" ht="15">
      <c r="A5665" s="349"/>
      <c r="C5665" s="133" t="str">
        <f>IF(A5665&gt;0,INDEX(Payitem!$A$4:$E$8003, MATCH(A5665,Payitem!$A$4:$A$8003,), MATCH("D",Payitem!$A$4:$E$4,))," ")</f>
        <v xml:space="preserve"> </v>
      </c>
      <c r="D5665" s="5"/>
      <c r="E5665" s="5"/>
      <c r="F5665" s="5"/>
      <c r="H5665" s="5"/>
      <c r="I5665" s="5"/>
    </row>
    <row r="5666" spans="1:9" ht="15">
      <c r="A5666" s="349"/>
      <c r="C5666" s="133" t="str">
        <f>IF(A5666&gt;0,INDEX(Payitem!$A$4:$E$8003, MATCH(A5666,Payitem!$A$4:$A$8003,), MATCH("D",Payitem!$A$4:$E$4,))," ")</f>
        <v xml:space="preserve"> </v>
      </c>
      <c r="D5666" s="5"/>
      <c r="E5666" s="5"/>
      <c r="F5666" s="5"/>
      <c r="H5666" s="5"/>
      <c r="I5666" s="5"/>
    </row>
    <row r="5667" spans="1:9" ht="15">
      <c r="A5667" s="349"/>
      <c r="C5667" s="133" t="str">
        <f>IF(A5667&gt;0,INDEX(Payitem!$A$4:$E$8003, MATCH(A5667,Payitem!$A$4:$A$8003,), MATCH("D",Payitem!$A$4:$E$4,))," ")</f>
        <v xml:space="preserve"> </v>
      </c>
      <c r="D5667" s="5"/>
      <c r="E5667" s="5"/>
      <c r="F5667" s="5"/>
      <c r="H5667" s="5"/>
      <c r="I5667" s="5"/>
    </row>
    <row r="5668" spans="1:9" ht="15">
      <c r="A5668" s="349"/>
      <c r="C5668" s="133" t="str">
        <f>IF(A5668&gt;0,INDEX(Payitem!$A$4:$E$8003, MATCH(A5668,Payitem!$A$4:$A$8003,), MATCH("D",Payitem!$A$4:$E$4,))," ")</f>
        <v xml:space="preserve"> </v>
      </c>
      <c r="D5668" s="5"/>
      <c r="E5668" s="5"/>
      <c r="F5668" s="5"/>
      <c r="H5668" s="5"/>
      <c r="I5668" s="5"/>
    </row>
    <row r="5669" spans="1:9" ht="15">
      <c r="A5669" s="349"/>
      <c r="C5669" s="133" t="str">
        <f>IF(A5669&gt;0,INDEX(Payitem!$A$4:$E$8003, MATCH(A5669,Payitem!$A$4:$A$8003,), MATCH("D",Payitem!$A$4:$E$4,))," ")</f>
        <v xml:space="preserve"> </v>
      </c>
      <c r="D5669" s="5"/>
      <c r="E5669" s="5"/>
      <c r="F5669" s="5"/>
      <c r="H5669" s="5"/>
      <c r="I5669" s="5"/>
    </row>
    <row r="5670" spans="1:9" ht="15">
      <c r="A5670" s="349"/>
      <c r="C5670" s="133" t="str">
        <f>IF(A5670&gt;0,INDEX(Payitem!$A$4:$E$8003, MATCH(A5670,Payitem!$A$4:$A$8003,), MATCH("D",Payitem!$A$4:$E$4,))," ")</f>
        <v xml:space="preserve"> </v>
      </c>
      <c r="D5670" s="5"/>
      <c r="E5670" s="5"/>
      <c r="F5670" s="5"/>
      <c r="H5670" s="5"/>
      <c r="I5670" s="5"/>
    </row>
    <row r="5671" spans="1:9" ht="15">
      <c r="A5671" s="349"/>
      <c r="C5671" s="133" t="str">
        <f>IF(A5671&gt;0,INDEX(Payitem!$A$4:$E$8003, MATCH(A5671,Payitem!$A$4:$A$8003,), MATCH("D",Payitem!$A$4:$E$4,))," ")</f>
        <v xml:space="preserve"> </v>
      </c>
      <c r="D5671" s="5"/>
      <c r="E5671" s="5"/>
      <c r="F5671" s="5"/>
      <c r="H5671" s="5"/>
      <c r="I5671" s="5"/>
    </row>
    <row r="5672" spans="1:9" ht="15">
      <c r="A5672" s="349"/>
      <c r="C5672" s="133" t="str">
        <f>IF(A5672&gt;0,INDEX(Payitem!$A$4:$E$8003, MATCH(A5672,Payitem!$A$4:$A$8003,), MATCH("D",Payitem!$A$4:$E$4,))," ")</f>
        <v xml:space="preserve"> </v>
      </c>
      <c r="D5672" s="5"/>
      <c r="E5672" s="5"/>
      <c r="F5672" s="5"/>
      <c r="H5672" s="5"/>
      <c r="I5672" s="5"/>
    </row>
    <row r="5673" spans="1:9" ht="15">
      <c r="A5673" s="349"/>
      <c r="C5673" s="133" t="str">
        <f>IF(A5673&gt;0,INDEX(Payitem!$A$4:$E$8003, MATCH(A5673,Payitem!$A$4:$A$8003,), MATCH("D",Payitem!$A$4:$E$4,))," ")</f>
        <v xml:space="preserve"> </v>
      </c>
      <c r="D5673" s="5"/>
      <c r="E5673" s="5"/>
      <c r="F5673" s="5"/>
      <c r="H5673" s="5"/>
      <c r="I5673" s="5"/>
    </row>
    <row r="5674" spans="1:9" ht="15">
      <c r="A5674" s="349"/>
      <c r="C5674" s="133" t="str">
        <f>IF(A5674&gt;0,INDEX(Payitem!$A$4:$E$8003, MATCH(A5674,Payitem!$A$4:$A$8003,), MATCH("D",Payitem!$A$4:$E$4,))," ")</f>
        <v xml:space="preserve"> </v>
      </c>
      <c r="D5674" s="5"/>
      <c r="E5674" s="5"/>
      <c r="F5674" s="5"/>
      <c r="H5674" s="5"/>
      <c r="I5674" s="5"/>
    </row>
    <row r="5675" spans="1:9" ht="15">
      <c r="A5675" s="349"/>
      <c r="C5675" s="133" t="str">
        <f>IF(A5675&gt;0,INDEX(Payitem!$A$4:$E$8003, MATCH(A5675,Payitem!$A$4:$A$8003,), MATCH("D",Payitem!$A$4:$E$4,))," ")</f>
        <v xml:space="preserve"> </v>
      </c>
      <c r="D5675" s="5"/>
      <c r="E5675" s="5"/>
      <c r="F5675" s="5"/>
      <c r="H5675" s="5"/>
      <c r="I5675" s="5"/>
    </row>
    <row r="5676" spans="1:9" ht="15">
      <c r="A5676" s="349"/>
      <c r="C5676" s="133" t="str">
        <f>IF(A5676&gt;0,INDEX(Payitem!$A$4:$E$8003, MATCH(A5676,Payitem!$A$4:$A$8003,), MATCH("D",Payitem!$A$4:$E$4,))," ")</f>
        <v xml:space="preserve"> </v>
      </c>
      <c r="D5676" s="5"/>
      <c r="E5676" s="5"/>
      <c r="F5676" s="5"/>
      <c r="H5676" s="5"/>
      <c r="I5676" s="5"/>
    </row>
    <row r="5677" spans="1:9" ht="15">
      <c r="A5677" s="349"/>
      <c r="C5677" s="133" t="str">
        <f>IF(A5677&gt;0,INDEX(Payitem!$A$4:$E$8003, MATCH(A5677,Payitem!$A$4:$A$8003,), MATCH("D",Payitem!$A$4:$E$4,))," ")</f>
        <v xml:space="preserve"> </v>
      </c>
      <c r="D5677" s="5"/>
      <c r="E5677" s="5"/>
      <c r="F5677" s="5"/>
      <c r="H5677" s="5"/>
      <c r="I5677" s="5"/>
    </row>
    <row r="5678" spans="1:9" ht="15">
      <c r="A5678" s="349"/>
      <c r="C5678" s="133" t="str">
        <f>IF(A5678&gt;0,INDEX(Payitem!$A$4:$E$8003, MATCH(A5678,Payitem!$A$4:$A$8003,), MATCH("D",Payitem!$A$4:$E$4,))," ")</f>
        <v xml:space="preserve"> </v>
      </c>
      <c r="D5678" s="5"/>
      <c r="E5678" s="5"/>
      <c r="F5678" s="5"/>
      <c r="H5678" s="5"/>
      <c r="I5678" s="5"/>
    </row>
    <row r="5679" spans="1:9" ht="15">
      <c r="A5679" s="349"/>
      <c r="C5679" s="133" t="str">
        <f>IF(A5679&gt;0,INDEX(Payitem!$A$4:$E$8003, MATCH(A5679,Payitem!$A$4:$A$8003,), MATCH("D",Payitem!$A$4:$E$4,))," ")</f>
        <v xml:space="preserve"> </v>
      </c>
      <c r="D5679" s="5"/>
      <c r="E5679" s="5"/>
      <c r="F5679" s="5"/>
      <c r="H5679" s="5"/>
      <c r="I5679" s="5"/>
    </row>
    <row r="5680" spans="1:9" ht="15">
      <c r="A5680" s="349"/>
      <c r="C5680" s="133" t="str">
        <f>IF(A5680&gt;0,INDEX(Payitem!$A$4:$E$8003, MATCH(A5680,Payitem!$A$4:$A$8003,), MATCH("D",Payitem!$A$4:$E$4,))," ")</f>
        <v xml:space="preserve"> </v>
      </c>
      <c r="D5680" s="5"/>
      <c r="E5680" s="5"/>
      <c r="F5680" s="5"/>
      <c r="H5680" s="5"/>
      <c r="I5680" s="5"/>
    </row>
    <row r="5681" spans="1:9" ht="15">
      <c r="A5681" s="349"/>
      <c r="C5681" s="133" t="str">
        <f>IF(A5681&gt;0,INDEX(Payitem!$A$4:$E$8003, MATCH(A5681,Payitem!$A$4:$A$8003,), MATCH("D",Payitem!$A$4:$E$4,))," ")</f>
        <v xml:space="preserve"> </v>
      </c>
      <c r="D5681" s="5"/>
      <c r="E5681" s="5"/>
      <c r="F5681" s="5"/>
      <c r="H5681" s="5"/>
      <c r="I5681" s="5"/>
    </row>
    <row r="5682" spans="1:9" ht="15">
      <c r="A5682" s="349"/>
      <c r="C5682" s="133" t="str">
        <f>IF(A5682&gt;0,INDEX(Payitem!$A$4:$E$8003, MATCH(A5682,Payitem!$A$4:$A$8003,), MATCH("D",Payitem!$A$4:$E$4,))," ")</f>
        <v xml:space="preserve"> </v>
      </c>
      <c r="D5682" s="5"/>
      <c r="E5682" s="5"/>
      <c r="F5682" s="5"/>
      <c r="H5682" s="5"/>
      <c r="I5682" s="5"/>
    </row>
    <row r="5683" spans="1:9" ht="15">
      <c r="A5683" s="349"/>
      <c r="C5683" s="133" t="str">
        <f>IF(A5683&gt;0,INDEX(Payitem!$A$4:$E$8003, MATCH(A5683,Payitem!$A$4:$A$8003,), MATCH("D",Payitem!$A$4:$E$4,))," ")</f>
        <v xml:space="preserve"> </v>
      </c>
      <c r="D5683" s="5"/>
      <c r="E5683" s="5"/>
      <c r="F5683" s="5"/>
      <c r="H5683" s="5"/>
      <c r="I5683" s="5"/>
    </row>
    <row r="5684" spans="1:9" ht="15">
      <c r="A5684" s="349"/>
      <c r="C5684" s="133" t="str">
        <f>IF(A5684&gt;0,INDEX(Payitem!$A$4:$E$8003, MATCH(A5684,Payitem!$A$4:$A$8003,), MATCH("D",Payitem!$A$4:$E$4,))," ")</f>
        <v xml:space="preserve"> </v>
      </c>
      <c r="D5684" s="5"/>
      <c r="E5684" s="5"/>
      <c r="F5684" s="5"/>
      <c r="H5684" s="5"/>
      <c r="I5684" s="5"/>
    </row>
    <row r="5685" spans="1:9" ht="15">
      <c r="A5685" s="349"/>
      <c r="C5685" s="133" t="str">
        <f>IF(A5685&gt;0,INDEX(Payitem!$A$4:$E$8003, MATCH(A5685,Payitem!$A$4:$A$8003,), MATCH("D",Payitem!$A$4:$E$4,))," ")</f>
        <v xml:space="preserve"> </v>
      </c>
      <c r="D5685" s="5"/>
      <c r="E5685" s="5"/>
      <c r="F5685" s="5"/>
      <c r="H5685" s="5"/>
      <c r="I5685" s="5"/>
    </row>
    <row r="5686" spans="1:9" ht="15">
      <c r="A5686" s="349"/>
      <c r="C5686" s="133" t="str">
        <f>IF(A5686&gt;0,INDEX(Payitem!$A$4:$E$8003, MATCH(A5686,Payitem!$A$4:$A$8003,), MATCH("D",Payitem!$A$4:$E$4,))," ")</f>
        <v xml:space="preserve"> </v>
      </c>
      <c r="D5686" s="5"/>
      <c r="E5686" s="5"/>
      <c r="F5686" s="5"/>
      <c r="H5686" s="5"/>
      <c r="I5686" s="5"/>
    </row>
    <row r="5687" spans="1:9" ht="15">
      <c r="A5687" s="349"/>
      <c r="C5687" s="133" t="str">
        <f>IF(A5687&gt;0,INDEX(Payitem!$A$4:$E$8003, MATCH(A5687,Payitem!$A$4:$A$8003,), MATCH("D",Payitem!$A$4:$E$4,))," ")</f>
        <v xml:space="preserve"> </v>
      </c>
      <c r="D5687" s="5"/>
      <c r="E5687" s="5"/>
      <c r="F5687" s="5"/>
      <c r="H5687" s="5"/>
      <c r="I5687" s="5"/>
    </row>
    <row r="5688" spans="1:9" ht="15">
      <c r="A5688" s="349"/>
      <c r="C5688" s="133" t="str">
        <f>IF(A5688&gt;0,INDEX(Payitem!$A$4:$E$8003, MATCH(A5688,Payitem!$A$4:$A$8003,), MATCH("D",Payitem!$A$4:$E$4,))," ")</f>
        <v xml:space="preserve"> </v>
      </c>
      <c r="D5688" s="5"/>
      <c r="E5688" s="5"/>
      <c r="F5688" s="5"/>
      <c r="H5688" s="5"/>
      <c r="I5688" s="5"/>
    </row>
    <row r="5689" spans="1:9" ht="15">
      <c r="A5689" s="349"/>
      <c r="C5689" s="133" t="str">
        <f>IF(A5689&gt;0,INDEX(Payitem!$A$4:$E$8003, MATCH(A5689,Payitem!$A$4:$A$8003,), MATCH("D",Payitem!$A$4:$E$4,))," ")</f>
        <v xml:space="preserve"> </v>
      </c>
      <c r="D5689" s="5"/>
      <c r="E5689" s="5"/>
      <c r="F5689" s="5"/>
      <c r="H5689" s="5"/>
      <c r="I5689" s="5"/>
    </row>
    <row r="5690" spans="1:9" ht="15">
      <c r="A5690" s="349"/>
      <c r="C5690" s="133" t="str">
        <f>IF(A5690&gt;0,INDEX(Payitem!$A$4:$E$8003, MATCH(A5690,Payitem!$A$4:$A$8003,), MATCH("D",Payitem!$A$4:$E$4,))," ")</f>
        <v xml:space="preserve"> </v>
      </c>
      <c r="D5690" s="5"/>
      <c r="E5690" s="5"/>
      <c r="F5690" s="5"/>
      <c r="H5690" s="5"/>
      <c r="I5690" s="5"/>
    </row>
    <row r="5691" spans="1:9" ht="15">
      <c r="A5691" s="349"/>
      <c r="C5691" s="133" t="str">
        <f>IF(A5691&gt;0,INDEX(Payitem!$A$4:$E$8003, MATCH(A5691,Payitem!$A$4:$A$8003,), MATCH("D",Payitem!$A$4:$E$4,))," ")</f>
        <v xml:space="preserve"> </v>
      </c>
      <c r="D5691" s="5"/>
      <c r="E5691" s="5"/>
      <c r="F5691" s="5"/>
      <c r="H5691" s="5"/>
      <c r="I5691" s="5"/>
    </row>
    <row r="5692" spans="1:9" ht="15">
      <c r="A5692" s="349"/>
      <c r="C5692" s="133" t="str">
        <f>IF(A5692&gt;0,INDEX(Payitem!$A$4:$E$8003, MATCH(A5692,Payitem!$A$4:$A$8003,), MATCH("D",Payitem!$A$4:$E$4,))," ")</f>
        <v xml:space="preserve"> </v>
      </c>
      <c r="D5692" s="5"/>
      <c r="E5692" s="5"/>
      <c r="F5692" s="5"/>
      <c r="H5692" s="5"/>
      <c r="I5692" s="5"/>
    </row>
    <row r="5693" spans="1:9" ht="15">
      <c r="A5693" s="349"/>
      <c r="C5693" s="133" t="str">
        <f>IF(A5693&gt;0,INDEX(Payitem!$A$4:$E$8003, MATCH(A5693,Payitem!$A$4:$A$8003,), MATCH("D",Payitem!$A$4:$E$4,))," ")</f>
        <v xml:space="preserve"> </v>
      </c>
      <c r="D5693" s="5"/>
      <c r="E5693" s="5"/>
      <c r="F5693" s="5"/>
      <c r="H5693" s="5"/>
      <c r="I5693" s="5"/>
    </row>
    <row r="5694" spans="1:9" ht="15">
      <c r="A5694" s="349"/>
      <c r="C5694" s="133" t="str">
        <f>IF(A5694&gt;0,INDEX(Payitem!$A$4:$E$8003, MATCH(A5694,Payitem!$A$4:$A$8003,), MATCH("D",Payitem!$A$4:$E$4,))," ")</f>
        <v xml:space="preserve"> </v>
      </c>
      <c r="D5694" s="5"/>
      <c r="E5694" s="5"/>
      <c r="F5694" s="5"/>
      <c r="H5694" s="5"/>
      <c r="I5694" s="5"/>
    </row>
    <row r="5695" spans="1:9" ht="15">
      <c r="A5695" s="349"/>
      <c r="C5695" s="133" t="str">
        <f>IF(A5695&gt;0,INDEX(Payitem!$A$4:$E$8003, MATCH(A5695,Payitem!$A$4:$A$8003,), MATCH("D",Payitem!$A$4:$E$4,))," ")</f>
        <v xml:space="preserve"> </v>
      </c>
      <c r="D5695" s="5"/>
      <c r="E5695" s="5"/>
      <c r="F5695" s="5"/>
      <c r="H5695" s="5"/>
      <c r="I5695" s="5"/>
    </row>
    <row r="5696" spans="1:9" ht="15">
      <c r="A5696" s="349"/>
      <c r="C5696" s="133" t="str">
        <f>IF(A5696&gt;0,INDEX(Payitem!$A$4:$E$8003, MATCH(A5696,Payitem!$A$4:$A$8003,), MATCH("D",Payitem!$A$4:$E$4,))," ")</f>
        <v xml:space="preserve"> </v>
      </c>
      <c r="D5696" s="5"/>
      <c r="E5696" s="5"/>
      <c r="F5696" s="5"/>
      <c r="H5696" s="5"/>
      <c r="I5696" s="5"/>
    </row>
    <row r="5697" spans="1:9" ht="15">
      <c r="A5697" s="349"/>
      <c r="C5697" s="133" t="str">
        <f>IF(A5697&gt;0,INDEX(Payitem!$A$4:$E$8003, MATCH(A5697,Payitem!$A$4:$A$8003,), MATCH("D",Payitem!$A$4:$E$4,))," ")</f>
        <v xml:space="preserve"> </v>
      </c>
      <c r="D5697" s="5"/>
      <c r="E5697" s="5"/>
      <c r="F5697" s="5"/>
      <c r="H5697" s="5"/>
      <c r="I5697" s="5"/>
    </row>
    <row r="5698" spans="1:9" ht="15">
      <c r="A5698" s="349"/>
      <c r="C5698" s="133" t="str">
        <f>IF(A5698&gt;0,INDEX(Payitem!$A$4:$E$8003, MATCH(A5698,Payitem!$A$4:$A$8003,), MATCH("D",Payitem!$A$4:$E$4,))," ")</f>
        <v xml:space="preserve"> </v>
      </c>
      <c r="D5698" s="5"/>
      <c r="E5698" s="5"/>
      <c r="F5698" s="5"/>
      <c r="H5698" s="5"/>
      <c r="I5698" s="5"/>
    </row>
    <row r="5699" spans="1:9" ht="15">
      <c r="A5699" s="349"/>
      <c r="C5699" s="133" t="str">
        <f>IF(A5699&gt;0,INDEX(Payitem!$A$4:$E$8003, MATCH(A5699,Payitem!$A$4:$A$8003,), MATCH("D",Payitem!$A$4:$E$4,))," ")</f>
        <v xml:space="preserve"> </v>
      </c>
      <c r="D5699" s="5"/>
      <c r="E5699" s="5"/>
      <c r="F5699" s="5"/>
      <c r="H5699" s="5"/>
      <c r="I5699" s="5"/>
    </row>
    <row r="5700" spans="1:9" ht="15">
      <c r="A5700" s="349"/>
      <c r="C5700" s="133" t="str">
        <f>IF(A5700&gt;0,INDEX(Payitem!$A$4:$E$8003, MATCH(A5700,Payitem!$A$4:$A$8003,), MATCH("D",Payitem!$A$4:$E$4,))," ")</f>
        <v xml:space="preserve"> </v>
      </c>
      <c r="D5700" s="5"/>
      <c r="E5700" s="5"/>
      <c r="F5700" s="5"/>
      <c r="H5700" s="5"/>
      <c r="I5700" s="5"/>
    </row>
    <row r="5701" spans="1:9" ht="15">
      <c r="A5701" s="349"/>
      <c r="C5701" s="133" t="str">
        <f>IF(A5701&gt;0,INDEX(Payitem!$A$4:$E$8003, MATCH(A5701,Payitem!$A$4:$A$8003,), MATCH("D",Payitem!$A$4:$E$4,))," ")</f>
        <v xml:space="preserve"> </v>
      </c>
      <c r="D5701" s="5"/>
      <c r="E5701" s="5"/>
      <c r="F5701" s="5"/>
      <c r="H5701" s="5"/>
      <c r="I5701" s="5"/>
    </row>
    <row r="5702" spans="1:9" ht="15">
      <c r="A5702" s="349"/>
      <c r="C5702" s="133" t="str">
        <f>IF(A5702&gt;0,INDEX(Payitem!$A$4:$E$8003, MATCH(A5702,Payitem!$A$4:$A$8003,), MATCH("D",Payitem!$A$4:$E$4,))," ")</f>
        <v xml:space="preserve"> </v>
      </c>
      <c r="D5702" s="5"/>
      <c r="E5702" s="5"/>
      <c r="F5702" s="5"/>
      <c r="H5702" s="5"/>
      <c r="I5702" s="5"/>
    </row>
    <row r="5703" spans="1:9" ht="15">
      <c r="A5703" s="349"/>
      <c r="C5703" s="133" t="str">
        <f>IF(A5703&gt;0,INDEX(Payitem!$A$4:$E$8003, MATCH(A5703,Payitem!$A$4:$A$8003,), MATCH("D",Payitem!$A$4:$E$4,))," ")</f>
        <v xml:space="preserve"> </v>
      </c>
      <c r="D5703" s="5"/>
      <c r="E5703" s="5"/>
      <c r="F5703" s="5"/>
      <c r="H5703" s="5"/>
      <c r="I5703" s="5"/>
    </row>
    <row r="5704" spans="1:9" ht="15">
      <c r="A5704" s="349"/>
      <c r="C5704" s="133" t="str">
        <f>IF(A5704&gt;0,INDEX(Payitem!$A$4:$E$8003, MATCH(A5704,Payitem!$A$4:$A$8003,), MATCH("D",Payitem!$A$4:$E$4,))," ")</f>
        <v xml:space="preserve"> </v>
      </c>
      <c r="D5704" s="5"/>
      <c r="E5704" s="5"/>
      <c r="F5704" s="5"/>
      <c r="H5704" s="5"/>
      <c r="I5704" s="5"/>
    </row>
    <row r="5705" spans="1:9" ht="15">
      <c r="A5705" s="349"/>
      <c r="C5705" s="133" t="str">
        <f>IF(A5705&gt;0,INDEX(Payitem!$A$4:$E$8003, MATCH(A5705,Payitem!$A$4:$A$8003,), MATCH("D",Payitem!$A$4:$E$4,))," ")</f>
        <v xml:space="preserve"> </v>
      </c>
      <c r="D5705" s="5"/>
      <c r="E5705" s="5"/>
      <c r="F5705" s="5"/>
      <c r="H5705" s="5"/>
      <c r="I5705" s="5"/>
    </row>
    <row r="5706" spans="1:9" ht="15">
      <c r="A5706" s="349"/>
      <c r="C5706" s="133" t="str">
        <f>IF(A5706&gt;0,INDEX(Payitem!$A$4:$E$8003, MATCH(A5706,Payitem!$A$4:$A$8003,), MATCH("D",Payitem!$A$4:$E$4,))," ")</f>
        <v xml:space="preserve"> </v>
      </c>
      <c r="D5706" s="5"/>
      <c r="E5706" s="5"/>
      <c r="F5706" s="5"/>
      <c r="H5706" s="5"/>
      <c r="I5706" s="5"/>
    </row>
    <row r="5707" spans="1:9" ht="15">
      <c r="A5707" s="349"/>
      <c r="C5707" s="133" t="str">
        <f>IF(A5707&gt;0,INDEX(Payitem!$A$4:$E$8003, MATCH(A5707,Payitem!$A$4:$A$8003,), MATCH("D",Payitem!$A$4:$E$4,))," ")</f>
        <v xml:space="preserve"> </v>
      </c>
      <c r="D5707" s="5"/>
      <c r="E5707" s="5"/>
      <c r="F5707" s="5"/>
      <c r="H5707" s="5"/>
      <c r="I5707" s="5"/>
    </row>
    <row r="5708" spans="1:9" ht="15">
      <c r="A5708" s="349"/>
      <c r="C5708" s="133" t="str">
        <f>IF(A5708&gt;0,INDEX(Payitem!$A$4:$E$8003, MATCH(A5708,Payitem!$A$4:$A$8003,), MATCH("D",Payitem!$A$4:$E$4,))," ")</f>
        <v xml:space="preserve"> </v>
      </c>
      <c r="D5708" s="5"/>
      <c r="E5708" s="5"/>
      <c r="F5708" s="5"/>
      <c r="H5708" s="5"/>
      <c r="I5708" s="5"/>
    </row>
    <row r="5709" spans="1:9" ht="15">
      <c r="A5709" s="349"/>
      <c r="C5709" s="133" t="str">
        <f>IF(A5709&gt;0,INDEX(Payitem!$A$4:$E$8003, MATCH(A5709,Payitem!$A$4:$A$8003,), MATCH("D",Payitem!$A$4:$E$4,))," ")</f>
        <v xml:space="preserve"> </v>
      </c>
      <c r="D5709" s="5"/>
      <c r="E5709" s="5"/>
      <c r="F5709" s="5"/>
      <c r="H5709" s="5"/>
      <c r="I5709" s="5"/>
    </row>
    <row r="5710" spans="1:9" ht="15">
      <c r="A5710" s="349"/>
      <c r="C5710" s="133" t="str">
        <f>IF(A5710&gt;0,INDEX(Payitem!$A$4:$E$8003, MATCH(A5710,Payitem!$A$4:$A$8003,), MATCH("D",Payitem!$A$4:$E$4,))," ")</f>
        <v xml:space="preserve"> </v>
      </c>
      <c r="D5710" s="5"/>
      <c r="E5710" s="5"/>
      <c r="F5710" s="5"/>
      <c r="H5710" s="5"/>
      <c r="I5710" s="5"/>
    </row>
    <row r="5711" spans="1:9" ht="15">
      <c r="A5711" s="349"/>
      <c r="C5711" s="133" t="str">
        <f>IF(A5711&gt;0,INDEX(Payitem!$A$4:$E$8003, MATCH(A5711,Payitem!$A$4:$A$8003,), MATCH("D",Payitem!$A$4:$E$4,))," ")</f>
        <v xml:space="preserve"> </v>
      </c>
      <c r="D5711" s="5"/>
      <c r="E5711" s="5"/>
      <c r="F5711" s="5"/>
      <c r="H5711" s="5"/>
      <c r="I5711" s="5"/>
    </row>
    <row r="5712" spans="1:9" ht="15">
      <c r="A5712" s="349"/>
      <c r="C5712" s="133" t="str">
        <f>IF(A5712&gt;0,INDEX(Payitem!$A$4:$E$8003, MATCH(A5712,Payitem!$A$4:$A$8003,), MATCH("D",Payitem!$A$4:$E$4,))," ")</f>
        <v xml:space="preserve"> </v>
      </c>
      <c r="D5712" s="5"/>
      <c r="E5712" s="5"/>
      <c r="F5712" s="5"/>
      <c r="H5712" s="5"/>
      <c r="I5712" s="5"/>
    </row>
    <row r="5713" spans="1:9" ht="15">
      <c r="A5713" s="349"/>
      <c r="C5713" s="133" t="str">
        <f>IF(A5713&gt;0,INDEX(Payitem!$A$4:$E$8003, MATCH(A5713,Payitem!$A$4:$A$8003,), MATCH("D",Payitem!$A$4:$E$4,))," ")</f>
        <v xml:space="preserve"> </v>
      </c>
      <c r="D5713" s="5"/>
      <c r="E5713" s="5"/>
      <c r="F5713" s="5"/>
      <c r="H5713" s="5"/>
      <c r="I5713" s="5"/>
    </row>
    <row r="5714" spans="1:9" ht="15">
      <c r="A5714" s="349"/>
      <c r="C5714" s="133" t="str">
        <f>IF(A5714&gt;0,INDEX(Payitem!$A$4:$E$8003, MATCH(A5714,Payitem!$A$4:$A$8003,), MATCH("D",Payitem!$A$4:$E$4,))," ")</f>
        <v xml:space="preserve"> </v>
      </c>
      <c r="D5714" s="5"/>
      <c r="E5714" s="5"/>
      <c r="F5714" s="5"/>
      <c r="H5714" s="5"/>
      <c r="I5714" s="5"/>
    </row>
    <row r="5715" spans="1:9" ht="15">
      <c r="A5715" s="349"/>
      <c r="C5715" s="133" t="str">
        <f>IF(A5715&gt;0,INDEX(Payitem!$A$4:$E$8003, MATCH(A5715,Payitem!$A$4:$A$8003,), MATCH("D",Payitem!$A$4:$E$4,))," ")</f>
        <v xml:space="preserve"> </v>
      </c>
      <c r="D5715" s="5"/>
      <c r="E5715" s="5"/>
      <c r="F5715" s="5"/>
      <c r="H5715" s="5"/>
      <c r="I5715" s="5"/>
    </row>
    <row r="5716" spans="1:9" ht="15">
      <c r="A5716" s="349"/>
      <c r="C5716" s="133" t="str">
        <f>IF(A5716&gt;0,INDEX(Payitem!$A$4:$E$8003, MATCH(A5716,Payitem!$A$4:$A$8003,), MATCH("D",Payitem!$A$4:$E$4,))," ")</f>
        <v xml:space="preserve"> </v>
      </c>
      <c r="D5716" s="5"/>
      <c r="E5716" s="5"/>
      <c r="F5716" s="5"/>
      <c r="H5716" s="5"/>
      <c r="I5716" s="5"/>
    </row>
    <row r="5717" spans="1:9" ht="15">
      <c r="A5717" s="349"/>
      <c r="C5717" s="133" t="str">
        <f>IF(A5717&gt;0,INDEX(Payitem!$A$4:$E$8003, MATCH(A5717,Payitem!$A$4:$A$8003,), MATCH("D",Payitem!$A$4:$E$4,))," ")</f>
        <v xml:space="preserve"> </v>
      </c>
      <c r="D5717" s="5"/>
      <c r="E5717" s="5"/>
      <c r="F5717" s="5"/>
      <c r="H5717" s="5"/>
      <c r="I5717" s="5"/>
    </row>
    <row r="5718" spans="1:9" ht="15">
      <c r="A5718" s="349"/>
      <c r="C5718" s="133" t="str">
        <f>IF(A5718&gt;0,INDEX(Payitem!$A$4:$E$8003, MATCH(A5718,Payitem!$A$4:$A$8003,), MATCH("D",Payitem!$A$4:$E$4,))," ")</f>
        <v xml:space="preserve"> </v>
      </c>
      <c r="D5718" s="5"/>
      <c r="E5718" s="5"/>
      <c r="F5718" s="5"/>
      <c r="H5718" s="5"/>
      <c r="I5718" s="5"/>
    </row>
    <row r="5719" spans="1:9" ht="15">
      <c r="A5719" s="349"/>
      <c r="C5719" s="133" t="str">
        <f>IF(A5719&gt;0,INDEX(Payitem!$A$4:$E$8003, MATCH(A5719,Payitem!$A$4:$A$8003,), MATCH("D",Payitem!$A$4:$E$4,))," ")</f>
        <v xml:space="preserve"> </v>
      </c>
      <c r="D5719" s="5"/>
      <c r="E5719" s="5"/>
      <c r="F5719" s="5"/>
      <c r="H5719" s="5"/>
      <c r="I5719" s="5"/>
    </row>
    <row r="5720" spans="1:9" ht="15">
      <c r="A5720" s="349"/>
      <c r="C5720" s="133" t="str">
        <f>IF(A5720&gt;0,INDEX(Payitem!$A$4:$E$8003, MATCH(A5720,Payitem!$A$4:$A$8003,), MATCH("D",Payitem!$A$4:$E$4,))," ")</f>
        <v xml:space="preserve"> </v>
      </c>
      <c r="D5720" s="5"/>
      <c r="E5720" s="5"/>
      <c r="F5720" s="5"/>
      <c r="H5720" s="5"/>
      <c r="I5720" s="5"/>
    </row>
    <row r="5721" spans="1:9" ht="15">
      <c r="A5721" s="349"/>
      <c r="C5721" s="133" t="str">
        <f>IF(A5721&gt;0,INDEX(Payitem!$A$4:$E$8003, MATCH(A5721,Payitem!$A$4:$A$8003,), MATCH("D",Payitem!$A$4:$E$4,))," ")</f>
        <v xml:space="preserve"> </v>
      </c>
      <c r="D5721" s="5"/>
      <c r="E5721" s="5"/>
      <c r="F5721" s="5"/>
      <c r="H5721" s="5"/>
      <c r="I5721" s="5"/>
    </row>
    <row r="5722" spans="1:9" ht="15">
      <c r="A5722" s="349"/>
      <c r="C5722" s="133" t="str">
        <f>IF(A5722&gt;0,INDEX(Payitem!$A$4:$E$8003, MATCH(A5722,Payitem!$A$4:$A$8003,), MATCH("D",Payitem!$A$4:$E$4,))," ")</f>
        <v xml:space="preserve"> </v>
      </c>
      <c r="D5722" s="5"/>
      <c r="E5722" s="5"/>
      <c r="F5722" s="5"/>
      <c r="H5722" s="5"/>
      <c r="I5722" s="5"/>
    </row>
    <row r="5723" spans="1:9" ht="15">
      <c r="A5723" s="349"/>
      <c r="C5723" s="133" t="str">
        <f>IF(A5723&gt;0,INDEX(Payitem!$A$4:$E$8003, MATCH(A5723,Payitem!$A$4:$A$8003,), MATCH("D",Payitem!$A$4:$E$4,))," ")</f>
        <v xml:space="preserve"> </v>
      </c>
      <c r="D5723" s="5"/>
      <c r="E5723" s="5"/>
      <c r="F5723" s="5"/>
      <c r="H5723" s="5"/>
      <c r="I5723" s="5"/>
    </row>
    <row r="5724" spans="1:9" ht="15">
      <c r="A5724" s="349"/>
      <c r="C5724" s="133" t="str">
        <f>IF(A5724&gt;0,INDEX(Payitem!$A$4:$E$8003, MATCH(A5724,Payitem!$A$4:$A$8003,), MATCH("D",Payitem!$A$4:$E$4,))," ")</f>
        <v xml:space="preserve"> </v>
      </c>
      <c r="D5724" s="5"/>
      <c r="E5724" s="5"/>
      <c r="F5724" s="5"/>
      <c r="H5724" s="5"/>
      <c r="I5724" s="5"/>
    </row>
    <row r="5725" spans="1:9" ht="15">
      <c r="A5725" s="349"/>
      <c r="C5725" s="133" t="str">
        <f>IF(A5725&gt;0,INDEX(Payitem!$A$4:$E$8003, MATCH(A5725,Payitem!$A$4:$A$8003,), MATCH("D",Payitem!$A$4:$E$4,))," ")</f>
        <v xml:space="preserve"> </v>
      </c>
      <c r="D5725" s="5"/>
      <c r="E5725" s="5"/>
      <c r="F5725" s="5"/>
      <c r="H5725" s="5"/>
      <c r="I5725" s="5"/>
    </row>
    <row r="5726" spans="1:9" ht="15">
      <c r="A5726" s="349"/>
      <c r="C5726" s="133" t="str">
        <f>IF(A5726&gt;0,INDEX(Payitem!$A$4:$E$8003, MATCH(A5726,Payitem!$A$4:$A$8003,), MATCH("D",Payitem!$A$4:$E$4,))," ")</f>
        <v xml:space="preserve"> </v>
      </c>
      <c r="D5726" s="5"/>
      <c r="E5726" s="5"/>
      <c r="F5726" s="5"/>
      <c r="H5726" s="5"/>
      <c r="I5726" s="5"/>
    </row>
    <row r="5727" spans="1:9" ht="15">
      <c r="A5727" s="349"/>
      <c r="C5727" s="133" t="str">
        <f>IF(A5727&gt;0,INDEX(Payitem!$A$4:$E$8003, MATCH(A5727,Payitem!$A$4:$A$8003,), MATCH("D",Payitem!$A$4:$E$4,))," ")</f>
        <v xml:space="preserve"> </v>
      </c>
      <c r="D5727" s="5"/>
      <c r="E5727" s="5"/>
      <c r="F5727" s="5"/>
      <c r="H5727" s="5"/>
      <c r="I5727" s="5"/>
    </row>
    <row r="5728" spans="1:9" ht="15">
      <c r="A5728" s="349"/>
      <c r="C5728" s="133" t="str">
        <f>IF(A5728&gt;0,INDEX(Payitem!$A$4:$E$8003, MATCH(A5728,Payitem!$A$4:$A$8003,), MATCH("D",Payitem!$A$4:$E$4,))," ")</f>
        <v xml:space="preserve"> </v>
      </c>
      <c r="D5728" s="5"/>
      <c r="E5728" s="5"/>
      <c r="F5728" s="5"/>
      <c r="H5728" s="5"/>
      <c r="I5728" s="5"/>
    </row>
    <row r="5729" spans="1:9" ht="15">
      <c r="A5729" s="349"/>
      <c r="C5729" s="133" t="str">
        <f>IF(A5729&gt;0,INDEX(Payitem!$A$4:$E$8003, MATCH(A5729,Payitem!$A$4:$A$8003,), MATCH("D",Payitem!$A$4:$E$4,))," ")</f>
        <v xml:space="preserve"> </v>
      </c>
      <c r="D5729" s="5"/>
      <c r="E5729" s="5"/>
      <c r="F5729" s="5"/>
      <c r="H5729" s="5"/>
      <c r="I5729" s="5"/>
    </row>
    <row r="5730" spans="1:9" ht="15">
      <c r="A5730" s="349"/>
      <c r="C5730" s="133" t="str">
        <f>IF(A5730&gt;0,INDEX(Payitem!$A$4:$E$8003, MATCH(A5730,Payitem!$A$4:$A$8003,), MATCH("D",Payitem!$A$4:$E$4,))," ")</f>
        <v xml:space="preserve"> </v>
      </c>
      <c r="D5730" s="5"/>
      <c r="E5730" s="5"/>
      <c r="F5730" s="5"/>
      <c r="H5730" s="5"/>
      <c r="I5730" s="5"/>
    </row>
    <row r="5731" spans="1:9" ht="15">
      <c r="A5731" s="349"/>
      <c r="C5731" s="133" t="str">
        <f>IF(A5731&gt;0,INDEX(Payitem!$A$4:$E$8003, MATCH(A5731,Payitem!$A$4:$A$8003,), MATCH("D",Payitem!$A$4:$E$4,))," ")</f>
        <v xml:space="preserve"> </v>
      </c>
      <c r="D5731" s="5"/>
      <c r="E5731" s="5"/>
      <c r="F5731" s="5"/>
      <c r="H5731" s="5"/>
      <c r="I5731" s="5"/>
    </row>
    <row r="5732" spans="1:9" ht="15">
      <c r="A5732" s="349"/>
      <c r="C5732" s="133" t="str">
        <f>IF(A5732&gt;0,INDEX(Payitem!$A$4:$E$8003, MATCH(A5732,Payitem!$A$4:$A$8003,), MATCH("D",Payitem!$A$4:$E$4,))," ")</f>
        <v xml:space="preserve"> </v>
      </c>
      <c r="D5732" s="5"/>
      <c r="E5732" s="5"/>
      <c r="F5732" s="5"/>
      <c r="H5732" s="5"/>
      <c r="I5732" s="5"/>
    </row>
    <row r="5733" spans="1:9" ht="15">
      <c r="A5733" s="349"/>
      <c r="C5733" s="133" t="str">
        <f>IF(A5733&gt;0,INDEX(Payitem!$A$4:$E$8003, MATCH(A5733,Payitem!$A$4:$A$8003,), MATCH("D",Payitem!$A$4:$E$4,))," ")</f>
        <v xml:space="preserve"> </v>
      </c>
      <c r="D5733" s="5"/>
      <c r="E5733" s="5"/>
      <c r="F5733" s="5"/>
      <c r="H5733" s="5"/>
      <c r="I5733" s="5"/>
    </row>
    <row r="5734" spans="1:9" ht="15">
      <c r="A5734" s="349"/>
      <c r="C5734" s="133" t="str">
        <f>IF(A5734&gt;0,INDEX(Payitem!$A$4:$E$8003, MATCH(A5734,Payitem!$A$4:$A$8003,), MATCH("D",Payitem!$A$4:$E$4,))," ")</f>
        <v xml:space="preserve"> </v>
      </c>
      <c r="D5734" s="5"/>
      <c r="E5734" s="5"/>
      <c r="F5734" s="5"/>
      <c r="H5734" s="5"/>
      <c r="I5734" s="5"/>
    </row>
    <row r="5735" spans="1:9" ht="15">
      <c r="A5735" s="349"/>
      <c r="C5735" s="133" t="str">
        <f>IF(A5735&gt;0,INDEX(Payitem!$A$4:$E$8003, MATCH(A5735,Payitem!$A$4:$A$8003,), MATCH("D",Payitem!$A$4:$E$4,))," ")</f>
        <v xml:space="preserve"> </v>
      </c>
      <c r="D5735" s="5"/>
      <c r="E5735" s="5"/>
      <c r="F5735" s="5"/>
      <c r="H5735" s="5"/>
      <c r="I5735" s="5"/>
    </row>
    <row r="5736" spans="1:9" ht="15">
      <c r="A5736" s="349"/>
      <c r="C5736" s="133" t="str">
        <f>IF(A5736&gt;0,INDEX(Payitem!$A$4:$E$8003, MATCH(A5736,Payitem!$A$4:$A$8003,), MATCH("D",Payitem!$A$4:$E$4,))," ")</f>
        <v xml:space="preserve"> </v>
      </c>
      <c r="D5736" s="5"/>
      <c r="E5736" s="5"/>
      <c r="F5736" s="5"/>
      <c r="H5736" s="5"/>
      <c r="I5736" s="5"/>
    </row>
    <row r="5737" spans="1:9" ht="15">
      <c r="A5737" s="349"/>
      <c r="C5737" s="133" t="str">
        <f>IF(A5737&gt;0,INDEX(Payitem!$A$4:$E$8003, MATCH(A5737,Payitem!$A$4:$A$8003,), MATCH("D",Payitem!$A$4:$E$4,))," ")</f>
        <v xml:space="preserve"> </v>
      </c>
      <c r="D5737" s="5"/>
      <c r="E5737" s="5"/>
      <c r="F5737" s="5"/>
      <c r="H5737" s="5"/>
      <c r="I5737" s="5"/>
    </row>
    <row r="5738" spans="1:9" ht="15">
      <c r="A5738" s="349"/>
      <c r="C5738" s="133" t="str">
        <f>IF(A5738&gt;0,INDEX(Payitem!$A$4:$E$8003, MATCH(A5738,Payitem!$A$4:$A$8003,), MATCH("D",Payitem!$A$4:$E$4,))," ")</f>
        <v xml:space="preserve"> </v>
      </c>
      <c r="D5738" s="5"/>
      <c r="E5738" s="5"/>
      <c r="F5738" s="5"/>
      <c r="H5738" s="5"/>
      <c r="I5738" s="5"/>
    </row>
    <row r="5739" spans="1:9" ht="15">
      <c r="A5739" s="349"/>
      <c r="C5739" s="133" t="str">
        <f>IF(A5739&gt;0,INDEX(Payitem!$A$4:$E$8003, MATCH(A5739,Payitem!$A$4:$A$8003,), MATCH("D",Payitem!$A$4:$E$4,))," ")</f>
        <v xml:space="preserve"> </v>
      </c>
      <c r="D5739" s="5"/>
      <c r="E5739" s="5"/>
      <c r="F5739" s="5"/>
      <c r="H5739" s="5"/>
      <c r="I5739" s="5"/>
    </row>
    <row r="5740" spans="1:9" ht="15">
      <c r="A5740" s="349"/>
      <c r="C5740" s="133" t="str">
        <f>IF(A5740&gt;0,INDEX(Payitem!$A$4:$E$8003, MATCH(A5740,Payitem!$A$4:$A$8003,), MATCH("D",Payitem!$A$4:$E$4,))," ")</f>
        <v xml:space="preserve"> </v>
      </c>
      <c r="D5740" s="5"/>
      <c r="E5740" s="5"/>
      <c r="F5740" s="5"/>
      <c r="H5740" s="5"/>
      <c r="I5740" s="5"/>
    </row>
    <row r="5741" spans="1:9" ht="15">
      <c r="A5741" s="349"/>
      <c r="C5741" s="133" t="str">
        <f>IF(A5741&gt;0,INDEX(Payitem!$A$4:$E$8003, MATCH(A5741,Payitem!$A$4:$A$8003,), MATCH("D",Payitem!$A$4:$E$4,))," ")</f>
        <v xml:space="preserve"> </v>
      </c>
      <c r="D5741" s="5"/>
      <c r="E5741" s="5"/>
      <c r="F5741" s="5"/>
      <c r="H5741" s="5"/>
      <c r="I5741" s="5"/>
    </row>
    <row r="5742" spans="1:9" ht="15">
      <c r="A5742" s="349"/>
      <c r="C5742" s="133" t="str">
        <f>IF(A5742&gt;0,INDEX(Payitem!$A$4:$E$8003, MATCH(A5742,Payitem!$A$4:$A$8003,), MATCH("D",Payitem!$A$4:$E$4,))," ")</f>
        <v xml:space="preserve"> </v>
      </c>
      <c r="D5742" s="5"/>
      <c r="E5742" s="5"/>
      <c r="F5742" s="5"/>
      <c r="H5742" s="5"/>
      <c r="I5742" s="5"/>
    </row>
    <row r="5743" spans="1:9" ht="15">
      <c r="A5743" s="349"/>
      <c r="C5743" s="133" t="str">
        <f>IF(A5743&gt;0,INDEX(Payitem!$A$4:$E$8003, MATCH(A5743,Payitem!$A$4:$A$8003,), MATCH("D",Payitem!$A$4:$E$4,))," ")</f>
        <v xml:space="preserve"> </v>
      </c>
      <c r="D5743" s="5"/>
      <c r="E5743" s="5"/>
      <c r="F5743" s="5"/>
      <c r="H5743" s="5"/>
      <c r="I5743" s="5"/>
    </row>
    <row r="5744" spans="1:9" ht="15">
      <c r="A5744" s="349"/>
      <c r="C5744" s="133" t="str">
        <f>IF(A5744&gt;0,INDEX(Payitem!$A$4:$E$8003, MATCH(A5744,Payitem!$A$4:$A$8003,), MATCH("D",Payitem!$A$4:$E$4,))," ")</f>
        <v xml:space="preserve"> </v>
      </c>
      <c r="D5744" s="5"/>
      <c r="E5744" s="5"/>
      <c r="F5744" s="5"/>
      <c r="H5744" s="5"/>
      <c r="I5744" s="5"/>
    </row>
    <row r="5745" spans="1:9" ht="15">
      <c r="A5745" s="349"/>
      <c r="C5745" s="133" t="str">
        <f>IF(A5745&gt;0,INDEX(Payitem!$A$4:$E$8003, MATCH(A5745,Payitem!$A$4:$A$8003,), MATCH("D",Payitem!$A$4:$E$4,))," ")</f>
        <v xml:space="preserve"> </v>
      </c>
      <c r="D5745" s="5"/>
      <c r="E5745" s="5"/>
      <c r="F5745" s="5"/>
      <c r="H5745" s="5"/>
      <c r="I5745" s="5"/>
    </row>
    <row r="5746" spans="1:9" ht="15">
      <c r="A5746" s="349"/>
      <c r="C5746" s="133" t="str">
        <f>IF(A5746&gt;0,INDEX(Payitem!$A$4:$E$8003, MATCH(A5746,Payitem!$A$4:$A$8003,), MATCH("D",Payitem!$A$4:$E$4,))," ")</f>
        <v xml:space="preserve"> </v>
      </c>
      <c r="D5746" s="5"/>
      <c r="E5746" s="5"/>
      <c r="F5746" s="5"/>
      <c r="H5746" s="5"/>
      <c r="I5746" s="5"/>
    </row>
    <row r="5747" spans="1:9" ht="15">
      <c r="A5747" s="349"/>
      <c r="C5747" s="133" t="str">
        <f>IF(A5747&gt;0,INDEX(Payitem!$A$4:$E$8003, MATCH(A5747,Payitem!$A$4:$A$8003,), MATCH("D",Payitem!$A$4:$E$4,))," ")</f>
        <v xml:space="preserve"> </v>
      </c>
      <c r="D5747" s="5"/>
      <c r="E5747" s="5"/>
      <c r="F5747" s="5"/>
      <c r="H5747" s="5"/>
      <c r="I5747" s="5"/>
    </row>
    <row r="5748" spans="1:9" ht="15">
      <c r="A5748" s="349"/>
      <c r="C5748" s="133" t="str">
        <f>IF(A5748&gt;0,INDEX(Payitem!$A$4:$E$8003, MATCH(A5748,Payitem!$A$4:$A$8003,), MATCH("D",Payitem!$A$4:$E$4,))," ")</f>
        <v xml:space="preserve"> </v>
      </c>
      <c r="D5748" s="5"/>
      <c r="E5748" s="5"/>
      <c r="F5748" s="5"/>
      <c r="H5748" s="5"/>
      <c r="I5748" s="5"/>
    </row>
    <row r="5749" spans="1:9" ht="15">
      <c r="A5749" s="349"/>
      <c r="C5749" s="133" t="str">
        <f>IF(A5749&gt;0,INDEX(Payitem!$A$4:$E$8003, MATCH(A5749,Payitem!$A$4:$A$8003,), MATCH("D",Payitem!$A$4:$E$4,))," ")</f>
        <v xml:space="preserve"> </v>
      </c>
      <c r="D5749" s="5"/>
      <c r="E5749" s="5"/>
      <c r="F5749" s="5"/>
      <c r="H5749" s="5"/>
      <c r="I5749" s="5"/>
    </row>
    <row r="5750" spans="1:9" ht="15">
      <c r="A5750" s="349"/>
      <c r="C5750" s="133" t="str">
        <f>IF(A5750&gt;0,INDEX(Payitem!$A$4:$E$8003, MATCH(A5750,Payitem!$A$4:$A$8003,), MATCH("D",Payitem!$A$4:$E$4,))," ")</f>
        <v xml:space="preserve"> </v>
      </c>
      <c r="D5750" s="5"/>
      <c r="E5750" s="5"/>
      <c r="F5750" s="5"/>
      <c r="H5750" s="5"/>
      <c r="I5750" s="5"/>
    </row>
    <row r="5751" spans="1:9" ht="15">
      <c r="A5751" s="349"/>
      <c r="C5751" s="133" t="str">
        <f>IF(A5751&gt;0,INDEX(Payitem!$A$4:$E$8003, MATCH(A5751,Payitem!$A$4:$A$8003,), MATCH("D",Payitem!$A$4:$E$4,))," ")</f>
        <v xml:space="preserve"> </v>
      </c>
      <c r="D5751" s="5"/>
      <c r="E5751" s="5"/>
      <c r="F5751" s="5"/>
      <c r="H5751" s="5"/>
      <c r="I5751" s="5"/>
    </row>
    <row r="5752" spans="1:9" ht="15">
      <c r="A5752" s="349"/>
      <c r="C5752" s="133" t="str">
        <f>IF(A5752&gt;0,INDEX(Payitem!$A$4:$E$8003, MATCH(A5752,Payitem!$A$4:$A$8003,), MATCH("D",Payitem!$A$4:$E$4,))," ")</f>
        <v xml:space="preserve"> </v>
      </c>
      <c r="D5752" s="5"/>
      <c r="E5752" s="5"/>
      <c r="F5752" s="5"/>
      <c r="H5752" s="5"/>
      <c r="I5752" s="5"/>
    </row>
    <row r="5753" spans="1:9" ht="15">
      <c r="A5753" s="349"/>
      <c r="C5753" s="133" t="str">
        <f>IF(A5753&gt;0,INDEX(Payitem!$A$4:$E$8003, MATCH(A5753,Payitem!$A$4:$A$8003,), MATCH("D",Payitem!$A$4:$E$4,))," ")</f>
        <v xml:space="preserve"> </v>
      </c>
      <c r="D5753" s="5"/>
      <c r="E5753" s="5"/>
      <c r="F5753" s="5"/>
      <c r="H5753" s="5"/>
      <c r="I5753" s="5"/>
    </row>
    <row r="5754" spans="1:9" ht="15">
      <c r="A5754" s="349"/>
      <c r="C5754" s="133" t="str">
        <f>IF(A5754&gt;0,INDEX(Payitem!$A$4:$E$8003, MATCH(A5754,Payitem!$A$4:$A$8003,), MATCH("D",Payitem!$A$4:$E$4,))," ")</f>
        <v xml:space="preserve"> </v>
      </c>
      <c r="D5754" s="5"/>
      <c r="E5754" s="5"/>
      <c r="F5754" s="5"/>
      <c r="H5754" s="5"/>
      <c r="I5754" s="5"/>
    </row>
    <row r="5755" spans="1:9" ht="15">
      <c r="A5755" s="349"/>
      <c r="C5755" s="133" t="str">
        <f>IF(A5755&gt;0,INDEX(Payitem!$A$4:$E$8003, MATCH(A5755,Payitem!$A$4:$A$8003,), MATCH("D",Payitem!$A$4:$E$4,))," ")</f>
        <v xml:space="preserve"> </v>
      </c>
      <c r="D5755" s="5"/>
      <c r="E5755" s="5"/>
      <c r="F5755" s="5"/>
      <c r="H5755" s="5"/>
      <c r="I5755" s="5"/>
    </row>
    <row r="5756" spans="1:9" ht="15">
      <c r="A5756" s="349"/>
      <c r="C5756" s="133" t="str">
        <f>IF(A5756&gt;0,INDEX(Payitem!$A$4:$E$8003, MATCH(A5756,Payitem!$A$4:$A$8003,), MATCH("D",Payitem!$A$4:$E$4,))," ")</f>
        <v xml:space="preserve"> </v>
      </c>
      <c r="D5756" s="5"/>
      <c r="E5756" s="5"/>
      <c r="F5756" s="5"/>
      <c r="H5756" s="5"/>
      <c r="I5756" s="5"/>
    </row>
    <row r="5757" spans="1:9" ht="15">
      <c r="A5757" s="349"/>
      <c r="C5757" s="133" t="str">
        <f>IF(A5757&gt;0,INDEX(Payitem!$A$4:$E$8003, MATCH(A5757,Payitem!$A$4:$A$8003,), MATCH("D",Payitem!$A$4:$E$4,))," ")</f>
        <v xml:space="preserve"> </v>
      </c>
      <c r="D5757" s="5"/>
      <c r="E5757" s="5"/>
      <c r="F5757" s="5"/>
      <c r="H5757" s="5"/>
      <c r="I5757" s="5"/>
    </row>
    <row r="5758" spans="1:9" ht="15">
      <c r="A5758" s="349"/>
      <c r="C5758" s="133" t="str">
        <f>IF(A5758&gt;0,INDEX(Payitem!$A$4:$E$8003, MATCH(A5758,Payitem!$A$4:$A$8003,), MATCH("D",Payitem!$A$4:$E$4,))," ")</f>
        <v xml:space="preserve"> </v>
      </c>
      <c r="D5758" s="5"/>
      <c r="E5758" s="5"/>
      <c r="F5758" s="5"/>
      <c r="H5758" s="5"/>
      <c r="I5758" s="5"/>
    </row>
    <row r="5759" spans="1:9" ht="15">
      <c r="A5759" s="349"/>
      <c r="C5759" s="133" t="str">
        <f>IF(A5759&gt;0,INDEX(Payitem!$A$4:$E$8003, MATCH(A5759,Payitem!$A$4:$A$8003,), MATCH("D",Payitem!$A$4:$E$4,))," ")</f>
        <v xml:space="preserve"> </v>
      </c>
      <c r="D5759" s="5"/>
      <c r="E5759" s="5"/>
      <c r="F5759" s="5"/>
      <c r="H5759" s="5"/>
      <c r="I5759" s="5"/>
    </row>
    <row r="5760" spans="1:9" ht="15">
      <c r="A5760" s="349"/>
      <c r="C5760" s="133" t="str">
        <f>IF(A5760&gt;0,INDEX(Payitem!$A$4:$E$8003, MATCH(A5760,Payitem!$A$4:$A$8003,), MATCH("D",Payitem!$A$4:$E$4,))," ")</f>
        <v xml:space="preserve"> </v>
      </c>
      <c r="D5760" s="5"/>
      <c r="E5760" s="5"/>
      <c r="F5760" s="5"/>
      <c r="H5760" s="5"/>
      <c r="I5760" s="5"/>
    </row>
    <row r="5761" spans="1:9" ht="15">
      <c r="A5761" s="349"/>
      <c r="C5761" s="133" t="str">
        <f>IF(A5761&gt;0,INDEX(Payitem!$A$4:$E$8003, MATCH(A5761,Payitem!$A$4:$A$8003,), MATCH("D",Payitem!$A$4:$E$4,))," ")</f>
        <v xml:space="preserve"> </v>
      </c>
      <c r="D5761" s="5"/>
      <c r="E5761" s="5"/>
      <c r="F5761" s="5"/>
      <c r="H5761" s="5"/>
      <c r="I5761" s="5"/>
    </row>
    <row r="5762" spans="1:9" ht="15">
      <c r="A5762" s="349"/>
      <c r="C5762" s="133" t="str">
        <f>IF(A5762&gt;0,INDEX(Payitem!$A$4:$E$8003, MATCH(A5762,Payitem!$A$4:$A$8003,), MATCH("D",Payitem!$A$4:$E$4,))," ")</f>
        <v xml:space="preserve"> </v>
      </c>
      <c r="D5762" s="5"/>
      <c r="E5762" s="5"/>
      <c r="F5762" s="5"/>
      <c r="H5762" s="5"/>
      <c r="I5762" s="5"/>
    </row>
    <row r="5763" spans="1:9" ht="15">
      <c r="A5763" s="349"/>
      <c r="C5763" s="133" t="str">
        <f>IF(A5763&gt;0,INDEX(Payitem!$A$4:$E$8003, MATCH(A5763,Payitem!$A$4:$A$8003,), MATCH("D",Payitem!$A$4:$E$4,))," ")</f>
        <v xml:space="preserve"> </v>
      </c>
      <c r="D5763" s="5"/>
      <c r="E5763" s="5"/>
      <c r="F5763" s="5"/>
      <c r="H5763" s="5"/>
      <c r="I5763" s="5"/>
    </row>
    <row r="5764" spans="1:9" ht="15">
      <c r="A5764" s="349"/>
      <c r="C5764" s="133" t="str">
        <f>IF(A5764&gt;0,INDEX(Payitem!$A$4:$E$8003, MATCH(A5764,Payitem!$A$4:$A$8003,), MATCH("D",Payitem!$A$4:$E$4,))," ")</f>
        <v xml:space="preserve"> </v>
      </c>
      <c r="D5764" s="5"/>
      <c r="E5764" s="5"/>
      <c r="F5764" s="5"/>
      <c r="H5764" s="5"/>
      <c r="I5764" s="5"/>
    </row>
    <row r="5765" spans="1:9" ht="15">
      <c r="A5765" s="349"/>
      <c r="C5765" s="133" t="str">
        <f>IF(A5765&gt;0,INDEX(Payitem!$A$4:$E$8003, MATCH(A5765,Payitem!$A$4:$A$8003,), MATCH("D",Payitem!$A$4:$E$4,))," ")</f>
        <v xml:space="preserve"> </v>
      </c>
      <c r="D5765" s="5"/>
      <c r="E5765" s="5"/>
      <c r="F5765" s="5"/>
      <c r="H5765" s="5"/>
      <c r="I5765" s="5"/>
    </row>
    <row r="5766" spans="1:9" ht="15">
      <c r="A5766" s="349"/>
      <c r="C5766" s="133" t="str">
        <f>IF(A5766&gt;0,INDEX(Payitem!$A$4:$E$8003, MATCH(A5766,Payitem!$A$4:$A$8003,), MATCH("D",Payitem!$A$4:$E$4,))," ")</f>
        <v xml:space="preserve"> </v>
      </c>
      <c r="D5766" s="5"/>
      <c r="E5766" s="5"/>
      <c r="F5766" s="5"/>
      <c r="H5766" s="5"/>
      <c r="I5766" s="5"/>
    </row>
    <row r="5767" spans="1:9" ht="15">
      <c r="A5767" s="349"/>
      <c r="C5767" s="133" t="str">
        <f>IF(A5767&gt;0,INDEX(Payitem!$A$4:$E$8003, MATCH(A5767,Payitem!$A$4:$A$8003,), MATCH("D",Payitem!$A$4:$E$4,))," ")</f>
        <v xml:space="preserve"> </v>
      </c>
      <c r="D5767" s="5"/>
      <c r="E5767" s="5"/>
      <c r="F5767" s="5"/>
      <c r="H5767" s="5"/>
      <c r="I5767" s="5"/>
    </row>
    <row r="5768" spans="1:9" ht="15">
      <c r="A5768" s="349"/>
      <c r="C5768" s="133" t="str">
        <f>IF(A5768&gt;0,INDEX(Payitem!$A$4:$E$8003, MATCH(A5768,Payitem!$A$4:$A$8003,), MATCH("D",Payitem!$A$4:$E$4,))," ")</f>
        <v xml:space="preserve"> </v>
      </c>
      <c r="D5768" s="5"/>
      <c r="E5768" s="5"/>
      <c r="F5768" s="5"/>
      <c r="H5768" s="5"/>
      <c r="I5768" s="5"/>
    </row>
    <row r="5769" spans="1:9" ht="15">
      <c r="A5769" s="349"/>
      <c r="C5769" s="133" t="str">
        <f>IF(A5769&gt;0,INDEX(Payitem!$A$4:$E$8003, MATCH(A5769,Payitem!$A$4:$A$8003,), MATCH("D",Payitem!$A$4:$E$4,))," ")</f>
        <v xml:space="preserve"> </v>
      </c>
      <c r="D5769" s="5"/>
      <c r="E5769" s="5"/>
      <c r="F5769" s="5"/>
      <c r="H5769" s="5"/>
      <c r="I5769" s="5"/>
    </row>
    <row r="5770" spans="1:9" ht="15">
      <c r="A5770" s="349"/>
      <c r="C5770" s="133" t="str">
        <f>IF(A5770&gt;0,INDEX(Payitem!$A$4:$E$8003, MATCH(A5770,Payitem!$A$4:$A$8003,), MATCH("D",Payitem!$A$4:$E$4,))," ")</f>
        <v xml:space="preserve"> </v>
      </c>
      <c r="D5770" s="5"/>
      <c r="E5770" s="5"/>
      <c r="F5770" s="5"/>
      <c r="H5770" s="5"/>
      <c r="I5770" s="5"/>
    </row>
    <row r="5771" spans="1:9" ht="15">
      <c r="A5771" s="349"/>
      <c r="C5771" s="133" t="str">
        <f>IF(A5771&gt;0,INDEX(Payitem!$A$4:$E$8003, MATCH(A5771,Payitem!$A$4:$A$8003,), MATCH("D",Payitem!$A$4:$E$4,))," ")</f>
        <v xml:space="preserve"> </v>
      </c>
      <c r="D5771" s="5"/>
      <c r="E5771" s="5"/>
      <c r="F5771" s="5"/>
      <c r="H5771" s="5"/>
      <c r="I5771" s="5"/>
    </row>
    <row r="5772" spans="1:9" ht="15">
      <c r="A5772" s="349"/>
      <c r="C5772" s="133" t="str">
        <f>IF(A5772&gt;0,INDEX(Payitem!$A$4:$E$8003, MATCH(A5772,Payitem!$A$4:$A$8003,), MATCH("D",Payitem!$A$4:$E$4,))," ")</f>
        <v xml:space="preserve"> </v>
      </c>
      <c r="D5772" s="5"/>
      <c r="E5772" s="5"/>
      <c r="F5772" s="5"/>
      <c r="H5772" s="5"/>
      <c r="I5772" s="5"/>
    </row>
    <row r="5773" spans="1:9" ht="15">
      <c r="A5773" s="349"/>
      <c r="C5773" s="133" t="str">
        <f>IF(A5773&gt;0,INDEX(Payitem!$A$4:$E$8003, MATCH(A5773,Payitem!$A$4:$A$8003,), MATCH("D",Payitem!$A$4:$E$4,))," ")</f>
        <v xml:space="preserve"> </v>
      </c>
      <c r="D5773" s="5"/>
      <c r="E5773" s="5"/>
      <c r="F5773" s="5"/>
      <c r="H5773" s="5"/>
      <c r="I5773" s="5"/>
    </row>
    <row r="5774" spans="1:9" ht="15">
      <c r="A5774" s="349"/>
      <c r="C5774" s="133" t="str">
        <f>IF(A5774&gt;0,INDEX(Payitem!$A$4:$E$8003, MATCH(A5774,Payitem!$A$4:$A$8003,), MATCH("D",Payitem!$A$4:$E$4,))," ")</f>
        <v xml:space="preserve"> </v>
      </c>
      <c r="D5774" s="5"/>
      <c r="E5774" s="5"/>
      <c r="F5774" s="5"/>
      <c r="H5774" s="5"/>
      <c r="I5774" s="5"/>
    </row>
    <row r="5775" spans="1:9" ht="15">
      <c r="A5775" s="349"/>
      <c r="C5775" s="133" t="str">
        <f>IF(A5775&gt;0,INDEX(Payitem!$A$4:$E$8003, MATCH(A5775,Payitem!$A$4:$A$8003,), MATCH("D",Payitem!$A$4:$E$4,))," ")</f>
        <v xml:space="preserve"> </v>
      </c>
      <c r="D5775" s="5"/>
      <c r="E5775" s="5"/>
      <c r="F5775" s="5"/>
      <c r="H5775" s="5"/>
      <c r="I5775" s="5"/>
    </row>
    <row r="5776" spans="1:9" ht="15">
      <c r="A5776" s="349"/>
      <c r="C5776" s="133" t="str">
        <f>IF(A5776&gt;0,INDEX(Payitem!$A$4:$E$8003, MATCH(A5776,Payitem!$A$4:$A$8003,), MATCH("D",Payitem!$A$4:$E$4,))," ")</f>
        <v xml:space="preserve"> </v>
      </c>
      <c r="D5776" s="5"/>
      <c r="E5776" s="5"/>
      <c r="F5776" s="5"/>
      <c r="H5776" s="5"/>
      <c r="I5776" s="5"/>
    </row>
    <row r="5777" spans="1:9" ht="15">
      <c r="A5777" s="349"/>
      <c r="C5777" s="133" t="str">
        <f>IF(A5777&gt;0,INDEX(Payitem!$A$4:$E$8003, MATCH(A5777,Payitem!$A$4:$A$8003,), MATCH("D",Payitem!$A$4:$E$4,))," ")</f>
        <v xml:space="preserve"> </v>
      </c>
      <c r="D5777" s="5"/>
      <c r="E5777" s="5"/>
      <c r="F5777" s="5"/>
      <c r="H5777" s="5"/>
      <c r="I5777" s="5"/>
    </row>
    <row r="5778" spans="1:9" ht="15">
      <c r="A5778" s="349"/>
      <c r="C5778" s="133" t="str">
        <f>IF(A5778&gt;0,INDEX(Payitem!$A$4:$E$8003, MATCH(A5778,Payitem!$A$4:$A$8003,), MATCH("D",Payitem!$A$4:$E$4,))," ")</f>
        <v xml:space="preserve"> </v>
      </c>
      <c r="D5778" s="5"/>
      <c r="E5778" s="5"/>
      <c r="F5778" s="5"/>
      <c r="H5778" s="5"/>
      <c r="I5778" s="5"/>
    </row>
    <row r="5779" spans="1:9" ht="15">
      <c r="A5779" s="349"/>
      <c r="C5779" s="133" t="str">
        <f>IF(A5779&gt;0,INDEX(Payitem!$A$4:$E$8003, MATCH(A5779,Payitem!$A$4:$A$8003,), MATCH("D",Payitem!$A$4:$E$4,))," ")</f>
        <v xml:space="preserve"> </v>
      </c>
      <c r="D5779" s="5"/>
      <c r="E5779" s="5"/>
      <c r="F5779" s="5"/>
      <c r="H5779" s="5"/>
      <c r="I5779" s="5"/>
    </row>
    <row r="5780" spans="1:9" ht="15">
      <c r="A5780" s="349"/>
      <c r="C5780" s="133" t="str">
        <f>IF(A5780&gt;0,INDEX(Payitem!$A$4:$E$8003, MATCH(A5780,Payitem!$A$4:$A$8003,), MATCH("D",Payitem!$A$4:$E$4,))," ")</f>
        <v xml:space="preserve"> </v>
      </c>
      <c r="D5780" s="5"/>
      <c r="E5780" s="5"/>
      <c r="F5780" s="5"/>
      <c r="H5780" s="5"/>
      <c r="I5780" s="5"/>
    </row>
    <row r="5781" spans="1:9" ht="15">
      <c r="A5781" s="349"/>
      <c r="C5781" s="133" t="str">
        <f>IF(A5781&gt;0,INDEX(Payitem!$A$4:$E$8003, MATCH(A5781,Payitem!$A$4:$A$8003,), MATCH("D",Payitem!$A$4:$E$4,))," ")</f>
        <v xml:space="preserve"> </v>
      </c>
      <c r="D5781" s="5"/>
      <c r="E5781" s="5"/>
      <c r="F5781" s="5"/>
      <c r="H5781" s="5"/>
      <c r="I5781" s="5"/>
    </row>
    <row r="5782" spans="1:9" ht="15">
      <c r="A5782" s="349"/>
      <c r="C5782" s="133" t="str">
        <f>IF(A5782&gt;0,INDEX(Payitem!$A$4:$E$8003, MATCH(A5782,Payitem!$A$4:$A$8003,), MATCH("D",Payitem!$A$4:$E$4,))," ")</f>
        <v xml:space="preserve"> </v>
      </c>
      <c r="D5782" s="5"/>
      <c r="E5782" s="5"/>
      <c r="F5782" s="5"/>
      <c r="H5782" s="5"/>
      <c r="I5782" s="5"/>
    </row>
    <row r="5783" spans="1:9" ht="15">
      <c r="A5783" s="349"/>
      <c r="C5783" s="133" t="str">
        <f>IF(A5783&gt;0,INDEX(Payitem!$A$4:$E$8003, MATCH(A5783,Payitem!$A$4:$A$8003,), MATCH("D",Payitem!$A$4:$E$4,))," ")</f>
        <v xml:space="preserve"> </v>
      </c>
      <c r="D5783" s="5"/>
      <c r="E5783" s="5"/>
      <c r="F5783" s="5"/>
      <c r="H5783" s="5"/>
      <c r="I5783" s="5"/>
    </row>
    <row r="5784" spans="1:9" ht="15">
      <c r="A5784" s="349"/>
      <c r="C5784" s="133" t="str">
        <f>IF(A5784&gt;0,INDEX(Payitem!$A$4:$E$8003, MATCH(A5784,Payitem!$A$4:$A$8003,), MATCH("D",Payitem!$A$4:$E$4,))," ")</f>
        <v xml:space="preserve"> </v>
      </c>
      <c r="D5784" s="5"/>
      <c r="E5784" s="5"/>
      <c r="F5784" s="5"/>
      <c r="H5784" s="5"/>
      <c r="I5784" s="5"/>
    </row>
    <row r="5785" spans="1:9" ht="15">
      <c r="A5785" s="349"/>
      <c r="C5785" s="133" t="str">
        <f>IF(A5785&gt;0,INDEX(Payitem!$A$4:$E$8003, MATCH(A5785,Payitem!$A$4:$A$8003,), MATCH("D",Payitem!$A$4:$E$4,))," ")</f>
        <v xml:space="preserve"> </v>
      </c>
      <c r="D5785" s="5"/>
      <c r="E5785" s="5"/>
      <c r="F5785" s="5"/>
      <c r="H5785" s="5"/>
      <c r="I5785" s="5"/>
    </row>
    <row r="5786" spans="1:9" ht="15">
      <c r="A5786" s="349"/>
      <c r="C5786" s="133" t="str">
        <f>IF(A5786&gt;0,INDEX(Payitem!$A$4:$E$8003, MATCH(A5786,Payitem!$A$4:$A$8003,), MATCH("D",Payitem!$A$4:$E$4,))," ")</f>
        <v xml:space="preserve"> </v>
      </c>
      <c r="D5786" s="5"/>
      <c r="E5786" s="5"/>
      <c r="F5786" s="5"/>
      <c r="H5786" s="5"/>
      <c r="I5786" s="5"/>
    </row>
    <row r="5787" spans="1:9" ht="15">
      <c r="A5787" s="349"/>
      <c r="C5787" s="133" t="str">
        <f>IF(A5787&gt;0,INDEX(Payitem!$A$4:$E$8003, MATCH(A5787,Payitem!$A$4:$A$8003,), MATCH("D",Payitem!$A$4:$E$4,))," ")</f>
        <v xml:space="preserve"> </v>
      </c>
      <c r="D5787" s="5"/>
      <c r="E5787" s="5"/>
      <c r="F5787" s="5"/>
      <c r="H5787" s="5"/>
      <c r="I5787" s="5"/>
    </row>
    <row r="5788" spans="1:9" ht="15">
      <c r="A5788" s="349"/>
      <c r="C5788" s="133" t="str">
        <f>IF(A5788&gt;0,INDEX(Payitem!$A$4:$E$8003, MATCH(A5788,Payitem!$A$4:$A$8003,), MATCH("D",Payitem!$A$4:$E$4,))," ")</f>
        <v xml:space="preserve"> </v>
      </c>
      <c r="D5788" s="5"/>
      <c r="E5788" s="5"/>
      <c r="F5788" s="5"/>
      <c r="H5788" s="5"/>
      <c r="I5788" s="5"/>
    </row>
    <row r="5789" spans="1:9" ht="15">
      <c r="A5789" s="349"/>
      <c r="C5789" s="133" t="str">
        <f>IF(A5789&gt;0,INDEX(Payitem!$A$4:$E$8003, MATCH(A5789,Payitem!$A$4:$A$8003,), MATCH("D",Payitem!$A$4:$E$4,))," ")</f>
        <v xml:space="preserve"> </v>
      </c>
      <c r="D5789" s="5"/>
      <c r="E5789" s="5"/>
      <c r="F5789" s="5"/>
      <c r="H5789" s="5"/>
      <c r="I5789" s="5"/>
    </row>
    <row r="5790" spans="1:9" ht="15">
      <c r="A5790" s="349"/>
      <c r="C5790" s="133" t="str">
        <f>IF(A5790&gt;0,INDEX(Payitem!$A$4:$E$8003, MATCH(A5790,Payitem!$A$4:$A$8003,), MATCH("D",Payitem!$A$4:$E$4,))," ")</f>
        <v xml:space="preserve"> </v>
      </c>
      <c r="D5790" s="5"/>
      <c r="E5790" s="5"/>
      <c r="F5790" s="5"/>
      <c r="H5790" s="5"/>
      <c r="I5790" s="5"/>
    </row>
    <row r="5791" spans="1:9" ht="15">
      <c r="A5791" s="349"/>
      <c r="C5791" s="133" t="str">
        <f>IF(A5791&gt;0,INDEX(Payitem!$A$4:$E$8003, MATCH(A5791,Payitem!$A$4:$A$8003,), MATCH("D",Payitem!$A$4:$E$4,))," ")</f>
        <v xml:space="preserve"> </v>
      </c>
      <c r="D5791" s="5"/>
      <c r="E5791" s="5"/>
      <c r="F5791" s="5"/>
      <c r="H5791" s="5"/>
      <c r="I5791" s="5"/>
    </row>
    <row r="5792" spans="1:9" ht="15">
      <c r="A5792" s="349"/>
      <c r="C5792" s="133" t="str">
        <f>IF(A5792&gt;0,INDEX(Payitem!$A$4:$E$8003, MATCH(A5792,Payitem!$A$4:$A$8003,), MATCH("D",Payitem!$A$4:$E$4,))," ")</f>
        <v xml:space="preserve"> </v>
      </c>
      <c r="D5792" s="5"/>
      <c r="E5792" s="5"/>
      <c r="F5792" s="5"/>
      <c r="H5792" s="5"/>
      <c r="I5792" s="5"/>
    </row>
    <row r="5793" spans="1:9" ht="15">
      <c r="A5793" s="349"/>
      <c r="C5793" s="133" t="str">
        <f>IF(A5793&gt;0,INDEX(Payitem!$A$4:$E$8003, MATCH(A5793,Payitem!$A$4:$A$8003,), MATCH("D",Payitem!$A$4:$E$4,))," ")</f>
        <v xml:space="preserve"> </v>
      </c>
      <c r="D5793" s="5"/>
      <c r="E5793" s="5"/>
      <c r="F5793" s="5"/>
      <c r="H5793" s="5"/>
      <c r="I5793" s="5"/>
    </row>
    <row r="5794" spans="1:9" ht="15">
      <c r="A5794" s="349"/>
      <c r="C5794" s="133" t="str">
        <f>IF(A5794&gt;0,INDEX(Payitem!$A$4:$E$8003, MATCH(A5794,Payitem!$A$4:$A$8003,), MATCH("D",Payitem!$A$4:$E$4,))," ")</f>
        <v xml:space="preserve"> </v>
      </c>
      <c r="D5794" s="5"/>
      <c r="E5794" s="5"/>
      <c r="F5794" s="5"/>
      <c r="H5794" s="5"/>
      <c r="I5794" s="5"/>
    </row>
    <row r="5795" spans="1:9" ht="15">
      <c r="A5795" s="349"/>
      <c r="C5795" s="133" t="str">
        <f>IF(A5795&gt;0,INDEX(Payitem!$A$4:$E$8003, MATCH(A5795,Payitem!$A$4:$A$8003,), MATCH("D",Payitem!$A$4:$E$4,))," ")</f>
        <v xml:space="preserve"> </v>
      </c>
      <c r="D5795" s="5"/>
      <c r="E5795" s="5"/>
      <c r="F5795" s="5"/>
      <c r="H5795" s="5"/>
      <c r="I5795" s="5"/>
    </row>
    <row r="5796" spans="1:9" ht="15">
      <c r="A5796" s="349"/>
      <c r="C5796" s="133" t="str">
        <f>IF(A5796&gt;0,INDEX(Payitem!$A$4:$E$8003, MATCH(A5796,Payitem!$A$4:$A$8003,), MATCH("D",Payitem!$A$4:$E$4,))," ")</f>
        <v xml:space="preserve"> </v>
      </c>
      <c r="D5796" s="5"/>
      <c r="E5796" s="5"/>
      <c r="F5796" s="5"/>
      <c r="H5796" s="5"/>
      <c r="I5796" s="5"/>
    </row>
    <row r="5797" spans="1:9" ht="15">
      <c r="A5797" s="349"/>
      <c r="C5797" s="133" t="str">
        <f>IF(A5797&gt;0,INDEX(Payitem!$A$4:$E$8003, MATCH(A5797,Payitem!$A$4:$A$8003,), MATCH("D",Payitem!$A$4:$E$4,))," ")</f>
        <v xml:space="preserve"> </v>
      </c>
      <c r="D5797" s="5"/>
      <c r="E5797" s="5"/>
      <c r="F5797" s="5"/>
      <c r="H5797" s="5"/>
      <c r="I5797" s="5"/>
    </row>
    <row r="5798" spans="1:9" ht="15">
      <c r="A5798" s="349"/>
      <c r="C5798" s="133" t="str">
        <f>IF(A5798&gt;0,INDEX(Payitem!$A$4:$E$8003, MATCH(A5798,Payitem!$A$4:$A$8003,), MATCH("D",Payitem!$A$4:$E$4,))," ")</f>
        <v xml:space="preserve"> </v>
      </c>
      <c r="D5798" s="5"/>
      <c r="E5798" s="5"/>
      <c r="F5798" s="5"/>
      <c r="H5798" s="5"/>
      <c r="I5798" s="5"/>
    </row>
    <row r="5799" spans="1:9" ht="15">
      <c r="A5799" s="349"/>
      <c r="C5799" s="133" t="str">
        <f>IF(A5799&gt;0,INDEX(Payitem!$A$4:$E$8003, MATCH(A5799,Payitem!$A$4:$A$8003,), MATCH("D",Payitem!$A$4:$E$4,))," ")</f>
        <v xml:space="preserve"> </v>
      </c>
      <c r="D5799" s="5"/>
      <c r="E5799" s="5"/>
      <c r="F5799" s="5"/>
      <c r="H5799" s="5"/>
      <c r="I5799" s="5"/>
    </row>
    <row r="5800" spans="1:9" ht="15">
      <c r="A5800" s="349"/>
      <c r="C5800" s="133" t="str">
        <f>IF(A5800&gt;0,INDEX(Payitem!$A$4:$E$8003, MATCH(A5800,Payitem!$A$4:$A$8003,), MATCH("D",Payitem!$A$4:$E$4,))," ")</f>
        <v xml:space="preserve"> </v>
      </c>
      <c r="D5800" s="5"/>
      <c r="E5800" s="5"/>
      <c r="F5800" s="5"/>
      <c r="H5800" s="5"/>
      <c r="I5800" s="5"/>
    </row>
    <row r="5801" spans="1:9" ht="15">
      <c r="A5801" s="349"/>
      <c r="C5801" s="133" t="str">
        <f>IF(A5801&gt;0,INDEX(Payitem!$A$4:$E$8003, MATCH(A5801,Payitem!$A$4:$A$8003,), MATCH("D",Payitem!$A$4:$E$4,))," ")</f>
        <v xml:space="preserve"> </v>
      </c>
      <c r="D5801" s="5"/>
      <c r="E5801" s="5"/>
      <c r="F5801" s="5"/>
      <c r="H5801" s="5"/>
      <c r="I5801" s="5"/>
    </row>
    <row r="5802" spans="1:9" ht="15">
      <c r="A5802" s="349"/>
      <c r="C5802" s="133" t="str">
        <f>IF(A5802&gt;0,INDEX(Payitem!$A$4:$E$8003, MATCH(A5802,Payitem!$A$4:$A$8003,), MATCH("D",Payitem!$A$4:$E$4,))," ")</f>
        <v xml:space="preserve"> </v>
      </c>
      <c r="D5802" s="5"/>
      <c r="E5802" s="5"/>
      <c r="F5802" s="5"/>
      <c r="H5802" s="5"/>
      <c r="I5802" s="5"/>
    </row>
    <row r="5803" spans="1:9" ht="15">
      <c r="A5803" s="349"/>
      <c r="C5803" s="133" t="str">
        <f>IF(A5803&gt;0,INDEX(Payitem!$A$4:$E$8003, MATCH(A5803,Payitem!$A$4:$A$8003,), MATCH("D",Payitem!$A$4:$E$4,))," ")</f>
        <v xml:space="preserve"> </v>
      </c>
      <c r="D5803" s="5"/>
      <c r="E5803" s="5"/>
      <c r="F5803" s="5"/>
      <c r="H5803" s="5"/>
      <c r="I5803" s="5"/>
    </row>
    <row r="5804" spans="1:9" ht="15">
      <c r="A5804" s="349"/>
      <c r="C5804" s="133" t="str">
        <f>IF(A5804&gt;0,INDEX(Payitem!$A$4:$E$8003, MATCH(A5804,Payitem!$A$4:$A$8003,), MATCH("D",Payitem!$A$4:$E$4,))," ")</f>
        <v xml:space="preserve"> </v>
      </c>
      <c r="D5804" s="5"/>
      <c r="E5804" s="5"/>
      <c r="F5804" s="5"/>
      <c r="H5804" s="5"/>
      <c r="I5804" s="5"/>
    </row>
    <row r="5805" spans="1:9" ht="15">
      <c r="A5805" s="349"/>
      <c r="C5805" s="133" t="str">
        <f>IF(A5805&gt;0,INDEX(Payitem!$A$4:$E$8003, MATCH(A5805,Payitem!$A$4:$A$8003,), MATCH("D",Payitem!$A$4:$E$4,))," ")</f>
        <v xml:space="preserve"> </v>
      </c>
      <c r="D5805" s="5"/>
      <c r="E5805" s="5"/>
      <c r="F5805" s="5"/>
      <c r="H5805" s="5"/>
      <c r="I5805" s="5"/>
    </row>
    <row r="5806" spans="1:9" ht="15">
      <c r="A5806" s="349"/>
      <c r="C5806" s="133" t="str">
        <f>IF(A5806&gt;0,INDEX(Payitem!$A$4:$E$8003, MATCH(A5806,Payitem!$A$4:$A$8003,), MATCH("D",Payitem!$A$4:$E$4,))," ")</f>
        <v xml:space="preserve"> </v>
      </c>
      <c r="D5806" s="5"/>
      <c r="E5806" s="5"/>
      <c r="F5806" s="5"/>
      <c r="H5806" s="5"/>
      <c r="I5806" s="5"/>
    </row>
    <row r="5807" spans="1:9" ht="15">
      <c r="A5807" s="349"/>
      <c r="C5807" s="133" t="str">
        <f>IF(A5807&gt;0,INDEX(Payitem!$A$4:$E$8003, MATCH(A5807,Payitem!$A$4:$A$8003,), MATCH("D",Payitem!$A$4:$E$4,))," ")</f>
        <v xml:space="preserve"> </v>
      </c>
      <c r="D5807" s="5"/>
      <c r="E5807" s="5"/>
      <c r="F5807" s="5"/>
      <c r="H5807" s="5"/>
      <c r="I5807" s="5"/>
    </row>
    <row r="5808" spans="1:9" ht="15">
      <c r="A5808" s="349"/>
      <c r="C5808" s="133" t="str">
        <f>IF(A5808&gt;0,INDEX(Payitem!$A$4:$E$8003, MATCH(A5808,Payitem!$A$4:$A$8003,), MATCH("D",Payitem!$A$4:$E$4,))," ")</f>
        <v xml:space="preserve"> </v>
      </c>
      <c r="D5808" s="5"/>
      <c r="E5808" s="5"/>
      <c r="F5808" s="5"/>
      <c r="H5808" s="5"/>
      <c r="I5808" s="5"/>
    </row>
    <row r="5809" spans="1:9" ht="15">
      <c r="A5809" s="349"/>
      <c r="C5809" s="133" t="str">
        <f>IF(A5809&gt;0,INDEX(Payitem!$A$4:$E$8003, MATCH(A5809,Payitem!$A$4:$A$8003,), MATCH("D",Payitem!$A$4:$E$4,))," ")</f>
        <v xml:space="preserve"> </v>
      </c>
      <c r="D5809" s="5"/>
      <c r="E5809" s="5"/>
      <c r="F5809" s="5"/>
      <c r="H5809" s="5"/>
      <c r="I5809" s="5"/>
    </row>
    <row r="5810" spans="1:9" ht="15">
      <c r="A5810" s="349"/>
      <c r="C5810" s="133" t="str">
        <f>IF(A5810&gt;0,INDEX(Payitem!$A$4:$E$8003, MATCH(A5810,Payitem!$A$4:$A$8003,), MATCH("D",Payitem!$A$4:$E$4,))," ")</f>
        <v xml:space="preserve"> </v>
      </c>
      <c r="D5810" s="5"/>
      <c r="E5810" s="5"/>
      <c r="F5810" s="5"/>
      <c r="H5810" s="5"/>
      <c r="I5810" s="5"/>
    </row>
    <row r="5811" spans="1:9" ht="15">
      <c r="A5811" s="349"/>
      <c r="C5811" s="133" t="str">
        <f>IF(A5811&gt;0,INDEX(Payitem!$A$4:$E$8003, MATCH(A5811,Payitem!$A$4:$A$8003,), MATCH("D",Payitem!$A$4:$E$4,))," ")</f>
        <v xml:space="preserve"> </v>
      </c>
      <c r="D5811" s="5"/>
      <c r="E5811" s="5"/>
      <c r="F5811" s="5"/>
      <c r="H5811" s="5"/>
      <c r="I5811" s="5"/>
    </row>
    <row r="5812" spans="1:9" ht="15">
      <c r="A5812" s="350"/>
      <c r="C5812" s="133" t="str">
        <f>IF(A5812&gt;0,INDEX(Payitem!$A$4:$E$8003, MATCH(A5812,Payitem!$A$4:$A$8003,), MATCH("D",Payitem!$A$4:$E$4,))," ")</f>
        <v xml:space="preserve"> </v>
      </c>
      <c r="D5812" s="5"/>
      <c r="E5812" s="5"/>
      <c r="F5812" s="5"/>
      <c r="H5812" s="5"/>
      <c r="I5812" s="5"/>
    </row>
    <row r="5813" spans="1:9" ht="15">
      <c r="A5813" s="350"/>
      <c r="C5813" s="133" t="str">
        <f>IF(A5813&gt;0,INDEX(Payitem!$A$4:$E$8003, MATCH(A5813,Payitem!$A$4:$A$8003,), MATCH("D",Payitem!$A$4:$E$4,))," ")</f>
        <v xml:space="preserve"> </v>
      </c>
      <c r="D5813" s="5"/>
      <c r="E5813" s="5"/>
      <c r="F5813" s="5"/>
      <c r="H5813" s="5"/>
      <c r="I5813" s="5"/>
    </row>
    <row r="5814" spans="1:9" ht="15">
      <c r="A5814" s="350"/>
      <c r="C5814" s="133" t="str">
        <f>IF(A5814&gt;0,INDEX(Payitem!$A$4:$E$8003, MATCH(A5814,Payitem!$A$4:$A$8003,), MATCH("D",Payitem!$A$4:$E$4,))," ")</f>
        <v xml:space="preserve"> </v>
      </c>
      <c r="D5814" s="5"/>
      <c r="E5814" s="5"/>
      <c r="F5814" s="5"/>
      <c r="H5814" s="5"/>
      <c r="I5814" s="5"/>
    </row>
    <row r="5815" spans="1:9" ht="15">
      <c r="A5815" s="350"/>
      <c r="C5815" s="133" t="str">
        <f>IF(A5815&gt;0,INDEX(Payitem!$A$4:$E$8003, MATCH(A5815,Payitem!$A$4:$A$8003,), MATCH("D",Payitem!$A$4:$E$4,))," ")</f>
        <v xml:space="preserve"> </v>
      </c>
      <c r="D5815" s="5"/>
      <c r="E5815" s="5"/>
      <c r="F5815" s="5"/>
      <c r="H5815" s="5"/>
      <c r="I5815" s="5"/>
    </row>
    <row r="5816" spans="1:9" ht="15">
      <c r="A5816" s="349"/>
      <c r="C5816" s="133" t="str">
        <f>IF(A5816&gt;0,INDEX(Payitem!$A$4:$E$8003, MATCH(A5816,Payitem!$A$4:$A$8003,), MATCH("D",Payitem!$A$4:$E$4,))," ")</f>
        <v xml:space="preserve"> </v>
      </c>
      <c r="D5816" s="5"/>
      <c r="E5816" s="5"/>
      <c r="F5816" s="5"/>
      <c r="H5816" s="5"/>
      <c r="I5816" s="5"/>
    </row>
    <row r="5817" spans="1:9" ht="15">
      <c r="A5817" s="349"/>
      <c r="C5817" s="133" t="str">
        <f>IF(A5817&gt;0,INDEX(Payitem!$A$4:$E$8003, MATCH(A5817,Payitem!$A$4:$A$8003,), MATCH("D",Payitem!$A$4:$E$4,))," ")</f>
        <v xml:space="preserve"> </v>
      </c>
      <c r="D5817" s="5"/>
      <c r="E5817" s="5"/>
      <c r="F5817" s="5"/>
      <c r="H5817" s="5"/>
      <c r="I5817" s="5"/>
    </row>
    <row r="5818" spans="1:9" ht="15">
      <c r="A5818" s="349"/>
      <c r="C5818" s="133" t="str">
        <f>IF(A5818&gt;0,INDEX(Payitem!$A$4:$E$8003, MATCH(A5818,Payitem!$A$4:$A$8003,), MATCH("D",Payitem!$A$4:$E$4,))," ")</f>
        <v xml:space="preserve"> </v>
      </c>
      <c r="D5818" s="5"/>
      <c r="E5818" s="5"/>
      <c r="F5818" s="5"/>
      <c r="H5818" s="5"/>
      <c r="I5818" s="5"/>
    </row>
    <row r="5819" spans="1:9" ht="15">
      <c r="A5819" s="349"/>
      <c r="C5819" s="133" t="str">
        <f>IF(A5819&gt;0,INDEX(Payitem!$A$4:$E$8003, MATCH(A5819,Payitem!$A$4:$A$8003,), MATCH("D",Payitem!$A$4:$E$4,))," ")</f>
        <v xml:space="preserve"> </v>
      </c>
      <c r="D5819" s="5"/>
      <c r="E5819" s="5"/>
      <c r="F5819" s="5"/>
      <c r="H5819" s="5"/>
      <c r="I5819" s="5"/>
    </row>
    <row r="5820" spans="1:9" ht="15">
      <c r="A5820" s="349"/>
      <c r="C5820" s="133" t="str">
        <f>IF(A5820&gt;0,INDEX(Payitem!$A$4:$E$8003, MATCH(A5820,Payitem!$A$4:$A$8003,), MATCH("D",Payitem!$A$4:$E$4,))," ")</f>
        <v xml:space="preserve"> </v>
      </c>
      <c r="D5820" s="5"/>
      <c r="E5820" s="5"/>
      <c r="F5820" s="5"/>
      <c r="H5820" s="5"/>
      <c r="I5820" s="5"/>
    </row>
    <row r="5821" spans="1:9" ht="15">
      <c r="A5821" s="349"/>
      <c r="C5821" s="133" t="str">
        <f>IF(A5821&gt;0,INDEX(Payitem!$A$4:$E$8003, MATCH(A5821,Payitem!$A$4:$A$8003,), MATCH("D",Payitem!$A$4:$E$4,))," ")</f>
        <v xml:space="preserve"> </v>
      </c>
      <c r="D5821" s="5"/>
      <c r="E5821" s="5"/>
      <c r="F5821" s="5"/>
      <c r="H5821" s="5"/>
      <c r="I5821" s="5"/>
    </row>
    <row r="5822" spans="1:9" ht="15">
      <c r="A5822" s="349"/>
      <c r="C5822" s="133" t="str">
        <f>IF(A5822&gt;0,INDEX(Payitem!$A$4:$E$8003, MATCH(A5822,Payitem!$A$4:$A$8003,), MATCH("D",Payitem!$A$4:$E$4,))," ")</f>
        <v xml:space="preserve"> </v>
      </c>
      <c r="D5822" s="5"/>
      <c r="E5822" s="5"/>
      <c r="F5822" s="5"/>
      <c r="H5822" s="5"/>
      <c r="I5822" s="5"/>
    </row>
    <row r="5823" spans="1:9" ht="15">
      <c r="A5823" s="349"/>
      <c r="C5823" s="133" t="str">
        <f>IF(A5823&gt;0,INDEX(Payitem!$A$4:$E$8003, MATCH(A5823,Payitem!$A$4:$A$8003,), MATCH("D",Payitem!$A$4:$E$4,))," ")</f>
        <v xml:space="preserve"> </v>
      </c>
      <c r="D5823" s="5"/>
      <c r="E5823" s="5"/>
      <c r="F5823" s="5"/>
      <c r="H5823" s="5"/>
      <c r="I5823" s="5"/>
    </row>
    <row r="5824" spans="1:9" ht="15">
      <c r="A5824" s="349"/>
      <c r="C5824" s="133" t="str">
        <f>IF(A5824&gt;0,INDEX(Payitem!$A$4:$E$8003, MATCH(A5824,Payitem!$A$4:$A$8003,), MATCH("D",Payitem!$A$4:$E$4,))," ")</f>
        <v xml:space="preserve"> </v>
      </c>
      <c r="D5824" s="5"/>
      <c r="E5824" s="5"/>
      <c r="F5824" s="5"/>
      <c r="H5824" s="5"/>
      <c r="I5824" s="5"/>
    </row>
    <row r="5825" spans="1:9" ht="15">
      <c r="A5825" s="349"/>
      <c r="C5825" s="133" t="str">
        <f>IF(A5825&gt;0,INDEX(Payitem!$A$4:$E$8003, MATCH(A5825,Payitem!$A$4:$A$8003,), MATCH("D",Payitem!$A$4:$E$4,))," ")</f>
        <v xml:space="preserve"> </v>
      </c>
      <c r="D5825" s="5"/>
      <c r="E5825" s="5"/>
      <c r="F5825" s="5"/>
      <c r="H5825" s="5"/>
      <c r="I5825" s="5"/>
    </row>
    <row r="5826" spans="1:9" ht="15">
      <c r="A5826" s="349"/>
      <c r="C5826" s="133" t="str">
        <f>IF(A5826&gt;0,INDEX(Payitem!$A$4:$E$8003, MATCH(A5826,Payitem!$A$4:$A$8003,), MATCH("D",Payitem!$A$4:$E$4,))," ")</f>
        <v xml:space="preserve"> </v>
      </c>
      <c r="D5826" s="5"/>
      <c r="E5826" s="5"/>
      <c r="F5826" s="5"/>
      <c r="H5826" s="5"/>
      <c r="I5826" s="5"/>
    </row>
    <row r="5827" spans="1:9" ht="15">
      <c r="A5827" s="349"/>
      <c r="C5827" s="133" t="str">
        <f>IF(A5827&gt;0,INDEX(Payitem!$A$4:$E$8003, MATCH(A5827,Payitem!$A$4:$A$8003,), MATCH("D",Payitem!$A$4:$E$4,))," ")</f>
        <v xml:space="preserve"> </v>
      </c>
      <c r="D5827" s="5"/>
      <c r="E5827" s="5"/>
      <c r="F5827" s="5"/>
      <c r="H5827" s="5"/>
      <c r="I5827" s="5"/>
    </row>
    <row r="5828" spans="1:9" ht="15">
      <c r="A5828" s="349"/>
      <c r="C5828" s="133" t="str">
        <f>IF(A5828&gt;0,INDEX(Payitem!$A$4:$E$8003, MATCH(A5828,Payitem!$A$4:$A$8003,), MATCH("D",Payitem!$A$4:$E$4,))," ")</f>
        <v xml:space="preserve"> </v>
      </c>
      <c r="D5828" s="5"/>
      <c r="E5828" s="5"/>
      <c r="F5828" s="5"/>
      <c r="H5828" s="5"/>
      <c r="I5828" s="5"/>
    </row>
    <row r="5829" spans="1:9" ht="15">
      <c r="A5829" s="349"/>
      <c r="C5829" s="133" t="str">
        <f>IF(A5829&gt;0,INDEX(Payitem!$A$4:$E$8003, MATCH(A5829,Payitem!$A$4:$A$8003,), MATCH("D",Payitem!$A$4:$E$4,))," ")</f>
        <v xml:space="preserve"> </v>
      </c>
      <c r="D5829" s="5"/>
      <c r="E5829" s="5"/>
      <c r="F5829" s="5"/>
      <c r="H5829" s="5"/>
      <c r="I5829" s="5"/>
    </row>
    <row r="5830" spans="1:9" ht="15">
      <c r="A5830" s="349"/>
      <c r="C5830" s="133" t="str">
        <f>IF(A5830&gt;0,INDEX(Payitem!$A$4:$E$8003, MATCH(A5830,Payitem!$A$4:$A$8003,), MATCH("D",Payitem!$A$4:$E$4,))," ")</f>
        <v xml:space="preserve"> </v>
      </c>
      <c r="D5830" s="5"/>
      <c r="E5830" s="5"/>
      <c r="F5830" s="5"/>
      <c r="H5830" s="5"/>
      <c r="I5830" s="5"/>
    </row>
    <row r="5831" spans="1:9" ht="15">
      <c r="A5831" s="349"/>
      <c r="C5831" s="133" t="str">
        <f>IF(A5831&gt;0,INDEX(Payitem!$A$4:$E$8003, MATCH(A5831,Payitem!$A$4:$A$8003,), MATCH("D",Payitem!$A$4:$E$4,))," ")</f>
        <v xml:space="preserve"> </v>
      </c>
      <c r="D5831" s="5"/>
      <c r="E5831" s="5"/>
      <c r="F5831" s="5"/>
      <c r="H5831" s="5"/>
      <c r="I5831" s="5"/>
    </row>
    <row r="5832" spans="1:9" ht="15">
      <c r="A5832" s="349"/>
      <c r="C5832" s="133" t="str">
        <f>IF(A5832&gt;0,INDEX(Payitem!$A$4:$E$8003, MATCH(A5832,Payitem!$A$4:$A$8003,), MATCH("D",Payitem!$A$4:$E$4,))," ")</f>
        <v xml:space="preserve"> </v>
      </c>
      <c r="D5832" s="5"/>
      <c r="E5832" s="5"/>
      <c r="F5832" s="5"/>
      <c r="H5832" s="5"/>
      <c r="I5832" s="5"/>
    </row>
    <row r="5833" spans="1:9" ht="15">
      <c r="A5833" s="349"/>
      <c r="C5833" s="133" t="str">
        <f>IF(A5833&gt;0,INDEX(Payitem!$A$4:$E$8003, MATCH(A5833,Payitem!$A$4:$A$8003,), MATCH("D",Payitem!$A$4:$E$4,))," ")</f>
        <v xml:space="preserve"> </v>
      </c>
      <c r="D5833" s="5"/>
      <c r="E5833" s="5"/>
      <c r="F5833" s="5"/>
      <c r="H5833" s="5"/>
      <c r="I5833" s="5"/>
    </row>
    <row r="5834" spans="1:9" ht="15">
      <c r="A5834" s="349"/>
      <c r="C5834" s="133" t="str">
        <f>IF(A5834&gt;0,INDEX(Payitem!$A$4:$E$8003, MATCH(A5834,Payitem!$A$4:$A$8003,), MATCH("D",Payitem!$A$4:$E$4,))," ")</f>
        <v xml:space="preserve"> </v>
      </c>
      <c r="D5834" s="5"/>
      <c r="E5834" s="5"/>
      <c r="F5834" s="5"/>
      <c r="H5834" s="5"/>
      <c r="I5834" s="5"/>
    </row>
    <row r="5835" spans="1:9" ht="15">
      <c r="A5835" s="349"/>
      <c r="C5835" s="133" t="str">
        <f>IF(A5835&gt;0,INDEX(Payitem!$A$4:$E$8003, MATCH(A5835,Payitem!$A$4:$A$8003,), MATCH("D",Payitem!$A$4:$E$4,))," ")</f>
        <v xml:space="preserve"> </v>
      </c>
      <c r="D5835" s="5"/>
      <c r="E5835" s="5"/>
      <c r="F5835" s="5"/>
      <c r="H5835" s="5"/>
      <c r="I5835" s="5"/>
    </row>
    <row r="5836" spans="1:9" ht="15">
      <c r="A5836" s="349"/>
      <c r="C5836" s="133" t="str">
        <f>IF(A5836&gt;0,INDEX(Payitem!$A$4:$E$8003, MATCH(A5836,Payitem!$A$4:$A$8003,), MATCH("D",Payitem!$A$4:$E$4,))," ")</f>
        <v xml:space="preserve"> </v>
      </c>
      <c r="D5836" s="5"/>
      <c r="E5836" s="5"/>
      <c r="F5836" s="5"/>
      <c r="H5836" s="5"/>
      <c r="I5836" s="5"/>
    </row>
    <row r="5837" spans="1:9" ht="15">
      <c r="A5837" s="349"/>
      <c r="C5837" s="133" t="str">
        <f>IF(A5837&gt;0,INDEX(Payitem!$A$4:$E$8003, MATCH(A5837,Payitem!$A$4:$A$8003,), MATCH("D",Payitem!$A$4:$E$4,))," ")</f>
        <v xml:space="preserve"> </v>
      </c>
      <c r="D5837" s="5"/>
      <c r="E5837" s="5"/>
      <c r="F5837" s="5"/>
      <c r="H5837" s="5"/>
      <c r="I5837" s="5"/>
    </row>
    <row r="5838" spans="1:9" ht="15">
      <c r="A5838" s="349"/>
      <c r="C5838" s="133" t="str">
        <f>IF(A5838&gt;0,INDEX(Payitem!$A$4:$E$8003, MATCH(A5838,Payitem!$A$4:$A$8003,), MATCH("D",Payitem!$A$4:$E$4,))," ")</f>
        <v xml:space="preserve"> </v>
      </c>
      <c r="D5838" s="5"/>
      <c r="E5838" s="5"/>
      <c r="F5838" s="5"/>
      <c r="H5838" s="5"/>
      <c r="I5838" s="5"/>
    </row>
    <row r="5839" spans="1:9" ht="15">
      <c r="A5839" s="349"/>
      <c r="C5839" s="133" t="str">
        <f>IF(A5839&gt;0,INDEX(Payitem!$A$4:$E$8003, MATCH(A5839,Payitem!$A$4:$A$8003,), MATCH("D",Payitem!$A$4:$E$4,))," ")</f>
        <v xml:space="preserve"> </v>
      </c>
      <c r="D5839" s="5"/>
      <c r="E5839" s="5"/>
      <c r="F5839" s="5"/>
      <c r="H5839" s="5"/>
      <c r="I5839" s="5"/>
    </row>
    <row r="5840" spans="1:9" ht="15">
      <c r="A5840" s="349"/>
      <c r="C5840" s="133" t="str">
        <f>IF(A5840&gt;0,INDEX(Payitem!$A$4:$E$8003, MATCH(A5840,Payitem!$A$4:$A$8003,), MATCH("D",Payitem!$A$4:$E$4,))," ")</f>
        <v xml:space="preserve"> </v>
      </c>
      <c r="D5840" s="5"/>
      <c r="E5840" s="5"/>
      <c r="F5840" s="5"/>
      <c r="H5840" s="5"/>
      <c r="I5840" s="5"/>
    </row>
    <row r="5841" spans="1:9" ht="15">
      <c r="A5841" s="350"/>
      <c r="C5841" s="133" t="str">
        <f>IF(A5841&gt;0,INDEX(Payitem!$A$4:$E$8003, MATCH(A5841,Payitem!$A$4:$A$8003,), MATCH("D",Payitem!$A$4:$E$4,))," ")</f>
        <v xml:space="preserve"> </v>
      </c>
      <c r="D5841" s="5"/>
      <c r="E5841" s="5"/>
      <c r="F5841" s="5"/>
      <c r="H5841" s="5"/>
      <c r="I5841" s="5"/>
    </row>
    <row r="5842" spans="1:9" ht="15">
      <c r="A5842" s="350"/>
      <c r="C5842" s="133" t="str">
        <f>IF(A5842&gt;0,INDEX(Payitem!$A$4:$E$8003, MATCH(A5842,Payitem!$A$4:$A$8003,), MATCH("D",Payitem!$A$4:$E$4,))," ")</f>
        <v xml:space="preserve"> </v>
      </c>
      <c r="D5842" s="5"/>
      <c r="E5842" s="5"/>
      <c r="F5842" s="5"/>
      <c r="H5842" s="5"/>
      <c r="I5842" s="5"/>
    </row>
    <row r="5843" spans="1:9" ht="15">
      <c r="A5843" s="350"/>
      <c r="C5843" s="133" t="str">
        <f>IF(A5843&gt;0,INDEX(Payitem!$A$4:$E$8003, MATCH(A5843,Payitem!$A$4:$A$8003,), MATCH("D",Payitem!$A$4:$E$4,))," ")</f>
        <v xml:space="preserve"> </v>
      </c>
      <c r="D5843" s="5"/>
      <c r="E5843" s="5"/>
      <c r="F5843" s="5"/>
      <c r="H5843" s="5"/>
      <c r="I5843" s="5"/>
    </row>
    <row r="5844" spans="1:9" ht="15">
      <c r="A5844" s="350"/>
      <c r="C5844" s="133" t="str">
        <f>IF(A5844&gt;0,INDEX(Payitem!$A$4:$E$8003, MATCH(A5844,Payitem!$A$4:$A$8003,), MATCH("D",Payitem!$A$4:$E$4,))," ")</f>
        <v xml:space="preserve"> </v>
      </c>
      <c r="D5844" s="5"/>
      <c r="E5844" s="5"/>
      <c r="F5844" s="5"/>
      <c r="H5844" s="5"/>
      <c r="I5844" s="5"/>
    </row>
    <row r="5845" spans="1:9" ht="15">
      <c r="A5845" s="350"/>
      <c r="C5845" s="133" t="str">
        <f>IF(A5845&gt;0,INDEX(Payitem!$A$4:$E$8003, MATCH(A5845,Payitem!$A$4:$A$8003,), MATCH("D",Payitem!$A$4:$E$4,))," ")</f>
        <v xml:space="preserve"> </v>
      </c>
      <c r="D5845" s="5"/>
      <c r="E5845" s="5"/>
      <c r="F5845" s="5"/>
      <c r="H5845" s="5"/>
      <c r="I5845" s="5"/>
    </row>
    <row r="5846" spans="1:9" ht="15">
      <c r="A5846" s="349"/>
      <c r="C5846" s="133" t="str">
        <f>IF(A5846&gt;0,INDEX(Payitem!$A$4:$E$8003, MATCH(A5846,Payitem!$A$4:$A$8003,), MATCH("D",Payitem!$A$4:$E$4,))," ")</f>
        <v xml:space="preserve"> </v>
      </c>
      <c r="D5846" s="5"/>
      <c r="E5846" s="5"/>
      <c r="F5846" s="5"/>
      <c r="H5846" s="5"/>
      <c r="I5846" s="5"/>
    </row>
    <row r="5847" spans="1:9" ht="15">
      <c r="A5847" s="349"/>
      <c r="C5847" s="133" t="str">
        <f>IF(A5847&gt;0,INDEX(Payitem!$A$4:$E$8003, MATCH(A5847,Payitem!$A$4:$A$8003,), MATCH("D",Payitem!$A$4:$E$4,))," ")</f>
        <v xml:space="preserve"> </v>
      </c>
      <c r="D5847" s="5"/>
      <c r="E5847" s="5"/>
      <c r="F5847" s="5"/>
      <c r="H5847" s="5"/>
      <c r="I5847" s="5"/>
    </row>
    <row r="5848" spans="1:9" ht="15">
      <c r="A5848" s="349"/>
      <c r="C5848" s="133" t="str">
        <f>IF(A5848&gt;0,INDEX(Payitem!$A$4:$E$8003, MATCH(A5848,Payitem!$A$4:$A$8003,), MATCH("D",Payitem!$A$4:$E$4,))," ")</f>
        <v xml:space="preserve"> </v>
      </c>
      <c r="D5848" s="5"/>
      <c r="E5848" s="5"/>
      <c r="F5848" s="5"/>
      <c r="H5848" s="5"/>
      <c r="I5848" s="5"/>
    </row>
    <row r="5849" spans="1:9" ht="15">
      <c r="A5849" s="349"/>
      <c r="C5849" s="133" t="str">
        <f>IF(A5849&gt;0,INDEX(Payitem!$A$4:$E$8003, MATCH(A5849,Payitem!$A$4:$A$8003,), MATCH("D",Payitem!$A$4:$E$4,))," ")</f>
        <v xml:space="preserve"> </v>
      </c>
      <c r="D5849" s="5"/>
      <c r="E5849" s="5"/>
      <c r="F5849" s="5"/>
      <c r="H5849" s="5"/>
      <c r="I5849" s="5"/>
    </row>
    <row r="5850" spans="1:9" ht="15">
      <c r="A5850" s="349"/>
      <c r="C5850" s="133" t="str">
        <f>IF(A5850&gt;0,INDEX(Payitem!$A$4:$E$8003, MATCH(A5850,Payitem!$A$4:$A$8003,), MATCH("D",Payitem!$A$4:$E$4,))," ")</f>
        <v xml:space="preserve"> </v>
      </c>
      <c r="D5850" s="5"/>
      <c r="E5850" s="5"/>
      <c r="F5850" s="5"/>
      <c r="H5850" s="5"/>
      <c r="I5850" s="5"/>
    </row>
    <row r="5851" spans="1:9" ht="15">
      <c r="A5851" s="349"/>
      <c r="C5851" s="133" t="str">
        <f>IF(A5851&gt;0,INDEX(Payitem!$A$4:$E$8003, MATCH(A5851,Payitem!$A$4:$A$8003,), MATCH("D",Payitem!$A$4:$E$4,))," ")</f>
        <v xml:space="preserve"> </v>
      </c>
      <c r="D5851" s="5"/>
      <c r="E5851" s="5"/>
      <c r="F5851" s="5"/>
      <c r="H5851" s="5"/>
      <c r="I5851" s="5"/>
    </row>
    <row r="5852" spans="1:9" ht="15">
      <c r="A5852" s="349"/>
      <c r="C5852" s="133" t="str">
        <f>IF(A5852&gt;0,INDEX(Payitem!$A$4:$E$8003, MATCH(A5852,Payitem!$A$4:$A$8003,), MATCH("D",Payitem!$A$4:$E$4,))," ")</f>
        <v xml:space="preserve"> </v>
      </c>
      <c r="D5852" s="5"/>
      <c r="E5852" s="5"/>
      <c r="F5852" s="5"/>
      <c r="H5852" s="5"/>
      <c r="I5852" s="5"/>
    </row>
    <row r="5853" spans="1:9" ht="15">
      <c r="A5853" s="349"/>
      <c r="C5853" s="133" t="str">
        <f>IF(A5853&gt;0,INDEX(Payitem!$A$4:$E$8003, MATCH(A5853,Payitem!$A$4:$A$8003,), MATCH("D",Payitem!$A$4:$E$4,))," ")</f>
        <v xml:space="preserve"> </v>
      </c>
      <c r="D5853" s="5"/>
      <c r="E5853" s="5"/>
      <c r="F5853" s="5"/>
      <c r="H5853" s="5"/>
      <c r="I5853" s="5"/>
    </row>
    <row r="5854" spans="1:9" ht="15">
      <c r="A5854" s="349"/>
      <c r="C5854" s="133" t="str">
        <f>IF(A5854&gt;0,INDEX(Payitem!$A$4:$E$8003, MATCH(A5854,Payitem!$A$4:$A$8003,), MATCH("D",Payitem!$A$4:$E$4,))," ")</f>
        <v xml:space="preserve"> </v>
      </c>
      <c r="D5854" s="5"/>
      <c r="E5854" s="5"/>
      <c r="F5854" s="5"/>
      <c r="H5854" s="5"/>
      <c r="I5854" s="5"/>
    </row>
    <row r="5855" spans="1:9" ht="15">
      <c r="A5855" s="349"/>
      <c r="C5855" s="133" t="str">
        <f>IF(A5855&gt;0,INDEX(Payitem!$A$4:$E$8003, MATCH(A5855,Payitem!$A$4:$A$8003,), MATCH("D",Payitem!$A$4:$E$4,))," ")</f>
        <v xml:space="preserve"> </v>
      </c>
      <c r="D5855" s="5"/>
      <c r="E5855" s="5"/>
      <c r="F5855" s="5"/>
      <c r="H5855" s="5"/>
      <c r="I5855" s="5"/>
    </row>
    <row r="5856" spans="1:9" ht="15">
      <c r="A5856" s="349"/>
      <c r="C5856" s="133" t="str">
        <f>IF(A5856&gt;0,INDEX(Payitem!$A$4:$E$8003, MATCH(A5856,Payitem!$A$4:$A$8003,), MATCH("D",Payitem!$A$4:$E$4,))," ")</f>
        <v xml:space="preserve"> </v>
      </c>
      <c r="D5856" s="5"/>
      <c r="E5856" s="5"/>
      <c r="F5856" s="5"/>
      <c r="H5856" s="5"/>
      <c r="I5856" s="5"/>
    </row>
    <row r="5857" spans="1:9" ht="15">
      <c r="A5857" s="349"/>
      <c r="C5857" s="133" t="str">
        <f>IF(A5857&gt;0,INDEX(Payitem!$A$4:$E$8003, MATCH(A5857,Payitem!$A$4:$A$8003,), MATCH("D",Payitem!$A$4:$E$4,))," ")</f>
        <v xml:space="preserve"> </v>
      </c>
      <c r="D5857" s="5"/>
      <c r="E5857" s="5"/>
      <c r="F5857" s="5"/>
      <c r="H5857" s="5"/>
      <c r="I5857" s="5"/>
    </row>
    <row r="5858" spans="1:9" ht="15">
      <c r="A5858" s="349"/>
      <c r="C5858" s="133" t="str">
        <f>IF(A5858&gt;0,INDEX(Payitem!$A$4:$E$8003, MATCH(A5858,Payitem!$A$4:$A$8003,), MATCH("D",Payitem!$A$4:$E$4,))," ")</f>
        <v xml:space="preserve"> </v>
      </c>
      <c r="D5858" s="5"/>
      <c r="E5858" s="5"/>
      <c r="F5858" s="5"/>
      <c r="H5858" s="5"/>
      <c r="I5858" s="5"/>
    </row>
    <row r="5859" spans="1:9" ht="15">
      <c r="A5859" s="349"/>
      <c r="C5859" s="133" t="str">
        <f>IF(A5859&gt;0,INDEX(Payitem!$A$4:$E$8003, MATCH(A5859,Payitem!$A$4:$A$8003,), MATCH("D",Payitem!$A$4:$E$4,))," ")</f>
        <v xml:space="preserve"> </v>
      </c>
      <c r="D5859" s="5"/>
      <c r="E5859" s="5"/>
      <c r="F5859" s="5"/>
      <c r="H5859" s="5"/>
      <c r="I5859" s="5"/>
    </row>
    <row r="5860" spans="1:9" ht="15">
      <c r="A5860" s="349"/>
      <c r="C5860" s="133" t="str">
        <f>IF(A5860&gt;0,INDEX(Payitem!$A$4:$E$8003, MATCH(A5860,Payitem!$A$4:$A$8003,), MATCH("D",Payitem!$A$4:$E$4,))," ")</f>
        <v xml:space="preserve"> </v>
      </c>
      <c r="D5860" s="5"/>
      <c r="E5860" s="5"/>
      <c r="F5860" s="5"/>
      <c r="H5860" s="5"/>
      <c r="I5860" s="5"/>
    </row>
    <row r="5861" spans="1:9" ht="15">
      <c r="A5861" s="349"/>
      <c r="C5861" s="133" t="str">
        <f>IF(A5861&gt;0,INDEX(Payitem!$A$4:$E$8003, MATCH(A5861,Payitem!$A$4:$A$8003,), MATCH("D",Payitem!$A$4:$E$4,))," ")</f>
        <v xml:space="preserve"> </v>
      </c>
      <c r="D5861" s="5"/>
      <c r="E5861" s="5"/>
      <c r="F5861" s="5"/>
      <c r="H5861" s="5"/>
      <c r="I5861" s="5"/>
    </row>
    <row r="5862" spans="1:9" ht="15">
      <c r="A5862" s="349"/>
      <c r="C5862" s="133" t="str">
        <f>IF(A5862&gt;0,INDEX(Payitem!$A$4:$E$8003, MATCH(A5862,Payitem!$A$4:$A$8003,), MATCH("D",Payitem!$A$4:$E$4,))," ")</f>
        <v xml:space="preserve"> </v>
      </c>
      <c r="D5862" s="5"/>
      <c r="E5862" s="5"/>
      <c r="F5862" s="5"/>
      <c r="H5862" s="5"/>
      <c r="I5862" s="5"/>
    </row>
    <row r="5863" spans="1:9" ht="15">
      <c r="A5863" s="349"/>
      <c r="C5863" s="133" t="str">
        <f>IF(A5863&gt;0,INDEX(Payitem!$A$4:$E$8003, MATCH(A5863,Payitem!$A$4:$A$8003,), MATCH("D",Payitem!$A$4:$E$4,))," ")</f>
        <v xml:space="preserve"> </v>
      </c>
      <c r="D5863" s="5"/>
      <c r="E5863" s="5"/>
      <c r="F5863" s="5"/>
      <c r="H5863" s="5"/>
      <c r="I5863" s="5"/>
    </row>
    <row r="5864" spans="1:9" ht="15">
      <c r="A5864" s="349"/>
      <c r="C5864" s="133" t="str">
        <f>IF(A5864&gt;0,INDEX(Payitem!$A$4:$E$8003, MATCH(A5864,Payitem!$A$4:$A$8003,), MATCH("D",Payitem!$A$4:$E$4,))," ")</f>
        <v xml:space="preserve"> </v>
      </c>
      <c r="D5864" s="5"/>
      <c r="E5864" s="5"/>
      <c r="F5864" s="5"/>
      <c r="H5864" s="5"/>
      <c r="I5864" s="5"/>
    </row>
    <row r="5865" spans="1:9" ht="15">
      <c r="A5865" s="349"/>
      <c r="C5865" s="133" t="str">
        <f>IF(A5865&gt;0,INDEX(Payitem!$A$4:$E$8003, MATCH(A5865,Payitem!$A$4:$A$8003,), MATCH("D",Payitem!$A$4:$E$4,))," ")</f>
        <v xml:space="preserve"> </v>
      </c>
      <c r="D5865" s="5"/>
      <c r="E5865" s="5"/>
      <c r="F5865" s="5"/>
      <c r="H5865" s="5"/>
      <c r="I5865" s="5"/>
    </row>
    <row r="5866" spans="1:9" ht="15">
      <c r="A5866" s="349"/>
      <c r="C5866" s="133" t="str">
        <f>IF(A5866&gt;0,INDEX(Payitem!$A$4:$E$8003, MATCH(A5866,Payitem!$A$4:$A$8003,), MATCH("D",Payitem!$A$4:$E$4,))," ")</f>
        <v xml:space="preserve"> </v>
      </c>
      <c r="D5866" s="5"/>
      <c r="E5866" s="5"/>
      <c r="F5866" s="5"/>
      <c r="H5866" s="5"/>
      <c r="I5866" s="5"/>
    </row>
    <row r="5867" spans="1:9" ht="15">
      <c r="A5867" s="349"/>
      <c r="C5867" s="133" t="str">
        <f>IF(A5867&gt;0,INDEX(Payitem!$A$4:$E$8003, MATCH(A5867,Payitem!$A$4:$A$8003,), MATCH("D",Payitem!$A$4:$E$4,))," ")</f>
        <v xml:space="preserve"> </v>
      </c>
      <c r="D5867" s="5"/>
      <c r="E5867" s="5"/>
      <c r="F5867" s="5"/>
      <c r="H5867" s="5"/>
      <c r="I5867" s="5"/>
    </row>
    <row r="5868" spans="1:9" ht="15">
      <c r="A5868" s="349"/>
      <c r="C5868" s="133" t="str">
        <f>IF(A5868&gt;0,INDEX(Payitem!$A$4:$E$8003, MATCH(A5868,Payitem!$A$4:$A$8003,), MATCH("D",Payitem!$A$4:$E$4,))," ")</f>
        <v xml:space="preserve"> </v>
      </c>
      <c r="D5868" s="5"/>
      <c r="E5868" s="5"/>
      <c r="F5868" s="5"/>
      <c r="H5868" s="5"/>
      <c r="I5868" s="5"/>
    </row>
    <row r="5869" spans="1:9" ht="15">
      <c r="A5869" s="349"/>
      <c r="C5869" s="133" t="str">
        <f>IF(A5869&gt;0,INDEX(Payitem!$A$4:$E$8003, MATCH(A5869,Payitem!$A$4:$A$8003,), MATCH("D",Payitem!$A$4:$E$4,))," ")</f>
        <v xml:space="preserve"> </v>
      </c>
      <c r="D5869" s="5"/>
      <c r="E5869" s="5"/>
      <c r="F5869" s="5"/>
      <c r="H5869" s="5"/>
      <c r="I5869" s="5"/>
    </row>
    <row r="5870" spans="1:9" ht="15">
      <c r="A5870" s="349"/>
      <c r="C5870" s="133" t="str">
        <f>IF(A5870&gt;0,INDEX(Payitem!$A$4:$E$8003, MATCH(A5870,Payitem!$A$4:$A$8003,), MATCH("D",Payitem!$A$4:$E$4,))," ")</f>
        <v xml:space="preserve"> </v>
      </c>
      <c r="D5870" s="5"/>
      <c r="E5870" s="5"/>
      <c r="F5870" s="5"/>
      <c r="H5870" s="5"/>
      <c r="I5870" s="5"/>
    </row>
    <row r="5871" spans="1:9" ht="15">
      <c r="A5871" s="349"/>
      <c r="C5871" s="133" t="str">
        <f>IF(A5871&gt;0,INDEX(Payitem!$A$4:$E$8003, MATCH(A5871,Payitem!$A$4:$A$8003,), MATCH("D",Payitem!$A$4:$E$4,))," ")</f>
        <v xml:space="preserve"> </v>
      </c>
      <c r="D5871" s="5"/>
      <c r="E5871" s="5"/>
      <c r="F5871" s="5"/>
      <c r="H5871" s="5"/>
      <c r="I5871" s="5"/>
    </row>
    <row r="5872" spans="1:9" ht="15">
      <c r="A5872" s="349"/>
      <c r="C5872" s="133" t="str">
        <f>IF(A5872&gt;0,INDEX(Payitem!$A$4:$E$8003, MATCH(A5872,Payitem!$A$4:$A$8003,), MATCH("D",Payitem!$A$4:$E$4,))," ")</f>
        <v xml:space="preserve"> </v>
      </c>
      <c r="D5872" s="5"/>
      <c r="E5872" s="5"/>
      <c r="F5872" s="5"/>
      <c r="H5872" s="5"/>
      <c r="I5872" s="5"/>
    </row>
    <row r="5873" spans="1:9" ht="15">
      <c r="A5873" s="349"/>
      <c r="C5873" s="133" t="str">
        <f>IF(A5873&gt;0,INDEX(Payitem!$A$4:$E$8003, MATCH(A5873,Payitem!$A$4:$A$8003,), MATCH("D",Payitem!$A$4:$E$4,))," ")</f>
        <v xml:space="preserve"> </v>
      </c>
      <c r="D5873" s="5"/>
      <c r="E5873" s="5"/>
      <c r="F5873" s="5"/>
      <c r="H5873" s="5"/>
      <c r="I5873" s="5"/>
    </row>
    <row r="5874" spans="1:9" ht="15">
      <c r="A5874" s="349"/>
      <c r="C5874" s="133" t="str">
        <f>IF(A5874&gt;0,INDEX(Payitem!$A$4:$E$8003, MATCH(A5874,Payitem!$A$4:$A$8003,), MATCH("D",Payitem!$A$4:$E$4,))," ")</f>
        <v xml:space="preserve"> </v>
      </c>
      <c r="D5874" s="5"/>
      <c r="E5874" s="5"/>
      <c r="F5874" s="5"/>
      <c r="H5874" s="5"/>
      <c r="I5874" s="5"/>
    </row>
    <row r="5875" spans="1:9" ht="15">
      <c r="A5875" s="349"/>
      <c r="C5875" s="133" t="str">
        <f>IF(A5875&gt;0,INDEX(Payitem!$A$4:$E$8003, MATCH(A5875,Payitem!$A$4:$A$8003,), MATCH("D",Payitem!$A$4:$E$4,))," ")</f>
        <v xml:space="preserve"> </v>
      </c>
      <c r="D5875" s="5"/>
      <c r="E5875" s="5"/>
      <c r="F5875" s="5"/>
      <c r="H5875" s="5"/>
      <c r="I5875" s="5"/>
    </row>
    <row r="5876" spans="1:9" ht="15">
      <c r="A5876" s="349"/>
      <c r="C5876" s="133" t="str">
        <f>IF(A5876&gt;0,INDEX(Payitem!$A$4:$E$8003, MATCH(A5876,Payitem!$A$4:$A$8003,), MATCH("D",Payitem!$A$4:$E$4,))," ")</f>
        <v xml:space="preserve"> </v>
      </c>
      <c r="D5876" s="5"/>
      <c r="E5876" s="5"/>
      <c r="F5876" s="5"/>
      <c r="H5876" s="5"/>
      <c r="I5876" s="5"/>
    </row>
    <row r="5877" spans="1:9" ht="15">
      <c r="A5877" s="349"/>
      <c r="C5877" s="133" t="str">
        <f>IF(A5877&gt;0,INDEX(Payitem!$A$4:$E$8003, MATCH(A5877,Payitem!$A$4:$A$8003,), MATCH("D",Payitem!$A$4:$E$4,))," ")</f>
        <v xml:space="preserve"> </v>
      </c>
      <c r="D5877" s="5"/>
      <c r="E5877" s="5"/>
      <c r="F5877" s="5"/>
      <c r="H5877" s="5"/>
      <c r="I5877" s="5"/>
    </row>
    <row r="5878" spans="1:9" ht="15">
      <c r="A5878" s="349"/>
      <c r="C5878" s="133" t="str">
        <f>IF(A5878&gt;0,INDEX(Payitem!$A$4:$E$8003, MATCH(A5878,Payitem!$A$4:$A$8003,), MATCH("D",Payitem!$A$4:$E$4,))," ")</f>
        <v xml:space="preserve"> </v>
      </c>
      <c r="D5878" s="5"/>
      <c r="E5878" s="5"/>
      <c r="F5878" s="5"/>
      <c r="H5878" s="5"/>
      <c r="I5878" s="5"/>
    </row>
    <row r="5879" spans="1:9" ht="15">
      <c r="A5879" s="349"/>
      <c r="C5879" s="133" t="str">
        <f>IF(A5879&gt;0,INDEX(Payitem!$A$4:$E$8003, MATCH(A5879,Payitem!$A$4:$A$8003,), MATCH("D",Payitem!$A$4:$E$4,))," ")</f>
        <v xml:space="preserve"> </v>
      </c>
      <c r="D5879" s="5"/>
      <c r="E5879" s="5"/>
      <c r="F5879" s="5"/>
      <c r="H5879" s="5"/>
      <c r="I5879" s="5"/>
    </row>
    <row r="5880" spans="1:9" ht="15">
      <c r="A5880" s="349"/>
      <c r="C5880" s="133" t="str">
        <f>IF(A5880&gt;0,INDEX(Payitem!$A$4:$E$8003, MATCH(A5880,Payitem!$A$4:$A$8003,), MATCH("D",Payitem!$A$4:$E$4,))," ")</f>
        <v xml:space="preserve"> </v>
      </c>
      <c r="D5880" s="5"/>
      <c r="E5880" s="5"/>
      <c r="F5880" s="5"/>
      <c r="H5880" s="5"/>
      <c r="I5880" s="5"/>
    </row>
    <row r="5881" spans="1:9" ht="15">
      <c r="A5881" s="349"/>
      <c r="C5881" s="133" t="str">
        <f>IF(A5881&gt;0,INDEX(Payitem!$A$4:$E$8003, MATCH(A5881,Payitem!$A$4:$A$8003,), MATCH("D",Payitem!$A$4:$E$4,))," ")</f>
        <v xml:space="preserve"> </v>
      </c>
      <c r="D5881" s="5"/>
      <c r="E5881" s="5"/>
      <c r="F5881" s="5"/>
      <c r="H5881" s="5"/>
      <c r="I5881" s="5"/>
    </row>
    <row r="5882" spans="1:9" ht="15">
      <c r="A5882" s="349"/>
      <c r="C5882" s="133" t="str">
        <f>IF(A5882&gt;0,INDEX(Payitem!$A$4:$E$8003, MATCH(A5882,Payitem!$A$4:$A$8003,), MATCH("D",Payitem!$A$4:$E$4,))," ")</f>
        <v xml:space="preserve"> </v>
      </c>
      <c r="D5882" s="5"/>
      <c r="E5882" s="5"/>
      <c r="F5882" s="5"/>
      <c r="H5882" s="5"/>
      <c r="I5882" s="5"/>
    </row>
    <row r="5883" spans="1:9" ht="15">
      <c r="A5883" s="349"/>
      <c r="C5883" s="133" t="str">
        <f>IF(A5883&gt;0,INDEX(Payitem!$A$4:$E$8003, MATCH(A5883,Payitem!$A$4:$A$8003,), MATCH("D",Payitem!$A$4:$E$4,))," ")</f>
        <v xml:space="preserve"> </v>
      </c>
      <c r="D5883" s="5"/>
      <c r="E5883" s="5"/>
      <c r="F5883" s="5"/>
      <c r="H5883" s="5"/>
      <c r="I5883" s="5"/>
    </row>
    <row r="5884" spans="1:9" ht="15">
      <c r="A5884" s="349"/>
      <c r="C5884" s="133" t="str">
        <f>IF(A5884&gt;0,INDEX(Payitem!$A$4:$E$8003, MATCH(A5884,Payitem!$A$4:$A$8003,), MATCH("D",Payitem!$A$4:$E$4,))," ")</f>
        <v xml:space="preserve"> </v>
      </c>
      <c r="D5884" s="5"/>
      <c r="E5884" s="5"/>
      <c r="F5884" s="5"/>
      <c r="H5884" s="5"/>
      <c r="I5884" s="5"/>
    </row>
    <row r="5885" spans="1:9" ht="15">
      <c r="A5885" s="349"/>
      <c r="C5885" s="133" t="str">
        <f>IF(A5885&gt;0,INDEX(Payitem!$A$4:$E$8003, MATCH(A5885,Payitem!$A$4:$A$8003,), MATCH("D",Payitem!$A$4:$E$4,))," ")</f>
        <v xml:space="preserve"> </v>
      </c>
      <c r="D5885" s="5"/>
      <c r="E5885" s="5"/>
      <c r="F5885" s="5"/>
      <c r="H5885" s="5"/>
      <c r="I5885" s="5"/>
    </row>
    <row r="5886" spans="1:9" ht="15">
      <c r="A5886" s="349"/>
      <c r="C5886" s="133" t="str">
        <f>IF(A5886&gt;0,INDEX(Payitem!$A$4:$E$8003, MATCH(A5886,Payitem!$A$4:$A$8003,), MATCH("D",Payitem!$A$4:$E$4,))," ")</f>
        <v xml:space="preserve"> </v>
      </c>
      <c r="D5886" s="5"/>
      <c r="E5886" s="5"/>
      <c r="F5886" s="5"/>
      <c r="H5886" s="5"/>
      <c r="I5886" s="5"/>
    </row>
    <row r="5887" spans="1:9" ht="15">
      <c r="A5887" s="349"/>
      <c r="C5887" s="133" t="str">
        <f>IF(A5887&gt;0,INDEX(Payitem!$A$4:$E$8003, MATCH(A5887,Payitem!$A$4:$A$8003,), MATCH("D",Payitem!$A$4:$E$4,))," ")</f>
        <v xml:space="preserve"> </v>
      </c>
      <c r="D5887" s="5"/>
      <c r="E5887" s="5"/>
      <c r="F5887" s="5"/>
      <c r="H5887" s="5"/>
      <c r="I5887" s="5"/>
    </row>
    <row r="5888" spans="1:9" ht="15">
      <c r="A5888" s="349"/>
      <c r="C5888" s="133" t="str">
        <f>IF(A5888&gt;0,INDEX(Payitem!$A$4:$E$8003, MATCH(A5888,Payitem!$A$4:$A$8003,), MATCH("D",Payitem!$A$4:$E$4,))," ")</f>
        <v xml:space="preserve"> </v>
      </c>
      <c r="D5888" s="5"/>
      <c r="E5888" s="5"/>
      <c r="F5888" s="5"/>
      <c r="H5888" s="5"/>
      <c r="I5888" s="5"/>
    </row>
    <row r="5889" spans="1:9" ht="15">
      <c r="A5889" s="349"/>
      <c r="C5889" s="133" t="str">
        <f>IF(A5889&gt;0,INDEX(Payitem!$A$4:$E$8003, MATCH(A5889,Payitem!$A$4:$A$8003,), MATCH("D",Payitem!$A$4:$E$4,))," ")</f>
        <v xml:space="preserve"> </v>
      </c>
      <c r="D5889" s="5"/>
      <c r="E5889" s="5"/>
      <c r="F5889" s="5"/>
      <c r="H5889" s="5"/>
      <c r="I5889" s="5"/>
    </row>
    <row r="5890" spans="1:9" ht="15">
      <c r="A5890" s="349"/>
      <c r="C5890" s="133" t="str">
        <f>IF(A5890&gt;0,INDEX(Payitem!$A$4:$E$8003, MATCH(A5890,Payitem!$A$4:$A$8003,), MATCH("D",Payitem!$A$4:$E$4,))," ")</f>
        <v xml:space="preserve"> </v>
      </c>
      <c r="D5890" s="5"/>
      <c r="E5890" s="5"/>
      <c r="F5890" s="5"/>
      <c r="H5890" s="5"/>
      <c r="I5890" s="5"/>
    </row>
    <row r="5891" spans="1:9" ht="15">
      <c r="A5891" s="349"/>
      <c r="C5891" s="133" t="str">
        <f>IF(A5891&gt;0,INDEX(Payitem!$A$4:$E$8003, MATCH(A5891,Payitem!$A$4:$A$8003,), MATCH("D",Payitem!$A$4:$E$4,))," ")</f>
        <v xml:space="preserve"> </v>
      </c>
      <c r="D5891" s="5"/>
      <c r="E5891" s="5"/>
      <c r="F5891" s="5"/>
      <c r="H5891" s="5"/>
      <c r="I5891" s="5"/>
    </row>
    <row r="5892" spans="1:9" ht="15">
      <c r="A5892" s="349"/>
      <c r="C5892" s="133" t="str">
        <f>IF(A5892&gt;0,INDEX(Payitem!$A$4:$E$8003, MATCH(A5892,Payitem!$A$4:$A$8003,), MATCH("D",Payitem!$A$4:$E$4,))," ")</f>
        <v xml:space="preserve"> </v>
      </c>
      <c r="D5892" s="5"/>
      <c r="E5892" s="5"/>
      <c r="F5892" s="5"/>
      <c r="H5892" s="5"/>
      <c r="I5892" s="5"/>
    </row>
    <row r="5893" spans="1:9" ht="15">
      <c r="A5893" s="349"/>
      <c r="C5893" s="133" t="str">
        <f>IF(A5893&gt;0,INDEX(Payitem!$A$4:$E$8003, MATCH(A5893,Payitem!$A$4:$A$8003,), MATCH("D",Payitem!$A$4:$E$4,))," ")</f>
        <v xml:space="preserve"> </v>
      </c>
      <c r="D5893" s="5"/>
      <c r="E5893" s="5"/>
      <c r="F5893" s="5"/>
      <c r="H5893" s="5"/>
      <c r="I5893" s="5"/>
    </row>
    <row r="5894" spans="1:9" ht="15">
      <c r="A5894" s="349"/>
      <c r="C5894" s="133" t="str">
        <f>IF(A5894&gt;0,INDEX(Payitem!$A$4:$E$8003, MATCH(A5894,Payitem!$A$4:$A$8003,), MATCH("D",Payitem!$A$4:$E$4,))," ")</f>
        <v xml:space="preserve"> </v>
      </c>
      <c r="D5894" s="5"/>
      <c r="E5894" s="5"/>
      <c r="F5894" s="5"/>
      <c r="H5894" s="5"/>
      <c r="I5894" s="5"/>
    </row>
    <row r="5895" spans="1:9" ht="15">
      <c r="A5895" s="349"/>
      <c r="C5895" s="133" t="str">
        <f>IF(A5895&gt;0,INDEX(Payitem!$A$4:$E$8003, MATCH(A5895,Payitem!$A$4:$A$8003,), MATCH("D",Payitem!$A$4:$E$4,))," ")</f>
        <v xml:space="preserve"> </v>
      </c>
      <c r="D5895" s="5"/>
      <c r="E5895" s="5"/>
      <c r="F5895" s="5"/>
      <c r="H5895" s="5"/>
      <c r="I5895" s="5"/>
    </row>
    <row r="5896" spans="1:9" ht="15">
      <c r="A5896" s="349"/>
      <c r="C5896" s="133" t="str">
        <f>IF(A5896&gt;0,INDEX(Payitem!$A$4:$E$8003, MATCH(A5896,Payitem!$A$4:$A$8003,), MATCH("D",Payitem!$A$4:$E$4,))," ")</f>
        <v xml:space="preserve"> </v>
      </c>
      <c r="D5896" s="5"/>
      <c r="E5896" s="5"/>
      <c r="F5896" s="5"/>
      <c r="H5896" s="5"/>
      <c r="I5896" s="5"/>
    </row>
    <row r="5897" spans="1:9" ht="15">
      <c r="A5897" s="349"/>
      <c r="C5897" s="133" t="str">
        <f>IF(A5897&gt;0,INDEX(Payitem!$A$4:$E$8003, MATCH(A5897,Payitem!$A$4:$A$8003,), MATCH("D",Payitem!$A$4:$E$4,))," ")</f>
        <v xml:space="preserve"> </v>
      </c>
      <c r="D5897" s="5"/>
      <c r="E5897" s="5"/>
      <c r="F5897" s="5"/>
      <c r="H5897" s="5"/>
      <c r="I5897" s="5"/>
    </row>
    <row r="5898" spans="1:9" ht="15">
      <c r="A5898" s="349"/>
      <c r="C5898" s="133" t="str">
        <f>IF(A5898&gt;0,INDEX(Payitem!$A$4:$E$8003, MATCH(A5898,Payitem!$A$4:$A$8003,), MATCH("D",Payitem!$A$4:$E$4,))," ")</f>
        <v xml:space="preserve"> </v>
      </c>
      <c r="D5898" s="5"/>
      <c r="E5898" s="5"/>
      <c r="F5898" s="5"/>
      <c r="H5898" s="5"/>
      <c r="I5898" s="5"/>
    </row>
    <row r="5899" spans="1:9" ht="15">
      <c r="A5899" s="349"/>
      <c r="C5899" s="133" t="str">
        <f>IF(A5899&gt;0,INDEX(Payitem!$A$4:$E$8003, MATCH(A5899,Payitem!$A$4:$A$8003,), MATCH("D",Payitem!$A$4:$E$4,))," ")</f>
        <v xml:space="preserve"> </v>
      </c>
      <c r="D5899" s="5"/>
      <c r="E5899" s="5"/>
      <c r="F5899" s="5"/>
      <c r="H5899" s="5"/>
      <c r="I5899" s="5"/>
    </row>
    <row r="5900" spans="1:9" ht="15">
      <c r="A5900" s="349"/>
      <c r="C5900" s="133" t="str">
        <f>IF(A5900&gt;0,INDEX(Payitem!$A$4:$E$8003, MATCH(A5900,Payitem!$A$4:$A$8003,), MATCH("D",Payitem!$A$4:$E$4,))," ")</f>
        <v xml:space="preserve"> </v>
      </c>
      <c r="D5900" s="5"/>
      <c r="E5900" s="5"/>
      <c r="F5900" s="5"/>
      <c r="H5900" s="5"/>
      <c r="I5900" s="5"/>
    </row>
    <row r="5901" spans="1:9" ht="15">
      <c r="A5901" s="349"/>
      <c r="C5901" s="133" t="str">
        <f>IF(A5901&gt;0,INDEX(Payitem!$A$4:$E$8003, MATCH(A5901,Payitem!$A$4:$A$8003,), MATCH("D",Payitem!$A$4:$E$4,))," ")</f>
        <v xml:space="preserve"> </v>
      </c>
      <c r="D5901" s="5"/>
      <c r="E5901" s="5"/>
      <c r="F5901" s="5"/>
      <c r="H5901" s="5"/>
      <c r="I5901" s="5"/>
    </row>
    <row r="5902" spans="1:9" ht="15">
      <c r="A5902" s="349"/>
      <c r="C5902" s="133" t="str">
        <f>IF(A5902&gt;0,INDEX(Payitem!$A$4:$E$8003, MATCH(A5902,Payitem!$A$4:$A$8003,), MATCH("D",Payitem!$A$4:$E$4,))," ")</f>
        <v xml:space="preserve"> </v>
      </c>
      <c r="D5902" s="5"/>
      <c r="E5902" s="5"/>
      <c r="F5902" s="5"/>
      <c r="H5902" s="5"/>
      <c r="I5902" s="5"/>
    </row>
    <row r="5903" spans="1:9" ht="15">
      <c r="A5903" s="349"/>
      <c r="C5903" s="133" t="str">
        <f>IF(A5903&gt;0,INDEX(Payitem!$A$4:$E$8003, MATCH(A5903,Payitem!$A$4:$A$8003,), MATCH("D",Payitem!$A$4:$E$4,))," ")</f>
        <v xml:space="preserve"> </v>
      </c>
      <c r="D5903" s="5"/>
      <c r="E5903" s="5"/>
      <c r="F5903" s="5"/>
      <c r="H5903" s="5"/>
      <c r="I5903" s="5"/>
    </row>
    <row r="5904" spans="1:9" ht="15">
      <c r="A5904" s="349"/>
      <c r="C5904" s="133" t="str">
        <f>IF(A5904&gt;0,INDEX(Payitem!$A$4:$E$8003, MATCH(A5904,Payitem!$A$4:$A$8003,), MATCH("D",Payitem!$A$4:$E$4,))," ")</f>
        <v xml:space="preserve"> </v>
      </c>
      <c r="D5904" s="5"/>
      <c r="E5904" s="5"/>
      <c r="F5904" s="5"/>
      <c r="H5904" s="5"/>
      <c r="I5904" s="5"/>
    </row>
    <row r="5905" spans="1:9" ht="15">
      <c r="A5905" s="349"/>
      <c r="C5905" s="133" t="str">
        <f>IF(A5905&gt;0,INDEX(Payitem!$A$4:$E$8003, MATCH(A5905,Payitem!$A$4:$A$8003,), MATCH("D",Payitem!$A$4:$E$4,))," ")</f>
        <v xml:space="preserve"> </v>
      </c>
      <c r="D5905" s="5"/>
      <c r="E5905" s="5"/>
      <c r="F5905" s="5"/>
      <c r="H5905" s="5"/>
      <c r="I5905" s="5"/>
    </row>
    <row r="5906" spans="1:9" ht="15">
      <c r="A5906" s="349"/>
      <c r="C5906" s="133" t="str">
        <f>IF(A5906&gt;0,INDEX(Payitem!$A$4:$E$8003, MATCH(A5906,Payitem!$A$4:$A$8003,), MATCH("D",Payitem!$A$4:$E$4,))," ")</f>
        <v xml:space="preserve"> </v>
      </c>
      <c r="D5906" s="5"/>
      <c r="E5906" s="5"/>
      <c r="F5906" s="5"/>
      <c r="H5906" s="5"/>
      <c r="I5906" s="5"/>
    </row>
    <row r="5907" spans="1:9" ht="15">
      <c r="A5907" s="349"/>
      <c r="C5907" s="133" t="str">
        <f>IF(A5907&gt;0,INDEX(Payitem!$A$4:$E$8003, MATCH(A5907,Payitem!$A$4:$A$8003,), MATCH("D",Payitem!$A$4:$E$4,))," ")</f>
        <v xml:space="preserve"> </v>
      </c>
      <c r="D5907" s="5"/>
      <c r="E5907" s="5"/>
      <c r="F5907" s="5"/>
      <c r="H5907" s="5"/>
      <c r="I5907" s="5"/>
    </row>
    <row r="5908" spans="1:9" ht="15">
      <c r="A5908" s="349"/>
      <c r="C5908" s="133" t="str">
        <f>IF(A5908&gt;0,INDEX(Payitem!$A$4:$E$8003, MATCH(A5908,Payitem!$A$4:$A$8003,), MATCH("D",Payitem!$A$4:$E$4,))," ")</f>
        <v xml:space="preserve"> </v>
      </c>
      <c r="D5908" s="5"/>
      <c r="E5908" s="5"/>
      <c r="F5908" s="5"/>
      <c r="H5908" s="5"/>
      <c r="I5908" s="5"/>
    </row>
    <row r="5909" spans="1:9" ht="15">
      <c r="A5909" s="349"/>
      <c r="C5909" s="133" t="str">
        <f>IF(A5909&gt;0,INDEX(Payitem!$A$4:$E$8003, MATCH(A5909,Payitem!$A$4:$A$8003,), MATCH("D",Payitem!$A$4:$E$4,))," ")</f>
        <v xml:space="preserve"> </v>
      </c>
      <c r="D5909" s="5"/>
      <c r="E5909" s="5"/>
      <c r="F5909" s="5"/>
      <c r="H5909" s="5"/>
      <c r="I5909" s="5"/>
    </row>
    <row r="5910" spans="1:9" ht="15">
      <c r="A5910" s="349"/>
      <c r="C5910" s="133" t="str">
        <f>IF(A5910&gt;0,INDEX(Payitem!$A$4:$E$8003, MATCH(A5910,Payitem!$A$4:$A$8003,), MATCH("D",Payitem!$A$4:$E$4,))," ")</f>
        <v xml:space="preserve"> </v>
      </c>
      <c r="D5910" s="5"/>
      <c r="E5910" s="5"/>
      <c r="F5910" s="5"/>
      <c r="H5910" s="5"/>
      <c r="I5910" s="5"/>
    </row>
    <row r="5911" spans="1:9" ht="15">
      <c r="A5911" s="349"/>
      <c r="C5911" s="133" t="str">
        <f>IF(A5911&gt;0,INDEX(Payitem!$A$4:$E$8003, MATCH(A5911,Payitem!$A$4:$A$8003,), MATCH("D",Payitem!$A$4:$E$4,))," ")</f>
        <v xml:space="preserve"> </v>
      </c>
      <c r="D5911" s="5"/>
      <c r="E5911" s="5"/>
      <c r="F5911" s="5"/>
      <c r="H5911" s="5"/>
      <c r="I5911" s="5"/>
    </row>
    <row r="5912" spans="1:9" ht="15">
      <c r="A5912" s="349"/>
      <c r="C5912" s="133" t="str">
        <f>IF(A5912&gt;0,INDEX(Payitem!$A$4:$E$8003, MATCH(A5912,Payitem!$A$4:$A$8003,), MATCH("D",Payitem!$A$4:$E$4,))," ")</f>
        <v xml:space="preserve"> </v>
      </c>
      <c r="D5912" s="5"/>
      <c r="E5912" s="5"/>
      <c r="F5912" s="5"/>
      <c r="H5912" s="5"/>
      <c r="I5912" s="5"/>
    </row>
    <row r="5913" spans="1:9" ht="15">
      <c r="A5913" s="349"/>
      <c r="C5913" s="133" t="str">
        <f>IF(A5913&gt;0,INDEX(Payitem!$A$4:$E$8003, MATCH(A5913,Payitem!$A$4:$A$8003,), MATCH("D",Payitem!$A$4:$E$4,))," ")</f>
        <v xml:space="preserve"> </v>
      </c>
      <c r="D5913" s="5"/>
      <c r="E5913" s="5"/>
      <c r="F5913" s="5"/>
      <c r="H5913" s="5"/>
      <c r="I5913" s="5"/>
    </row>
    <row r="5914" spans="1:9" ht="15">
      <c r="A5914" s="349"/>
      <c r="C5914" s="133" t="str">
        <f>IF(A5914&gt;0,INDEX(Payitem!$A$4:$E$8003, MATCH(A5914,Payitem!$A$4:$A$8003,), MATCH("D",Payitem!$A$4:$E$4,))," ")</f>
        <v xml:space="preserve"> </v>
      </c>
      <c r="D5914" s="5"/>
      <c r="E5914" s="5"/>
      <c r="F5914" s="5"/>
      <c r="H5914" s="5"/>
      <c r="I5914" s="5"/>
    </row>
    <row r="5915" spans="1:9" ht="15">
      <c r="A5915" s="349"/>
      <c r="C5915" s="133" t="str">
        <f>IF(A5915&gt;0,INDEX(Payitem!$A$4:$E$8003, MATCH(A5915,Payitem!$A$4:$A$8003,), MATCH("D",Payitem!$A$4:$E$4,))," ")</f>
        <v xml:space="preserve"> </v>
      </c>
      <c r="D5915" s="5"/>
      <c r="E5915" s="5"/>
      <c r="F5915" s="5"/>
      <c r="H5915" s="5"/>
      <c r="I5915" s="5"/>
    </row>
    <row r="5916" spans="1:9" ht="15">
      <c r="A5916" s="349"/>
      <c r="C5916" s="133" t="str">
        <f>IF(A5916&gt;0,INDEX(Payitem!$A$4:$E$8003, MATCH(A5916,Payitem!$A$4:$A$8003,), MATCH("D",Payitem!$A$4:$E$4,))," ")</f>
        <v xml:space="preserve"> </v>
      </c>
      <c r="D5916" s="5"/>
      <c r="E5916" s="5"/>
      <c r="F5916" s="5"/>
      <c r="H5916" s="5"/>
      <c r="I5916" s="5"/>
    </row>
    <row r="5917" spans="1:9" ht="15">
      <c r="A5917" s="350"/>
      <c r="C5917" s="133" t="str">
        <f>IF(A5917&gt;0,INDEX(Payitem!$A$4:$E$8003, MATCH(A5917,Payitem!$A$4:$A$8003,), MATCH("D",Payitem!$A$4:$E$4,))," ")</f>
        <v xml:space="preserve"> </v>
      </c>
      <c r="D5917" s="5"/>
      <c r="E5917" s="5"/>
      <c r="F5917" s="5"/>
      <c r="H5917" s="5"/>
      <c r="I5917" s="5"/>
    </row>
    <row r="5918" spans="1:9" ht="15">
      <c r="A5918" s="350"/>
      <c r="C5918" s="133" t="str">
        <f>IF(A5918&gt;0,INDEX(Payitem!$A$4:$E$8003, MATCH(A5918,Payitem!$A$4:$A$8003,), MATCH("D",Payitem!$A$4:$E$4,))," ")</f>
        <v xml:space="preserve"> </v>
      </c>
      <c r="D5918" s="5"/>
      <c r="E5918" s="5"/>
      <c r="F5918" s="5"/>
      <c r="H5918" s="5"/>
      <c r="I5918" s="5"/>
    </row>
    <row r="5919" spans="1:9" ht="15">
      <c r="A5919" s="350"/>
      <c r="C5919" s="133" t="str">
        <f>IF(A5919&gt;0,INDEX(Payitem!$A$4:$E$8003, MATCH(A5919,Payitem!$A$4:$A$8003,), MATCH("D",Payitem!$A$4:$E$4,))," ")</f>
        <v xml:space="preserve"> </v>
      </c>
      <c r="D5919" s="5"/>
      <c r="E5919" s="5"/>
      <c r="F5919" s="5"/>
      <c r="H5919" s="5"/>
      <c r="I5919" s="5"/>
    </row>
    <row r="5920" spans="1:9" ht="15">
      <c r="A5920" s="350"/>
      <c r="C5920" s="133" t="str">
        <f>IF(A5920&gt;0,INDEX(Payitem!$A$4:$E$8003, MATCH(A5920,Payitem!$A$4:$A$8003,), MATCH("D",Payitem!$A$4:$E$4,))," ")</f>
        <v xml:space="preserve"> </v>
      </c>
      <c r="D5920" s="5"/>
      <c r="E5920" s="5"/>
      <c r="F5920" s="5"/>
      <c r="H5920" s="5"/>
      <c r="I5920" s="5"/>
    </row>
    <row r="5921" spans="1:9" ht="15">
      <c r="A5921" s="350"/>
      <c r="C5921" s="133" t="str">
        <f>IF(A5921&gt;0,INDEX(Payitem!$A$4:$E$8003, MATCH(A5921,Payitem!$A$4:$A$8003,), MATCH("D",Payitem!$A$4:$E$4,))," ")</f>
        <v xml:space="preserve"> </v>
      </c>
      <c r="D5921" s="5"/>
      <c r="E5921" s="5"/>
      <c r="F5921" s="5"/>
      <c r="H5921" s="5"/>
      <c r="I5921" s="5"/>
    </row>
    <row r="5922" spans="1:9" ht="15">
      <c r="A5922" s="350"/>
      <c r="C5922" s="133" t="str">
        <f>IF(A5922&gt;0,INDEX(Payitem!$A$4:$E$8003, MATCH(A5922,Payitem!$A$4:$A$8003,), MATCH("D",Payitem!$A$4:$E$4,))," ")</f>
        <v xml:space="preserve"> </v>
      </c>
      <c r="D5922" s="5"/>
      <c r="E5922" s="5"/>
      <c r="F5922" s="5"/>
      <c r="H5922" s="5"/>
      <c r="I5922" s="5"/>
    </row>
    <row r="5923" spans="1:9" ht="15">
      <c r="A5923" s="350"/>
      <c r="C5923" s="133" t="str">
        <f>IF(A5923&gt;0,INDEX(Payitem!$A$4:$E$8003, MATCH(A5923,Payitem!$A$4:$A$8003,), MATCH("D",Payitem!$A$4:$E$4,))," ")</f>
        <v xml:space="preserve"> </v>
      </c>
      <c r="D5923" s="5"/>
      <c r="E5923" s="5"/>
      <c r="F5923" s="5"/>
      <c r="H5923" s="5"/>
      <c r="I5923" s="5"/>
    </row>
    <row r="5924" spans="1:9" ht="15">
      <c r="A5924" s="350"/>
      <c r="C5924" s="133" t="str">
        <f>IF(A5924&gt;0,INDEX(Payitem!$A$4:$E$8003, MATCH(A5924,Payitem!$A$4:$A$8003,), MATCH("D",Payitem!$A$4:$E$4,))," ")</f>
        <v xml:space="preserve"> </v>
      </c>
      <c r="D5924" s="5"/>
      <c r="E5924" s="5"/>
      <c r="F5924" s="5"/>
      <c r="H5924" s="5"/>
      <c r="I5924" s="5"/>
    </row>
    <row r="5925" spans="1:9" ht="15">
      <c r="A5925" s="350"/>
      <c r="C5925" s="133" t="str">
        <f>IF(A5925&gt;0,INDEX(Payitem!$A$4:$E$8003, MATCH(A5925,Payitem!$A$4:$A$8003,), MATCH("D",Payitem!$A$4:$E$4,))," ")</f>
        <v xml:space="preserve"> </v>
      </c>
      <c r="D5925" s="5"/>
      <c r="E5925" s="5"/>
      <c r="F5925" s="5"/>
      <c r="H5925" s="5"/>
      <c r="I5925" s="5"/>
    </row>
    <row r="5926" spans="1:9" ht="15">
      <c r="A5926" s="350"/>
      <c r="C5926" s="133" t="str">
        <f>IF(A5926&gt;0,INDEX(Payitem!$A$4:$E$8003, MATCH(A5926,Payitem!$A$4:$A$8003,), MATCH("D",Payitem!$A$4:$E$4,))," ")</f>
        <v xml:space="preserve"> </v>
      </c>
      <c r="D5926" s="5"/>
      <c r="E5926" s="5"/>
      <c r="F5926" s="5"/>
      <c r="H5926" s="5"/>
      <c r="I5926" s="5"/>
    </row>
    <row r="5927" spans="1:9" ht="15">
      <c r="A5927" s="350"/>
      <c r="C5927" s="133" t="str">
        <f>IF(A5927&gt;0,INDEX(Payitem!$A$4:$E$8003, MATCH(A5927,Payitem!$A$4:$A$8003,), MATCH("D",Payitem!$A$4:$E$4,))," ")</f>
        <v xml:space="preserve"> </v>
      </c>
      <c r="D5927" s="5"/>
      <c r="E5927" s="5"/>
      <c r="F5927" s="5"/>
      <c r="H5927" s="5"/>
      <c r="I5927" s="5"/>
    </row>
    <row r="5928" spans="1:9" ht="15">
      <c r="A5928" s="350"/>
      <c r="C5928" s="133" t="str">
        <f>IF(A5928&gt;0,INDEX(Payitem!$A$4:$E$8003, MATCH(A5928,Payitem!$A$4:$A$8003,), MATCH("D",Payitem!$A$4:$E$4,))," ")</f>
        <v xml:space="preserve"> </v>
      </c>
      <c r="D5928" s="5"/>
      <c r="E5928" s="5"/>
      <c r="F5928" s="5"/>
      <c r="H5928" s="5"/>
      <c r="I5928" s="5"/>
    </row>
    <row r="5929" spans="1:9" ht="15">
      <c r="A5929" s="350"/>
      <c r="C5929" s="133" t="str">
        <f>IF(A5929&gt;0,INDEX(Payitem!$A$4:$E$8003, MATCH(A5929,Payitem!$A$4:$A$8003,), MATCH("D",Payitem!$A$4:$E$4,))," ")</f>
        <v xml:space="preserve"> </v>
      </c>
      <c r="D5929" s="5"/>
      <c r="E5929" s="5"/>
      <c r="F5929" s="5"/>
      <c r="H5929" s="5"/>
      <c r="I5929" s="5"/>
    </row>
    <row r="5930" spans="1:9" ht="15">
      <c r="A5930" s="350"/>
      <c r="C5930" s="133" t="str">
        <f>IF(A5930&gt;0,INDEX(Payitem!$A$4:$E$8003, MATCH(A5930,Payitem!$A$4:$A$8003,), MATCH("D",Payitem!$A$4:$E$4,))," ")</f>
        <v xml:space="preserve"> </v>
      </c>
      <c r="D5930" s="5"/>
      <c r="E5930" s="5"/>
      <c r="F5930" s="5"/>
      <c r="H5930" s="5"/>
      <c r="I5930" s="5"/>
    </row>
    <row r="5931" spans="1:9" ht="15">
      <c r="A5931" s="349"/>
      <c r="C5931" s="133" t="str">
        <f>IF(A5931&gt;0,INDEX(Payitem!$A$4:$E$8003, MATCH(A5931,Payitem!$A$4:$A$8003,), MATCH("D",Payitem!$A$4:$E$4,))," ")</f>
        <v xml:space="preserve"> </v>
      </c>
      <c r="D5931" s="5"/>
      <c r="E5931" s="5"/>
      <c r="F5931" s="5"/>
      <c r="H5931" s="5"/>
      <c r="I5931" s="5"/>
    </row>
    <row r="5932" spans="1:9" ht="15">
      <c r="A5932" s="349"/>
      <c r="C5932" s="133" t="str">
        <f>IF(A5932&gt;0,INDEX(Payitem!$A$4:$E$8003, MATCH(A5932,Payitem!$A$4:$A$8003,), MATCH("D",Payitem!$A$4:$E$4,))," ")</f>
        <v xml:space="preserve"> </v>
      </c>
      <c r="D5932" s="5"/>
      <c r="E5932" s="5"/>
      <c r="F5932" s="5"/>
      <c r="H5932" s="5"/>
      <c r="I5932" s="5"/>
    </row>
    <row r="5933" spans="1:9" ht="15">
      <c r="A5933" s="349"/>
      <c r="C5933" s="133" t="str">
        <f>IF(A5933&gt;0,INDEX(Payitem!$A$4:$E$8003, MATCH(A5933,Payitem!$A$4:$A$8003,), MATCH("D",Payitem!$A$4:$E$4,))," ")</f>
        <v xml:space="preserve"> </v>
      </c>
      <c r="D5933" s="5"/>
      <c r="E5933" s="5"/>
      <c r="F5933" s="5"/>
      <c r="H5933" s="5"/>
      <c r="I5933" s="5"/>
    </row>
    <row r="5934" spans="1:9" ht="15">
      <c r="A5934" s="349"/>
      <c r="C5934" s="133" t="str">
        <f>IF(A5934&gt;0,INDEX(Payitem!$A$4:$E$8003, MATCH(A5934,Payitem!$A$4:$A$8003,), MATCH("D",Payitem!$A$4:$E$4,))," ")</f>
        <v xml:space="preserve"> </v>
      </c>
      <c r="D5934" s="5"/>
      <c r="E5934" s="5"/>
      <c r="F5934" s="5"/>
      <c r="H5934" s="5"/>
      <c r="I5934" s="5"/>
    </row>
    <row r="5935" spans="1:9" ht="15">
      <c r="A5935" s="349"/>
      <c r="C5935" s="133" t="str">
        <f>IF(A5935&gt;0,INDEX(Payitem!$A$4:$E$8003, MATCH(A5935,Payitem!$A$4:$A$8003,), MATCH("D",Payitem!$A$4:$E$4,))," ")</f>
        <v xml:space="preserve"> </v>
      </c>
      <c r="D5935" s="5"/>
      <c r="E5935" s="5"/>
      <c r="F5935" s="5"/>
      <c r="H5935" s="5"/>
      <c r="I5935" s="5"/>
    </row>
    <row r="5936" spans="1:9" ht="15">
      <c r="A5936" s="349"/>
      <c r="C5936" s="133" t="str">
        <f>IF(A5936&gt;0,INDEX(Payitem!$A$4:$E$8003, MATCH(A5936,Payitem!$A$4:$A$8003,), MATCH("D",Payitem!$A$4:$E$4,))," ")</f>
        <v xml:space="preserve"> </v>
      </c>
      <c r="D5936" s="5"/>
      <c r="E5936" s="5"/>
      <c r="F5936" s="5"/>
      <c r="H5936" s="5"/>
      <c r="I5936" s="5"/>
    </row>
    <row r="5937" spans="1:9" ht="15">
      <c r="A5937" s="349"/>
      <c r="C5937" s="133" t="str">
        <f>IF(A5937&gt;0,INDEX(Payitem!$A$4:$E$8003, MATCH(A5937,Payitem!$A$4:$A$8003,), MATCH("D",Payitem!$A$4:$E$4,))," ")</f>
        <v xml:space="preserve"> </v>
      </c>
      <c r="D5937" s="5"/>
      <c r="E5937" s="5"/>
      <c r="F5937" s="5"/>
      <c r="H5937" s="5"/>
      <c r="I5937" s="5"/>
    </row>
    <row r="5938" spans="1:9" ht="15">
      <c r="A5938" s="349"/>
      <c r="C5938" s="133" t="str">
        <f>IF(A5938&gt;0,INDEX(Payitem!$A$4:$E$8003, MATCH(A5938,Payitem!$A$4:$A$8003,), MATCH("D",Payitem!$A$4:$E$4,))," ")</f>
        <v xml:space="preserve"> </v>
      </c>
      <c r="D5938" s="5"/>
      <c r="E5938" s="5"/>
      <c r="F5938" s="5"/>
      <c r="H5938" s="5"/>
      <c r="I5938" s="5"/>
    </row>
    <row r="5939" spans="1:9" ht="15">
      <c r="A5939" s="349"/>
      <c r="C5939" s="133" t="str">
        <f>IF(A5939&gt;0,INDEX(Payitem!$A$4:$E$8003, MATCH(A5939,Payitem!$A$4:$A$8003,), MATCH("D",Payitem!$A$4:$E$4,))," ")</f>
        <v xml:space="preserve"> </v>
      </c>
      <c r="D5939" s="5"/>
      <c r="E5939" s="5"/>
      <c r="F5939" s="5"/>
      <c r="H5939" s="5"/>
      <c r="I5939" s="5"/>
    </row>
    <row r="5940" spans="1:9" ht="15">
      <c r="A5940" s="349"/>
      <c r="C5940" s="133" t="str">
        <f>IF(A5940&gt;0,INDEX(Payitem!$A$4:$E$8003, MATCH(A5940,Payitem!$A$4:$A$8003,), MATCH("D",Payitem!$A$4:$E$4,))," ")</f>
        <v xml:space="preserve"> </v>
      </c>
      <c r="D5940" s="5"/>
      <c r="E5940" s="5"/>
      <c r="F5940" s="5"/>
      <c r="H5940" s="5"/>
      <c r="I5940" s="5"/>
    </row>
    <row r="5941" spans="1:9" ht="15">
      <c r="A5941" s="349"/>
      <c r="C5941" s="133" t="str">
        <f>IF(A5941&gt;0,INDEX(Payitem!$A$4:$E$8003, MATCH(A5941,Payitem!$A$4:$A$8003,), MATCH("D",Payitem!$A$4:$E$4,))," ")</f>
        <v xml:space="preserve"> </v>
      </c>
      <c r="D5941" s="5"/>
      <c r="E5941" s="5"/>
      <c r="F5941" s="5"/>
      <c r="H5941" s="5"/>
      <c r="I5941" s="5"/>
    </row>
    <row r="5942" spans="1:9" ht="15">
      <c r="A5942" s="349"/>
      <c r="C5942" s="133" t="str">
        <f>IF(A5942&gt;0,INDEX(Payitem!$A$4:$E$8003, MATCH(A5942,Payitem!$A$4:$A$8003,), MATCH("D",Payitem!$A$4:$E$4,))," ")</f>
        <v xml:space="preserve"> </v>
      </c>
      <c r="D5942" s="5"/>
      <c r="E5942" s="5"/>
      <c r="F5942" s="5"/>
      <c r="H5942" s="5"/>
      <c r="I5942" s="5"/>
    </row>
    <row r="5943" spans="1:9" ht="15">
      <c r="A5943" s="349"/>
      <c r="C5943" s="133" t="str">
        <f>IF(A5943&gt;0,INDEX(Payitem!$A$4:$E$8003, MATCH(A5943,Payitem!$A$4:$A$8003,), MATCH("D",Payitem!$A$4:$E$4,))," ")</f>
        <v xml:space="preserve"> </v>
      </c>
      <c r="D5943" s="5"/>
      <c r="E5943" s="5"/>
      <c r="F5943" s="5"/>
      <c r="H5943" s="5"/>
      <c r="I5943" s="5"/>
    </row>
    <row r="5944" spans="1:9" ht="15">
      <c r="A5944" s="349"/>
      <c r="C5944" s="133" t="str">
        <f>IF(A5944&gt;0,INDEX(Payitem!$A$4:$E$8003, MATCH(A5944,Payitem!$A$4:$A$8003,), MATCH("D",Payitem!$A$4:$E$4,))," ")</f>
        <v xml:space="preserve"> </v>
      </c>
      <c r="D5944" s="5"/>
      <c r="E5944" s="5"/>
      <c r="F5944" s="5"/>
      <c r="H5944" s="5"/>
      <c r="I5944" s="5"/>
    </row>
    <row r="5945" spans="1:9" ht="15">
      <c r="A5945" s="349"/>
      <c r="C5945" s="133" t="str">
        <f>IF(A5945&gt;0,INDEX(Payitem!$A$4:$E$8003, MATCH(A5945,Payitem!$A$4:$A$8003,), MATCH("D",Payitem!$A$4:$E$4,))," ")</f>
        <v xml:space="preserve"> </v>
      </c>
      <c r="D5945" s="5"/>
      <c r="E5945" s="5"/>
      <c r="F5945" s="5"/>
      <c r="H5945" s="5"/>
      <c r="I5945" s="5"/>
    </row>
    <row r="5946" spans="1:9" ht="15">
      <c r="A5946" s="349"/>
      <c r="C5946" s="133" t="str">
        <f>IF(A5946&gt;0,INDEX(Payitem!$A$4:$E$8003, MATCH(A5946,Payitem!$A$4:$A$8003,), MATCH("D",Payitem!$A$4:$E$4,))," ")</f>
        <v xml:space="preserve"> </v>
      </c>
      <c r="D5946" s="5"/>
      <c r="E5946" s="5"/>
      <c r="F5946" s="5"/>
      <c r="H5946" s="5"/>
      <c r="I5946" s="5"/>
    </row>
    <row r="5947" spans="1:9" ht="15">
      <c r="A5947" s="349"/>
      <c r="C5947" s="133" t="str">
        <f>IF(A5947&gt;0,INDEX(Payitem!$A$4:$E$8003, MATCH(A5947,Payitem!$A$4:$A$8003,), MATCH("D",Payitem!$A$4:$E$4,))," ")</f>
        <v xml:space="preserve"> </v>
      </c>
      <c r="D5947" s="5"/>
      <c r="E5947" s="5"/>
      <c r="F5947" s="5"/>
      <c r="H5947" s="5"/>
      <c r="I5947" s="5"/>
    </row>
    <row r="5948" spans="1:9" ht="15">
      <c r="A5948" s="349"/>
      <c r="C5948" s="133" t="str">
        <f>IF(A5948&gt;0,INDEX(Payitem!$A$4:$E$8003, MATCH(A5948,Payitem!$A$4:$A$8003,), MATCH("D",Payitem!$A$4:$E$4,))," ")</f>
        <v xml:space="preserve"> </v>
      </c>
      <c r="D5948" s="5"/>
      <c r="E5948" s="5"/>
      <c r="F5948" s="5"/>
      <c r="H5948" s="5"/>
      <c r="I5948" s="5"/>
    </row>
    <row r="5949" spans="1:9" ht="15">
      <c r="A5949" s="349"/>
      <c r="C5949" s="133" t="str">
        <f>IF(A5949&gt;0,INDEX(Payitem!$A$4:$E$8003, MATCH(A5949,Payitem!$A$4:$A$8003,), MATCH("D",Payitem!$A$4:$E$4,))," ")</f>
        <v xml:space="preserve"> </v>
      </c>
      <c r="D5949" s="5"/>
      <c r="E5949" s="5"/>
      <c r="F5949" s="5"/>
      <c r="H5949" s="5"/>
      <c r="I5949" s="5"/>
    </row>
    <row r="5950" spans="1:9" ht="15">
      <c r="A5950" s="349"/>
      <c r="C5950" s="133" t="str">
        <f>IF(A5950&gt;0,INDEX(Payitem!$A$4:$E$8003, MATCH(A5950,Payitem!$A$4:$A$8003,), MATCH("D",Payitem!$A$4:$E$4,))," ")</f>
        <v xml:space="preserve"> </v>
      </c>
      <c r="D5950" s="5"/>
      <c r="E5950" s="5"/>
      <c r="F5950" s="5"/>
      <c r="H5950" s="5"/>
      <c r="I5950" s="5"/>
    </row>
    <row r="5951" spans="1:9" ht="15">
      <c r="A5951" s="349"/>
      <c r="C5951" s="133" t="str">
        <f>IF(A5951&gt;0,INDEX(Payitem!$A$4:$E$8003, MATCH(A5951,Payitem!$A$4:$A$8003,), MATCH("D",Payitem!$A$4:$E$4,))," ")</f>
        <v xml:space="preserve"> </v>
      </c>
      <c r="D5951" s="5"/>
      <c r="E5951" s="5"/>
      <c r="F5951" s="5"/>
      <c r="H5951" s="5"/>
      <c r="I5951" s="5"/>
    </row>
    <row r="5952" spans="1:9" ht="15">
      <c r="A5952" s="349"/>
      <c r="C5952" s="133" t="str">
        <f>IF(A5952&gt;0,INDEX(Payitem!$A$4:$E$8003, MATCH(A5952,Payitem!$A$4:$A$8003,), MATCH("D",Payitem!$A$4:$E$4,))," ")</f>
        <v xml:space="preserve"> </v>
      </c>
      <c r="D5952" s="5"/>
      <c r="E5952" s="5"/>
      <c r="F5952" s="5"/>
      <c r="H5952" s="5"/>
      <c r="I5952" s="5"/>
    </row>
    <row r="5953" spans="1:9" ht="15">
      <c r="A5953" s="349"/>
      <c r="C5953" s="133" t="str">
        <f>IF(A5953&gt;0,INDEX(Payitem!$A$4:$E$8003, MATCH(A5953,Payitem!$A$4:$A$8003,), MATCH("D",Payitem!$A$4:$E$4,))," ")</f>
        <v xml:space="preserve"> </v>
      </c>
      <c r="D5953" s="5"/>
      <c r="E5953" s="5"/>
      <c r="F5953" s="5"/>
      <c r="H5953" s="5"/>
      <c r="I5953" s="5"/>
    </row>
    <row r="5954" spans="1:9" ht="15">
      <c r="A5954" s="349"/>
      <c r="C5954" s="133" t="str">
        <f>IF(A5954&gt;0,INDEX(Payitem!$A$4:$E$8003, MATCH(A5954,Payitem!$A$4:$A$8003,), MATCH("D",Payitem!$A$4:$E$4,))," ")</f>
        <v xml:space="preserve"> </v>
      </c>
      <c r="D5954" s="5"/>
      <c r="E5954" s="5"/>
      <c r="F5954" s="5"/>
      <c r="H5954" s="5"/>
      <c r="I5954" s="5"/>
    </row>
    <row r="5955" spans="1:9" ht="15">
      <c r="A5955" s="349"/>
      <c r="C5955" s="133" t="str">
        <f>IF(A5955&gt;0,INDEX(Payitem!$A$4:$E$8003, MATCH(A5955,Payitem!$A$4:$A$8003,), MATCH("D",Payitem!$A$4:$E$4,))," ")</f>
        <v xml:space="preserve"> </v>
      </c>
      <c r="D5955" s="5"/>
      <c r="E5955" s="5"/>
      <c r="F5955" s="5"/>
      <c r="H5955" s="5"/>
      <c r="I5955" s="5"/>
    </row>
    <row r="5956" spans="1:9" ht="15">
      <c r="A5956" s="349"/>
      <c r="C5956" s="133" t="str">
        <f>IF(A5956&gt;0,INDEX(Payitem!$A$4:$E$8003, MATCH(A5956,Payitem!$A$4:$A$8003,), MATCH("D",Payitem!$A$4:$E$4,))," ")</f>
        <v xml:space="preserve"> </v>
      </c>
      <c r="D5956" s="5"/>
      <c r="E5956" s="5"/>
      <c r="F5956" s="5"/>
      <c r="H5956" s="5"/>
      <c r="I5956" s="5"/>
    </row>
    <row r="5957" spans="1:9" ht="15">
      <c r="A5957" s="349"/>
      <c r="C5957" s="133" t="str">
        <f>IF(A5957&gt;0,INDEX(Payitem!$A$4:$E$8003, MATCH(A5957,Payitem!$A$4:$A$8003,), MATCH("D",Payitem!$A$4:$E$4,))," ")</f>
        <v xml:space="preserve"> </v>
      </c>
      <c r="D5957" s="5"/>
      <c r="E5957" s="5"/>
      <c r="F5957" s="5"/>
      <c r="H5957" s="5"/>
      <c r="I5957" s="5"/>
    </row>
    <row r="5958" spans="1:9" ht="15">
      <c r="A5958" s="349"/>
      <c r="C5958" s="133" t="str">
        <f>IF(A5958&gt;0,INDEX(Payitem!$A$4:$E$8003, MATCH(A5958,Payitem!$A$4:$A$8003,), MATCH("D",Payitem!$A$4:$E$4,))," ")</f>
        <v xml:space="preserve"> </v>
      </c>
      <c r="D5958" s="5"/>
      <c r="E5958" s="5"/>
      <c r="F5958" s="5"/>
      <c r="H5958" s="5"/>
      <c r="I5958" s="5"/>
    </row>
    <row r="5959" spans="1:9" ht="15">
      <c r="A5959" s="349"/>
      <c r="C5959" s="133" t="str">
        <f>IF(A5959&gt;0,INDEX(Payitem!$A$4:$E$8003, MATCH(A5959,Payitem!$A$4:$A$8003,), MATCH("D",Payitem!$A$4:$E$4,))," ")</f>
        <v xml:space="preserve"> </v>
      </c>
      <c r="D5959" s="5"/>
      <c r="E5959" s="5"/>
      <c r="F5959" s="5"/>
      <c r="H5959" s="5"/>
      <c r="I5959" s="5"/>
    </row>
    <row r="5960" spans="1:9" ht="15">
      <c r="A5960" s="349"/>
      <c r="C5960" s="133" t="str">
        <f>IF(A5960&gt;0,INDEX(Payitem!$A$4:$E$8003, MATCH(A5960,Payitem!$A$4:$A$8003,), MATCH("D",Payitem!$A$4:$E$4,))," ")</f>
        <v xml:space="preserve"> </v>
      </c>
      <c r="D5960" s="5"/>
      <c r="E5960" s="5"/>
      <c r="F5960" s="5"/>
      <c r="H5960" s="5"/>
      <c r="I5960" s="5"/>
    </row>
    <row r="5961" spans="1:9" ht="15">
      <c r="A5961" s="349"/>
      <c r="C5961" s="133" t="str">
        <f>IF(A5961&gt;0,INDEX(Payitem!$A$4:$E$8003, MATCH(A5961,Payitem!$A$4:$A$8003,), MATCH("D",Payitem!$A$4:$E$4,))," ")</f>
        <v xml:space="preserve"> </v>
      </c>
      <c r="D5961" s="5"/>
      <c r="E5961" s="5"/>
      <c r="F5961" s="5"/>
      <c r="H5961" s="5"/>
      <c r="I5961" s="5"/>
    </row>
    <row r="5962" spans="1:9" ht="15">
      <c r="A5962" s="349"/>
      <c r="C5962" s="133" t="str">
        <f>IF(A5962&gt;0,INDEX(Payitem!$A$4:$E$8003, MATCH(A5962,Payitem!$A$4:$A$8003,), MATCH("D",Payitem!$A$4:$E$4,))," ")</f>
        <v xml:space="preserve"> </v>
      </c>
      <c r="D5962" s="5"/>
      <c r="E5962" s="5"/>
      <c r="F5962" s="5"/>
      <c r="H5962" s="5"/>
      <c r="I5962" s="5"/>
    </row>
    <row r="5963" spans="1:9" ht="15">
      <c r="A5963" s="349"/>
      <c r="C5963" s="133" t="str">
        <f>IF(A5963&gt;0,INDEX(Payitem!$A$4:$E$8003, MATCH(A5963,Payitem!$A$4:$A$8003,), MATCH("D",Payitem!$A$4:$E$4,))," ")</f>
        <v xml:space="preserve"> </v>
      </c>
      <c r="D5963" s="5"/>
      <c r="E5963" s="5"/>
      <c r="F5963" s="5"/>
      <c r="H5963" s="5"/>
      <c r="I5963" s="5"/>
    </row>
    <row r="5964" spans="1:9" ht="15">
      <c r="A5964" s="349"/>
      <c r="C5964" s="133" t="str">
        <f>IF(A5964&gt;0,INDEX(Payitem!$A$4:$E$8003, MATCH(A5964,Payitem!$A$4:$A$8003,), MATCH("D",Payitem!$A$4:$E$4,))," ")</f>
        <v xml:space="preserve"> </v>
      </c>
      <c r="D5964" s="5"/>
      <c r="E5964" s="5"/>
      <c r="F5964" s="5"/>
      <c r="H5964" s="5"/>
      <c r="I5964" s="5"/>
    </row>
    <row r="5965" spans="1:9" ht="15">
      <c r="A5965" s="349"/>
      <c r="C5965" s="133" t="str">
        <f>IF(A5965&gt;0,INDEX(Payitem!$A$4:$E$8003, MATCH(A5965,Payitem!$A$4:$A$8003,), MATCH("D",Payitem!$A$4:$E$4,))," ")</f>
        <v xml:space="preserve"> </v>
      </c>
      <c r="D5965" s="5"/>
      <c r="E5965" s="5"/>
      <c r="F5965" s="5"/>
      <c r="H5965" s="5"/>
      <c r="I5965" s="5"/>
    </row>
    <row r="5966" spans="1:9" ht="15">
      <c r="A5966" s="349"/>
      <c r="C5966" s="133" t="str">
        <f>IF(A5966&gt;0,INDEX(Payitem!$A$4:$E$8003, MATCH(A5966,Payitem!$A$4:$A$8003,), MATCH("D",Payitem!$A$4:$E$4,))," ")</f>
        <v xml:space="preserve"> </v>
      </c>
      <c r="D5966" s="5"/>
      <c r="E5966" s="5"/>
      <c r="F5966" s="5"/>
      <c r="H5966" s="5"/>
      <c r="I5966" s="5"/>
    </row>
    <row r="5967" spans="1:9" ht="15">
      <c r="A5967" s="349"/>
      <c r="C5967" s="133" t="str">
        <f>IF(A5967&gt;0,INDEX(Payitem!$A$4:$E$8003, MATCH(A5967,Payitem!$A$4:$A$8003,), MATCH("D",Payitem!$A$4:$E$4,))," ")</f>
        <v xml:space="preserve"> </v>
      </c>
      <c r="D5967" s="5"/>
      <c r="E5967" s="5"/>
      <c r="F5967" s="5"/>
      <c r="H5967" s="5"/>
      <c r="I5967" s="5"/>
    </row>
    <row r="5968" spans="1:9" ht="15">
      <c r="A5968" s="349"/>
      <c r="C5968" s="133" t="str">
        <f>IF(A5968&gt;0,INDEX(Payitem!$A$4:$E$8003, MATCH(A5968,Payitem!$A$4:$A$8003,), MATCH("D",Payitem!$A$4:$E$4,))," ")</f>
        <v xml:space="preserve"> </v>
      </c>
      <c r="D5968" s="5"/>
      <c r="E5968" s="5"/>
      <c r="F5968" s="5"/>
      <c r="H5968" s="5"/>
      <c r="I5968" s="5"/>
    </row>
    <row r="5969" spans="1:9" ht="15">
      <c r="A5969" s="349"/>
      <c r="C5969" s="133" t="str">
        <f>IF(A5969&gt;0,INDEX(Payitem!$A$4:$E$8003, MATCH(A5969,Payitem!$A$4:$A$8003,), MATCH("D",Payitem!$A$4:$E$4,))," ")</f>
        <v xml:space="preserve"> </v>
      </c>
      <c r="D5969" s="5"/>
      <c r="E5969" s="5"/>
      <c r="F5969" s="5"/>
      <c r="H5969" s="5"/>
      <c r="I5969" s="5"/>
    </row>
    <row r="5970" spans="1:9" ht="15">
      <c r="A5970" s="349"/>
      <c r="C5970" s="133" t="str">
        <f>IF(A5970&gt;0,INDEX(Payitem!$A$4:$E$8003, MATCH(A5970,Payitem!$A$4:$A$8003,), MATCH("D",Payitem!$A$4:$E$4,))," ")</f>
        <v xml:space="preserve"> </v>
      </c>
      <c r="D5970" s="5"/>
      <c r="E5970" s="5"/>
      <c r="F5970" s="5"/>
      <c r="H5970" s="5"/>
      <c r="I5970" s="5"/>
    </row>
    <row r="5971" spans="1:9" ht="15">
      <c r="A5971" s="349"/>
      <c r="C5971" s="133" t="str">
        <f>IF(A5971&gt;0,INDEX(Payitem!$A$4:$E$8003, MATCH(A5971,Payitem!$A$4:$A$8003,), MATCH("D",Payitem!$A$4:$E$4,))," ")</f>
        <v xml:space="preserve"> </v>
      </c>
      <c r="D5971" s="5"/>
      <c r="E5971" s="5"/>
      <c r="F5971" s="5"/>
      <c r="H5971" s="5"/>
      <c r="I5971" s="5"/>
    </row>
    <row r="5972" spans="1:9" ht="15">
      <c r="A5972" s="349"/>
      <c r="C5972" s="133" t="str">
        <f>IF(A5972&gt;0,INDEX(Payitem!$A$4:$E$8003, MATCH(A5972,Payitem!$A$4:$A$8003,), MATCH("D",Payitem!$A$4:$E$4,))," ")</f>
        <v xml:space="preserve"> </v>
      </c>
      <c r="D5972" s="5"/>
      <c r="E5972" s="5"/>
      <c r="F5972" s="5"/>
      <c r="H5972" s="5"/>
      <c r="I5972" s="5"/>
    </row>
    <row r="5973" spans="1:9" ht="15">
      <c r="A5973" s="349"/>
      <c r="C5973" s="133" t="str">
        <f>IF(A5973&gt;0,INDEX(Payitem!$A$4:$E$8003, MATCH(A5973,Payitem!$A$4:$A$8003,), MATCH("D",Payitem!$A$4:$E$4,))," ")</f>
        <v xml:space="preserve"> </v>
      </c>
      <c r="D5973" s="5"/>
      <c r="E5973" s="5"/>
      <c r="F5973" s="5"/>
      <c r="H5973" s="5"/>
      <c r="I5973" s="5"/>
    </row>
    <row r="5974" spans="1:9" ht="15">
      <c r="A5974" s="349"/>
      <c r="C5974" s="133" t="str">
        <f>IF(A5974&gt;0,INDEX(Payitem!$A$4:$E$8003, MATCH(A5974,Payitem!$A$4:$A$8003,), MATCH("D",Payitem!$A$4:$E$4,))," ")</f>
        <v xml:space="preserve"> </v>
      </c>
      <c r="D5974" s="5"/>
      <c r="E5974" s="5"/>
      <c r="F5974" s="5"/>
      <c r="H5974" s="5"/>
      <c r="I5974" s="5"/>
    </row>
    <row r="5975" spans="1:9" ht="15">
      <c r="A5975" s="349"/>
      <c r="C5975" s="133" t="str">
        <f>IF(A5975&gt;0,INDEX(Payitem!$A$4:$E$8003, MATCH(A5975,Payitem!$A$4:$A$8003,), MATCH("D",Payitem!$A$4:$E$4,))," ")</f>
        <v xml:space="preserve"> </v>
      </c>
      <c r="D5975" s="5"/>
      <c r="E5975" s="5"/>
      <c r="F5975" s="5"/>
      <c r="H5975" s="5"/>
      <c r="I5975" s="5"/>
    </row>
    <row r="5976" spans="1:9" ht="15">
      <c r="A5976" s="349"/>
      <c r="C5976" s="133" t="str">
        <f>IF(A5976&gt;0,INDEX(Payitem!$A$4:$E$8003, MATCH(A5976,Payitem!$A$4:$A$8003,), MATCH("D",Payitem!$A$4:$E$4,))," ")</f>
        <v xml:space="preserve"> </v>
      </c>
      <c r="D5976" s="5"/>
      <c r="E5976" s="5"/>
      <c r="F5976" s="5"/>
      <c r="H5976" s="5"/>
      <c r="I5976" s="5"/>
    </row>
    <row r="5977" spans="1:9" ht="15">
      <c r="A5977" s="349"/>
      <c r="C5977" s="133" t="str">
        <f>IF(A5977&gt;0,INDEX(Payitem!$A$4:$E$8003, MATCH(A5977,Payitem!$A$4:$A$8003,), MATCH("D",Payitem!$A$4:$E$4,))," ")</f>
        <v xml:space="preserve"> </v>
      </c>
      <c r="D5977" s="5"/>
      <c r="E5977" s="5"/>
      <c r="F5977" s="5"/>
      <c r="H5977" s="5"/>
      <c r="I5977" s="5"/>
    </row>
    <row r="5978" spans="1:9" ht="15">
      <c r="A5978" s="349"/>
      <c r="C5978" s="133" t="str">
        <f>IF(A5978&gt;0,INDEX(Payitem!$A$4:$E$8003, MATCH(A5978,Payitem!$A$4:$A$8003,), MATCH("D",Payitem!$A$4:$E$4,))," ")</f>
        <v xml:space="preserve"> </v>
      </c>
      <c r="D5978" s="5"/>
      <c r="E5978" s="5"/>
      <c r="F5978" s="5"/>
      <c r="H5978" s="5"/>
      <c r="I5978" s="5"/>
    </row>
    <row r="5979" spans="1:9" ht="15">
      <c r="A5979" s="349"/>
      <c r="C5979" s="133" t="str">
        <f>IF(A5979&gt;0,INDEX(Payitem!$A$4:$E$8003, MATCH(A5979,Payitem!$A$4:$A$8003,), MATCH("D",Payitem!$A$4:$E$4,))," ")</f>
        <v xml:space="preserve"> </v>
      </c>
      <c r="D5979" s="5"/>
      <c r="E5979" s="5"/>
      <c r="F5979" s="5"/>
      <c r="H5979" s="5"/>
      <c r="I5979" s="5"/>
    </row>
    <row r="5980" spans="1:9" ht="15">
      <c r="A5980" s="349"/>
      <c r="C5980" s="133" t="str">
        <f>IF(A5980&gt;0,INDEX(Payitem!$A$4:$E$8003, MATCH(A5980,Payitem!$A$4:$A$8003,), MATCH("D",Payitem!$A$4:$E$4,))," ")</f>
        <v xml:space="preserve"> </v>
      </c>
      <c r="D5980" s="5"/>
      <c r="E5980" s="5"/>
      <c r="F5980" s="5"/>
      <c r="H5980" s="5"/>
      <c r="I5980" s="5"/>
    </row>
    <row r="5981" spans="1:9" ht="15">
      <c r="A5981" s="349"/>
      <c r="C5981" s="133" t="str">
        <f>IF(A5981&gt;0,INDEX(Payitem!$A$4:$E$8003, MATCH(A5981,Payitem!$A$4:$A$8003,), MATCH("D",Payitem!$A$4:$E$4,))," ")</f>
        <v xml:space="preserve"> </v>
      </c>
      <c r="D5981" s="5"/>
      <c r="E5981" s="5"/>
      <c r="F5981" s="5"/>
      <c r="H5981" s="5"/>
      <c r="I5981" s="5"/>
    </row>
    <row r="5982" spans="1:9" ht="15">
      <c r="A5982" s="349"/>
      <c r="C5982" s="133" t="str">
        <f>IF(A5982&gt;0,INDEX(Payitem!$A$4:$E$8003, MATCH(A5982,Payitem!$A$4:$A$8003,), MATCH("D",Payitem!$A$4:$E$4,))," ")</f>
        <v xml:space="preserve"> </v>
      </c>
      <c r="D5982" s="5"/>
      <c r="E5982" s="5"/>
      <c r="F5982" s="5"/>
      <c r="H5982" s="5"/>
      <c r="I5982" s="5"/>
    </row>
    <row r="5983" spans="1:9" ht="15">
      <c r="A5983" s="349"/>
      <c r="C5983" s="133" t="str">
        <f>IF(A5983&gt;0,INDEX(Payitem!$A$4:$E$8003, MATCH(A5983,Payitem!$A$4:$A$8003,), MATCH("D",Payitem!$A$4:$E$4,))," ")</f>
        <v xml:space="preserve"> </v>
      </c>
      <c r="D5983" s="5"/>
      <c r="E5983" s="5"/>
      <c r="F5983" s="5"/>
      <c r="H5983" s="5"/>
      <c r="I5983" s="5"/>
    </row>
    <row r="5984" spans="1:9" ht="15">
      <c r="A5984" s="349"/>
      <c r="C5984" s="133" t="str">
        <f>IF(A5984&gt;0,INDEX(Payitem!$A$4:$E$8003, MATCH(A5984,Payitem!$A$4:$A$8003,), MATCH("D",Payitem!$A$4:$E$4,))," ")</f>
        <v xml:space="preserve"> </v>
      </c>
      <c r="D5984" s="5"/>
      <c r="E5984" s="5"/>
      <c r="F5984" s="5"/>
      <c r="H5984" s="5"/>
      <c r="I5984" s="5"/>
    </row>
    <row r="5985" spans="1:9" ht="15">
      <c r="A5985" s="349"/>
      <c r="C5985" s="133" t="str">
        <f>IF(A5985&gt;0,INDEX(Payitem!$A$4:$E$8003, MATCH(A5985,Payitem!$A$4:$A$8003,), MATCH("D",Payitem!$A$4:$E$4,))," ")</f>
        <v xml:space="preserve"> </v>
      </c>
      <c r="D5985" s="5"/>
      <c r="E5985" s="5"/>
      <c r="F5985" s="5"/>
      <c r="H5985" s="5"/>
      <c r="I5985" s="5"/>
    </row>
    <row r="5986" spans="1:9" ht="15">
      <c r="A5986" s="349"/>
      <c r="C5986" s="133" t="str">
        <f>IF(A5986&gt;0,INDEX(Payitem!$A$4:$E$8003, MATCH(A5986,Payitem!$A$4:$A$8003,), MATCH("D",Payitem!$A$4:$E$4,))," ")</f>
        <v xml:space="preserve"> </v>
      </c>
      <c r="D5986" s="5"/>
      <c r="E5986" s="5"/>
      <c r="F5986" s="5"/>
      <c r="H5986" s="5"/>
      <c r="I5986" s="5"/>
    </row>
    <row r="5987" spans="1:9" ht="15">
      <c r="A5987" s="349"/>
      <c r="C5987" s="133" t="str">
        <f>IF(A5987&gt;0,INDEX(Payitem!$A$4:$E$8003, MATCH(A5987,Payitem!$A$4:$A$8003,), MATCH("D",Payitem!$A$4:$E$4,))," ")</f>
        <v xml:space="preserve"> </v>
      </c>
      <c r="D5987" s="5"/>
      <c r="E5987" s="5"/>
      <c r="F5987" s="5"/>
      <c r="H5987" s="5"/>
      <c r="I5987" s="5"/>
    </row>
    <row r="5988" spans="1:9" ht="15">
      <c r="A5988" s="349"/>
      <c r="C5988" s="133" t="str">
        <f>IF(A5988&gt;0,INDEX(Payitem!$A$4:$E$8003, MATCH(A5988,Payitem!$A$4:$A$8003,), MATCH("D",Payitem!$A$4:$E$4,))," ")</f>
        <v xml:space="preserve"> </v>
      </c>
      <c r="D5988" s="5"/>
      <c r="E5988" s="5"/>
      <c r="F5988" s="5"/>
      <c r="H5988" s="5"/>
      <c r="I5988" s="5"/>
    </row>
    <row r="5989" spans="1:9" ht="15">
      <c r="A5989" s="349"/>
      <c r="C5989" s="133" t="str">
        <f>IF(A5989&gt;0,INDEX(Payitem!$A$4:$E$8003, MATCH(A5989,Payitem!$A$4:$A$8003,), MATCH("D",Payitem!$A$4:$E$4,))," ")</f>
        <v xml:space="preserve"> </v>
      </c>
      <c r="D5989" s="5"/>
      <c r="E5989" s="5"/>
      <c r="F5989" s="5"/>
      <c r="H5989" s="5"/>
      <c r="I5989" s="5"/>
    </row>
    <row r="5990" spans="1:9" ht="15">
      <c r="A5990" s="349"/>
      <c r="C5990" s="133" t="str">
        <f>IF(A5990&gt;0,INDEX(Payitem!$A$4:$E$8003, MATCH(A5990,Payitem!$A$4:$A$8003,), MATCH("D",Payitem!$A$4:$E$4,))," ")</f>
        <v xml:space="preserve"> </v>
      </c>
      <c r="D5990" s="5"/>
      <c r="E5990" s="5"/>
      <c r="F5990" s="5"/>
      <c r="H5990" s="5"/>
      <c r="I5990" s="5"/>
    </row>
    <row r="5991" spans="1:9" ht="15">
      <c r="A5991" s="349"/>
      <c r="C5991" s="133" t="str">
        <f>IF(A5991&gt;0,INDEX(Payitem!$A$4:$E$8003, MATCH(A5991,Payitem!$A$4:$A$8003,), MATCH("D",Payitem!$A$4:$E$4,))," ")</f>
        <v xml:space="preserve"> </v>
      </c>
      <c r="D5991" s="5"/>
      <c r="E5991" s="5"/>
      <c r="F5991" s="5"/>
      <c r="H5991" s="5"/>
      <c r="I5991" s="5"/>
    </row>
    <row r="5992" spans="1:9" ht="15">
      <c r="A5992" s="349"/>
      <c r="C5992" s="133" t="str">
        <f>IF(A5992&gt;0,INDEX(Payitem!$A$4:$E$8003, MATCH(A5992,Payitem!$A$4:$A$8003,), MATCH("D",Payitem!$A$4:$E$4,))," ")</f>
        <v xml:space="preserve"> </v>
      </c>
      <c r="D5992" s="5"/>
      <c r="E5992" s="5"/>
      <c r="F5992" s="5"/>
      <c r="H5992" s="5"/>
      <c r="I5992" s="5"/>
    </row>
    <row r="5993" spans="1:9" ht="15">
      <c r="A5993" s="349"/>
      <c r="C5993" s="133" t="str">
        <f>IF(A5993&gt;0,INDEX(Payitem!$A$4:$E$8003, MATCH(A5993,Payitem!$A$4:$A$8003,), MATCH("D",Payitem!$A$4:$E$4,))," ")</f>
        <v xml:space="preserve"> </v>
      </c>
      <c r="D5993" s="5"/>
      <c r="E5993" s="5"/>
      <c r="F5993" s="5"/>
      <c r="H5993" s="5"/>
      <c r="I5993" s="5"/>
    </row>
    <row r="5994" spans="1:9" ht="15">
      <c r="A5994" s="349"/>
      <c r="C5994" s="133" t="str">
        <f>IF(A5994&gt;0,INDEX(Payitem!$A$4:$E$8003, MATCH(A5994,Payitem!$A$4:$A$8003,), MATCH("D",Payitem!$A$4:$E$4,))," ")</f>
        <v xml:space="preserve"> </v>
      </c>
      <c r="D5994" s="5"/>
      <c r="E5994" s="5"/>
      <c r="F5994" s="5"/>
      <c r="H5994" s="5"/>
      <c r="I5994" s="5"/>
    </row>
    <row r="5995" spans="1:9" ht="15">
      <c r="A5995" s="349"/>
      <c r="C5995" s="133" t="str">
        <f>IF(A5995&gt;0,INDEX(Payitem!$A$4:$E$8003, MATCH(A5995,Payitem!$A$4:$A$8003,), MATCH("D",Payitem!$A$4:$E$4,))," ")</f>
        <v xml:space="preserve"> </v>
      </c>
      <c r="D5995" s="5"/>
      <c r="E5995" s="5"/>
      <c r="F5995" s="5"/>
      <c r="H5995" s="5"/>
      <c r="I5995" s="5"/>
    </row>
    <row r="5996" spans="1:9" ht="15">
      <c r="A5996" s="349"/>
      <c r="C5996" s="133" t="str">
        <f>IF(A5996&gt;0,INDEX(Payitem!$A$4:$E$8003, MATCH(A5996,Payitem!$A$4:$A$8003,), MATCH("D",Payitem!$A$4:$E$4,))," ")</f>
        <v xml:space="preserve"> </v>
      </c>
      <c r="D5996" s="5"/>
      <c r="E5996" s="5"/>
      <c r="F5996" s="5"/>
      <c r="H5996" s="5"/>
      <c r="I5996" s="5"/>
    </row>
    <row r="5997" spans="1:9" ht="15">
      <c r="A5997" s="349"/>
      <c r="C5997" s="133" t="str">
        <f>IF(A5997&gt;0,INDEX(Payitem!$A$4:$E$8003, MATCH(A5997,Payitem!$A$4:$A$8003,), MATCH("D",Payitem!$A$4:$E$4,))," ")</f>
        <v xml:space="preserve"> </v>
      </c>
      <c r="D5997" s="5"/>
      <c r="E5997" s="5"/>
      <c r="F5997" s="5"/>
      <c r="H5997" s="5"/>
      <c r="I5997" s="5"/>
    </row>
    <row r="5998" spans="1:9" ht="15">
      <c r="A5998" s="349"/>
      <c r="C5998" s="133" t="str">
        <f>IF(A5998&gt;0,INDEX(Payitem!$A$4:$E$8003, MATCH(A5998,Payitem!$A$4:$A$8003,), MATCH("D",Payitem!$A$4:$E$4,))," ")</f>
        <v xml:space="preserve"> </v>
      </c>
      <c r="D5998" s="5"/>
      <c r="E5998" s="5"/>
      <c r="F5998" s="5"/>
      <c r="H5998" s="5"/>
      <c r="I5998" s="5"/>
    </row>
    <row r="5999" spans="1:9" ht="15">
      <c r="A5999" s="349"/>
      <c r="C5999" s="133" t="str">
        <f>IF(A5999&gt;0,INDEX(Payitem!$A$4:$E$8003, MATCH(A5999,Payitem!$A$4:$A$8003,), MATCH("D",Payitem!$A$4:$E$4,))," ")</f>
        <v xml:space="preserve"> </v>
      </c>
      <c r="D5999" s="5"/>
      <c r="E5999" s="5"/>
      <c r="F5999" s="5"/>
      <c r="H5999" s="5"/>
      <c r="I5999" s="5"/>
    </row>
    <row r="6000" spans="1:9" ht="15">
      <c r="A6000" s="349"/>
      <c r="C6000" s="133" t="str">
        <f>IF(A6000&gt;0,INDEX(Payitem!$A$4:$E$8003, MATCH(A6000,Payitem!$A$4:$A$8003,), MATCH("D",Payitem!$A$4:$E$4,))," ")</f>
        <v xml:space="preserve"> </v>
      </c>
      <c r="D6000" s="5"/>
      <c r="E6000" s="5"/>
      <c r="F6000" s="5"/>
      <c r="H6000" s="5"/>
      <c r="I6000" s="5"/>
    </row>
    <row r="6001" spans="1:9" ht="15">
      <c r="A6001" s="349"/>
      <c r="C6001" s="133" t="str">
        <f>IF(A6001&gt;0,INDEX(Payitem!$A$4:$E$8003, MATCH(A6001,Payitem!$A$4:$A$8003,), MATCH("D",Payitem!$A$4:$E$4,))," ")</f>
        <v xml:space="preserve"> </v>
      </c>
      <c r="D6001" s="5"/>
      <c r="E6001" s="5"/>
      <c r="F6001" s="5"/>
      <c r="H6001" s="5"/>
      <c r="I6001" s="5"/>
    </row>
    <row r="6002" spans="1:9" ht="15">
      <c r="A6002" s="349"/>
      <c r="C6002" s="133" t="str">
        <f>IF(A6002&gt;0,INDEX(Payitem!$A$4:$E$8003, MATCH(A6002,Payitem!$A$4:$A$8003,), MATCH("D",Payitem!$A$4:$E$4,))," ")</f>
        <v xml:space="preserve"> </v>
      </c>
      <c r="D6002" s="5"/>
      <c r="E6002" s="5"/>
      <c r="F6002" s="5"/>
      <c r="H6002" s="5"/>
      <c r="I6002" s="5"/>
    </row>
    <row r="6003" spans="1:9" ht="15">
      <c r="A6003" s="349"/>
      <c r="C6003" s="133" t="str">
        <f>IF(A6003&gt;0,INDEX(Payitem!$A$4:$E$8003, MATCH(A6003,Payitem!$A$4:$A$8003,), MATCH("D",Payitem!$A$4:$E$4,))," ")</f>
        <v xml:space="preserve"> </v>
      </c>
      <c r="D6003" s="5"/>
      <c r="E6003" s="5"/>
      <c r="F6003" s="5"/>
      <c r="H6003" s="5"/>
      <c r="I6003" s="5"/>
    </row>
    <row r="6004" spans="1:9" ht="15">
      <c r="A6004" s="349"/>
      <c r="C6004" s="133" t="str">
        <f>IF(A6004&gt;0,INDEX(Payitem!$A$4:$E$8003, MATCH(A6004,Payitem!$A$4:$A$8003,), MATCH("D",Payitem!$A$4:$E$4,))," ")</f>
        <v xml:space="preserve"> </v>
      </c>
      <c r="D6004" s="5"/>
      <c r="E6004" s="5"/>
      <c r="F6004" s="5"/>
      <c r="H6004" s="5"/>
      <c r="I6004" s="5"/>
    </row>
    <row r="6005" spans="1:9" ht="15">
      <c r="A6005" s="349"/>
      <c r="C6005" s="133" t="str">
        <f>IF(A6005&gt;0,INDEX(Payitem!$A$4:$E$8003, MATCH(A6005,Payitem!$A$4:$A$8003,), MATCH("D",Payitem!$A$4:$E$4,))," ")</f>
        <v xml:space="preserve"> </v>
      </c>
      <c r="D6005" s="5"/>
      <c r="E6005" s="5"/>
      <c r="F6005" s="5"/>
      <c r="H6005" s="5"/>
      <c r="I6005" s="5"/>
    </row>
    <row r="6006" spans="1:9" ht="15">
      <c r="A6006" s="349"/>
      <c r="C6006" s="133" t="str">
        <f>IF(A6006&gt;0,INDEX(Payitem!$A$4:$E$8003, MATCH(A6006,Payitem!$A$4:$A$8003,), MATCH("D",Payitem!$A$4:$E$4,))," ")</f>
        <v xml:space="preserve"> </v>
      </c>
      <c r="D6006" s="5"/>
      <c r="E6006" s="5"/>
      <c r="F6006" s="5"/>
      <c r="H6006" s="5"/>
      <c r="I6006" s="5"/>
    </row>
    <row r="6007" spans="1:9" ht="15">
      <c r="A6007" s="349"/>
      <c r="C6007" s="133" t="str">
        <f>IF(A6007&gt;0,INDEX(Payitem!$A$4:$E$8003, MATCH(A6007,Payitem!$A$4:$A$8003,), MATCH("D",Payitem!$A$4:$E$4,))," ")</f>
        <v xml:space="preserve"> </v>
      </c>
      <c r="D6007" s="5"/>
      <c r="E6007" s="5"/>
      <c r="F6007" s="5"/>
      <c r="H6007" s="5"/>
      <c r="I6007" s="5"/>
    </row>
    <row r="6008" spans="1:9" ht="15">
      <c r="A6008" s="349"/>
      <c r="C6008" s="133" t="str">
        <f>IF(A6008&gt;0,INDEX(Payitem!$A$4:$E$8003, MATCH(A6008,Payitem!$A$4:$A$8003,), MATCH("D",Payitem!$A$4:$E$4,))," ")</f>
        <v xml:space="preserve"> </v>
      </c>
      <c r="D6008" s="5"/>
      <c r="E6008" s="5"/>
      <c r="F6008" s="5"/>
      <c r="H6008" s="5"/>
      <c r="I6008" s="5"/>
    </row>
    <row r="6009" spans="1:9" ht="15">
      <c r="A6009" s="349"/>
      <c r="C6009" s="133" t="str">
        <f>IF(A6009&gt;0,INDEX(Payitem!$A$4:$E$8003, MATCH(A6009,Payitem!$A$4:$A$8003,), MATCH("D",Payitem!$A$4:$E$4,))," ")</f>
        <v xml:space="preserve"> </v>
      </c>
      <c r="D6009" s="5"/>
      <c r="E6009" s="5"/>
      <c r="F6009" s="5"/>
      <c r="H6009" s="5"/>
      <c r="I6009" s="5"/>
    </row>
    <row r="6010" spans="1:9" ht="15">
      <c r="A6010" s="349"/>
      <c r="C6010" s="133" t="str">
        <f>IF(A6010&gt;0,INDEX(Payitem!$A$4:$E$8003, MATCH(A6010,Payitem!$A$4:$A$8003,), MATCH("D",Payitem!$A$4:$E$4,))," ")</f>
        <v xml:space="preserve"> </v>
      </c>
      <c r="D6010" s="5"/>
      <c r="E6010" s="5"/>
      <c r="F6010" s="5"/>
      <c r="H6010" s="5"/>
      <c r="I6010" s="5"/>
    </row>
    <row r="6011" spans="1:9" ht="15">
      <c r="A6011" s="349"/>
      <c r="C6011" s="133" t="str">
        <f>IF(A6011&gt;0,INDEX(Payitem!$A$4:$E$8003, MATCH(A6011,Payitem!$A$4:$A$8003,), MATCH("D",Payitem!$A$4:$E$4,))," ")</f>
        <v xml:space="preserve"> </v>
      </c>
      <c r="D6011" s="5"/>
      <c r="E6011" s="5"/>
      <c r="F6011" s="5"/>
      <c r="H6011" s="5"/>
      <c r="I6011" s="5"/>
    </row>
    <row r="6012" spans="1:9" ht="15">
      <c r="A6012" s="349"/>
      <c r="C6012" s="133" t="str">
        <f>IF(A6012&gt;0,INDEX(Payitem!$A$4:$E$8003, MATCH(A6012,Payitem!$A$4:$A$8003,), MATCH("D",Payitem!$A$4:$E$4,))," ")</f>
        <v xml:space="preserve"> </v>
      </c>
      <c r="D6012" s="5"/>
      <c r="E6012" s="5"/>
      <c r="F6012" s="5"/>
      <c r="H6012" s="5"/>
      <c r="I6012" s="5"/>
    </row>
    <row r="6013" spans="1:9" ht="15">
      <c r="A6013" s="349"/>
      <c r="C6013" s="133" t="str">
        <f>IF(A6013&gt;0,INDEX(Payitem!$A$4:$E$8003, MATCH(A6013,Payitem!$A$4:$A$8003,), MATCH("D",Payitem!$A$4:$E$4,))," ")</f>
        <v xml:space="preserve"> </v>
      </c>
      <c r="D6013" s="5"/>
      <c r="E6013" s="5"/>
      <c r="F6013" s="5"/>
      <c r="H6013" s="5"/>
      <c r="I6013" s="5"/>
    </row>
    <row r="6014" spans="1:9" ht="15">
      <c r="A6014" s="349"/>
      <c r="C6014" s="133" t="str">
        <f>IF(A6014&gt;0,INDEX(Payitem!$A$4:$E$8003, MATCH(A6014,Payitem!$A$4:$A$8003,), MATCH("D",Payitem!$A$4:$E$4,))," ")</f>
        <v xml:space="preserve"> </v>
      </c>
      <c r="D6014" s="5"/>
      <c r="E6014" s="5"/>
      <c r="F6014" s="5"/>
      <c r="H6014" s="5"/>
      <c r="I6014" s="5"/>
    </row>
    <row r="6015" spans="1:9" ht="15">
      <c r="A6015" s="349"/>
      <c r="C6015" s="133" t="str">
        <f>IF(A6015&gt;0,INDEX(Payitem!$A$4:$E$8003, MATCH(A6015,Payitem!$A$4:$A$8003,), MATCH("D",Payitem!$A$4:$E$4,))," ")</f>
        <v xml:space="preserve"> </v>
      </c>
      <c r="D6015" s="5"/>
      <c r="E6015" s="5"/>
      <c r="F6015" s="5"/>
      <c r="H6015" s="5"/>
      <c r="I6015" s="5"/>
    </row>
    <row r="6016" spans="1:9" ht="15">
      <c r="A6016" s="349"/>
      <c r="C6016" s="133" t="str">
        <f>IF(A6016&gt;0,INDEX(Payitem!$A$4:$E$8003, MATCH(A6016,Payitem!$A$4:$A$8003,), MATCH("D",Payitem!$A$4:$E$4,))," ")</f>
        <v xml:space="preserve"> </v>
      </c>
      <c r="D6016" s="5"/>
      <c r="E6016" s="5"/>
      <c r="F6016" s="5"/>
      <c r="H6016" s="5"/>
      <c r="I6016" s="5"/>
    </row>
    <row r="6017" spans="1:9" ht="15">
      <c r="A6017" s="349"/>
      <c r="C6017" s="133" t="str">
        <f>IF(A6017&gt;0,INDEX(Payitem!$A$4:$E$8003, MATCH(A6017,Payitem!$A$4:$A$8003,), MATCH("D",Payitem!$A$4:$E$4,))," ")</f>
        <v xml:space="preserve"> </v>
      </c>
      <c r="D6017" s="5"/>
      <c r="E6017" s="5"/>
      <c r="F6017" s="5"/>
      <c r="H6017" s="5"/>
      <c r="I6017" s="5"/>
    </row>
    <row r="6018" spans="1:9" ht="15">
      <c r="A6018" s="349"/>
      <c r="C6018" s="133" t="str">
        <f>IF(A6018&gt;0,INDEX(Payitem!$A$4:$E$8003, MATCH(A6018,Payitem!$A$4:$A$8003,), MATCH("D",Payitem!$A$4:$E$4,))," ")</f>
        <v xml:space="preserve"> </v>
      </c>
      <c r="D6018" s="5"/>
      <c r="E6018" s="5"/>
      <c r="F6018" s="5"/>
      <c r="H6018" s="5"/>
      <c r="I6018" s="5"/>
    </row>
    <row r="6019" spans="1:9" ht="15">
      <c r="A6019" s="349"/>
      <c r="C6019" s="133" t="str">
        <f>IF(A6019&gt;0,INDEX(Payitem!$A$4:$E$8003, MATCH(A6019,Payitem!$A$4:$A$8003,), MATCH("D",Payitem!$A$4:$E$4,))," ")</f>
        <v xml:space="preserve"> </v>
      </c>
      <c r="D6019" s="5"/>
      <c r="E6019" s="5"/>
      <c r="F6019" s="5"/>
      <c r="H6019" s="5"/>
      <c r="I6019" s="5"/>
    </row>
    <row r="6020" spans="1:9" ht="15">
      <c r="A6020" s="349"/>
      <c r="C6020" s="133" t="str">
        <f>IF(A6020&gt;0,INDEX(Payitem!$A$4:$E$8003, MATCH(A6020,Payitem!$A$4:$A$8003,), MATCH("D",Payitem!$A$4:$E$4,))," ")</f>
        <v xml:space="preserve"> </v>
      </c>
      <c r="D6020" s="5"/>
      <c r="E6020" s="5"/>
      <c r="F6020" s="5"/>
      <c r="H6020" s="5"/>
      <c r="I6020" s="5"/>
    </row>
    <row r="6021" spans="1:9" ht="15">
      <c r="A6021" s="349"/>
      <c r="C6021" s="133" t="str">
        <f>IF(A6021&gt;0,INDEX(Payitem!$A$4:$E$8003, MATCH(A6021,Payitem!$A$4:$A$8003,), MATCH("D",Payitem!$A$4:$E$4,))," ")</f>
        <v xml:space="preserve"> </v>
      </c>
      <c r="D6021" s="5"/>
      <c r="E6021" s="5"/>
      <c r="F6021" s="5"/>
      <c r="H6021" s="5"/>
      <c r="I6021" s="5"/>
    </row>
    <row r="6022" spans="1:9" ht="15">
      <c r="A6022" s="349"/>
      <c r="C6022" s="133" t="str">
        <f>IF(A6022&gt;0,INDEX(Payitem!$A$4:$E$8003, MATCH(A6022,Payitem!$A$4:$A$8003,), MATCH("D",Payitem!$A$4:$E$4,))," ")</f>
        <v xml:space="preserve"> </v>
      </c>
      <c r="D6022" s="5"/>
      <c r="E6022" s="5"/>
      <c r="F6022" s="5"/>
      <c r="H6022" s="5"/>
      <c r="I6022" s="5"/>
    </row>
    <row r="6023" spans="1:9" ht="15">
      <c r="A6023" s="349"/>
      <c r="C6023" s="133" t="str">
        <f>IF(A6023&gt;0,INDEX(Payitem!$A$4:$E$8003, MATCH(A6023,Payitem!$A$4:$A$8003,), MATCH("D",Payitem!$A$4:$E$4,))," ")</f>
        <v xml:space="preserve"> </v>
      </c>
      <c r="D6023" s="5"/>
      <c r="E6023" s="5"/>
      <c r="F6023" s="5"/>
      <c r="H6023" s="5"/>
      <c r="I6023" s="5"/>
    </row>
    <row r="6024" spans="1:9" ht="15">
      <c r="A6024" s="349"/>
      <c r="C6024" s="133" t="str">
        <f>IF(A6024&gt;0,INDEX(Payitem!$A$4:$E$8003, MATCH(A6024,Payitem!$A$4:$A$8003,), MATCH("D",Payitem!$A$4:$E$4,))," ")</f>
        <v xml:space="preserve"> </v>
      </c>
      <c r="D6024" s="5"/>
      <c r="E6024" s="5"/>
      <c r="F6024" s="5"/>
      <c r="H6024" s="5"/>
      <c r="I6024" s="5"/>
    </row>
    <row r="6025" spans="1:9" ht="15">
      <c r="A6025" s="349"/>
      <c r="C6025" s="133" t="str">
        <f>IF(A6025&gt;0,INDEX(Payitem!$A$4:$E$8003, MATCH(A6025,Payitem!$A$4:$A$8003,), MATCH("D",Payitem!$A$4:$E$4,))," ")</f>
        <v xml:space="preserve"> </v>
      </c>
      <c r="D6025" s="5"/>
      <c r="E6025" s="5"/>
      <c r="F6025" s="5"/>
      <c r="H6025" s="5"/>
      <c r="I6025" s="5"/>
    </row>
    <row r="6026" spans="1:9" ht="15">
      <c r="A6026" s="349"/>
      <c r="C6026" s="133" t="str">
        <f>IF(A6026&gt;0,INDEX(Payitem!$A$4:$E$8003, MATCH(A6026,Payitem!$A$4:$A$8003,), MATCH("D",Payitem!$A$4:$E$4,))," ")</f>
        <v xml:space="preserve"> </v>
      </c>
      <c r="D6026" s="5"/>
      <c r="E6026" s="5"/>
      <c r="F6026" s="5"/>
      <c r="H6026" s="5"/>
      <c r="I6026" s="5"/>
    </row>
    <row r="6027" spans="1:9" ht="15">
      <c r="A6027" s="349"/>
      <c r="C6027" s="133" t="str">
        <f>IF(A6027&gt;0,INDEX(Payitem!$A$4:$E$8003, MATCH(A6027,Payitem!$A$4:$A$8003,), MATCH("D",Payitem!$A$4:$E$4,))," ")</f>
        <v xml:space="preserve"> </v>
      </c>
      <c r="D6027" s="5"/>
      <c r="E6027" s="5"/>
      <c r="F6027" s="5"/>
      <c r="H6027" s="5"/>
      <c r="I6027" s="5"/>
    </row>
    <row r="6028" spans="1:9" ht="15">
      <c r="A6028" s="349"/>
      <c r="C6028" s="133" t="str">
        <f>IF(A6028&gt;0,INDEX(Payitem!$A$4:$E$8003, MATCH(A6028,Payitem!$A$4:$A$8003,), MATCH("D",Payitem!$A$4:$E$4,))," ")</f>
        <v xml:space="preserve"> </v>
      </c>
      <c r="D6028" s="5"/>
      <c r="E6028" s="5"/>
      <c r="F6028" s="5"/>
      <c r="H6028" s="5"/>
      <c r="I6028" s="5"/>
    </row>
    <row r="6029" spans="1:9" ht="15">
      <c r="A6029" s="349"/>
      <c r="C6029" s="133" t="str">
        <f>IF(A6029&gt;0,INDEX(Payitem!$A$4:$E$8003, MATCH(A6029,Payitem!$A$4:$A$8003,), MATCH("D",Payitem!$A$4:$E$4,))," ")</f>
        <v xml:space="preserve"> </v>
      </c>
      <c r="D6029" s="5"/>
      <c r="E6029" s="5"/>
      <c r="F6029" s="5"/>
      <c r="H6029" s="5"/>
      <c r="I6029" s="5"/>
    </row>
    <row r="6030" spans="1:9" ht="15">
      <c r="A6030" s="349"/>
      <c r="C6030" s="133" t="str">
        <f>IF(A6030&gt;0,INDEX(Payitem!$A$4:$E$8003, MATCH(A6030,Payitem!$A$4:$A$8003,), MATCH("D",Payitem!$A$4:$E$4,))," ")</f>
        <v xml:space="preserve"> </v>
      </c>
      <c r="D6030" s="5"/>
      <c r="E6030" s="5"/>
      <c r="F6030" s="5"/>
      <c r="H6030" s="5"/>
      <c r="I6030" s="5"/>
    </row>
    <row r="6031" spans="1:9" ht="15">
      <c r="A6031" s="349"/>
      <c r="C6031" s="133" t="str">
        <f>IF(A6031&gt;0,INDEX(Payitem!$A$4:$E$8003, MATCH(A6031,Payitem!$A$4:$A$8003,), MATCH("D",Payitem!$A$4:$E$4,))," ")</f>
        <v xml:space="preserve"> </v>
      </c>
      <c r="D6031" s="5"/>
      <c r="E6031" s="5"/>
      <c r="F6031" s="5"/>
      <c r="H6031" s="5"/>
      <c r="I6031" s="5"/>
    </row>
    <row r="6032" spans="1:9" ht="15">
      <c r="A6032" s="349"/>
      <c r="C6032" s="133" t="str">
        <f>IF(A6032&gt;0,INDEX(Payitem!$A$4:$E$8003, MATCH(A6032,Payitem!$A$4:$A$8003,), MATCH("D",Payitem!$A$4:$E$4,))," ")</f>
        <v xml:space="preserve"> </v>
      </c>
      <c r="D6032" s="5"/>
      <c r="E6032" s="5"/>
      <c r="F6032" s="5"/>
      <c r="H6032" s="5"/>
      <c r="I6032" s="5"/>
    </row>
    <row r="6033" spans="1:9" ht="15">
      <c r="A6033" s="349"/>
      <c r="C6033" s="133" t="str">
        <f>IF(A6033&gt;0,INDEX(Payitem!$A$4:$E$8003, MATCH(A6033,Payitem!$A$4:$A$8003,), MATCH("D",Payitem!$A$4:$E$4,))," ")</f>
        <v xml:space="preserve"> </v>
      </c>
      <c r="D6033" s="5"/>
      <c r="E6033" s="5"/>
      <c r="F6033" s="5"/>
      <c r="H6033" s="5"/>
      <c r="I6033" s="5"/>
    </row>
    <row r="6034" spans="1:9" ht="15">
      <c r="A6034" s="349"/>
      <c r="C6034" s="133" t="str">
        <f>IF(A6034&gt;0,INDEX(Payitem!$A$4:$E$8003, MATCH(A6034,Payitem!$A$4:$A$8003,), MATCH("D",Payitem!$A$4:$E$4,))," ")</f>
        <v xml:space="preserve"> </v>
      </c>
      <c r="D6034" s="5"/>
      <c r="E6034" s="5"/>
      <c r="F6034" s="5"/>
      <c r="H6034" s="5"/>
      <c r="I6034" s="5"/>
    </row>
    <row r="6035" spans="1:9" ht="15">
      <c r="A6035" s="349"/>
      <c r="C6035" s="133" t="str">
        <f>IF(A6035&gt;0,INDEX(Payitem!$A$4:$E$8003, MATCH(A6035,Payitem!$A$4:$A$8003,), MATCH("D",Payitem!$A$4:$E$4,))," ")</f>
        <v xml:space="preserve"> </v>
      </c>
      <c r="D6035" s="5"/>
      <c r="E6035" s="5"/>
      <c r="F6035" s="5"/>
      <c r="H6035" s="5"/>
      <c r="I6035" s="5"/>
    </row>
    <row r="6036" spans="1:9" ht="15">
      <c r="A6036" s="349"/>
      <c r="C6036" s="133" t="str">
        <f>IF(A6036&gt;0,INDEX(Payitem!$A$4:$E$8003, MATCH(A6036,Payitem!$A$4:$A$8003,), MATCH("D",Payitem!$A$4:$E$4,))," ")</f>
        <v xml:space="preserve"> </v>
      </c>
      <c r="D6036" s="5"/>
      <c r="E6036" s="5"/>
      <c r="F6036" s="5"/>
      <c r="H6036" s="5"/>
      <c r="I6036" s="5"/>
    </row>
    <row r="6037" spans="1:9" ht="15">
      <c r="A6037" s="349"/>
      <c r="C6037" s="133" t="str">
        <f>IF(A6037&gt;0,INDEX(Payitem!$A$4:$E$8003, MATCH(A6037,Payitem!$A$4:$A$8003,), MATCH("D",Payitem!$A$4:$E$4,))," ")</f>
        <v xml:space="preserve"> </v>
      </c>
      <c r="D6037" s="5"/>
      <c r="E6037" s="5"/>
      <c r="F6037" s="5"/>
      <c r="H6037" s="5"/>
      <c r="I6037" s="5"/>
    </row>
    <row r="6038" spans="1:9" ht="15">
      <c r="A6038" s="349"/>
      <c r="C6038" s="133" t="str">
        <f>IF(A6038&gt;0,INDEX(Payitem!$A$4:$E$8003, MATCH(A6038,Payitem!$A$4:$A$8003,), MATCH("D",Payitem!$A$4:$E$4,))," ")</f>
        <v xml:space="preserve"> </v>
      </c>
      <c r="D6038" s="5"/>
      <c r="E6038" s="5"/>
      <c r="F6038" s="5"/>
      <c r="H6038" s="5"/>
      <c r="I6038" s="5"/>
    </row>
    <row r="6039" spans="1:9" ht="15">
      <c r="A6039" s="349"/>
      <c r="C6039" s="133" t="str">
        <f>IF(A6039&gt;0,INDEX(Payitem!$A$4:$E$8003, MATCH(A6039,Payitem!$A$4:$A$8003,), MATCH("D",Payitem!$A$4:$E$4,))," ")</f>
        <v xml:space="preserve"> </v>
      </c>
      <c r="D6039" s="5"/>
      <c r="E6039" s="5"/>
      <c r="F6039" s="5"/>
      <c r="H6039" s="5"/>
      <c r="I6039" s="5"/>
    </row>
    <row r="6040" spans="1:9" ht="15">
      <c r="A6040" s="349"/>
      <c r="C6040" s="133" t="str">
        <f>IF(A6040&gt;0,INDEX(Payitem!$A$4:$E$8003, MATCH(A6040,Payitem!$A$4:$A$8003,), MATCH("D",Payitem!$A$4:$E$4,))," ")</f>
        <v xml:space="preserve"> </v>
      </c>
      <c r="D6040" s="5"/>
      <c r="E6040" s="5"/>
      <c r="F6040" s="5"/>
      <c r="H6040" s="5"/>
      <c r="I6040" s="5"/>
    </row>
    <row r="6041" spans="1:9" ht="15">
      <c r="A6041" s="349"/>
      <c r="C6041" s="133" t="str">
        <f>IF(A6041&gt;0,INDEX(Payitem!$A$4:$E$8003, MATCH(A6041,Payitem!$A$4:$A$8003,), MATCH("D",Payitem!$A$4:$E$4,))," ")</f>
        <v xml:space="preserve"> </v>
      </c>
      <c r="D6041" s="5"/>
      <c r="E6041" s="5"/>
      <c r="F6041" s="5"/>
      <c r="H6041" s="5"/>
      <c r="I6041" s="5"/>
    </row>
    <row r="6042" spans="1:9" ht="15">
      <c r="A6042" s="349"/>
      <c r="C6042" s="133" t="str">
        <f>IF(A6042&gt;0,INDEX(Payitem!$A$4:$E$8003, MATCH(A6042,Payitem!$A$4:$A$8003,), MATCH("D",Payitem!$A$4:$E$4,))," ")</f>
        <v xml:space="preserve"> </v>
      </c>
      <c r="D6042" s="5"/>
      <c r="E6042" s="5"/>
      <c r="F6042" s="5"/>
      <c r="H6042" s="5"/>
      <c r="I6042" s="5"/>
    </row>
    <row r="6043" spans="1:9" ht="15">
      <c r="A6043" s="349"/>
      <c r="C6043" s="133" t="str">
        <f>IF(A6043&gt;0,INDEX(Payitem!$A$4:$E$8003, MATCH(A6043,Payitem!$A$4:$A$8003,), MATCH("D",Payitem!$A$4:$E$4,))," ")</f>
        <v xml:space="preserve"> </v>
      </c>
      <c r="D6043" s="5"/>
      <c r="E6043" s="5"/>
      <c r="F6043" s="5"/>
      <c r="H6043" s="5"/>
      <c r="I6043" s="5"/>
    </row>
    <row r="6044" spans="1:9" ht="15">
      <c r="A6044" s="349"/>
      <c r="C6044" s="133" t="str">
        <f>IF(A6044&gt;0,INDEX(Payitem!$A$4:$E$8003, MATCH(A6044,Payitem!$A$4:$A$8003,), MATCH("D",Payitem!$A$4:$E$4,))," ")</f>
        <v xml:space="preserve"> </v>
      </c>
      <c r="D6044" s="5"/>
      <c r="E6044" s="5"/>
      <c r="F6044" s="5"/>
      <c r="H6044" s="5"/>
      <c r="I6044" s="5"/>
    </row>
    <row r="6045" spans="1:9" ht="15">
      <c r="A6045" s="349"/>
      <c r="C6045" s="133" t="str">
        <f>IF(A6045&gt;0,INDEX(Payitem!$A$4:$E$8003, MATCH(A6045,Payitem!$A$4:$A$8003,), MATCH("D",Payitem!$A$4:$E$4,))," ")</f>
        <v xml:space="preserve"> </v>
      </c>
      <c r="D6045" s="5"/>
      <c r="E6045" s="5"/>
      <c r="F6045" s="5"/>
      <c r="H6045" s="5"/>
      <c r="I6045" s="5"/>
    </row>
    <row r="6046" spans="1:9" ht="15">
      <c r="A6046" s="349"/>
      <c r="C6046" s="133" t="str">
        <f>IF(A6046&gt;0,INDEX(Payitem!$A$4:$E$8003, MATCH(A6046,Payitem!$A$4:$A$8003,), MATCH("D",Payitem!$A$4:$E$4,))," ")</f>
        <v xml:space="preserve"> </v>
      </c>
      <c r="D6046" s="5"/>
      <c r="E6046" s="5"/>
      <c r="F6046" s="5"/>
      <c r="H6046" s="5"/>
      <c r="I6046" s="5"/>
    </row>
    <row r="6047" spans="1:9" ht="15">
      <c r="A6047" s="349"/>
      <c r="C6047" s="133" t="str">
        <f>IF(A6047&gt;0,INDEX(Payitem!$A$4:$E$8003, MATCH(A6047,Payitem!$A$4:$A$8003,), MATCH("D",Payitem!$A$4:$E$4,))," ")</f>
        <v xml:space="preserve"> </v>
      </c>
      <c r="D6047" s="5"/>
      <c r="E6047" s="5"/>
      <c r="F6047" s="5"/>
      <c r="H6047" s="5"/>
      <c r="I6047" s="5"/>
    </row>
    <row r="6048" spans="1:9" ht="15">
      <c r="A6048" s="349"/>
      <c r="C6048" s="133" t="str">
        <f>IF(A6048&gt;0,INDEX(Payitem!$A$4:$E$8003, MATCH(A6048,Payitem!$A$4:$A$8003,), MATCH("D",Payitem!$A$4:$E$4,))," ")</f>
        <v xml:space="preserve"> </v>
      </c>
      <c r="D6048" s="5"/>
      <c r="E6048" s="5"/>
      <c r="F6048" s="5"/>
      <c r="H6048" s="5"/>
      <c r="I6048" s="5"/>
    </row>
    <row r="6049" spans="1:9" ht="15">
      <c r="A6049" s="349"/>
      <c r="C6049" s="133" t="str">
        <f>IF(A6049&gt;0,INDEX(Payitem!$A$4:$E$8003, MATCH(A6049,Payitem!$A$4:$A$8003,), MATCH("D",Payitem!$A$4:$E$4,))," ")</f>
        <v xml:space="preserve"> </v>
      </c>
      <c r="D6049" s="5"/>
      <c r="E6049" s="5"/>
      <c r="F6049" s="5"/>
      <c r="H6049" s="5"/>
      <c r="I6049" s="5"/>
    </row>
    <row r="6050" spans="1:9" ht="15">
      <c r="A6050" s="349"/>
      <c r="C6050" s="133" t="str">
        <f>IF(A6050&gt;0,INDEX(Payitem!$A$4:$E$8003, MATCH(A6050,Payitem!$A$4:$A$8003,), MATCH("D",Payitem!$A$4:$E$4,))," ")</f>
        <v xml:space="preserve"> </v>
      </c>
      <c r="D6050" s="5"/>
      <c r="E6050" s="5"/>
      <c r="F6050" s="5"/>
      <c r="H6050" s="5"/>
      <c r="I6050" s="5"/>
    </row>
    <row r="6051" spans="1:9" ht="15">
      <c r="A6051" s="349"/>
      <c r="C6051" s="133" t="str">
        <f>IF(A6051&gt;0,INDEX(Payitem!$A$4:$E$8003, MATCH(A6051,Payitem!$A$4:$A$8003,), MATCH("D",Payitem!$A$4:$E$4,))," ")</f>
        <v xml:space="preserve"> </v>
      </c>
      <c r="D6051" s="5"/>
      <c r="E6051" s="5"/>
      <c r="F6051" s="5"/>
      <c r="H6051" s="5"/>
      <c r="I6051" s="5"/>
    </row>
    <row r="6052" spans="1:9" ht="15">
      <c r="A6052" s="349"/>
      <c r="C6052" s="133" t="str">
        <f>IF(A6052&gt;0,INDEX(Payitem!$A$4:$E$8003, MATCH(A6052,Payitem!$A$4:$A$8003,), MATCH("D",Payitem!$A$4:$E$4,))," ")</f>
        <v xml:space="preserve"> </v>
      </c>
      <c r="D6052" s="5"/>
      <c r="E6052" s="5"/>
      <c r="F6052" s="5"/>
      <c r="H6052" s="5"/>
      <c r="I6052" s="5"/>
    </row>
    <row r="6053" spans="1:9" ht="15">
      <c r="A6053" s="349"/>
      <c r="C6053" s="133" t="str">
        <f>IF(A6053&gt;0,INDEX(Payitem!$A$4:$E$8003, MATCH(A6053,Payitem!$A$4:$A$8003,), MATCH("D",Payitem!$A$4:$E$4,))," ")</f>
        <v xml:space="preserve"> </v>
      </c>
      <c r="D6053" s="5"/>
      <c r="E6053" s="5"/>
      <c r="F6053" s="5"/>
      <c r="H6053" s="5"/>
      <c r="I6053" s="5"/>
    </row>
    <row r="6054" spans="1:9" ht="15">
      <c r="A6054" s="349"/>
      <c r="C6054" s="133" t="str">
        <f>IF(A6054&gt;0,INDEX(Payitem!$A$4:$E$8003, MATCH(A6054,Payitem!$A$4:$A$8003,), MATCH("D",Payitem!$A$4:$E$4,))," ")</f>
        <v xml:space="preserve"> </v>
      </c>
      <c r="D6054" s="5"/>
      <c r="E6054" s="5"/>
      <c r="F6054" s="5"/>
      <c r="H6054" s="5"/>
      <c r="I6054" s="5"/>
    </row>
    <row r="6055" spans="1:9" ht="15">
      <c r="A6055" s="349"/>
      <c r="C6055" s="133" t="str">
        <f>IF(A6055&gt;0,INDEX(Payitem!$A$4:$E$8003, MATCH(A6055,Payitem!$A$4:$A$8003,), MATCH("D",Payitem!$A$4:$E$4,))," ")</f>
        <v xml:space="preserve"> </v>
      </c>
      <c r="D6055" s="5"/>
      <c r="E6055" s="5"/>
      <c r="F6055" s="5"/>
      <c r="H6055" s="5"/>
      <c r="I6055" s="5"/>
    </row>
    <row r="6056" spans="1:9" ht="15">
      <c r="A6056" s="349"/>
      <c r="C6056" s="133" t="str">
        <f>IF(A6056&gt;0,INDEX(Payitem!$A$4:$E$8003, MATCH(A6056,Payitem!$A$4:$A$8003,), MATCH("D",Payitem!$A$4:$E$4,))," ")</f>
        <v xml:space="preserve"> </v>
      </c>
      <c r="D6056" s="5"/>
      <c r="E6056" s="5"/>
      <c r="F6056" s="5"/>
      <c r="H6056" s="5"/>
      <c r="I6056" s="5"/>
    </row>
    <row r="6057" spans="1:9" ht="15">
      <c r="A6057" s="349"/>
      <c r="C6057" s="133" t="str">
        <f>IF(A6057&gt;0,INDEX(Payitem!$A$4:$E$8003, MATCH(A6057,Payitem!$A$4:$A$8003,), MATCH("D",Payitem!$A$4:$E$4,))," ")</f>
        <v xml:space="preserve"> </v>
      </c>
      <c r="D6057" s="5"/>
      <c r="E6057" s="5"/>
      <c r="F6057" s="5"/>
      <c r="H6057" s="5"/>
      <c r="I6057" s="5"/>
    </row>
    <row r="6058" spans="1:9" ht="15">
      <c r="A6058" s="349"/>
      <c r="C6058" s="133" t="str">
        <f>IF(A6058&gt;0,INDEX(Payitem!$A$4:$E$8003, MATCH(A6058,Payitem!$A$4:$A$8003,), MATCH("D",Payitem!$A$4:$E$4,))," ")</f>
        <v xml:space="preserve"> </v>
      </c>
      <c r="D6058" s="5"/>
      <c r="E6058" s="5"/>
      <c r="F6058" s="5"/>
      <c r="H6058" s="5"/>
      <c r="I6058" s="5"/>
    </row>
    <row r="6059" spans="1:9" ht="15">
      <c r="A6059" s="349"/>
      <c r="C6059" s="133" t="str">
        <f>IF(A6059&gt;0,INDEX(Payitem!$A$4:$E$8003, MATCH(A6059,Payitem!$A$4:$A$8003,), MATCH("D",Payitem!$A$4:$E$4,))," ")</f>
        <v xml:space="preserve"> </v>
      </c>
      <c r="D6059" s="5"/>
      <c r="E6059" s="5"/>
      <c r="F6059" s="5"/>
      <c r="H6059" s="5"/>
      <c r="I6059" s="5"/>
    </row>
    <row r="6060" spans="1:9" ht="15">
      <c r="A6060" s="349"/>
      <c r="C6060" s="133" t="str">
        <f>IF(A6060&gt;0,INDEX(Payitem!$A$4:$E$8003, MATCH(A6060,Payitem!$A$4:$A$8003,), MATCH("D",Payitem!$A$4:$E$4,))," ")</f>
        <v xml:space="preserve"> </v>
      </c>
      <c r="D6060" s="5"/>
      <c r="E6060" s="5"/>
      <c r="F6060" s="5"/>
      <c r="H6060" s="5"/>
      <c r="I6060" s="5"/>
    </row>
    <row r="6061" spans="1:9" ht="15">
      <c r="A6061" s="349"/>
      <c r="C6061" s="133" t="str">
        <f>IF(A6061&gt;0,INDEX(Payitem!$A$4:$E$8003, MATCH(A6061,Payitem!$A$4:$A$8003,), MATCH("D",Payitem!$A$4:$E$4,))," ")</f>
        <v xml:space="preserve"> </v>
      </c>
      <c r="D6061" s="5"/>
      <c r="E6061" s="5"/>
      <c r="F6061" s="5"/>
      <c r="H6061" s="5"/>
      <c r="I6061" s="5"/>
    </row>
    <row r="6062" spans="1:9" ht="15">
      <c r="A6062" s="349"/>
      <c r="C6062" s="133" t="str">
        <f>IF(A6062&gt;0,INDEX(Payitem!$A$4:$E$8003, MATCH(A6062,Payitem!$A$4:$A$8003,), MATCH("D",Payitem!$A$4:$E$4,))," ")</f>
        <v xml:space="preserve"> </v>
      </c>
      <c r="D6062" s="5"/>
      <c r="E6062" s="5"/>
      <c r="F6062" s="5"/>
      <c r="H6062" s="5"/>
      <c r="I6062" s="5"/>
    </row>
    <row r="6063" spans="1:9" ht="15">
      <c r="A6063" s="349"/>
      <c r="C6063" s="133" t="str">
        <f>IF(A6063&gt;0,INDEX(Payitem!$A$4:$E$8003, MATCH(A6063,Payitem!$A$4:$A$8003,), MATCH("D",Payitem!$A$4:$E$4,))," ")</f>
        <v xml:space="preserve"> </v>
      </c>
      <c r="D6063" s="5"/>
      <c r="E6063" s="5"/>
      <c r="F6063" s="5"/>
      <c r="H6063" s="5"/>
      <c r="I6063" s="5"/>
    </row>
    <row r="6064" spans="1:9" ht="15">
      <c r="A6064" s="349"/>
      <c r="C6064" s="133" t="str">
        <f>IF(A6064&gt;0,INDEX(Payitem!$A$4:$E$8003, MATCH(A6064,Payitem!$A$4:$A$8003,), MATCH("D",Payitem!$A$4:$E$4,))," ")</f>
        <v xml:space="preserve"> </v>
      </c>
      <c r="D6064" s="5"/>
      <c r="E6064" s="5"/>
      <c r="F6064" s="5"/>
      <c r="H6064" s="5"/>
      <c r="I6064" s="5"/>
    </row>
    <row r="6065" spans="1:9" ht="15">
      <c r="A6065" s="349"/>
      <c r="C6065" s="133" t="str">
        <f>IF(A6065&gt;0,INDEX(Payitem!$A$4:$E$8003, MATCH(A6065,Payitem!$A$4:$A$8003,), MATCH("D",Payitem!$A$4:$E$4,))," ")</f>
        <v xml:space="preserve"> </v>
      </c>
      <c r="D6065" s="5"/>
      <c r="E6065" s="5"/>
      <c r="F6065" s="5"/>
      <c r="H6065" s="5"/>
      <c r="I6065" s="5"/>
    </row>
    <row r="6066" spans="1:9" ht="15">
      <c r="A6066" s="349"/>
      <c r="C6066" s="133" t="str">
        <f>IF(A6066&gt;0,INDEX(Payitem!$A$4:$E$8003, MATCH(A6066,Payitem!$A$4:$A$8003,), MATCH("D",Payitem!$A$4:$E$4,))," ")</f>
        <v xml:space="preserve"> </v>
      </c>
      <c r="D6066" s="5"/>
      <c r="E6066" s="5"/>
      <c r="F6066" s="5"/>
      <c r="H6066" s="5"/>
      <c r="I6066" s="5"/>
    </row>
    <row r="6067" spans="1:9" ht="15">
      <c r="A6067" s="349"/>
      <c r="C6067" s="133" t="str">
        <f>IF(A6067&gt;0,INDEX(Payitem!$A$4:$E$8003, MATCH(A6067,Payitem!$A$4:$A$8003,), MATCH("D",Payitem!$A$4:$E$4,))," ")</f>
        <v xml:space="preserve"> </v>
      </c>
      <c r="D6067" s="5"/>
      <c r="E6067" s="5"/>
      <c r="F6067" s="5"/>
      <c r="H6067" s="5"/>
      <c r="I6067" s="5"/>
    </row>
    <row r="6068" spans="1:9" ht="15">
      <c r="A6068" s="349"/>
      <c r="C6068" s="133" t="str">
        <f>IF(A6068&gt;0,INDEX(Payitem!$A$4:$E$8003, MATCH(A6068,Payitem!$A$4:$A$8003,), MATCH("D",Payitem!$A$4:$E$4,))," ")</f>
        <v xml:space="preserve"> </v>
      </c>
      <c r="D6068" s="5"/>
      <c r="E6068" s="5"/>
      <c r="F6068" s="5"/>
      <c r="H6068" s="5"/>
      <c r="I6068" s="5"/>
    </row>
    <row r="6069" spans="1:9" ht="15">
      <c r="A6069" s="349"/>
      <c r="C6069" s="133" t="str">
        <f>IF(A6069&gt;0,INDEX(Payitem!$A$4:$E$8003, MATCH(A6069,Payitem!$A$4:$A$8003,), MATCH("D",Payitem!$A$4:$E$4,))," ")</f>
        <v xml:space="preserve"> </v>
      </c>
      <c r="D6069" s="5"/>
      <c r="E6069" s="5"/>
      <c r="F6069" s="5"/>
      <c r="H6069" s="5"/>
      <c r="I6069" s="5"/>
    </row>
    <row r="6070" spans="1:9" ht="15">
      <c r="A6070" s="349"/>
      <c r="C6070" s="133" t="str">
        <f>IF(A6070&gt;0,INDEX(Payitem!$A$4:$E$8003, MATCH(A6070,Payitem!$A$4:$A$8003,), MATCH("D",Payitem!$A$4:$E$4,))," ")</f>
        <v xml:space="preserve"> </v>
      </c>
      <c r="D6070" s="5"/>
      <c r="E6070" s="5"/>
      <c r="F6070" s="5"/>
      <c r="H6070" s="5"/>
      <c r="I6070" s="5"/>
    </row>
    <row r="6071" spans="1:9" ht="15">
      <c r="A6071" s="349"/>
      <c r="C6071" s="133" t="str">
        <f>IF(A6071&gt;0,INDEX(Payitem!$A$4:$E$8003, MATCH(A6071,Payitem!$A$4:$A$8003,), MATCH("D",Payitem!$A$4:$E$4,))," ")</f>
        <v xml:space="preserve"> </v>
      </c>
      <c r="D6071" s="5"/>
      <c r="E6071" s="5"/>
      <c r="F6071" s="5"/>
      <c r="H6071" s="5"/>
      <c r="I6071" s="5"/>
    </row>
    <row r="6072" spans="1:9" ht="15">
      <c r="A6072" s="349"/>
      <c r="C6072" s="133" t="str">
        <f>IF(A6072&gt;0,INDEX(Payitem!$A$4:$E$8003, MATCH(A6072,Payitem!$A$4:$A$8003,), MATCH("D",Payitem!$A$4:$E$4,))," ")</f>
        <v xml:space="preserve"> </v>
      </c>
      <c r="D6072" s="5"/>
      <c r="E6072" s="5"/>
      <c r="F6072" s="5"/>
      <c r="H6072" s="5"/>
      <c r="I6072" s="5"/>
    </row>
    <row r="6073" spans="1:9" ht="15">
      <c r="A6073" s="349"/>
      <c r="C6073" s="133" t="str">
        <f>IF(A6073&gt;0,INDEX(Payitem!$A$4:$E$8003, MATCH(A6073,Payitem!$A$4:$A$8003,), MATCH("D",Payitem!$A$4:$E$4,))," ")</f>
        <v xml:space="preserve"> </v>
      </c>
      <c r="D6073" s="5"/>
      <c r="E6073" s="5"/>
      <c r="F6073" s="5"/>
      <c r="H6073" s="5"/>
      <c r="I6073" s="5"/>
    </row>
    <row r="6074" spans="1:9" ht="15">
      <c r="A6074" s="349"/>
      <c r="C6074" s="133" t="str">
        <f>IF(A6074&gt;0,INDEX(Payitem!$A$4:$E$8003, MATCH(A6074,Payitem!$A$4:$A$8003,), MATCH("D",Payitem!$A$4:$E$4,))," ")</f>
        <v xml:space="preserve"> </v>
      </c>
      <c r="D6074" s="5"/>
      <c r="E6074" s="5"/>
      <c r="F6074" s="5"/>
      <c r="H6074" s="5"/>
      <c r="I6074" s="5"/>
    </row>
    <row r="6075" spans="1:9" ht="15">
      <c r="A6075" s="349"/>
      <c r="C6075" s="133" t="str">
        <f>IF(A6075&gt;0,INDEX(Payitem!$A$4:$E$8003, MATCH(A6075,Payitem!$A$4:$A$8003,), MATCH("D",Payitem!$A$4:$E$4,))," ")</f>
        <v xml:space="preserve"> </v>
      </c>
      <c r="D6075" s="5"/>
      <c r="E6075" s="5"/>
      <c r="F6075" s="5"/>
      <c r="H6075" s="5"/>
      <c r="I6075" s="5"/>
    </row>
    <row r="6076" spans="1:9" ht="15">
      <c r="A6076" s="349"/>
      <c r="C6076" s="133" t="str">
        <f>IF(A6076&gt;0,INDEX(Payitem!$A$4:$E$8003, MATCH(A6076,Payitem!$A$4:$A$8003,), MATCH("D",Payitem!$A$4:$E$4,))," ")</f>
        <v xml:space="preserve"> </v>
      </c>
      <c r="D6076" s="5"/>
      <c r="E6076" s="5"/>
      <c r="F6076" s="5"/>
      <c r="H6076" s="5"/>
      <c r="I6076" s="5"/>
    </row>
    <row r="6077" spans="1:9" ht="15">
      <c r="A6077" s="349"/>
      <c r="C6077" s="133" t="str">
        <f>IF(A6077&gt;0,INDEX(Payitem!$A$4:$E$8003, MATCH(A6077,Payitem!$A$4:$A$8003,), MATCH("D",Payitem!$A$4:$E$4,))," ")</f>
        <v xml:space="preserve"> </v>
      </c>
      <c r="D6077" s="5"/>
      <c r="E6077" s="5"/>
      <c r="F6077" s="5"/>
      <c r="H6077" s="5"/>
      <c r="I6077" s="5"/>
    </row>
    <row r="6078" spans="1:9" ht="15">
      <c r="A6078" s="349"/>
      <c r="C6078" s="133" t="str">
        <f>IF(A6078&gt;0,INDEX(Payitem!$A$4:$E$8003, MATCH(A6078,Payitem!$A$4:$A$8003,), MATCH("D",Payitem!$A$4:$E$4,))," ")</f>
        <v xml:space="preserve"> </v>
      </c>
      <c r="D6078" s="5"/>
      <c r="E6078" s="5"/>
      <c r="F6078" s="5"/>
      <c r="H6078" s="5"/>
      <c r="I6078" s="5"/>
    </row>
    <row r="6079" spans="1:9" ht="15">
      <c r="A6079" s="349"/>
      <c r="C6079" s="133" t="str">
        <f>IF(A6079&gt;0,INDEX(Payitem!$A$4:$E$8003, MATCH(A6079,Payitem!$A$4:$A$8003,), MATCH("D",Payitem!$A$4:$E$4,))," ")</f>
        <v xml:space="preserve"> </v>
      </c>
      <c r="D6079" s="5"/>
      <c r="E6079" s="5"/>
      <c r="F6079" s="5"/>
      <c r="H6079" s="5"/>
      <c r="I6079" s="5"/>
    </row>
    <row r="6080" spans="1:9" ht="15">
      <c r="A6080" s="349"/>
      <c r="C6080" s="133" t="str">
        <f>IF(A6080&gt;0,INDEX(Payitem!$A$4:$E$8003, MATCH(A6080,Payitem!$A$4:$A$8003,), MATCH("D",Payitem!$A$4:$E$4,))," ")</f>
        <v xml:space="preserve"> </v>
      </c>
      <c r="D6080" s="5"/>
      <c r="E6080" s="5"/>
      <c r="F6080" s="5"/>
      <c r="H6080" s="5"/>
      <c r="I6080" s="5"/>
    </row>
    <row r="6081" spans="1:9" ht="15">
      <c r="A6081" s="349"/>
      <c r="C6081" s="133" t="str">
        <f>IF(A6081&gt;0,INDEX(Payitem!$A$4:$E$8003, MATCH(A6081,Payitem!$A$4:$A$8003,), MATCH("D",Payitem!$A$4:$E$4,))," ")</f>
        <v xml:space="preserve"> </v>
      </c>
      <c r="D6081" s="5"/>
      <c r="E6081" s="5"/>
      <c r="F6081" s="5"/>
      <c r="H6081" s="5"/>
      <c r="I6081" s="5"/>
    </row>
    <row r="6082" spans="1:9" ht="15">
      <c r="A6082" s="349"/>
      <c r="C6082" s="133" t="str">
        <f>IF(A6082&gt;0,INDEX(Payitem!$A$4:$E$8003, MATCH(A6082,Payitem!$A$4:$A$8003,), MATCH("D",Payitem!$A$4:$E$4,))," ")</f>
        <v xml:space="preserve"> </v>
      </c>
      <c r="D6082" s="5"/>
      <c r="E6082" s="5"/>
      <c r="F6082" s="5"/>
      <c r="H6082" s="5"/>
      <c r="I6082" s="5"/>
    </row>
    <row r="6083" spans="1:9" ht="15">
      <c r="A6083" s="349"/>
      <c r="C6083" s="133" t="str">
        <f>IF(A6083&gt;0,INDEX(Payitem!$A$4:$E$8003, MATCH(A6083,Payitem!$A$4:$A$8003,), MATCH("D",Payitem!$A$4:$E$4,))," ")</f>
        <v xml:space="preserve"> </v>
      </c>
      <c r="D6083" s="5"/>
      <c r="E6083" s="5"/>
      <c r="F6083" s="5"/>
      <c r="H6083" s="5"/>
      <c r="I6083" s="5"/>
    </row>
    <row r="6084" spans="1:9" ht="15">
      <c r="A6084" s="349"/>
      <c r="C6084" s="133" t="str">
        <f>IF(A6084&gt;0,INDEX(Payitem!$A$4:$E$8003, MATCH(A6084,Payitem!$A$4:$A$8003,), MATCH("D",Payitem!$A$4:$E$4,))," ")</f>
        <v xml:space="preserve"> </v>
      </c>
      <c r="D6084" s="5"/>
      <c r="E6084" s="5"/>
      <c r="F6084" s="5"/>
      <c r="H6084" s="5"/>
      <c r="I6084" s="5"/>
    </row>
    <row r="6085" spans="1:9" ht="15">
      <c r="A6085" s="349"/>
      <c r="C6085" s="133" t="str">
        <f>IF(A6085&gt;0,INDEX(Payitem!$A$4:$E$8003, MATCH(A6085,Payitem!$A$4:$A$8003,), MATCH("D",Payitem!$A$4:$E$4,))," ")</f>
        <v xml:space="preserve"> </v>
      </c>
      <c r="D6085" s="5"/>
      <c r="E6085" s="5"/>
      <c r="F6085" s="5"/>
      <c r="H6085" s="5"/>
      <c r="I6085" s="5"/>
    </row>
    <row r="6086" spans="1:9" ht="15">
      <c r="A6086" s="349"/>
      <c r="C6086" s="133" t="str">
        <f>IF(A6086&gt;0,INDEX(Payitem!$A$4:$E$8003, MATCH(A6086,Payitem!$A$4:$A$8003,), MATCH("D",Payitem!$A$4:$E$4,))," ")</f>
        <v xml:space="preserve"> </v>
      </c>
      <c r="D6086" s="5"/>
      <c r="E6086" s="5"/>
      <c r="F6086" s="5"/>
      <c r="H6086" s="5"/>
      <c r="I6086" s="5"/>
    </row>
    <row r="6087" spans="1:9" ht="15">
      <c r="A6087" s="349"/>
      <c r="C6087" s="133" t="str">
        <f>IF(A6087&gt;0,INDEX(Payitem!$A$4:$E$8003, MATCH(A6087,Payitem!$A$4:$A$8003,), MATCH("D",Payitem!$A$4:$E$4,))," ")</f>
        <v xml:space="preserve"> </v>
      </c>
      <c r="D6087" s="5"/>
      <c r="E6087" s="5"/>
      <c r="F6087" s="5"/>
      <c r="H6087" s="5"/>
      <c r="I6087" s="5"/>
    </row>
    <row r="6088" spans="1:9" ht="15">
      <c r="A6088" s="349"/>
      <c r="C6088" s="133" t="str">
        <f>IF(A6088&gt;0,INDEX(Payitem!$A$4:$E$8003, MATCH(A6088,Payitem!$A$4:$A$8003,), MATCH("D",Payitem!$A$4:$E$4,))," ")</f>
        <v xml:space="preserve"> </v>
      </c>
      <c r="D6088" s="5"/>
      <c r="E6088" s="5"/>
      <c r="F6088" s="5"/>
      <c r="H6088" s="5"/>
      <c r="I6088" s="5"/>
    </row>
    <row r="6089" spans="1:9" ht="15">
      <c r="A6089" s="349"/>
      <c r="C6089" s="133" t="str">
        <f>IF(A6089&gt;0,INDEX(Payitem!$A$4:$E$8003, MATCH(A6089,Payitem!$A$4:$A$8003,), MATCH("D",Payitem!$A$4:$E$4,))," ")</f>
        <v xml:space="preserve"> </v>
      </c>
      <c r="D6089" s="5"/>
      <c r="E6089" s="5"/>
      <c r="F6089" s="5"/>
      <c r="H6089" s="5"/>
      <c r="I6089" s="5"/>
    </row>
    <row r="6090" spans="1:9" ht="15">
      <c r="A6090" s="349"/>
      <c r="C6090" s="133" t="str">
        <f>IF(A6090&gt;0,INDEX(Payitem!$A$4:$E$8003, MATCH(A6090,Payitem!$A$4:$A$8003,), MATCH("D",Payitem!$A$4:$E$4,))," ")</f>
        <v xml:space="preserve"> </v>
      </c>
      <c r="D6090" s="5"/>
      <c r="E6090" s="5"/>
      <c r="F6090" s="5"/>
      <c r="H6090" s="5"/>
      <c r="I6090" s="5"/>
    </row>
    <row r="6091" spans="1:9" ht="15">
      <c r="A6091" s="349"/>
      <c r="C6091" s="133" t="str">
        <f>IF(A6091&gt;0,INDEX(Payitem!$A$4:$E$8003, MATCH(A6091,Payitem!$A$4:$A$8003,), MATCH("D",Payitem!$A$4:$E$4,))," ")</f>
        <v xml:space="preserve"> </v>
      </c>
      <c r="D6091" s="5"/>
      <c r="E6091" s="5"/>
      <c r="F6091" s="5"/>
      <c r="H6091" s="5"/>
      <c r="I6091" s="5"/>
    </row>
    <row r="6092" spans="1:9" ht="15">
      <c r="A6092" s="349"/>
      <c r="C6092" s="133" t="str">
        <f>IF(A6092&gt;0,INDEX(Payitem!$A$4:$E$8003, MATCH(A6092,Payitem!$A$4:$A$8003,), MATCH("D",Payitem!$A$4:$E$4,))," ")</f>
        <v xml:space="preserve"> </v>
      </c>
      <c r="D6092" s="5"/>
      <c r="E6092" s="5"/>
      <c r="F6092" s="5"/>
      <c r="H6092" s="5"/>
      <c r="I6092" s="5"/>
    </row>
    <row r="6093" spans="1:9" ht="15">
      <c r="A6093" s="349"/>
      <c r="C6093" s="133" t="str">
        <f>IF(A6093&gt;0,INDEX(Payitem!$A$4:$E$8003, MATCH(A6093,Payitem!$A$4:$A$8003,), MATCH("D",Payitem!$A$4:$E$4,))," ")</f>
        <v xml:space="preserve"> </v>
      </c>
      <c r="D6093" s="5"/>
      <c r="E6093" s="5"/>
      <c r="F6093" s="5"/>
      <c r="H6093" s="5"/>
      <c r="I6093" s="5"/>
    </row>
    <row r="6094" spans="1:9" ht="15">
      <c r="A6094" s="349"/>
      <c r="C6094" s="133" t="str">
        <f>IF(A6094&gt;0,INDEX(Payitem!$A$4:$E$8003, MATCH(A6094,Payitem!$A$4:$A$8003,), MATCH("D",Payitem!$A$4:$E$4,))," ")</f>
        <v xml:space="preserve"> </v>
      </c>
      <c r="D6094" s="5"/>
      <c r="E6094" s="5"/>
      <c r="F6094" s="5"/>
      <c r="H6094" s="5"/>
      <c r="I6094" s="5"/>
    </row>
    <row r="6095" spans="1:9" ht="15">
      <c r="A6095" s="349"/>
      <c r="C6095" s="133" t="str">
        <f>IF(A6095&gt;0,INDEX(Payitem!$A$4:$E$8003, MATCH(A6095,Payitem!$A$4:$A$8003,), MATCH("D",Payitem!$A$4:$E$4,))," ")</f>
        <v xml:space="preserve"> </v>
      </c>
      <c r="D6095" s="5"/>
      <c r="E6095" s="5"/>
      <c r="F6095" s="5"/>
      <c r="H6095" s="5"/>
      <c r="I6095" s="5"/>
    </row>
    <row r="6096" spans="1:9" ht="15">
      <c r="A6096" s="349"/>
      <c r="C6096" s="133" t="str">
        <f>IF(A6096&gt;0,INDEX(Payitem!$A$4:$E$8003, MATCH(A6096,Payitem!$A$4:$A$8003,), MATCH("D",Payitem!$A$4:$E$4,))," ")</f>
        <v xml:space="preserve"> </v>
      </c>
      <c r="D6096" s="5"/>
      <c r="E6096" s="5"/>
      <c r="F6096" s="5"/>
      <c r="H6096" s="5"/>
      <c r="I6096" s="5"/>
    </row>
    <row r="6097" spans="1:9" ht="15">
      <c r="A6097" s="349"/>
      <c r="C6097" s="133" t="str">
        <f>IF(A6097&gt;0,INDEX(Payitem!$A$4:$E$8003, MATCH(A6097,Payitem!$A$4:$A$8003,), MATCH("D",Payitem!$A$4:$E$4,))," ")</f>
        <v xml:space="preserve"> </v>
      </c>
      <c r="D6097" s="5"/>
      <c r="E6097" s="5"/>
      <c r="F6097" s="5"/>
      <c r="H6097" s="5"/>
      <c r="I6097" s="5"/>
    </row>
    <row r="6098" spans="1:9" ht="15">
      <c r="A6098" s="349"/>
      <c r="C6098" s="133" t="str">
        <f>IF(A6098&gt;0,INDEX(Payitem!$A$4:$E$8003, MATCH(A6098,Payitem!$A$4:$A$8003,), MATCH("D",Payitem!$A$4:$E$4,))," ")</f>
        <v xml:space="preserve"> </v>
      </c>
      <c r="D6098" s="5"/>
      <c r="E6098" s="5"/>
      <c r="F6098" s="5"/>
      <c r="H6098" s="5"/>
      <c r="I6098" s="5"/>
    </row>
    <row r="6099" spans="1:9" ht="15">
      <c r="A6099" s="349"/>
      <c r="C6099" s="133" t="str">
        <f>IF(A6099&gt;0,INDEX(Payitem!$A$4:$E$8003, MATCH(A6099,Payitem!$A$4:$A$8003,), MATCH("D",Payitem!$A$4:$E$4,))," ")</f>
        <v xml:space="preserve"> </v>
      </c>
      <c r="D6099" s="5"/>
      <c r="E6099" s="5"/>
      <c r="F6099" s="5"/>
      <c r="H6099" s="5"/>
      <c r="I6099" s="5"/>
    </row>
    <row r="6100" spans="1:9" ht="15">
      <c r="A6100" s="349"/>
      <c r="C6100" s="133" t="str">
        <f>IF(A6100&gt;0,INDEX(Payitem!$A$4:$E$8003, MATCH(A6100,Payitem!$A$4:$A$8003,), MATCH("D",Payitem!$A$4:$E$4,))," ")</f>
        <v xml:space="preserve"> </v>
      </c>
      <c r="D6100" s="5"/>
      <c r="E6100" s="5"/>
      <c r="F6100" s="5"/>
      <c r="H6100" s="5"/>
      <c r="I6100" s="5"/>
    </row>
    <row r="6101" spans="1:9" ht="15">
      <c r="A6101" s="349"/>
      <c r="C6101" s="133" t="str">
        <f>IF(A6101&gt;0,INDEX(Payitem!$A$4:$E$8003, MATCH(A6101,Payitem!$A$4:$A$8003,), MATCH("D",Payitem!$A$4:$E$4,))," ")</f>
        <v xml:space="preserve"> </v>
      </c>
      <c r="D6101" s="5"/>
      <c r="E6101" s="5"/>
      <c r="F6101" s="5"/>
      <c r="H6101" s="5"/>
      <c r="I6101" s="5"/>
    </row>
    <row r="6102" spans="1:9" ht="15">
      <c r="A6102" s="349"/>
      <c r="C6102" s="133" t="str">
        <f>IF(A6102&gt;0,INDEX(Payitem!$A$4:$E$8003, MATCH(A6102,Payitem!$A$4:$A$8003,), MATCH("D",Payitem!$A$4:$E$4,))," ")</f>
        <v xml:space="preserve"> </v>
      </c>
      <c r="D6102" s="5"/>
      <c r="E6102" s="5"/>
      <c r="F6102" s="5"/>
      <c r="H6102" s="5"/>
      <c r="I6102" s="5"/>
    </row>
    <row r="6103" spans="1:9" ht="15">
      <c r="A6103" s="349"/>
      <c r="C6103" s="133" t="str">
        <f>IF(A6103&gt;0,INDEX(Payitem!$A$4:$E$8003, MATCH(A6103,Payitem!$A$4:$A$8003,), MATCH("D",Payitem!$A$4:$E$4,))," ")</f>
        <v xml:space="preserve"> </v>
      </c>
      <c r="D6103" s="5"/>
      <c r="E6103" s="5"/>
      <c r="F6103" s="5"/>
      <c r="H6103" s="5"/>
      <c r="I6103" s="5"/>
    </row>
    <row r="6104" spans="1:9" ht="15">
      <c r="A6104" s="349"/>
      <c r="C6104" s="133" t="str">
        <f>IF(A6104&gt;0,INDEX(Payitem!$A$4:$E$8003, MATCH(A6104,Payitem!$A$4:$A$8003,), MATCH("D",Payitem!$A$4:$E$4,))," ")</f>
        <v xml:space="preserve"> </v>
      </c>
      <c r="D6104" s="5"/>
      <c r="E6104" s="5"/>
      <c r="F6104" s="5"/>
      <c r="H6104" s="5"/>
      <c r="I6104" s="5"/>
    </row>
    <row r="6105" spans="1:9" ht="15">
      <c r="A6105" s="349"/>
      <c r="C6105" s="133" t="str">
        <f>IF(A6105&gt;0,INDEX(Payitem!$A$4:$E$8003, MATCH(A6105,Payitem!$A$4:$A$8003,), MATCH("D",Payitem!$A$4:$E$4,))," ")</f>
        <v xml:space="preserve"> </v>
      </c>
      <c r="D6105" s="5"/>
      <c r="E6105" s="5"/>
      <c r="F6105" s="5"/>
      <c r="H6105" s="5"/>
      <c r="I6105" s="5"/>
    </row>
    <row r="6106" spans="1:9" ht="15">
      <c r="A6106" s="349"/>
      <c r="C6106" s="133" t="str">
        <f>IF(A6106&gt;0,INDEX(Payitem!$A$4:$E$8003, MATCH(A6106,Payitem!$A$4:$A$8003,), MATCH("D",Payitem!$A$4:$E$4,))," ")</f>
        <v xml:space="preserve"> </v>
      </c>
      <c r="D6106" s="5"/>
      <c r="E6106" s="5"/>
      <c r="F6106" s="5"/>
      <c r="H6106" s="5"/>
      <c r="I6106" s="5"/>
    </row>
    <row r="6107" spans="1:9" ht="15">
      <c r="A6107" s="349"/>
      <c r="C6107" s="133" t="str">
        <f>IF(A6107&gt;0,INDEX(Payitem!$A$4:$E$8003, MATCH(A6107,Payitem!$A$4:$A$8003,), MATCH("D",Payitem!$A$4:$E$4,))," ")</f>
        <v xml:space="preserve"> </v>
      </c>
      <c r="D6107" s="5"/>
      <c r="E6107" s="5"/>
      <c r="F6107" s="5"/>
      <c r="H6107" s="5"/>
      <c r="I6107" s="5"/>
    </row>
    <row r="6108" spans="1:9" ht="15">
      <c r="A6108" s="349"/>
      <c r="C6108" s="133" t="str">
        <f>IF(A6108&gt;0,INDEX(Payitem!$A$4:$E$8003, MATCH(A6108,Payitem!$A$4:$A$8003,), MATCH("D",Payitem!$A$4:$E$4,))," ")</f>
        <v xml:space="preserve"> </v>
      </c>
      <c r="D6108" s="5"/>
      <c r="E6108" s="5"/>
      <c r="F6108" s="5"/>
      <c r="H6108" s="5"/>
      <c r="I6108" s="5"/>
    </row>
    <row r="6109" spans="1:9" ht="15">
      <c r="A6109" s="349"/>
      <c r="C6109" s="133" t="str">
        <f>IF(A6109&gt;0,INDEX(Payitem!$A$4:$E$8003, MATCH(A6109,Payitem!$A$4:$A$8003,), MATCH("D",Payitem!$A$4:$E$4,))," ")</f>
        <v xml:space="preserve"> </v>
      </c>
      <c r="D6109" s="5"/>
      <c r="E6109" s="5"/>
      <c r="F6109" s="5"/>
      <c r="H6109" s="5"/>
      <c r="I6109" s="5"/>
    </row>
    <row r="6110" spans="1:9" ht="15">
      <c r="A6110" s="349"/>
      <c r="C6110" s="133" t="str">
        <f>IF(A6110&gt;0,INDEX(Payitem!$A$4:$E$8003, MATCH(A6110,Payitem!$A$4:$A$8003,), MATCH("D",Payitem!$A$4:$E$4,))," ")</f>
        <v xml:space="preserve"> </v>
      </c>
      <c r="D6110" s="5"/>
      <c r="E6110" s="5"/>
      <c r="F6110" s="5"/>
      <c r="H6110" s="5"/>
      <c r="I6110" s="5"/>
    </row>
    <row r="6111" spans="1:9" ht="15">
      <c r="A6111" s="349"/>
      <c r="C6111" s="133" t="str">
        <f>IF(A6111&gt;0,INDEX(Payitem!$A$4:$E$8003, MATCH(A6111,Payitem!$A$4:$A$8003,), MATCH("D",Payitem!$A$4:$E$4,))," ")</f>
        <v xml:space="preserve"> </v>
      </c>
      <c r="D6111" s="5"/>
      <c r="E6111" s="5"/>
      <c r="F6111" s="5"/>
      <c r="H6111" s="5"/>
      <c r="I6111" s="5"/>
    </row>
    <row r="6112" spans="1:9" ht="15">
      <c r="A6112" s="349"/>
      <c r="C6112" s="133" t="str">
        <f>IF(A6112&gt;0,INDEX(Payitem!$A$4:$E$8003, MATCH(A6112,Payitem!$A$4:$A$8003,), MATCH("D",Payitem!$A$4:$E$4,))," ")</f>
        <v xml:space="preserve"> </v>
      </c>
      <c r="D6112" s="5"/>
      <c r="E6112" s="5"/>
      <c r="F6112" s="5"/>
      <c r="H6112" s="5"/>
      <c r="I6112" s="5"/>
    </row>
    <row r="6113" spans="1:9" ht="15">
      <c r="A6113" s="349"/>
      <c r="C6113" s="133" t="str">
        <f>IF(A6113&gt;0,INDEX(Payitem!$A$4:$E$8003, MATCH(A6113,Payitem!$A$4:$A$8003,), MATCH("D",Payitem!$A$4:$E$4,))," ")</f>
        <v xml:space="preserve"> </v>
      </c>
      <c r="D6113" s="5"/>
      <c r="E6113" s="5"/>
      <c r="F6113" s="5"/>
      <c r="H6113" s="5"/>
      <c r="I6113" s="5"/>
    </row>
    <row r="6114" spans="1:9" ht="15">
      <c r="A6114" s="349"/>
      <c r="C6114" s="133" t="str">
        <f>IF(A6114&gt;0,INDEX(Payitem!$A$4:$E$8003, MATCH(A6114,Payitem!$A$4:$A$8003,), MATCH("D",Payitem!$A$4:$E$4,))," ")</f>
        <v xml:space="preserve"> </v>
      </c>
      <c r="D6114" s="5"/>
      <c r="E6114" s="5"/>
      <c r="F6114" s="5"/>
      <c r="H6114" s="5"/>
      <c r="I6114" s="5"/>
    </row>
    <row r="6115" spans="1:9" ht="15">
      <c r="A6115" s="349"/>
      <c r="C6115" s="133" t="str">
        <f>IF(A6115&gt;0,INDEX(Payitem!$A$4:$E$8003, MATCH(A6115,Payitem!$A$4:$A$8003,), MATCH("D",Payitem!$A$4:$E$4,))," ")</f>
        <v xml:space="preserve"> </v>
      </c>
      <c r="D6115" s="5"/>
      <c r="E6115" s="5"/>
      <c r="F6115" s="5"/>
      <c r="H6115" s="5"/>
      <c r="I6115" s="5"/>
    </row>
    <row r="6116" spans="1:9" ht="15">
      <c r="A6116" s="349"/>
      <c r="C6116" s="133" t="str">
        <f>IF(A6116&gt;0,INDEX(Payitem!$A$4:$E$8003, MATCH(A6116,Payitem!$A$4:$A$8003,), MATCH("D",Payitem!$A$4:$E$4,))," ")</f>
        <v xml:space="preserve"> </v>
      </c>
      <c r="D6116" s="5"/>
      <c r="E6116" s="5"/>
      <c r="F6116" s="5"/>
      <c r="H6116" s="5"/>
      <c r="I6116" s="5"/>
    </row>
    <row r="6117" spans="1:9" ht="15">
      <c r="A6117" s="349"/>
      <c r="C6117" s="133" t="str">
        <f>IF(A6117&gt;0,INDEX(Payitem!$A$4:$E$8003, MATCH(A6117,Payitem!$A$4:$A$8003,), MATCH("D",Payitem!$A$4:$E$4,))," ")</f>
        <v xml:space="preserve"> </v>
      </c>
      <c r="D6117" s="5"/>
      <c r="E6117" s="5"/>
      <c r="F6117" s="5"/>
      <c r="H6117" s="5"/>
      <c r="I6117" s="5"/>
    </row>
    <row r="6118" spans="1:9" ht="15">
      <c r="A6118" s="349"/>
      <c r="C6118" s="133" t="str">
        <f>IF(A6118&gt;0,INDEX(Payitem!$A$4:$E$8003, MATCH(A6118,Payitem!$A$4:$A$8003,), MATCH("D",Payitem!$A$4:$E$4,))," ")</f>
        <v xml:space="preserve"> </v>
      </c>
      <c r="D6118" s="5"/>
      <c r="E6118" s="5"/>
      <c r="F6118" s="5"/>
      <c r="H6118" s="5"/>
      <c r="I6118" s="5"/>
    </row>
    <row r="6119" spans="1:9" ht="15">
      <c r="A6119" s="349"/>
      <c r="C6119" s="133" t="str">
        <f>IF(A6119&gt;0,INDEX(Payitem!$A$4:$E$8003, MATCH(A6119,Payitem!$A$4:$A$8003,), MATCH("D",Payitem!$A$4:$E$4,))," ")</f>
        <v xml:space="preserve"> </v>
      </c>
      <c r="D6119" s="5"/>
      <c r="E6119" s="5"/>
      <c r="F6119" s="5"/>
      <c r="H6119" s="5"/>
      <c r="I6119" s="5"/>
    </row>
    <row r="6120" spans="1:9" ht="15">
      <c r="A6120" s="349"/>
      <c r="C6120" s="133" t="str">
        <f>IF(A6120&gt;0,INDEX(Payitem!$A$4:$E$8003, MATCH(A6120,Payitem!$A$4:$A$8003,), MATCH("D",Payitem!$A$4:$E$4,))," ")</f>
        <v xml:space="preserve"> </v>
      </c>
      <c r="D6120" s="5"/>
      <c r="E6120" s="5"/>
      <c r="F6120" s="5"/>
      <c r="H6120" s="5"/>
      <c r="I6120" s="5"/>
    </row>
    <row r="6121" spans="1:9" ht="15">
      <c r="A6121" s="349"/>
      <c r="C6121" s="133" t="str">
        <f>IF(A6121&gt;0,INDEX(Payitem!$A$4:$E$8003, MATCH(A6121,Payitem!$A$4:$A$8003,), MATCH("D",Payitem!$A$4:$E$4,))," ")</f>
        <v xml:space="preserve"> </v>
      </c>
      <c r="D6121" s="5"/>
      <c r="E6121" s="5"/>
      <c r="F6121" s="5"/>
      <c r="H6121" s="5"/>
      <c r="I6121" s="5"/>
    </row>
    <row r="6122" spans="1:9" ht="15">
      <c r="A6122" s="349"/>
      <c r="C6122" s="133" t="str">
        <f>IF(A6122&gt;0,INDEX(Payitem!$A$4:$E$8003, MATCH(A6122,Payitem!$A$4:$A$8003,), MATCH("D",Payitem!$A$4:$E$4,))," ")</f>
        <v xml:space="preserve"> </v>
      </c>
      <c r="D6122" s="5"/>
      <c r="E6122" s="5"/>
      <c r="F6122" s="5"/>
      <c r="H6122" s="5"/>
      <c r="I6122" s="5"/>
    </row>
    <row r="6123" spans="1:9" ht="15">
      <c r="A6123" s="349"/>
      <c r="C6123" s="133" t="str">
        <f>IF(A6123&gt;0,INDEX(Payitem!$A$4:$E$8003, MATCH(A6123,Payitem!$A$4:$A$8003,), MATCH("D",Payitem!$A$4:$E$4,))," ")</f>
        <v xml:space="preserve"> </v>
      </c>
      <c r="D6123" s="5"/>
      <c r="E6123" s="5"/>
      <c r="F6123" s="5"/>
      <c r="H6123" s="5"/>
      <c r="I6123" s="5"/>
    </row>
    <row r="6124" spans="1:9" ht="15">
      <c r="A6124" s="349"/>
      <c r="C6124" s="133" t="str">
        <f>IF(A6124&gt;0,INDEX(Payitem!$A$4:$E$8003, MATCH(A6124,Payitem!$A$4:$A$8003,), MATCH("D",Payitem!$A$4:$E$4,))," ")</f>
        <v xml:space="preserve"> </v>
      </c>
      <c r="D6124" s="5"/>
      <c r="E6124" s="5"/>
      <c r="F6124" s="5"/>
      <c r="H6124" s="5"/>
      <c r="I6124" s="5"/>
    </row>
    <row r="6125" spans="1:9" ht="15">
      <c r="A6125" s="349"/>
      <c r="C6125" s="133" t="str">
        <f>IF(A6125&gt;0,INDEX(Payitem!$A$4:$E$8003, MATCH(A6125,Payitem!$A$4:$A$8003,), MATCH("D",Payitem!$A$4:$E$4,))," ")</f>
        <v xml:space="preserve"> </v>
      </c>
      <c r="D6125" s="5"/>
      <c r="E6125" s="5"/>
      <c r="F6125" s="5"/>
      <c r="H6125" s="5"/>
      <c r="I6125" s="5"/>
    </row>
    <row r="6126" spans="1:9" ht="15">
      <c r="A6126" s="349"/>
      <c r="C6126" s="133" t="str">
        <f>IF(A6126&gt;0,INDEX(Payitem!$A$4:$E$8003, MATCH(A6126,Payitem!$A$4:$A$8003,), MATCH("D",Payitem!$A$4:$E$4,))," ")</f>
        <v xml:space="preserve"> </v>
      </c>
      <c r="D6126" s="5"/>
      <c r="E6126" s="5"/>
      <c r="F6126" s="5"/>
      <c r="H6126" s="5"/>
      <c r="I6126" s="5"/>
    </row>
    <row r="6127" spans="1:9" ht="15">
      <c r="A6127" s="349"/>
      <c r="C6127" s="133" t="str">
        <f>IF(A6127&gt;0,INDEX(Payitem!$A$4:$E$8003, MATCH(A6127,Payitem!$A$4:$A$8003,), MATCH("D",Payitem!$A$4:$E$4,))," ")</f>
        <v xml:space="preserve"> </v>
      </c>
      <c r="D6127" s="5"/>
      <c r="E6127" s="5"/>
      <c r="F6127" s="5"/>
      <c r="H6127" s="5"/>
      <c r="I6127" s="5"/>
    </row>
    <row r="6128" spans="1:9" ht="15">
      <c r="A6128" s="350"/>
      <c r="C6128" s="133" t="str">
        <f>IF(A6128&gt;0,INDEX(Payitem!$A$4:$E$8003, MATCH(A6128,Payitem!$A$4:$A$8003,), MATCH("D",Payitem!$A$4:$E$4,))," ")</f>
        <v xml:space="preserve"> </v>
      </c>
      <c r="D6128" s="5"/>
      <c r="E6128" s="5"/>
      <c r="F6128" s="5"/>
      <c r="H6128" s="5"/>
      <c r="I6128" s="5"/>
    </row>
    <row r="6129" spans="1:9" ht="15">
      <c r="A6129" s="349"/>
      <c r="C6129" s="133" t="str">
        <f>IF(A6129&gt;0,INDEX(Payitem!$A$4:$E$8003, MATCH(A6129,Payitem!$A$4:$A$8003,), MATCH("D",Payitem!$A$4:$E$4,))," ")</f>
        <v xml:space="preserve"> </v>
      </c>
      <c r="D6129" s="5"/>
      <c r="E6129" s="5"/>
      <c r="F6129" s="5"/>
      <c r="H6129" s="5"/>
      <c r="I6129" s="5"/>
    </row>
    <row r="6130" spans="1:9" ht="15">
      <c r="A6130" s="349"/>
      <c r="C6130" s="133" t="str">
        <f>IF(A6130&gt;0,INDEX(Payitem!$A$4:$E$8003, MATCH(A6130,Payitem!$A$4:$A$8003,), MATCH("D",Payitem!$A$4:$E$4,))," ")</f>
        <v xml:space="preserve"> </v>
      </c>
      <c r="D6130" s="5"/>
      <c r="E6130" s="5"/>
      <c r="F6130" s="5"/>
      <c r="H6130" s="5"/>
      <c r="I6130" s="5"/>
    </row>
    <row r="6131" spans="1:9" ht="15">
      <c r="A6131" s="349"/>
      <c r="C6131" s="133" t="str">
        <f>IF(A6131&gt;0,INDEX(Payitem!$A$4:$E$8003, MATCH(A6131,Payitem!$A$4:$A$8003,), MATCH("D",Payitem!$A$4:$E$4,))," ")</f>
        <v xml:space="preserve"> </v>
      </c>
      <c r="D6131" s="5"/>
      <c r="E6131" s="5"/>
      <c r="F6131" s="5"/>
      <c r="H6131" s="5"/>
      <c r="I6131" s="5"/>
    </row>
    <row r="6132" spans="1:9" ht="15">
      <c r="A6132" s="349"/>
      <c r="C6132" s="133" t="str">
        <f>IF(A6132&gt;0,INDEX(Payitem!$A$4:$E$8003, MATCH(A6132,Payitem!$A$4:$A$8003,), MATCH("D",Payitem!$A$4:$E$4,))," ")</f>
        <v xml:space="preserve"> </v>
      </c>
      <c r="D6132" s="5"/>
      <c r="E6132" s="5"/>
      <c r="F6132" s="5"/>
      <c r="H6132" s="5"/>
      <c r="I6132" s="5"/>
    </row>
    <row r="6133" spans="1:9" ht="15">
      <c r="A6133" s="349"/>
      <c r="C6133" s="133" t="str">
        <f>IF(A6133&gt;0,INDEX(Payitem!$A$4:$E$8003, MATCH(A6133,Payitem!$A$4:$A$8003,), MATCH("D",Payitem!$A$4:$E$4,))," ")</f>
        <v xml:space="preserve"> </v>
      </c>
      <c r="D6133" s="5"/>
      <c r="E6133" s="5"/>
      <c r="F6133" s="5"/>
      <c r="H6133" s="5"/>
      <c r="I6133" s="5"/>
    </row>
    <row r="6134" spans="1:9" ht="15">
      <c r="A6134" s="349"/>
      <c r="C6134" s="133" t="str">
        <f>IF(A6134&gt;0,INDEX(Payitem!$A$4:$E$8003, MATCH(A6134,Payitem!$A$4:$A$8003,), MATCH("D",Payitem!$A$4:$E$4,))," ")</f>
        <v xml:space="preserve"> </v>
      </c>
      <c r="D6134" s="5"/>
      <c r="E6134" s="5"/>
      <c r="F6134" s="5"/>
      <c r="H6134" s="5"/>
      <c r="I6134" s="5"/>
    </row>
    <row r="6135" spans="1:9" ht="15">
      <c r="A6135" s="349"/>
      <c r="C6135" s="133" t="str">
        <f>IF(A6135&gt;0,INDEX(Payitem!$A$4:$E$8003, MATCH(A6135,Payitem!$A$4:$A$8003,), MATCH("D",Payitem!$A$4:$E$4,))," ")</f>
        <v xml:space="preserve"> </v>
      </c>
      <c r="D6135" s="5"/>
      <c r="E6135" s="5"/>
      <c r="F6135" s="5"/>
      <c r="H6135" s="5"/>
      <c r="I6135" s="5"/>
    </row>
    <row r="6136" spans="1:9" ht="15">
      <c r="A6136" s="349"/>
      <c r="C6136" s="133" t="str">
        <f>IF(A6136&gt;0,INDEX(Payitem!$A$4:$E$8003, MATCH(A6136,Payitem!$A$4:$A$8003,), MATCH("D",Payitem!$A$4:$E$4,))," ")</f>
        <v xml:space="preserve"> </v>
      </c>
      <c r="D6136" s="5"/>
      <c r="E6136" s="5"/>
      <c r="F6136" s="5"/>
      <c r="H6136" s="5"/>
      <c r="I6136" s="5"/>
    </row>
    <row r="6137" spans="1:9" ht="15">
      <c r="A6137" s="349"/>
      <c r="C6137" s="133" t="str">
        <f>IF(A6137&gt;0,INDEX(Payitem!$A$4:$E$8003, MATCH(A6137,Payitem!$A$4:$A$8003,), MATCH("D",Payitem!$A$4:$E$4,))," ")</f>
        <v xml:space="preserve"> </v>
      </c>
      <c r="D6137" s="5"/>
      <c r="E6137" s="5"/>
      <c r="F6137" s="5"/>
      <c r="H6137" s="5"/>
      <c r="I6137" s="5"/>
    </row>
    <row r="6138" spans="1:9" ht="15">
      <c r="A6138" s="349"/>
      <c r="C6138" s="133" t="str">
        <f>IF(A6138&gt;0,INDEX(Payitem!$A$4:$E$8003, MATCH(A6138,Payitem!$A$4:$A$8003,), MATCH("D",Payitem!$A$4:$E$4,))," ")</f>
        <v xml:space="preserve"> </v>
      </c>
      <c r="D6138" s="5"/>
      <c r="E6138" s="5"/>
      <c r="F6138" s="5"/>
      <c r="H6138" s="5"/>
      <c r="I6138" s="5"/>
    </row>
    <row r="6139" spans="1:9" ht="15">
      <c r="A6139" s="349"/>
      <c r="C6139" s="133" t="str">
        <f>IF(A6139&gt;0,INDEX(Payitem!$A$4:$E$8003, MATCH(A6139,Payitem!$A$4:$A$8003,), MATCH("D",Payitem!$A$4:$E$4,))," ")</f>
        <v xml:space="preserve"> </v>
      </c>
      <c r="D6139" s="5"/>
      <c r="E6139" s="5"/>
      <c r="F6139" s="5"/>
      <c r="H6139" s="5"/>
      <c r="I6139" s="5"/>
    </row>
    <row r="6140" spans="1:9" ht="15">
      <c r="A6140" s="349"/>
      <c r="C6140" s="133" t="str">
        <f>IF(A6140&gt;0,INDEX(Payitem!$A$4:$E$8003, MATCH(A6140,Payitem!$A$4:$A$8003,), MATCH("D",Payitem!$A$4:$E$4,))," ")</f>
        <v xml:space="preserve"> </v>
      </c>
      <c r="D6140" s="5"/>
      <c r="E6140" s="5"/>
      <c r="F6140" s="5"/>
      <c r="H6140" s="5"/>
      <c r="I6140" s="5"/>
    </row>
    <row r="6141" spans="1:9" ht="15">
      <c r="A6141" s="349"/>
      <c r="C6141" s="133" t="str">
        <f>IF(A6141&gt;0,INDEX(Payitem!$A$4:$E$8003, MATCH(A6141,Payitem!$A$4:$A$8003,), MATCH("D",Payitem!$A$4:$E$4,))," ")</f>
        <v xml:space="preserve"> </v>
      </c>
      <c r="D6141" s="5"/>
      <c r="E6141" s="5"/>
      <c r="F6141" s="5"/>
      <c r="H6141" s="5"/>
      <c r="I6141" s="5"/>
    </row>
    <row r="6142" spans="1:9" ht="15">
      <c r="A6142" s="349"/>
      <c r="C6142" s="133" t="str">
        <f>IF(A6142&gt;0,INDEX(Payitem!$A$4:$E$8003, MATCH(A6142,Payitem!$A$4:$A$8003,), MATCH("D",Payitem!$A$4:$E$4,))," ")</f>
        <v xml:space="preserve"> </v>
      </c>
      <c r="D6142" s="5"/>
      <c r="E6142" s="5"/>
      <c r="F6142" s="5"/>
      <c r="H6142" s="5"/>
      <c r="I6142" s="5"/>
    </row>
    <row r="6143" spans="1:9" ht="15">
      <c r="A6143" s="349"/>
      <c r="C6143" s="133" t="str">
        <f>IF(A6143&gt;0,INDEX(Payitem!$A$4:$E$8003, MATCH(A6143,Payitem!$A$4:$A$8003,), MATCH("D",Payitem!$A$4:$E$4,))," ")</f>
        <v xml:space="preserve"> </v>
      </c>
      <c r="D6143" s="5"/>
      <c r="E6143" s="5"/>
      <c r="F6143" s="5"/>
      <c r="H6143" s="5"/>
      <c r="I6143" s="5"/>
    </row>
    <row r="6144" spans="1:9" ht="15">
      <c r="A6144" s="349"/>
      <c r="C6144" s="133" t="str">
        <f>IF(A6144&gt;0,INDEX(Payitem!$A$4:$E$8003, MATCH(A6144,Payitem!$A$4:$A$8003,), MATCH("D",Payitem!$A$4:$E$4,))," ")</f>
        <v xml:space="preserve"> </v>
      </c>
      <c r="D6144" s="5"/>
      <c r="E6144" s="5"/>
      <c r="F6144" s="5"/>
      <c r="H6144" s="5"/>
      <c r="I6144" s="5"/>
    </row>
    <row r="6145" spans="1:9" ht="15">
      <c r="A6145" s="349"/>
      <c r="C6145" s="133" t="str">
        <f>IF(A6145&gt;0,INDEX(Payitem!$A$4:$E$8003, MATCH(A6145,Payitem!$A$4:$A$8003,), MATCH("D",Payitem!$A$4:$E$4,))," ")</f>
        <v xml:space="preserve"> </v>
      </c>
      <c r="D6145" s="5"/>
      <c r="E6145" s="5"/>
      <c r="F6145" s="5"/>
      <c r="H6145" s="5"/>
      <c r="I6145" s="5"/>
    </row>
    <row r="6146" spans="1:9" ht="15">
      <c r="A6146" s="349"/>
      <c r="C6146" s="133" t="str">
        <f>IF(A6146&gt;0,INDEX(Payitem!$A$4:$E$8003, MATCH(A6146,Payitem!$A$4:$A$8003,), MATCH("D",Payitem!$A$4:$E$4,))," ")</f>
        <v xml:space="preserve"> </v>
      </c>
      <c r="D6146" s="5"/>
      <c r="E6146" s="5"/>
      <c r="F6146" s="5"/>
      <c r="H6146" s="5"/>
      <c r="I6146" s="5"/>
    </row>
    <row r="6147" spans="1:9" ht="15">
      <c r="A6147" s="349"/>
      <c r="C6147" s="133" t="str">
        <f>IF(A6147&gt;0,INDEX(Payitem!$A$4:$E$8003, MATCH(A6147,Payitem!$A$4:$A$8003,), MATCH("D",Payitem!$A$4:$E$4,))," ")</f>
        <v xml:space="preserve"> </v>
      </c>
      <c r="D6147" s="5"/>
      <c r="E6147" s="5"/>
      <c r="F6147" s="5"/>
      <c r="H6147" s="5"/>
      <c r="I6147" s="5"/>
    </row>
    <row r="6148" spans="1:9" ht="15">
      <c r="A6148" s="349"/>
      <c r="C6148" s="133" t="str">
        <f>IF(A6148&gt;0,INDEX(Payitem!$A$4:$E$8003, MATCH(A6148,Payitem!$A$4:$A$8003,), MATCH("D",Payitem!$A$4:$E$4,))," ")</f>
        <v xml:space="preserve"> </v>
      </c>
      <c r="D6148" s="5"/>
      <c r="E6148" s="5"/>
      <c r="F6148" s="5"/>
      <c r="H6148" s="5"/>
      <c r="I6148" s="5"/>
    </row>
    <row r="6149" spans="1:9" ht="15">
      <c r="A6149" s="349"/>
      <c r="C6149" s="133" t="str">
        <f>IF(A6149&gt;0,INDEX(Payitem!$A$4:$E$8003, MATCH(A6149,Payitem!$A$4:$A$8003,), MATCH("D",Payitem!$A$4:$E$4,))," ")</f>
        <v xml:space="preserve"> </v>
      </c>
      <c r="D6149" s="5"/>
      <c r="E6149" s="5"/>
      <c r="F6149" s="5"/>
      <c r="H6149" s="5"/>
      <c r="I6149" s="5"/>
    </row>
    <row r="6150" spans="1:9" ht="15">
      <c r="A6150" s="349"/>
      <c r="C6150" s="133" t="str">
        <f>IF(A6150&gt;0,INDEX(Payitem!$A$4:$E$8003, MATCH(A6150,Payitem!$A$4:$A$8003,), MATCH("D",Payitem!$A$4:$E$4,))," ")</f>
        <v xml:space="preserve"> </v>
      </c>
      <c r="D6150" s="5"/>
      <c r="E6150" s="5"/>
      <c r="F6150" s="5"/>
      <c r="H6150" s="5"/>
      <c r="I6150" s="5"/>
    </row>
    <row r="6151" spans="1:9" ht="15">
      <c r="A6151" s="349"/>
      <c r="C6151" s="133" t="str">
        <f>IF(A6151&gt;0,INDEX(Payitem!$A$4:$E$8003, MATCH(A6151,Payitem!$A$4:$A$8003,), MATCH("D",Payitem!$A$4:$E$4,))," ")</f>
        <v xml:space="preserve"> </v>
      </c>
      <c r="D6151" s="5"/>
      <c r="E6151" s="5"/>
      <c r="F6151" s="5"/>
      <c r="H6151" s="5"/>
      <c r="I6151" s="5"/>
    </row>
    <row r="6152" spans="1:9" ht="15">
      <c r="A6152" s="349"/>
      <c r="C6152" s="133" t="str">
        <f>IF(A6152&gt;0,INDEX(Payitem!$A$4:$E$8003, MATCH(A6152,Payitem!$A$4:$A$8003,), MATCH("D",Payitem!$A$4:$E$4,))," ")</f>
        <v xml:space="preserve"> </v>
      </c>
      <c r="D6152" s="5"/>
      <c r="E6152" s="5"/>
      <c r="F6152" s="5"/>
      <c r="H6152" s="5"/>
      <c r="I6152" s="5"/>
    </row>
    <row r="6153" spans="1:9" ht="15">
      <c r="A6153" s="349"/>
      <c r="C6153" s="133" t="str">
        <f>IF(A6153&gt;0,INDEX(Payitem!$A$4:$E$8003, MATCH(A6153,Payitem!$A$4:$A$8003,), MATCH("D",Payitem!$A$4:$E$4,))," ")</f>
        <v xml:space="preserve"> </v>
      </c>
      <c r="D6153" s="5"/>
      <c r="E6153" s="5"/>
      <c r="F6153" s="5"/>
      <c r="H6153" s="5"/>
      <c r="I6153" s="5"/>
    </row>
    <row r="6154" spans="1:9" ht="15">
      <c r="A6154" s="349"/>
      <c r="C6154" s="133" t="str">
        <f>IF(A6154&gt;0,INDEX(Payitem!$A$4:$E$8003, MATCH(A6154,Payitem!$A$4:$A$8003,), MATCH("D",Payitem!$A$4:$E$4,))," ")</f>
        <v xml:space="preserve"> </v>
      </c>
      <c r="D6154" s="5"/>
      <c r="E6154" s="5"/>
      <c r="F6154" s="5"/>
      <c r="H6154" s="5"/>
      <c r="I6154" s="5"/>
    </row>
    <row r="6155" spans="1:9" ht="15">
      <c r="A6155" s="349"/>
      <c r="C6155" s="133" t="str">
        <f>IF(A6155&gt;0,INDEX(Payitem!$A$4:$E$8003, MATCH(A6155,Payitem!$A$4:$A$8003,), MATCH("D",Payitem!$A$4:$E$4,))," ")</f>
        <v xml:space="preserve"> </v>
      </c>
      <c r="D6155" s="5"/>
      <c r="E6155" s="5"/>
      <c r="F6155" s="5"/>
      <c r="H6155" s="5"/>
      <c r="I6155" s="5"/>
    </row>
    <row r="6156" spans="1:9" ht="15">
      <c r="A6156" s="349"/>
      <c r="C6156" s="133" t="str">
        <f>IF(A6156&gt;0,INDEX(Payitem!$A$4:$E$8003, MATCH(A6156,Payitem!$A$4:$A$8003,), MATCH("D",Payitem!$A$4:$E$4,))," ")</f>
        <v xml:space="preserve"> </v>
      </c>
      <c r="D6156" s="5"/>
      <c r="E6156" s="5"/>
      <c r="F6156" s="5"/>
      <c r="H6156" s="5"/>
      <c r="I6156" s="5"/>
    </row>
    <row r="6157" spans="1:9" ht="15">
      <c r="A6157" s="349"/>
      <c r="C6157" s="133" t="str">
        <f>IF(A6157&gt;0,INDEX(Payitem!$A$4:$E$8003, MATCH(A6157,Payitem!$A$4:$A$8003,), MATCH("D",Payitem!$A$4:$E$4,))," ")</f>
        <v xml:space="preserve"> </v>
      </c>
      <c r="D6157" s="5"/>
      <c r="E6157" s="5"/>
      <c r="F6157" s="5"/>
      <c r="H6157" s="5"/>
      <c r="I6157" s="5"/>
    </row>
    <row r="6158" spans="1:9" ht="15">
      <c r="A6158" s="349"/>
      <c r="C6158" s="133" t="str">
        <f>IF(A6158&gt;0,INDEX(Payitem!$A$4:$E$8003, MATCH(A6158,Payitem!$A$4:$A$8003,), MATCH("D",Payitem!$A$4:$E$4,))," ")</f>
        <v xml:space="preserve"> </v>
      </c>
      <c r="D6158" s="5"/>
      <c r="E6158" s="5"/>
      <c r="F6158" s="5"/>
      <c r="H6158" s="5"/>
      <c r="I6158" s="5"/>
    </row>
    <row r="6159" spans="1:9" ht="15">
      <c r="A6159" s="349"/>
      <c r="C6159" s="133" t="str">
        <f>IF(A6159&gt;0,INDEX(Payitem!$A$4:$E$8003, MATCH(A6159,Payitem!$A$4:$A$8003,), MATCH("D",Payitem!$A$4:$E$4,))," ")</f>
        <v xml:space="preserve"> </v>
      </c>
      <c r="D6159" s="5"/>
      <c r="E6159" s="5"/>
      <c r="F6159" s="5"/>
      <c r="H6159" s="5"/>
      <c r="I6159" s="5"/>
    </row>
    <row r="6160" spans="1:9" ht="15">
      <c r="A6160" s="349"/>
      <c r="C6160" s="133" t="str">
        <f>IF(A6160&gt;0,INDEX(Payitem!$A$4:$E$8003, MATCH(A6160,Payitem!$A$4:$A$8003,), MATCH("D",Payitem!$A$4:$E$4,))," ")</f>
        <v xml:space="preserve"> </v>
      </c>
      <c r="D6160" s="5"/>
      <c r="E6160" s="5"/>
      <c r="F6160" s="5"/>
      <c r="H6160" s="5"/>
      <c r="I6160" s="5"/>
    </row>
    <row r="6161" spans="1:9" ht="15">
      <c r="A6161" s="349"/>
      <c r="C6161" s="133" t="str">
        <f>IF(A6161&gt;0,INDEX(Payitem!$A$4:$E$8003, MATCH(A6161,Payitem!$A$4:$A$8003,), MATCH("D",Payitem!$A$4:$E$4,))," ")</f>
        <v xml:space="preserve"> </v>
      </c>
      <c r="D6161" s="5"/>
      <c r="E6161" s="5"/>
      <c r="F6161" s="5"/>
      <c r="H6161" s="5"/>
      <c r="I6161" s="5"/>
    </row>
    <row r="6162" spans="1:9" ht="15">
      <c r="A6162" s="349"/>
      <c r="C6162" s="133" t="str">
        <f>IF(A6162&gt;0,INDEX(Payitem!$A$4:$E$8003, MATCH(A6162,Payitem!$A$4:$A$8003,), MATCH("D",Payitem!$A$4:$E$4,))," ")</f>
        <v xml:space="preserve"> </v>
      </c>
      <c r="D6162" s="5"/>
      <c r="E6162" s="5"/>
      <c r="F6162" s="5"/>
      <c r="H6162" s="5"/>
      <c r="I6162" s="5"/>
    </row>
    <row r="6163" spans="1:9" ht="15">
      <c r="A6163" s="349"/>
      <c r="C6163" s="133" t="str">
        <f>IF(A6163&gt;0,INDEX(Payitem!$A$4:$E$8003, MATCH(A6163,Payitem!$A$4:$A$8003,), MATCH("D",Payitem!$A$4:$E$4,))," ")</f>
        <v xml:space="preserve"> </v>
      </c>
      <c r="D6163" s="5"/>
      <c r="E6163" s="5"/>
      <c r="F6163" s="5"/>
      <c r="H6163" s="5"/>
      <c r="I6163" s="5"/>
    </row>
    <row r="6164" spans="1:9" ht="15">
      <c r="A6164" s="349"/>
      <c r="C6164" s="133" t="str">
        <f>IF(A6164&gt;0,INDEX(Payitem!$A$4:$E$8003, MATCH(A6164,Payitem!$A$4:$A$8003,), MATCH("D",Payitem!$A$4:$E$4,))," ")</f>
        <v xml:space="preserve"> </v>
      </c>
      <c r="D6164" s="5"/>
      <c r="E6164" s="5"/>
      <c r="F6164" s="5"/>
      <c r="H6164" s="5"/>
      <c r="I6164" s="5"/>
    </row>
    <row r="6165" spans="1:9" ht="15">
      <c r="A6165" s="349"/>
      <c r="C6165" s="133" t="str">
        <f>IF(A6165&gt;0,INDEX(Payitem!$A$4:$E$8003, MATCH(A6165,Payitem!$A$4:$A$8003,), MATCH("D",Payitem!$A$4:$E$4,))," ")</f>
        <v xml:space="preserve"> </v>
      </c>
      <c r="D6165" s="5"/>
      <c r="E6165" s="5"/>
      <c r="F6165" s="5"/>
      <c r="H6165" s="5"/>
      <c r="I6165" s="5"/>
    </row>
    <row r="6166" spans="1:9" ht="15">
      <c r="A6166" s="349"/>
      <c r="C6166" s="133" t="str">
        <f>IF(A6166&gt;0,INDEX(Payitem!$A$4:$E$8003, MATCH(A6166,Payitem!$A$4:$A$8003,), MATCH("D",Payitem!$A$4:$E$4,))," ")</f>
        <v xml:space="preserve"> </v>
      </c>
      <c r="D6166" s="5"/>
      <c r="E6166" s="5"/>
      <c r="F6166" s="5"/>
      <c r="H6166" s="5"/>
      <c r="I6166" s="5"/>
    </row>
    <row r="6167" spans="1:9" ht="15">
      <c r="A6167" s="349"/>
      <c r="C6167" s="133" t="str">
        <f>IF(A6167&gt;0,INDEX(Payitem!$A$4:$E$8003, MATCH(A6167,Payitem!$A$4:$A$8003,), MATCH("D",Payitem!$A$4:$E$4,))," ")</f>
        <v xml:space="preserve"> </v>
      </c>
      <c r="D6167" s="5"/>
      <c r="E6167" s="5"/>
      <c r="F6167" s="5"/>
      <c r="H6167" s="5"/>
      <c r="I6167" s="5"/>
    </row>
    <row r="6168" spans="1:9" ht="15">
      <c r="A6168" s="349"/>
      <c r="C6168" s="133" t="str">
        <f>IF(A6168&gt;0,INDEX(Payitem!$A$4:$E$8003, MATCH(A6168,Payitem!$A$4:$A$8003,), MATCH("D",Payitem!$A$4:$E$4,))," ")</f>
        <v xml:space="preserve"> </v>
      </c>
      <c r="D6168" s="5"/>
      <c r="E6168" s="5"/>
      <c r="F6168" s="5"/>
      <c r="H6168" s="5"/>
      <c r="I6168" s="5"/>
    </row>
    <row r="6169" spans="1:9" ht="15">
      <c r="A6169" s="349"/>
      <c r="C6169" s="133" t="str">
        <f>IF(A6169&gt;0,INDEX(Payitem!$A$4:$E$8003, MATCH(A6169,Payitem!$A$4:$A$8003,), MATCH("D",Payitem!$A$4:$E$4,))," ")</f>
        <v xml:space="preserve"> </v>
      </c>
      <c r="D6169" s="5"/>
      <c r="E6169" s="5"/>
      <c r="F6169" s="5"/>
      <c r="H6169" s="5"/>
      <c r="I6169" s="5"/>
    </row>
    <row r="6170" spans="1:9" ht="15">
      <c r="A6170" s="349"/>
      <c r="C6170" s="133" t="str">
        <f>IF(A6170&gt;0,INDEX(Payitem!$A$4:$E$8003, MATCH(A6170,Payitem!$A$4:$A$8003,), MATCH("D",Payitem!$A$4:$E$4,))," ")</f>
        <v xml:space="preserve"> </v>
      </c>
      <c r="D6170" s="5"/>
      <c r="E6170" s="5"/>
      <c r="F6170" s="5"/>
      <c r="H6170" s="5"/>
      <c r="I6170" s="5"/>
    </row>
    <row r="6171" spans="1:9" ht="15">
      <c r="A6171" s="349"/>
      <c r="C6171" s="133" t="str">
        <f>IF(A6171&gt;0,INDEX(Payitem!$A$4:$E$8003, MATCH(A6171,Payitem!$A$4:$A$8003,), MATCH("D",Payitem!$A$4:$E$4,))," ")</f>
        <v xml:space="preserve"> </v>
      </c>
      <c r="D6171" s="5"/>
      <c r="E6171" s="5"/>
      <c r="F6171" s="5"/>
      <c r="H6171" s="5"/>
      <c r="I6171" s="5"/>
    </row>
    <row r="6172" spans="1:9" ht="15">
      <c r="A6172" s="349"/>
      <c r="C6172" s="133" t="str">
        <f>IF(A6172&gt;0,INDEX(Payitem!$A$4:$E$8003, MATCH(A6172,Payitem!$A$4:$A$8003,), MATCH("D",Payitem!$A$4:$E$4,))," ")</f>
        <v xml:space="preserve"> </v>
      </c>
      <c r="D6172" s="5"/>
      <c r="E6172" s="5"/>
      <c r="F6172" s="5"/>
      <c r="H6172" s="5"/>
      <c r="I6172" s="5"/>
    </row>
    <row r="6173" spans="1:9" ht="15">
      <c r="A6173" s="349"/>
      <c r="C6173" s="133" t="str">
        <f>IF(A6173&gt;0,INDEX(Payitem!$A$4:$E$8003, MATCH(A6173,Payitem!$A$4:$A$8003,), MATCH("D",Payitem!$A$4:$E$4,))," ")</f>
        <v xml:space="preserve"> </v>
      </c>
      <c r="D6173" s="5"/>
      <c r="E6173" s="5"/>
      <c r="F6173" s="5"/>
      <c r="H6173" s="5"/>
      <c r="I6173" s="5"/>
    </row>
    <row r="6174" spans="1:9" ht="15">
      <c r="A6174" s="349"/>
      <c r="C6174" s="133" t="str">
        <f>IF(A6174&gt;0,INDEX(Payitem!$A$4:$E$8003, MATCH(A6174,Payitem!$A$4:$A$8003,), MATCH("D",Payitem!$A$4:$E$4,))," ")</f>
        <v xml:space="preserve"> </v>
      </c>
      <c r="D6174" s="5"/>
      <c r="E6174" s="5"/>
      <c r="F6174" s="5"/>
      <c r="H6174" s="5"/>
      <c r="I6174" s="5"/>
    </row>
    <row r="6175" spans="1:9" ht="15">
      <c r="A6175" s="349"/>
      <c r="C6175" s="133" t="str">
        <f>IF(A6175&gt;0,INDEX(Payitem!$A$4:$E$8003, MATCH(A6175,Payitem!$A$4:$A$8003,), MATCH("D",Payitem!$A$4:$E$4,))," ")</f>
        <v xml:space="preserve"> </v>
      </c>
      <c r="D6175" s="5"/>
      <c r="E6175" s="5"/>
      <c r="F6175" s="5"/>
      <c r="H6175" s="5"/>
      <c r="I6175" s="5"/>
    </row>
    <row r="6176" spans="1:9" ht="15">
      <c r="A6176" s="349"/>
      <c r="C6176" s="133" t="str">
        <f>IF(A6176&gt;0,INDEX(Payitem!$A$4:$E$8003, MATCH(A6176,Payitem!$A$4:$A$8003,), MATCH("D",Payitem!$A$4:$E$4,))," ")</f>
        <v xml:space="preserve"> </v>
      </c>
      <c r="D6176" s="5"/>
      <c r="E6176" s="5"/>
      <c r="F6176" s="5"/>
      <c r="H6176" s="5"/>
      <c r="I6176" s="5"/>
    </row>
    <row r="6177" spans="1:9" ht="15">
      <c r="A6177" s="349"/>
      <c r="C6177" s="133" t="str">
        <f>IF(A6177&gt;0,INDEX(Payitem!$A$4:$E$8003, MATCH(A6177,Payitem!$A$4:$A$8003,), MATCH("D",Payitem!$A$4:$E$4,))," ")</f>
        <v xml:space="preserve"> </v>
      </c>
      <c r="D6177" s="5"/>
      <c r="E6177" s="5"/>
      <c r="F6177" s="5"/>
      <c r="H6177" s="5"/>
      <c r="I6177" s="5"/>
    </row>
    <row r="6178" spans="1:9" ht="15">
      <c r="A6178" s="349"/>
      <c r="C6178" s="133" t="str">
        <f>IF(A6178&gt;0,INDEX(Payitem!$A$4:$E$8003, MATCH(A6178,Payitem!$A$4:$A$8003,), MATCH("D",Payitem!$A$4:$E$4,))," ")</f>
        <v xml:space="preserve"> </v>
      </c>
      <c r="D6178" s="5"/>
      <c r="E6178" s="5"/>
      <c r="F6178" s="5"/>
      <c r="H6178" s="5"/>
      <c r="I6178" s="5"/>
    </row>
    <row r="6179" spans="1:9" ht="15">
      <c r="A6179" s="349"/>
      <c r="C6179" s="133" t="str">
        <f>IF(A6179&gt;0,INDEX(Payitem!$A$4:$E$8003, MATCH(A6179,Payitem!$A$4:$A$8003,), MATCH("D",Payitem!$A$4:$E$4,))," ")</f>
        <v xml:space="preserve"> </v>
      </c>
      <c r="D6179" s="5"/>
      <c r="E6179" s="5"/>
      <c r="F6179" s="5"/>
      <c r="H6179" s="5"/>
      <c r="I6179" s="5"/>
    </row>
    <row r="6180" spans="1:9" ht="15">
      <c r="A6180" s="349"/>
      <c r="C6180" s="133" t="str">
        <f>IF(A6180&gt;0,INDEX(Payitem!$A$4:$E$8003, MATCH(A6180,Payitem!$A$4:$A$8003,), MATCH("D",Payitem!$A$4:$E$4,))," ")</f>
        <v xml:space="preserve"> </v>
      </c>
      <c r="D6180" s="5"/>
      <c r="E6180" s="5"/>
      <c r="F6180" s="5"/>
      <c r="H6180" s="5"/>
      <c r="I6180" s="5"/>
    </row>
    <row r="6181" spans="1:9" ht="15">
      <c r="A6181" s="349"/>
      <c r="C6181" s="133" t="str">
        <f>IF(A6181&gt;0,INDEX(Payitem!$A$4:$E$8003, MATCH(A6181,Payitem!$A$4:$A$8003,), MATCH("D",Payitem!$A$4:$E$4,))," ")</f>
        <v xml:space="preserve"> </v>
      </c>
      <c r="D6181" s="5"/>
      <c r="E6181" s="5"/>
      <c r="F6181" s="5"/>
      <c r="H6181" s="5"/>
      <c r="I6181" s="5"/>
    </row>
    <row r="6182" spans="1:9" ht="15">
      <c r="A6182" s="349"/>
      <c r="C6182" s="133" t="str">
        <f>IF(A6182&gt;0,INDEX(Payitem!$A$4:$E$8003, MATCH(A6182,Payitem!$A$4:$A$8003,), MATCH("D",Payitem!$A$4:$E$4,))," ")</f>
        <v xml:space="preserve"> </v>
      </c>
      <c r="D6182" s="5"/>
      <c r="E6182" s="5"/>
      <c r="F6182" s="5"/>
      <c r="H6182" s="5"/>
      <c r="I6182" s="5"/>
    </row>
    <row r="6183" spans="1:9" ht="15">
      <c r="A6183" s="349"/>
      <c r="C6183" s="133" t="str">
        <f>IF(A6183&gt;0,INDEX(Payitem!$A$4:$E$8003, MATCH(A6183,Payitem!$A$4:$A$8003,), MATCH("D",Payitem!$A$4:$E$4,))," ")</f>
        <v xml:space="preserve"> </v>
      </c>
      <c r="D6183" s="5"/>
      <c r="E6183" s="5"/>
      <c r="F6183" s="5"/>
      <c r="H6183" s="5"/>
      <c r="I6183" s="5"/>
    </row>
    <row r="6184" spans="1:9" ht="15">
      <c r="A6184" s="349"/>
      <c r="C6184" s="133" t="str">
        <f>IF(A6184&gt;0,INDEX(Payitem!$A$4:$E$8003, MATCH(A6184,Payitem!$A$4:$A$8003,), MATCH("D",Payitem!$A$4:$E$4,))," ")</f>
        <v xml:space="preserve"> </v>
      </c>
      <c r="D6184" s="5"/>
      <c r="E6184" s="5"/>
      <c r="F6184" s="5"/>
      <c r="H6184" s="5"/>
      <c r="I6184" s="5"/>
    </row>
    <row r="6185" spans="1:9" ht="15">
      <c r="A6185" s="349"/>
      <c r="C6185" s="133" t="str">
        <f>IF(A6185&gt;0,INDEX(Payitem!$A$4:$E$8003, MATCH(A6185,Payitem!$A$4:$A$8003,), MATCH("D",Payitem!$A$4:$E$4,))," ")</f>
        <v xml:space="preserve"> </v>
      </c>
      <c r="D6185" s="5"/>
      <c r="E6185" s="5"/>
      <c r="F6185" s="5"/>
      <c r="H6185" s="5"/>
      <c r="I6185" s="5"/>
    </row>
    <row r="6186" spans="1:9" ht="15">
      <c r="A6186" s="349"/>
      <c r="C6186" s="133" t="str">
        <f>IF(A6186&gt;0,INDEX(Payitem!$A$4:$E$8003, MATCH(A6186,Payitem!$A$4:$A$8003,), MATCH("D",Payitem!$A$4:$E$4,))," ")</f>
        <v xml:space="preserve"> </v>
      </c>
      <c r="D6186" s="5"/>
      <c r="E6186" s="5"/>
      <c r="F6186" s="5"/>
      <c r="H6186" s="5"/>
      <c r="I6186" s="5"/>
    </row>
    <row r="6187" spans="1:9" ht="15">
      <c r="A6187" s="349"/>
      <c r="C6187" s="133" t="str">
        <f>IF(A6187&gt;0,INDEX(Payitem!$A$4:$E$8003, MATCH(A6187,Payitem!$A$4:$A$8003,), MATCH("D",Payitem!$A$4:$E$4,))," ")</f>
        <v xml:space="preserve"> </v>
      </c>
      <c r="D6187" s="5"/>
      <c r="E6187" s="5"/>
      <c r="F6187" s="5"/>
      <c r="H6187" s="5"/>
      <c r="I6187" s="5"/>
    </row>
    <row r="6188" spans="1:9" ht="15">
      <c r="A6188" s="349"/>
      <c r="C6188" s="133" t="str">
        <f>IF(A6188&gt;0,INDEX(Payitem!$A$4:$E$8003, MATCH(A6188,Payitem!$A$4:$A$8003,), MATCH("D",Payitem!$A$4:$E$4,))," ")</f>
        <v xml:space="preserve"> </v>
      </c>
      <c r="D6188" s="5"/>
      <c r="E6188" s="5"/>
      <c r="F6188" s="5"/>
      <c r="H6188" s="5"/>
      <c r="I6188" s="5"/>
    </row>
    <row r="6189" spans="1:9" ht="15">
      <c r="A6189" s="349"/>
      <c r="C6189" s="133" t="str">
        <f>IF(A6189&gt;0,INDEX(Payitem!$A$4:$E$8003, MATCH(A6189,Payitem!$A$4:$A$8003,), MATCH("D",Payitem!$A$4:$E$4,))," ")</f>
        <v xml:space="preserve"> </v>
      </c>
      <c r="D6189" s="5"/>
      <c r="E6189" s="5"/>
      <c r="F6189" s="5"/>
      <c r="H6189" s="5"/>
      <c r="I6189" s="5"/>
    </row>
    <row r="6190" spans="1:9" ht="15">
      <c r="A6190" s="349"/>
      <c r="C6190" s="133" t="str">
        <f>IF(A6190&gt;0,INDEX(Payitem!$A$4:$E$8003, MATCH(A6190,Payitem!$A$4:$A$8003,), MATCH("D",Payitem!$A$4:$E$4,))," ")</f>
        <v xml:space="preserve"> </v>
      </c>
      <c r="D6190" s="5"/>
      <c r="E6190" s="5"/>
      <c r="F6190" s="5"/>
      <c r="H6190" s="5"/>
      <c r="I6190" s="5"/>
    </row>
    <row r="6191" spans="1:9" ht="15">
      <c r="A6191" s="349"/>
      <c r="C6191" s="133" t="str">
        <f>IF(A6191&gt;0,INDEX(Payitem!$A$4:$E$8003, MATCH(A6191,Payitem!$A$4:$A$8003,), MATCH("D",Payitem!$A$4:$E$4,))," ")</f>
        <v xml:space="preserve"> </v>
      </c>
      <c r="D6191" s="5"/>
      <c r="E6191" s="5"/>
      <c r="F6191" s="5"/>
      <c r="H6191" s="5"/>
      <c r="I6191" s="5"/>
    </row>
    <row r="6192" spans="1:9" ht="15">
      <c r="A6192" s="349"/>
      <c r="C6192" s="133" t="str">
        <f>IF(A6192&gt;0,INDEX(Payitem!$A$4:$E$8003, MATCH(A6192,Payitem!$A$4:$A$8003,), MATCH("D",Payitem!$A$4:$E$4,))," ")</f>
        <v xml:space="preserve"> </v>
      </c>
      <c r="D6192" s="5"/>
      <c r="E6192" s="5"/>
      <c r="F6192" s="5"/>
      <c r="H6192" s="5"/>
      <c r="I6192" s="5"/>
    </row>
    <row r="6193" spans="1:9" ht="15">
      <c r="A6193" s="349"/>
      <c r="C6193" s="133" t="str">
        <f>IF(A6193&gt;0,INDEX(Payitem!$A$4:$E$8003, MATCH(A6193,Payitem!$A$4:$A$8003,), MATCH("D",Payitem!$A$4:$E$4,))," ")</f>
        <v xml:space="preserve"> </v>
      </c>
      <c r="D6193" s="5"/>
      <c r="E6193" s="5"/>
      <c r="F6193" s="5"/>
      <c r="H6193" s="5"/>
      <c r="I6193" s="5"/>
    </row>
    <row r="6194" spans="1:9" ht="15">
      <c r="A6194" s="349"/>
      <c r="C6194" s="133" t="str">
        <f>IF(A6194&gt;0,INDEX(Payitem!$A$4:$E$8003, MATCH(A6194,Payitem!$A$4:$A$8003,), MATCH("D",Payitem!$A$4:$E$4,))," ")</f>
        <v xml:space="preserve"> </v>
      </c>
      <c r="D6194" s="5"/>
      <c r="E6194" s="5"/>
      <c r="F6194" s="5"/>
      <c r="H6194" s="5"/>
      <c r="I6194" s="5"/>
    </row>
    <row r="6195" spans="1:9" ht="15">
      <c r="A6195" s="349"/>
      <c r="C6195" s="133" t="str">
        <f>IF(A6195&gt;0,INDEX(Payitem!$A$4:$E$8003, MATCH(A6195,Payitem!$A$4:$A$8003,), MATCH("D",Payitem!$A$4:$E$4,))," ")</f>
        <v xml:space="preserve"> </v>
      </c>
      <c r="D6195" s="5"/>
      <c r="E6195" s="5"/>
      <c r="F6195" s="5"/>
      <c r="H6195" s="5"/>
      <c r="I6195" s="5"/>
    </row>
    <row r="6196" spans="1:9" ht="15">
      <c r="A6196" s="349"/>
      <c r="C6196" s="133" t="str">
        <f>IF(A6196&gt;0,INDEX(Payitem!$A$4:$E$8003, MATCH(A6196,Payitem!$A$4:$A$8003,), MATCH("D",Payitem!$A$4:$E$4,))," ")</f>
        <v xml:space="preserve"> </v>
      </c>
      <c r="D6196" s="5"/>
      <c r="E6196" s="5"/>
      <c r="F6196" s="5"/>
      <c r="H6196" s="5"/>
      <c r="I6196" s="5"/>
    </row>
    <row r="6197" spans="1:9" ht="15">
      <c r="A6197" s="349"/>
      <c r="C6197" s="133" t="str">
        <f>IF(A6197&gt;0,INDEX(Payitem!$A$4:$E$8003, MATCH(A6197,Payitem!$A$4:$A$8003,), MATCH("D",Payitem!$A$4:$E$4,))," ")</f>
        <v xml:space="preserve"> </v>
      </c>
      <c r="D6197" s="5"/>
      <c r="E6197" s="5"/>
      <c r="F6197" s="5"/>
      <c r="H6197" s="5"/>
      <c r="I6197" s="5"/>
    </row>
    <row r="6198" spans="1:9" ht="15">
      <c r="A6198" s="349"/>
      <c r="C6198" s="133" t="str">
        <f>IF(A6198&gt;0,INDEX(Payitem!$A$4:$E$8003, MATCH(A6198,Payitem!$A$4:$A$8003,), MATCH("D",Payitem!$A$4:$E$4,))," ")</f>
        <v xml:space="preserve"> </v>
      </c>
      <c r="D6198" s="5"/>
      <c r="E6198" s="5"/>
      <c r="F6198" s="5"/>
      <c r="H6198" s="5"/>
      <c r="I6198" s="5"/>
    </row>
    <row r="6199" spans="1:9" ht="15">
      <c r="A6199" s="349"/>
      <c r="C6199" s="133" t="str">
        <f>IF(A6199&gt;0,INDEX(Payitem!$A$4:$E$8003, MATCH(A6199,Payitem!$A$4:$A$8003,), MATCH("D",Payitem!$A$4:$E$4,))," ")</f>
        <v xml:space="preserve"> </v>
      </c>
      <c r="D6199" s="5"/>
      <c r="E6199" s="5"/>
      <c r="F6199" s="5"/>
      <c r="H6199" s="5"/>
      <c r="I6199" s="5"/>
    </row>
    <row r="6200" spans="1:9" ht="15">
      <c r="A6200" s="349"/>
      <c r="C6200" s="133" t="str">
        <f>IF(A6200&gt;0,INDEX(Payitem!$A$4:$E$8003, MATCH(A6200,Payitem!$A$4:$A$8003,), MATCH("D",Payitem!$A$4:$E$4,))," ")</f>
        <v xml:space="preserve"> </v>
      </c>
      <c r="D6200" s="5"/>
      <c r="E6200" s="5"/>
      <c r="F6200" s="5"/>
      <c r="H6200" s="5"/>
      <c r="I6200" s="5"/>
    </row>
    <row r="6201" spans="1:9" ht="15">
      <c r="A6201" s="349"/>
      <c r="C6201" s="133" t="str">
        <f>IF(A6201&gt;0,INDEX(Payitem!$A$4:$E$8003, MATCH(A6201,Payitem!$A$4:$A$8003,), MATCH("D",Payitem!$A$4:$E$4,))," ")</f>
        <v xml:space="preserve"> </v>
      </c>
      <c r="D6201" s="5"/>
      <c r="E6201" s="5"/>
      <c r="F6201" s="5"/>
      <c r="H6201" s="5"/>
      <c r="I6201" s="5"/>
    </row>
    <row r="6202" spans="1:9" ht="15">
      <c r="A6202" s="349"/>
      <c r="C6202" s="133" t="str">
        <f>IF(A6202&gt;0,INDEX(Payitem!$A$4:$E$8003, MATCH(A6202,Payitem!$A$4:$A$8003,), MATCH("D",Payitem!$A$4:$E$4,))," ")</f>
        <v xml:space="preserve"> </v>
      </c>
      <c r="D6202" s="5"/>
      <c r="E6202" s="5"/>
      <c r="F6202" s="5"/>
      <c r="H6202" s="5"/>
      <c r="I6202" s="5"/>
    </row>
    <row r="6203" spans="1:9" ht="15">
      <c r="A6203" s="349"/>
      <c r="C6203" s="133" t="str">
        <f>IF(A6203&gt;0,INDEX(Payitem!$A$4:$E$8003, MATCH(A6203,Payitem!$A$4:$A$8003,), MATCH("D",Payitem!$A$4:$E$4,))," ")</f>
        <v xml:space="preserve"> </v>
      </c>
      <c r="D6203" s="5"/>
      <c r="E6203" s="5"/>
      <c r="F6203" s="5"/>
      <c r="H6203" s="5"/>
      <c r="I6203" s="5"/>
    </row>
    <row r="6204" spans="1:9" ht="15">
      <c r="A6204" s="349"/>
      <c r="C6204" s="133" t="str">
        <f>IF(A6204&gt;0,INDEX(Payitem!$A$4:$E$8003, MATCH(A6204,Payitem!$A$4:$A$8003,), MATCH("D",Payitem!$A$4:$E$4,))," ")</f>
        <v xml:space="preserve"> </v>
      </c>
      <c r="D6204" s="5"/>
      <c r="E6204" s="5"/>
      <c r="F6204" s="5"/>
      <c r="H6204" s="5"/>
      <c r="I6204" s="5"/>
    </row>
    <row r="6205" spans="1:9" ht="15">
      <c r="A6205" s="349"/>
      <c r="C6205" s="133" t="str">
        <f>IF(A6205&gt;0,INDEX(Payitem!$A$4:$E$8003, MATCH(A6205,Payitem!$A$4:$A$8003,), MATCH("D",Payitem!$A$4:$E$4,))," ")</f>
        <v xml:space="preserve"> </v>
      </c>
      <c r="D6205" s="5"/>
      <c r="E6205" s="5"/>
      <c r="F6205" s="5"/>
      <c r="H6205" s="5"/>
      <c r="I6205" s="5"/>
    </row>
    <row r="6206" spans="1:9" ht="15">
      <c r="A6206" s="349"/>
      <c r="C6206" s="133" t="str">
        <f>IF(A6206&gt;0,INDEX(Payitem!$A$4:$E$8003, MATCH(A6206,Payitem!$A$4:$A$8003,), MATCH("D",Payitem!$A$4:$E$4,))," ")</f>
        <v xml:space="preserve"> </v>
      </c>
      <c r="D6206" s="5"/>
      <c r="E6206" s="5"/>
      <c r="F6206" s="5"/>
      <c r="H6206" s="5"/>
      <c r="I6206" s="5"/>
    </row>
    <row r="6207" spans="1:9" ht="15">
      <c r="A6207" s="349"/>
      <c r="C6207" s="133" t="str">
        <f>IF(A6207&gt;0,INDEX(Payitem!$A$4:$E$8003, MATCH(A6207,Payitem!$A$4:$A$8003,), MATCH("D",Payitem!$A$4:$E$4,))," ")</f>
        <v xml:space="preserve"> </v>
      </c>
      <c r="D6207" s="5"/>
      <c r="E6207" s="5"/>
      <c r="F6207" s="5"/>
      <c r="H6207" s="5"/>
      <c r="I6207" s="5"/>
    </row>
    <row r="6208" spans="1:9" ht="15">
      <c r="A6208" s="349"/>
      <c r="C6208" s="133" t="str">
        <f>IF(A6208&gt;0,INDEX(Payitem!$A$4:$E$8003, MATCH(A6208,Payitem!$A$4:$A$8003,), MATCH("D",Payitem!$A$4:$E$4,))," ")</f>
        <v xml:space="preserve"> </v>
      </c>
      <c r="D6208" s="5"/>
      <c r="E6208" s="5"/>
      <c r="F6208" s="5"/>
      <c r="H6208" s="5"/>
      <c r="I6208" s="5"/>
    </row>
    <row r="6209" spans="1:9" ht="15">
      <c r="A6209" s="349"/>
      <c r="C6209" s="133" t="str">
        <f>IF(A6209&gt;0,INDEX(Payitem!$A$4:$E$8003, MATCH(A6209,Payitem!$A$4:$A$8003,), MATCH("D",Payitem!$A$4:$E$4,))," ")</f>
        <v xml:space="preserve"> </v>
      </c>
      <c r="D6209" s="5"/>
      <c r="E6209" s="5"/>
      <c r="F6209" s="5"/>
      <c r="H6209" s="5"/>
      <c r="I6209" s="5"/>
    </row>
    <row r="6210" spans="1:9" ht="15">
      <c r="A6210" s="349"/>
      <c r="C6210" s="133" t="str">
        <f>IF(A6210&gt;0,INDEX(Payitem!$A$4:$E$8003, MATCH(A6210,Payitem!$A$4:$A$8003,), MATCH("D",Payitem!$A$4:$E$4,))," ")</f>
        <v xml:space="preserve"> </v>
      </c>
      <c r="D6210" s="5"/>
      <c r="E6210" s="5"/>
      <c r="F6210" s="5"/>
      <c r="H6210" s="5"/>
      <c r="I6210" s="5"/>
    </row>
    <row r="6211" spans="1:9" ht="15">
      <c r="A6211" s="349"/>
      <c r="C6211" s="133" t="str">
        <f>IF(A6211&gt;0,INDEX(Payitem!$A$4:$E$8003, MATCH(A6211,Payitem!$A$4:$A$8003,), MATCH("D",Payitem!$A$4:$E$4,))," ")</f>
        <v xml:space="preserve"> </v>
      </c>
      <c r="D6211" s="5"/>
      <c r="E6211" s="5"/>
      <c r="F6211" s="5"/>
      <c r="H6211" s="5"/>
      <c r="I6211" s="5"/>
    </row>
    <row r="6212" spans="1:9" ht="15">
      <c r="A6212" s="349"/>
      <c r="C6212" s="133" t="str">
        <f>IF(A6212&gt;0,INDEX(Payitem!$A$4:$E$8003, MATCH(A6212,Payitem!$A$4:$A$8003,), MATCH("D",Payitem!$A$4:$E$4,))," ")</f>
        <v xml:space="preserve"> </v>
      </c>
      <c r="D6212" s="5"/>
      <c r="E6212" s="5"/>
      <c r="F6212" s="5"/>
      <c r="H6212" s="5"/>
      <c r="I6212" s="5"/>
    </row>
    <row r="6213" spans="1:9" ht="15">
      <c r="A6213" s="349"/>
      <c r="C6213" s="133" t="str">
        <f>IF(A6213&gt;0,INDEX(Payitem!$A$4:$E$8003, MATCH(A6213,Payitem!$A$4:$A$8003,), MATCH("D",Payitem!$A$4:$E$4,))," ")</f>
        <v xml:space="preserve"> </v>
      </c>
      <c r="D6213" s="5"/>
      <c r="E6213" s="5"/>
      <c r="F6213" s="5"/>
      <c r="H6213" s="5"/>
      <c r="I6213" s="5"/>
    </row>
    <row r="6214" spans="1:9" ht="15">
      <c r="A6214" s="349"/>
      <c r="C6214" s="133" t="str">
        <f>IF(A6214&gt;0,INDEX(Payitem!$A$4:$E$8003, MATCH(A6214,Payitem!$A$4:$A$8003,), MATCH("D",Payitem!$A$4:$E$4,))," ")</f>
        <v xml:space="preserve"> </v>
      </c>
      <c r="D6214" s="5"/>
      <c r="E6214" s="5"/>
      <c r="F6214" s="5"/>
      <c r="H6214" s="5"/>
      <c r="I6214" s="5"/>
    </row>
    <row r="6215" spans="1:9" ht="15">
      <c r="A6215" s="349"/>
      <c r="C6215" s="133" t="str">
        <f>IF(A6215&gt;0,INDEX(Payitem!$A$4:$E$8003, MATCH(A6215,Payitem!$A$4:$A$8003,), MATCH("D",Payitem!$A$4:$E$4,))," ")</f>
        <v xml:space="preserve"> </v>
      </c>
      <c r="D6215" s="5"/>
      <c r="E6215" s="5"/>
      <c r="F6215" s="5"/>
      <c r="H6215" s="5"/>
      <c r="I6215" s="5"/>
    </row>
    <row r="6216" spans="1:9" ht="15">
      <c r="A6216" s="349"/>
      <c r="C6216" s="133" t="str">
        <f>IF(A6216&gt;0,INDEX(Payitem!$A$4:$E$8003, MATCH(A6216,Payitem!$A$4:$A$8003,), MATCH("D",Payitem!$A$4:$E$4,))," ")</f>
        <v xml:space="preserve"> </v>
      </c>
      <c r="D6216" s="5"/>
      <c r="E6216" s="5"/>
      <c r="F6216" s="5"/>
      <c r="H6216" s="5"/>
      <c r="I6216" s="5"/>
    </row>
    <row r="6217" spans="1:9" ht="15">
      <c r="A6217" s="349"/>
      <c r="C6217" s="133" t="str">
        <f>IF(A6217&gt;0,INDEX(Payitem!$A$4:$E$8003, MATCH(A6217,Payitem!$A$4:$A$8003,), MATCH("D",Payitem!$A$4:$E$4,))," ")</f>
        <v xml:space="preserve"> </v>
      </c>
      <c r="D6217" s="5"/>
      <c r="E6217" s="5"/>
      <c r="F6217" s="5"/>
      <c r="H6217" s="5"/>
      <c r="I6217" s="5"/>
    </row>
    <row r="6218" spans="1:9" ht="15">
      <c r="A6218" s="349"/>
      <c r="C6218" s="133" t="str">
        <f>IF(A6218&gt;0,INDEX(Payitem!$A$4:$E$8003, MATCH(A6218,Payitem!$A$4:$A$8003,), MATCH("D",Payitem!$A$4:$E$4,))," ")</f>
        <v xml:space="preserve"> </v>
      </c>
      <c r="D6218" s="5"/>
      <c r="E6218" s="5"/>
      <c r="F6218" s="5"/>
      <c r="H6218" s="5"/>
      <c r="I6218" s="5"/>
    </row>
    <row r="6219" spans="1:9" ht="15">
      <c r="A6219" s="349"/>
      <c r="C6219" s="133" t="str">
        <f>IF(A6219&gt;0,INDEX(Payitem!$A$4:$E$8003, MATCH(A6219,Payitem!$A$4:$A$8003,), MATCH("D",Payitem!$A$4:$E$4,))," ")</f>
        <v xml:space="preserve"> </v>
      </c>
      <c r="D6219" s="5"/>
      <c r="E6219" s="5"/>
      <c r="F6219" s="5"/>
      <c r="H6219" s="5"/>
      <c r="I6219" s="5"/>
    </row>
    <row r="6220" spans="1:9" ht="15">
      <c r="A6220" s="349"/>
      <c r="C6220" s="133" t="str">
        <f>IF(A6220&gt;0,INDEX(Payitem!$A$4:$E$8003, MATCH(A6220,Payitem!$A$4:$A$8003,), MATCH("D",Payitem!$A$4:$E$4,))," ")</f>
        <v xml:space="preserve"> </v>
      </c>
      <c r="D6220" s="5"/>
      <c r="E6220" s="5"/>
      <c r="F6220" s="5"/>
      <c r="H6220" s="5"/>
      <c r="I6220" s="5"/>
    </row>
    <row r="6221" spans="1:9" ht="15">
      <c r="A6221" s="349"/>
      <c r="C6221" s="133" t="str">
        <f>IF(A6221&gt;0,INDEX(Payitem!$A$4:$E$8003, MATCH(A6221,Payitem!$A$4:$A$8003,), MATCH("D",Payitem!$A$4:$E$4,))," ")</f>
        <v xml:space="preserve"> </v>
      </c>
      <c r="D6221" s="5"/>
      <c r="E6221" s="5"/>
      <c r="F6221" s="5"/>
      <c r="H6221" s="5"/>
      <c r="I6221" s="5"/>
    </row>
    <row r="6222" spans="1:9" ht="15">
      <c r="A6222" s="349"/>
      <c r="C6222" s="133" t="str">
        <f>IF(A6222&gt;0,INDEX(Payitem!$A$4:$E$8003, MATCH(A6222,Payitem!$A$4:$A$8003,), MATCH("D",Payitem!$A$4:$E$4,))," ")</f>
        <v xml:space="preserve"> </v>
      </c>
      <c r="D6222" s="5"/>
      <c r="E6222" s="5"/>
      <c r="F6222" s="5"/>
      <c r="H6222" s="5"/>
      <c r="I6222" s="5"/>
    </row>
    <row r="6223" spans="1:9" ht="15">
      <c r="A6223" s="349"/>
      <c r="C6223" s="133" t="str">
        <f>IF(A6223&gt;0,INDEX(Payitem!$A$4:$E$8003, MATCH(A6223,Payitem!$A$4:$A$8003,), MATCH("D",Payitem!$A$4:$E$4,))," ")</f>
        <v xml:space="preserve"> </v>
      </c>
      <c r="D6223" s="5"/>
      <c r="E6223" s="5"/>
      <c r="F6223" s="5"/>
      <c r="H6223" s="5"/>
      <c r="I6223" s="5"/>
    </row>
    <row r="6224" spans="1:9" ht="15">
      <c r="A6224" s="349"/>
      <c r="C6224" s="133" t="str">
        <f>IF(A6224&gt;0,INDEX(Payitem!$A$4:$E$8003, MATCH(A6224,Payitem!$A$4:$A$8003,), MATCH("D",Payitem!$A$4:$E$4,))," ")</f>
        <v xml:space="preserve"> </v>
      </c>
      <c r="D6224" s="5"/>
      <c r="E6224" s="5"/>
      <c r="F6224" s="5"/>
      <c r="H6224" s="5"/>
      <c r="I6224" s="5"/>
    </row>
    <row r="6225" spans="1:9" ht="15">
      <c r="A6225" s="349"/>
      <c r="C6225" s="133" t="str">
        <f>IF(A6225&gt;0,INDEX(Payitem!$A$4:$E$8003, MATCH(A6225,Payitem!$A$4:$A$8003,), MATCH("D",Payitem!$A$4:$E$4,))," ")</f>
        <v xml:space="preserve"> </v>
      </c>
      <c r="D6225" s="5"/>
      <c r="E6225" s="5"/>
      <c r="F6225" s="5"/>
      <c r="H6225" s="5"/>
      <c r="I6225" s="5"/>
    </row>
    <row r="6226" spans="1:9" ht="15">
      <c r="A6226" s="349"/>
      <c r="C6226" s="133" t="str">
        <f>IF(A6226&gt;0,INDEX(Payitem!$A$4:$E$8003, MATCH(A6226,Payitem!$A$4:$A$8003,), MATCH("D",Payitem!$A$4:$E$4,))," ")</f>
        <v xml:space="preserve"> </v>
      </c>
      <c r="D6226" s="5"/>
      <c r="E6226" s="5"/>
      <c r="F6226" s="5"/>
      <c r="H6226" s="5"/>
      <c r="I6226" s="5"/>
    </row>
    <row r="6227" spans="1:9" ht="15">
      <c r="A6227" s="349"/>
      <c r="C6227" s="133" t="str">
        <f>IF(A6227&gt;0,INDEX(Payitem!$A$4:$E$8003, MATCH(A6227,Payitem!$A$4:$A$8003,), MATCH("D",Payitem!$A$4:$E$4,))," ")</f>
        <v xml:space="preserve"> </v>
      </c>
      <c r="D6227" s="5"/>
      <c r="E6227" s="5"/>
      <c r="F6227" s="5"/>
      <c r="H6227" s="5"/>
      <c r="I6227" s="5"/>
    </row>
    <row r="6228" spans="1:9" ht="15">
      <c r="A6228" s="349"/>
      <c r="C6228" s="133" t="str">
        <f>IF(A6228&gt;0,INDEX(Payitem!$A$4:$E$8003, MATCH(A6228,Payitem!$A$4:$A$8003,), MATCH("D",Payitem!$A$4:$E$4,))," ")</f>
        <v xml:space="preserve"> </v>
      </c>
      <c r="D6228" s="5"/>
      <c r="E6228" s="5"/>
      <c r="F6228" s="5"/>
      <c r="H6228" s="5"/>
      <c r="I6228" s="5"/>
    </row>
    <row r="6229" spans="1:9" ht="15">
      <c r="A6229" s="349"/>
      <c r="C6229" s="133" t="str">
        <f>IF(A6229&gt;0,INDEX(Payitem!$A$4:$E$8003, MATCH(A6229,Payitem!$A$4:$A$8003,), MATCH("D",Payitem!$A$4:$E$4,))," ")</f>
        <v xml:space="preserve"> </v>
      </c>
      <c r="D6229" s="5"/>
      <c r="E6229" s="5"/>
      <c r="F6229" s="5"/>
      <c r="H6229" s="5"/>
      <c r="I6229" s="5"/>
    </row>
    <row r="6230" spans="1:9" ht="15">
      <c r="A6230" s="349"/>
      <c r="C6230" s="133" t="str">
        <f>IF(A6230&gt;0,INDEX(Payitem!$A$4:$E$8003, MATCH(A6230,Payitem!$A$4:$A$8003,), MATCH("D",Payitem!$A$4:$E$4,))," ")</f>
        <v xml:space="preserve"> </v>
      </c>
      <c r="D6230" s="5"/>
      <c r="E6230" s="5"/>
      <c r="F6230" s="5"/>
      <c r="H6230" s="5"/>
      <c r="I6230" s="5"/>
    </row>
    <row r="6231" spans="1:9" ht="15">
      <c r="A6231" s="349"/>
      <c r="C6231" s="133" t="str">
        <f>IF(A6231&gt;0,INDEX(Payitem!$A$4:$E$8003, MATCH(A6231,Payitem!$A$4:$A$8003,), MATCH("D",Payitem!$A$4:$E$4,))," ")</f>
        <v xml:space="preserve"> </v>
      </c>
      <c r="D6231" s="5"/>
      <c r="E6231" s="5"/>
      <c r="F6231" s="5"/>
      <c r="H6231" s="5"/>
      <c r="I6231" s="5"/>
    </row>
    <row r="6232" spans="1:9" ht="15">
      <c r="A6232" s="349"/>
      <c r="C6232" s="133" t="str">
        <f>IF(A6232&gt;0,INDEX(Payitem!$A$4:$E$8003, MATCH(A6232,Payitem!$A$4:$A$8003,), MATCH("D",Payitem!$A$4:$E$4,))," ")</f>
        <v xml:space="preserve"> </v>
      </c>
      <c r="D6232" s="5"/>
      <c r="E6232" s="5"/>
      <c r="F6232" s="5"/>
      <c r="H6232" s="5"/>
      <c r="I6232" s="5"/>
    </row>
    <row r="6233" spans="1:9" ht="15">
      <c r="A6233" s="349"/>
      <c r="C6233" s="133" t="str">
        <f>IF(A6233&gt;0,INDEX(Payitem!$A$4:$E$8003, MATCH(A6233,Payitem!$A$4:$A$8003,), MATCH("D",Payitem!$A$4:$E$4,))," ")</f>
        <v xml:space="preserve"> </v>
      </c>
      <c r="D6233" s="5"/>
      <c r="E6233" s="5"/>
      <c r="F6233" s="5"/>
      <c r="H6233" s="5"/>
      <c r="I6233" s="5"/>
    </row>
    <row r="6234" spans="1:9" ht="15">
      <c r="A6234" s="349"/>
      <c r="C6234" s="133" t="str">
        <f>IF(A6234&gt;0,INDEX(Payitem!$A$4:$E$8003, MATCH(A6234,Payitem!$A$4:$A$8003,), MATCH("D",Payitem!$A$4:$E$4,))," ")</f>
        <v xml:space="preserve"> </v>
      </c>
      <c r="D6234" s="5"/>
      <c r="E6234" s="5"/>
      <c r="F6234" s="5"/>
      <c r="H6234" s="5"/>
      <c r="I6234" s="5"/>
    </row>
    <row r="6235" spans="1:9" ht="15">
      <c r="A6235" s="349"/>
      <c r="C6235" s="133" t="str">
        <f>IF(A6235&gt;0,INDEX(Payitem!$A$4:$E$8003, MATCH(A6235,Payitem!$A$4:$A$8003,), MATCH("D",Payitem!$A$4:$E$4,))," ")</f>
        <v xml:space="preserve"> </v>
      </c>
      <c r="D6235" s="5"/>
      <c r="E6235" s="5"/>
      <c r="F6235" s="5"/>
      <c r="H6235" s="5"/>
      <c r="I6235" s="5"/>
    </row>
    <row r="6236" spans="1:9" ht="15">
      <c r="A6236" s="349"/>
      <c r="C6236" s="133" t="str">
        <f>IF(A6236&gt;0,INDEX(Payitem!$A$4:$E$8003, MATCH(A6236,Payitem!$A$4:$A$8003,), MATCH("D",Payitem!$A$4:$E$4,))," ")</f>
        <v xml:space="preserve"> </v>
      </c>
      <c r="D6236" s="5"/>
      <c r="E6236" s="5"/>
      <c r="F6236" s="5"/>
      <c r="H6236" s="5"/>
      <c r="I6236" s="5"/>
    </row>
    <row r="6237" spans="1:9" ht="15">
      <c r="A6237" s="349"/>
      <c r="C6237" s="133" t="str">
        <f>IF(A6237&gt;0,INDEX(Payitem!$A$4:$E$8003, MATCH(A6237,Payitem!$A$4:$A$8003,), MATCH("D",Payitem!$A$4:$E$4,))," ")</f>
        <v xml:space="preserve"> </v>
      </c>
      <c r="D6237" s="5"/>
      <c r="E6237" s="5"/>
      <c r="F6237" s="5"/>
      <c r="H6237" s="5"/>
      <c r="I6237" s="5"/>
    </row>
    <row r="6238" spans="1:9" ht="15">
      <c r="A6238" s="349"/>
      <c r="C6238" s="133" t="str">
        <f>IF(A6238&gt;0,INDEX(Payitem!$A$4:$E$8003, MATCH(A6238,Payitem!$A$4:$A$8003,), MATCH("D",Payitem!$A$4:$E$4,))," ")</f>
        <v xml:space="preserve"> </v>
      </c>
      <c r="D6238" s="5"/>
      <c r="E6238" s="5"/>
      <c r="F6238" s="5"/>
      <c r="H6238" s="5"/>
      <c r="I6238" s="5"/>
    </row>
    <row r="6239" spans="1:9" ht="15">
      <c r="A6239" s="349"/>
      <c r="C6239" s="133" t="str">
        <f>IF(A6239&gt;0,INDEX(Payitem!$A$4:$E$8003, MATCH(A6239,Payitem!$A$4:$A$8003,), MATCH("D",Payitem!$A$4:$E$4,))," ")</f>
        <v xml:space="preserve"> </v>
      </c>
      <c r="D6239" s="5"/>
      <c r="E6239" s="5"/>
      <c r="F6239" s="5"/>
      <c r="H6239" s="5"/>
      <c r="I6239" s="5"/>
    </row>
    <row r="6240" spans="1:9" ht="15">
      <c r="A6240" s="349"/>
      <c r="C6240" s="133" t="str">
        <f>IF(A6240&gt;0,INDEX(Payitem!$A$4:$E$8003, MATCH(A6240,Payitem!$A$4:$A$8003,), MATCH("D",Payitem!$A$4:$E$4,))," ")</f>
        <v xml:space="preserve"> </v>
      </c>
      <c r="D6240" s="5"/>
      <c r="E6240" s="5"/>
      <c r="F6240" s="5"/>
      <c r="H6240" s="5"/>
      <c r="I6240" s="5"/>
    </row>
    <row r="6241" spans="1:9" ht="15">
      <c r="A6241" s="349"/>
      <c r="C6241" s="133" t="str">
        <f>IF(A6241&gt;0,INDEX(Payitem!$A$4:$E$8003, MATCH(A6241,Payitem!$A$4:$A$8003,), MATCH("D",Payitem!$A$4:$E$4,))," ")</f>
        <v xml:space="preserve"> </v>
      </c>
      <c r="D6241" s="5"/>
      <c r="E6241" s="5"/>
      <c r="F6241" s="5"/>
      <c r="H6241" s="5"/>
      <c r="I6241" s="5"/>
    </row>
    <row r="6242" spans="1:9" ht="15">
      <c r="A6242" s="349"/>
      <c r="C6242" s="133" t="str">
        <f>IF(A6242&gt;0,INDEX(Payitem!$A$4:$E$8003, MATCH(A6242,Payitem!$A$4:$A$8003,), MATCH("D",Payitem!$A$4:$E$4,))," ")</f>
        <v xml:space="preserve"> </v>
      </c>
      <c r="D6242" s="5"/>
      <c r="E6242" s="5"/>
      <c r="F6242" s="5"/>
      <c r="H6242" s="5"/>
      <c r="I6242" s="5"/>
    </row>
    <row r="6243" spans="1:9" ht="15">
      <c r="A6243" s="349"/>
      <c r="C6243" s="133" t="str">
        <f>IF(A6243&gt;0,INDEX(Payitem!$A$4:$E$8003, MATCH(A6243,Payitem!$A$4:$A$8003,), MATCH("D",Payitem!$A$4:$E$4,))," ")</f>
        <v xml:space="preserve"> </v>
      </c>
      <c r="D6243" s="5"/>
      <c r="E6243" s="5"/>
      <c r="F6243" s="5"/>
      <c r="H6243" s="5"/>
      <c r="I6243" s="5"/>
    </row>
    <row r="6244" spans="1:9" ht="15">
      <c r="A6244" s="349"/>
      <c r="C6244" s="133" t="str">
        <f>IF(A6244&gt;0,INDEX(Payitem!$A$4:$E$8003, MATCH(A6244,Payitem!$A$4:$A$8003,), MATCH("D",Payitem!$A$4:$E$4,))," ")</f>
        <v xml:space="preserve"> </v>
      </c>
      <c r="D6244" s="5"/>
      <c r="E6244" s="5"/>
      <c r="F6244" s="5"/>
      <c r="H6244" s="5"/>
      <c r="I6244" s="5"/>
    </row>
    <row r="6245" spans="1:9" ht="15">
      <c r="A6245" s="349"/>
      <c r="C6245" s="133" t="str">
        <f>IF(A6245&gt;0,INDEX(Payitem!$A$4:$E$8003, MATCH(A6245,Payitem!$A$4:$A$8003,), MATCH("D",Payitem!$A$4:$E$4,))," ")</f>
        <v xml:space="preserve"> </v>
      </c>
      <c r="D6245" s="5"/>
      <c r="E6245" s="5"/>
      <c r="F6245" s="5"/>
      <c r="H6245" s="5"/>
      <c r="I6245" s="5"/>
    </row>
    <row r="6246" spans="1:9" ht="15">
      <c r="A6246" s="349"/>
      <c r="C6246" s="133" t="str">
        <f>IF(A6246&gt;0,INDEX(Payitem!$A$4:$E$8003, MATCH(A6246,Payitem!$A$4:$A$8003,), MATCH("D",Payitem!$A$4:$E$4,))," ")</f>
        <v xml:space="preserve"> </v>
      </c>
      <c r="D6246" s="5"/>
      <c r="E6246" s="5"/>
      <c r="F6246" s="5"/>
      <c r="H6246" s="5"/>
      <c r="I6246" s="5"/>
    </row>
    <row r="6247" spans="1:9" ht="15">
      <c r="A6247" s="349"/>
      <c r="C6247" s="133" t="str">
        <f>IF(A6247&gt;0,INDEX(Payitem!$A$4:$E$8003, MATCH(A6247,Payitem!$A$4:$A$8003,), MATCH("D",Payitem!$A$4:$E$4,))," ")</f>
        <v xml:space="preserve"> </v>
      </c>
      <c r="D6247" s="5"/>
      <c r="E6247" s="5"/>
      <c r="F6247" s="5"/>
      <c r="H6247" s="5"/>
      <c r="I6247" s="5"/>
    </row>
    <row r="6248" spans="1:9" ht="15">
      <c r="A6248" s="349"/>
      <c r="C6248" s="133" t="str">
        <f>IF(A6248&gt;0,INDEX(Payitem!$A$4:$E$8003, MATCH(A6248,Payitem!$A$4:$A$8003,), MATCH("D",Payitem!$A$4:$E$4,))," ")</f>
        <v xml:space="preserve"> </v>
      </c>
      <c r="D6248" s="5"/>
      <c r="E6248" s="5"/>
      <c r="F6248" s="5"/>
      <c r="H6248" s="5"/>
      <c r="I6248" s="5"/>
    </row>
    <row r="6249" spans="1:9" ht="15">
      <c r="A6249" s="349"/>
      <c r="C6249" s="133" t="str">
        <f>IF(A6249&gt;0,INDEX(Payitem!$A$4:$E$8003, MATCH(A6249,Payitem!$A$4:$A$8003,), MATCH("D",Payitem!$A$4:$E$4,))," ")</f>
        <v xml:space="preserve"> </v>
      </c>
      <c r="D6249" s="5"/>
      <c r="E6249" s="5"/>
      <c r="F6249" s="5"/>
      <c r="H6249" s="5"/>
      <c r="I6249" s="5"/>
    </row>
    <row r="6250" spans="1:9" ht="15">
      <c r="A6250" s="349"/>
      <c r="C6250" s="133" t="str">
        <f>IF(A6250&gt;0,INDEX(Payitem!$A$4:$E$8003, MATCH(A6250,Payitem!$A$4:$A$8003,), MATCH("D",Payitem!$A$4:$E$4,))," ")</f>
        <v xml:space="preserve"> </v>
      </c>
      <c r="D6250" s="5"/>
      <c r="E6250" s="5"/>
      <c r="F6250" s="5"/>
      <c r="H6250" s="5"/>
      <c r="I6250" s="5"/>
    </row>
    <row r="6251" spans="1:9" ht="15">
      <c r="A6251" s="349"/>
      <c r="C6251" s="133" t="str">
        <f>IF(A6251&gt;0,INDEX(Payitem!$A$4:$E$8003, MATCH(A6251,Payitem!$A$4:$A$8003,), MATCH("D",Payitem!$A$4:$E$4,))," ")</f>
        <v xml:space="preserve"> </v>
      </c>
      <c r="D6251" s="5"/>
      <c r="E6251" s="5"/>
      <c r="F6251" s="5"/>
      <c r="H6251" s="5"/>
      <c r="I6251" s="5"/>
    </row>
    <row r="6252" spans="1:9" ht="15">
      <c r="A6252" s="349"/>
      <c r="C6252" s="133" t="str">
        <f>IF(A6252&gt;0,INDEX(Payitem!$A$4:$E$8003, MATCH(A6252,Payitem!$A$4:$A$8003,), MATCH("D",Payitem!$A$4:$E$4,))," ")</f>
        <v xml:space="preserve"> </v>
      </c>
      <c r="D6252" s="5"/>
      <c r="E6252" s="5"/>
      <c r="F6252" s="5"/>
      <c r="H6252" s="5"/>
      <c r="I6252" s="5"/>
    </row>
    <row r="6253" spans="1:9" ht="15">
      <c r="A6253" s="349"/>
      <c r="C6253" s="133" t="str">
        <f>IF(A6253&gt;0,INDEX(Payitem!$A$4:$E$8003, MATCH(A6253,Payitem!$A$4:$A$8003,), MATCH("D",Payitem!$A$4:$E$4,))," ")</f>
        <v xml:space="preserve"> </v>
      </c>
      <c r="D6253" s="5"/>
      <c r="E6253" s="5"/>
      <c r="F6253" s="5"/>
      <c r="H6253" s="5"/>
      <c r="I6253" s="5"/>
    </row>
    <row r="6254" spans="1:9" ht="15">
      <c r="A6254" s="349"/>
      <c r="C6254" s="133" t="str">
        <f>IF(A6254&gt;0,INDEX(Payitem!$A$4:$E$8003, MATCH(A6254,Payitem!$A$4:$A$8003,), MATCH("D",Payitem!$A$4:$E$4,))," ")</f>
        <v xml:space="preserve"> </v>
      </c>
      <c r="D6254" s="5"/>
      <c r="E6254" s="5"/>
      <c r="F6254" s="5"/>
      <c r="H6254" s="5"/>
      <c r="I6254" s="5"/>
    </row>
    <row r="6255" spans="1:9" ht="15">
      <c r="A6255" s="349"/>
      <c r="C6255" s="133" t="str">
        <f>IF(A6255&gt;0,INDEX(Payitem!$A$4:$E$8003, MATCH(A6255,Payitem!$A$4:$A$8003,), MATCH("D",Payitem!$A$4:$E$4,))," ")</f>
        <v xml:space="preserve"> </v>
      </c>
      <c r="D6255" s="5"/>
      <c r="E6255" s="5"/>
      <c r="F6255" s="5"/>
      <c r="H6255" s="5"/>
      <c r="I6255" s="5"/>
    </row>
    <row r="6256" spans="1:9" ht="15">
      <c r="A6256" s="349"/>
      <c r="C6256" s="133" t="str">
        <f>IF(A6256&gt;0,INDEX(Payitem!$A$4:$E$8003, MATCH(A6256,Payitem!$A$4:$A$8003,), MATCH("D",Payitem!$A$4:$E$4,))," ")</f>
        <v xml:space="preserve"> </v>
      </c>
      <c r="D6256" s="5"/>
      <c r="E6256" s="5"/>
      <c r="F6256" s="5"/>
      <c r="H6256" s="5"/>
      <c r="I6256" s="5"/>
    </row>
    <row r="6257" spans="1:9" ht="15">
      <c r="A6257" s="349"/>
      <c r="C6257" s="133" t="str">
        <f>IF(A6257&gt;0,INDEX(Payitem!$A$4:$E$8003, MATCH(A6257,Payitem!$A$4:$A$8003,), MATCH("D",Payitem!$A$4:$E$4,))," ")</f>
        <v xml:space="preserve"> </v>
      </c>
      <c r="D6257" s="5"/>
      <c r="E6257" s="5"/>
      <c r="F6257" s="5"/>
      <c r="H6257" s="5"/>
      <c r="I6257" s="5"/>
    </row>
    <row r="6258" spans="1:9" ht="15">
      <c r="A6258" s="349"/>
      <c r="C6258" s="133" t="str">
        <f>IF(A6258&gt;0,INDEX(Payitem!$A$4:$E$8003, MATCH(A6258,Payitem!$A$4:$A$8003,), MATCH("D",Payitem!$A$4:$E$4,))," ")</f>
        <v xml:space="preserve"> </v>
      </c>
      <c r="D6258" s="5"/>
      <c r="E6258" s="5"/>
      <c r="F6258" s="5"/>
      <c r="H6258" s="5"/>
      <c r="I6258" s="5"/>
    </row>
    <row r="6259" spans="1:9" ht="15">
      <c r="A6259" s="349"/>
      <c r="C6259" s="133" t="str">
        <f>IF(A6259&gt;0,INDEX(Payitem!$A$4:$E$8003, MATCH(A6259,Payitem!$A$4:$A$8003,), MATCH("D",Payitem!$A$4:$E$4,))," ")</f>
        <v xml:space="preserve"> </v>
      </c>
      <c r="D6259" s="5"/>
      <c r="E6259" s="5"/>
      <c r="F6259" s="5"/>
      <c r="H6259" s="5"/>
      <c r="I6259" s="5"/>
    </row>
    <row r="6260" spans="1:9" ht="15">
      <c r="A6260" s="349"/>
      <c r="C6260" s="133" t="str">
        <f>IF(A6260&gt;0,INDEX(Payitem!$A$4:$E$8003, MATCH(A6260,Payitem!$A$4:$A$8003,), MATCH("D",Payitem!$A$4:$E$4,))," ")</f>
        <v xml:space="preserve"> </v>
      </c>
      <c r="D6260" s="5"/>
      <c r="E6260" s="5"/>
      <c r="F6260" s="5"/>
      <c r="H6260" s="5"/>
      <c r="I6260" s="5"/>
    </row>
    <row r="6261" spans="1:9" ht="15">
      <c r="A6261" s="349"/>
      <c r="C6261" s="133" t="str">
        <f>IF(A6261&gt;0,INDEX(Payitem!$A$4:$E$8003, MATCH(A6261,Payitem!$A$4:$A$8003,), MATCH("D",Payitem!$A$4:$E$4,))," ")</f>
        <v xml:space="preserve"> </v>
      </c>
      <c r="D6261" s="5"/>
      <c r="E6261" s="5"/>
      <c r="F6261" s="5"/>
      <c r="H6261" s="5"/>
      <c r="I6261" s="5"/>
    </row>
    <row r="6262" spans="1:9" ht="15">
      <c r="A6262" s="349"/>
      <c r="C6262" s="133" t="str">
        <f>IF(A6262&gt;0,INDEX(Payitem!$A$4:$E$8003, MATCH(A6262,Payitem!$A$4:$A$8003,), MATCH("D",Payitem!$A$4:$E$4,))," ")</f>
        <v xml:space="preserve"> </v>
      </c>
      <c r="D6262" s="5"/>
      <c r="E6262" s="5"/>
      <c r="F6262" s="5"/>
      <c r="H6262" s="5"/>
      <c r="I6262" s="5"/>
    </row>
    <row r="6263" spans="1:9" ht="15">
      <c r="A6263" s="349"/>
      <c r="C6263" s="133" t="str">
        <f>IF(A6263&gt;0,INDEX(Payitem!$A$4:$E$8003, MATCH(A6263,Payitem!$A$4:$A$8003,), MATCH("D",Payitem!$A$4:$E$4,))," ")</f>
        <v xml:space="preserve"> </v>
      </c>
      <c r="D6263" s="5"/>
      <c r="E6263" s="5"/>
      <c r="F6263" s="5"/>
      <c r="H6263" s="5"/>
      <c r="I6263" s="5"/>
    </row>
    <row r="6264" spans="1:9" ht="15">
      <c r="A6264" s="349"/>
      <c r="C6264" s="133" t="str">
        <f>IF(A6264&gt;0,INDEX(Payitem!$A$4:$E$8003, MATCH(A6264,Payitem!$A$4:$A$8003,), MATCH("D",Payitem!$A$4:$E$4,))," ")</f>
        <v xml:space="preserve"> </v>
      </c>
      <c r="D6264" s="5"/>
      <c r="E6264" s="5"/>
      <c r="F6264" s="5"/>
      <c r="H6264" s="5"/>
      <c r="I6264" s="5"/>
    </row>
    <row r="6265" spans="1:9" ht="15">
      <c r="A6265" s="349"/>
      <c r="C6265" s="133" t="str">
        <f>IF(A6265&gt;0,INDEX(Payitem!$A$4:$E$8003, MATCH(A6265,Payitem!$A$4:$A$8003,), MATCH("D",Payitem!$A$4:$E$4,))," ")</f>
        <v xml:space="preserve"> </v>
      </c>
      <c r="D6265" s="5"/>
      <c r="E6265" s="5"/>
      <c r="F6265" s="5"/>
      <c r="H6265" s="5"/>
      <c r="I6265" s="5"/>
    </row>
    <row r="6266" spans="1:9" ht="15">
      <c r="A6266" s="349"/>
      <c r="C6266" s="133" t="str">
        <f>IF(A6266&gt;0,INDEX(Payitem!$A$4:$E$8003, MATCH(A6266,Payitem!$A$4:$A$8003,), MATCH("D",Payitem!$A$4:$E$4,))," ")</f>
        <v xml:space="preserve"> </v>
      </c>
      <c r="D6266" s="5"/>
      <c r="E6266" s="5"/>
      <c r="F6266" s="5"/>
      <c r="H6266" s="5"/>
      <c r="I6266" s="5"/>
    </row>
    <row r="6267" spans="1:9" ht="15">
      <c r="A6267" s="349"/>
      <c r="C6267" s="133" t="str">
        <f>IF(A6267&gt;0,INDEX(Payitem!$A$4:$E$8003, MATCH(A6267,Payitem!$A$4:$A$8003,), MATCH("D",Payitem!$A$4:$E$4,))," ")</f>
        <v xml:space="preserve"> </v>
      </c>
      <c r="D6267" s="5"/>
      <c r="E6267" s="5"/>
      <c r="F6267" s="5"/>
      <c r="H6267" s="5"/>
      <c r="I6267" s="5"/>
    </row>
    <row r="6268" spans="1:9" ht="15">
      <c r="A6268" s="349"/>
      <c r="C6268" s="133" t="str">
        <f>IF(A6268&gt;0,INDEX(Payitem!$A$4:$E$8003, MATCH(A6268,Payitem!$A$4:$A$8003,), MATCH("D",Payitem!$A$4:$E$4,))," ")</f>
        <v xml:space="preserve"> </v>
      </c>
      <c r="D6268" s="5"/>
      <c r="E6268" s="5"/>
      <c r="F6268" s="5"/>
      <c r="H6268" s="5"/>
      <c r="I6268" s="5"/>
    </row>
    <row r="6269" spans="1:9" ht="15">
      <c r="A6269" s="349"/>
      <c r="C6269" s="133" t="str">
        <f>IF(A6269&gt;0,INDEX(Payitem!$A$4:$E$8003, MATCH(A6269,Payitem!$A$4:$A$8003,), MATCH("D",Payitem!$A$4:$E$4,))," ")</f>
        <v xml:space="preserve"> </v>
      </c>
      <c r="D6269" s="5"/>
      <c r="E6269" s="5"/>
      <c r="F6269" s="5"/>
      <c r="H6269" s="5"/>
      <c r="I6269" s="5"/>
    </row>
    <row r="6270" spans="1:9" ht="15">
      <c r="A6270" s="349"/>
      <c r="C6270" s="133" t="str">
        <f>IF(A6270&gt;0,INDEX(Payitem!$A$4:$E$8003, MATCH(A6270,Payitem!$A$4:$A$8003,), MATCH("D",Payitem!$A$4:$E$4,))," ")</f>
        <v xml:space="preserve"> </v>
      </c>
      <c r="D6270" s="5"/>
      <c r="E6270" s="5"/>
      <c r="F6270" s="5"/>
      <c r="H6270" s="5"/>
      <c r="I6270" s="5"/>
    </row>
    <row r="6271" spans="1:9" ht="15">
      <c r="A6271" s="349"/>
      <c r="C6271" s="133" t="str">
        <f>IF(A6271&gt;0,INDEX(Payitem!$A$4:$E$8003, MATCH(A6271,Payitem!$A$4:$A$8003,), MATCH("D",Payitem!$A$4:$E$4,))," ")</f>
        <v xml:space="preserve"> </v>
      </c>
      <c r="D6271" s="5"/>
      <c r="E6271" s="5"/>
      <c r="F6271" s="5"/>
      <c r="H6271" s="5"/>
      <c r="I6271" s="5"/>
    </row>
    <row r="6272" spans="1:9" ht="15">
      <c r="A6272" s="349"/>
      <c r="C6272" s="133" t="str">
        <f>IF(A6272&gt;0,INDEX(Payitem!$A$4:$E$8003, MATCH(A6272,Payitem!$A$4:$A$8003,), MATCH("D",Payitem!$A$4:$E$4,))," ")</f>
        <v xml:space="preserve"> </v>
      </c>
      <c r="D6272" s="5"/>
      <c r="E6272" s="5"/>
      <c r="F6272" s="5"/>
      <c r="H6272" s="5"/>
      <c r="I6272" s="5"/>
    </row>
    <row r="6273" spans="1:9" ht="15">
      <c r="A6273" s="349"/>
      <c r="C6273" s="133" t="str">
        <f>IF(A6273&gt;0,INDEX(Payitem!$A$4:$E$8003, MATCH(A6273,Payitem!$A$4:$A$8003,), MATCH("D",Payitem!$A$4:$E$4,))," ")</f>
        <v xml:space="preserve"> </v>
      </c>
      <c r="D6273" s="5"/>
      <c r="E6273" s="5"/>
      <c r="F6273" s="5"/>
      <c r="H6273" s="5"/>
      <c r="I6273" s="5"/>
    </row>
    <row r="6274" spans="1:9" ht="15">
      <c r="A6274" s="350"/>
      <c r="C6274" s="133" t="str">
        <f>IF(A6274&gt;0,INDEX(Payitem!$A$4:$E$8003, MATCH(A6274,Payitem!$A$4:$A$8003,), MATCH("D",Payitem!$A$4:$E$4,))," ")</f>
        <v xml:space="preserve"> </v>
      </c>
      <c r="D6274" s="5"/>
      <c r="E6274" s="5"/>
      <c r="F6274" s="5"/>
      <c r="H6274" s="5"/>
      <c r="I6274" s="5"/>
    </row>
    <row r="6275" spans="1:9" ht="15">
      <c r="A6275" s="349"/>
      <c r="C6275" s="133" t="str">
        <f>IF(A6275&gt;0,INDEX(Payitem!$A$4:$E$8003, MATCH(A6275,Payitem!$A$4:$A$8003,), MATCH("D",Payitem!$A$4:$E$4,))," ")</f>
        <v xml:space="preserve"> </v>
      </c>
      <c r="D6275" s="5"/>
      <c r="E6275" s="5"/>
      <c r="F6275" s="5"/>
      <c r="H6275" s="5"/>
      <c r="I6275" s="5"/>
    </row>
    <row r="6276" spans="1:9" ht="15">
      <c r="A6276" s="349"/>
      <c r="C6276" s="133" t="str">
        <f>IF(A6276&gt;0,INDEX(Payitem!$A$4:$E$8003, MATCH(A6276,Payitem!$A$4:$A$8003,), MATCH("D",Payitem!$A$4:$E$4,))," ")</f>
        <v xml:space="preserve"> </v>
      </c>
      <c r="D6276" s="5"/>
      <c r="E6276" s="5"/>
      <c r="F6276" s="5"/>
      <c r="H6276" s="5"/>
      <c r="I6276" s="5"/>
    </row>
    <row r="6277" spans="1:9" ht="15">
      <c r="A6277" s="349"/>
      <c r="C6277" s="133" t="str">
        <f>IF(A6277&gt;0,INDEX(Payitem!$A$4:$E$8003, MATCH(A6277,Payitem!$A$4:$A$8003,), MATCH("D",Payitem!$A$4:$E$4,))," ")</f>
        <v xml:space="preserve"> </v>
      </c>
      <c r="D6277" s="5"/>
      <c r="E6277" s="5"/>
      <c r="F6277" s="5"/>
      <c r="H6277" s="5"/>
      <c r="I6277" s="5"/>
    </row>
    <row r="6278" spans="1:9" ht="15">
      <c r="A6278" s="349"/>
      <c r="C6278" s="133" t="str">
        <f>IF(A6278&gt;0,INDEX(Payitem!$A$4:$E$8003, MATCH(A6278,Payitem!$A$4:$A$8003,), MATCH("D",Payitem!$A$4:$E$4,))," ")</f>
        <v xml:space="preserve"> </v>
      </c>
      <c r="D6278" s="5"/>
      <c r="E6278" s="5"/>
      <c r="F6278" s="5"/>
      <c r="H6278" s="5"/>
      <c r="I6278" s="5"/>
    </row>
    <row r="6279" spans="1:9" ht="15">
      <c r="A6279" s="349"/>
      <c r="C6279" s="133" t="str">
        <f>IF(A6279&gt;0,INDEX(Payitem!$A$4:$E$8003, MATCH(A6279,Payitem!$A$4:$A$8003,), MATCH("D",Payitem!$A$4:$E$4,))," ")</f>
        <v xml:space="preserve"> </v>
      </c>
      <c r="D6279" s="5"/>
      <c r="E6279" s="5"/>
      <c r="F6279" s="5"/>
      <c r="H6279" s="5"/>
      <c r="I6279" s="5"/>
    </row>
    <row r="6280" spans="1:9" ht="15">
      <c r="A6280" s="349"/>
      <c r="C6280" s="133" t="str">
        <f>IF(A6280&gt;0,INDEX(Payitem!$A$4:$E$8003, MATCH(A6280,Payitem!$A$4:$A$8003,), MATCH("D",Payitem!$A$4:$E$4,))," ")</f>
        <v xml:space="preserve"> </v>
      </c>
      <c r="D6280" s="5"/>
      <c r="E6280" s="5"/>
      <c r="F6280" s="5"/>
      <c r="H6280" s="5"/>
      <c r="I6280" s="5"/>
    </row>
    <row r="6281" spans="1:9" ht="15">
      <c r="A6281" s="349"/>
      <c r="C6281" s="133" t="str">
        <f>IF(A6281&gt;0,INDEX(Payitem!$A$4:$E$8003, MATCH(A6281,Payitem!$A$4:$A$8003,), MATCH("D",Payitem!$A$4:$E$4,))," ")</f>
        <v xml:space="preserve"> </v>
      </c>
      <c r="D6281" s="5"/>
      <c r="E6281" s="5"/>
      <c r="F6281" s="5"/>
      <c r="H6281" s="5"/>
      <c r="I6281" s="5"/>
    </row>
    <row r="6282" spans="1:9" ht="15">
      <c r="A6282" s="349"/>
      <c r="C6282" s="133" t="str">
        <f>IF(A6282&gt;0,INDEX(Payitem!$A$4:$E$8003, MATCH(A6282,Payitem!$A$4:$A$8003,), MATCH("D",Payitem!$A$4:$E$4,))," ")</f>
        <v xml:space="preserve"> </v>
      </c>
      <c r="D6282" s="5"/>
      <c r="E6282" s="5"/>
      <c r="F6282" s="5"/>
      <c r="H6282" s="5"/>
      <c r="I6282" s="5"/>
    </row>
    <row r="6283" spans="1:9" ht="15">
      <c r="A6283" s="349"/>
      <c r="C6283" s="133" t="str">
        <f>IF(A6283&gt;0,INDEX(Payitem!$A$4:$E$8003, MATCH(A6283,Payitem!$A$4:$A$8003,), MATCH("D",Payitem!$A$4:$E$4,))," ")</f>
        <v xml:space="preserve"> </v>
      </c>
      <c r="D6283" s="5"/>
      <c r="E6283" s="5"/>
      <c r="F6283" s="5"/>
      <c r="H6283" s="5"/>
      <c r="I6283" s="5"/>
    </row>
    <row r="6284" spans="1:9" ht="15">
      <c r="A6284" s="349"/>
      <c r="C6284" s="133" t="str">
        <f>IF(A6284&gt;0,INDEX(Payitem!$A$4:$E$8003, MATCH(A6284,Payitem!$A$4:$A$8003,), MATCH("D",Payitem!$A$4:$E$4,))," ")</f>
        <v xml:space="preserve"> </v>
      </c>
      <c r="D6284" s="5"/>
      <c r="E6284" s="5"/>
      <c r="F6284" s="5"/>
      <c r="H6284" s="5"/>
      <c r="I6284" s="5"/>
    </row>
    <row r="6285" spans="1:9" ht="15">
      <c r="A6285" s="349"/>
      <c r="C6285" s="133" t="str">
        <f>IF(A6285&gt;0,INDEX(Payitem!$A$4:$E$8003, MATCH(A6285,Payitem!$A$4:$A$8003,), MATCH("D",Payitem!$A$4:$E$4,))," ")</f>
        <v xml:space="preserve"> </v>
      </c>
      <c r="D6285" s="5"/>
      <c r="E6285" s="5"/>
      <c r="F6285" s="5"/>
      <c r="H6285" s="5"/>
      <c r="I6285" s="5"/>
    </row>
    <row r="6286" spans="1:9" ht="15">
      <c r="A6286" s="349"/>
      <c r="C6286" s="133" t="str">
        <f>IF(A6286&gt;0,INDEX(Payitem!$A$4:$E$8003, MATCH(A6286,Payitem!$A$4:$A$8003,), MATCH("D",Payitem!$A$4:$E$4,))," ")</f>
        <v xml:space="preserve"> </v>
      </c>
      <c r="D6286" s="5"/>
      <c r="E6286" s="5"/>
      <c r="F6286" s="5"/>
      <c r="H6286" s="5"/>
      <c r="I6286" s="5"/>
    </row>
    <row r="6287" spans="1:9" ht="15">
      <c r="A6287" s="349"/>
      <c r="C6287" s="133" t="str">
        <f>IF(A6287&gt;0,INDEX(Payitem!$A$4:$E$8003, MATCH(A6287,Payitem!$A$4:$A$8003,), MATCH("D",Payitem!$A$4:$E$4,))," ")</f>
        <v xml:space="preserve"> </v>
      </c>
      <c r="D6287" s="5"/>
      <c r="E6287" s="5"/>
      <c r="F6287" s="5"/>
      <c r="H6287" s="5"/>
      <c r="I6287" s="5"/>
    </row>
    <row r="6288" spans="1:9" ht="15">
      <c r="A6288" s="349"/>
      <c r="C6288" s="133" t="str">
        <f>IF(A6288&gt;0,INDEX(Payitem!$A$4:$E$8003, MATCH(A6288,Payitem!$A$4:$A$8003,), MATCH("D",Payitem!$A$4:$E$4,))," ")</f>
        <v xml:space="preserve"> </v>
      </c>
      <c r="D6288" s="5"/>
      <c r="E6288" s="5"/>
      <c r="F6288" s="5"/>
      <c r="H6288" s="5"/>
      <c r="I6288" s="5"/>
    </row>
    <row r="6289" spans="1:9" ht="15">
      <c r="A6289" s="349"/>
      <c r="C6289" s="133" t="str">
        <f>IF(A6289&gt;0,INDEX(Payitem!$A$4:$E$8003, MATCH(A6289,Payitem!$A$4:$A$8003,), MATCH("D",Payitem!$A$4:$E$4,))," ")</f>
        <v xml:space="preserve"> </v>
      </c>
      <c r="D6289" s="5"/>
      <c r="E6289" s="5"/>
      <c r="F6289" s="5"/>
      <c r="H6289" s="5"/>
      <c r="I6289" s="5"/>
    </row>
    <row r="6290" spans="1:9" ht="15">
      <c r="A6290" s="349"/>
      <c r="C6290" s="133" t="str">
        <f>IF(A6290&gt;0,INDEX(Payitem!$A$4:$E$8003, MATCH(A6290,Payitem!$A$4:$A$8003,), MATCH("D",Payitem!$A$4:$E$4,))," ")</f>
        <v xml:space="preserve"> </v>
      </c>
      <c r="D6290" s="5"/>
      <c r="E6290" s="5"/>
      <c r="F6290" s="5"/>
      <c r="H6290" s="5"/>
      <c r="I6290" s="5"/>
    </row>
    <row r="6291" spans="1:9" ht="15">
      <c r="A6291" s="349"/>
      <c r="C6291" s="133" t="str">
        <f>IF(A6291&gt;0,INDEX(Payitem!$A$4:$E$8003, MATCH(A6291,Payitem!$A$4:$A$8003,), MATCH("D",Payitem!$A$4:$E$4,))," ")</f>
        <v xml:space="preserve"> </v>
      </c>
      <c r="D6291" s="5"/>
      <c r="E6291" s="5"/>
      <c r="F6291" s="5"/>
      <c r="H6291" s="5"/>
      <c r="I6291" s="5"/>
    </row>
    <row r="6292" spans="1:9" ht="15">
      <c r="A6292" s="349"/>
      <c r="C6292" s="133" t="str">
        <f>IF(A6292&gt;0,INDEX(Payitem!$A$4:$E$8003, MATCH(A6292,Payitem!$A$4:$A$8003,), MATCH("D",Payitem!$A$4:$E$4,))," ")</f>
        <v xml:space="preserve"> </v>
      </c>
      <c r="D6292" s="5"/>
      <c r="E6292" s="5"/>
      <c r="F6292" s="5"/>
      <c r="H6292" s="5"/>
      <c r="I6292" s="5"/>
    </row>
    <row r="6293" spans="1:9" ht="15">
      <c r="A6293" s="349"/>
      <c r="C6293" s="133" t="str">
        <f>IF(A6293&gt;0,INDEX(Payitem!$A$4:$E$8003, MATCH(A6293,Payitem!$A$4:$A$8003,), MATCH("D",Payitem!$A$4:$E$4,))," ")</f>
        <v xml:space="preserve"> </v>
      </c>
      <c r="D6293" s="5"/>
      <c r="E6293" s="5"/>
      <c r="F6293" s="5"/>
      <c r="H6293" s="5"/>
      <c r="I6293" s="5"/>
    </row>
    <row r="6294" spans="1:9" ht="15">
      <c r="A6294" s="349"/>
      <c r="C6294" s="133" t="str">
        <f>IF(A6294&gt;0,INDEX(Payitem!$A$4:$E$8003, MATCH(A6294,Payitem!$A$4:$A$8003,), MATCH("D",Payitem!$A$4:$E$4,))," ")</f>
        <v xml:space="preserve"> </v>
      </c>
      <c r="D6294" s="5"/>
      <c r="E6294" s="5"/>
      <c r="F6294" s="5"/>
      <c r="H6294" s="5"/>
      <c r="I6294" s="5"/>
    </row>
    <row r="6295" spans="1:9" ht="15">
      <c r="A6295" s="349"/>
      <c r="C6295" s="133" t="str">
        <f>IF(A6295&gt;0,INDEX(Payitem!$A$4:$E$8003, MATCH(A6295,Payitem!$A$4:$A$8003,), MATCH("D",Payitem!$A$4:$E$4,))," ")</f>
        <v xml:space="preserve"> </v>
      </c>
      <c r="D6295" s="5"/>
      <c r="E6295" s="5"/>
      <c r="F6295" s="5"/>
      <c r="H6295" s="5"/>
      <c r="I6295" s="5"/>
    </row>
    <row r="6296" spans="1:9" ht="15">
      <c r="A6296" s="349"/>
      <c r="C6296" s="133" t="str">
        <f>IF(A6296&gt;0,INDEX(Payitem!$A$4:$E$8003, MATCH(A6296,Payitem!$A$4:$A$8003,), MATCH("D",Payitem!$A$4:$E$4,))," ")</f>
        <v xml:space="preserve"> </v>
      </c>
      <c r="D6296" s="5"/>
      <c r="E6296" s="5"/>
      <c r="F6296" s="5"/>
      <c r="H6296" s="5"/>
      <c r="I6296" s="5"/>
    </row>
    <row r="6297" spans="1:9" ht="15">
      <c r="A6297" s="349"/>
      <c r="C6297" s="133" t="str">
        <f>IF(A6297&gt;0,INDEX(Payitem!$A$4:$E$8003, MATCH(A6297,Payitem!$A$4:$A$8003,), MATCH("D",Payitem!$A$4:$E$4,))," ")</f>
        <v xml:space="preserve"> </v>
      </c>
      <c r="D6297" s="5"/>
      <c r="E6297" s="5"/>
      <c r="F6297" s="5"/>
      <c r="H6297" s="5"/>
      <c r="I6297" s="5"/>
    </row>
    <row r="6298" spans="1:9" ht="15">
      <c r="A6298" s="349"/>
      <c r="C6298" s="133" t="str">
        <f>IF(A6298&gt;0,INDEX(Payitem!$A$4:$E$8003, MATCH(A6298,Payitem!$A$4:$A$8003,), MATCH("D",Payitem!$A$4:$E$4,))," ")</f>
        <v xml:space="preserve"> </v>
      </c>
      <c r="D6298" s="5"/>
      <c r="E6298" s="5"/>
      <c r="F6298" s="5"/>
      <c r="H6298" s="5"/>
      <c r="I6298" s="5"/>
    </row>
    <row r="6299" spans="1:9" ht="15">
      <c r="A6299" s="349"/>
      <c r="C6299" s="133" t="str">
        <f>IF(A6299&gt;0,INDEX(Payitem!$A$4:$E$8003, MATCH(A6299,Payitem!$A$4:$A$8003,), MATCH("D",Payitem!$A$4:$E$4,))," ")</f>
        <v xml:space="preserve"> </v>
      </c>
      <c r="D6299" s="5"/>
      <c r="E6299" s="5"/>
      <c r="F6299" s="5"/>
      <c r="H6299" s="5"/>
      <c r="I6299" s="5"/>
    </row>
    <row r="6300" spans="1:9" ht="15">
      <c r="A6300" s="349"/>
      <c r="C6300" s="133" t="str">
        <f>IF(A6300&gt;0,INDEX(Payitem!$A$4:$E$8003, MATCH(A6300,Payitem!$A$4:$A$8003,), MATCH("D",Payitem!$A$4:$E$4,))," ")</f>
        <v xml:space="preserve"> </v>
      </c>
      <c r="D6300" s="5"/>
      <c r="E6300" s="5"/>
      <c r="F6300" s="5"/>
      <c r="H6300" s="5"/>
      <c r="I6300" s="5"/>
    </row>
    <row r="6301" spans="1:9" ht="15">
      <c r="A6301" s="349"/>
      <c r="C6301" s="133" t="str">
        <f>IF(A6301&gt;0,INDEX(Payitem!$A$4:$E$8003, MATCH(A6301,Payitem!$A$4:$A$8003,), MATCH("D",Payitem!$A$4:$E$4,))," ")</f>
        <v xml:space="preserve"> </v>
      </c>
      <c r="D6301" s="5"/>
      <c r="E6301" s="5"/>
      <c r="F6301" s="5"/>
      <c r="H6301" s="5"/>
      <c r="I6301" s="5"/>
    </row>
    <row r="6302" spans="1:9" ht="15">
      <c r="A6302" s="349"/>
      <c r="C6302" s="133" t="str">
        <f>IF(A6302&gt;0,INDEX(Payitem!$A$4:$E$8003, MATCH(A6302,Payitem!$A$4:$A$8003,), MATCH("D",Payitem!$A$4:$E$4,))," ")</f>
        <v xml:space="preserve"> </v>
      </c>
      <c r="D6302" s="5"/>
      <c r="E6302" s="5"/>
      <c r="F6302" s="5"/>
      <c r="H6302" s="5"/>
      <c r="I6302" s="5"/>
    </row>
    <row r="6303" spans="1:9" ht="15">
      <c r="A6303" s="349"/>
      <c r="C6303" s="133" t="str">
        <f>IF(A6303&gt;0,INDEX(Payitem!$A$4:$E$8003, MATCH(A6303,Payitem!$A$4:$A$8003,), MATCH("D",Payitem!$A$4:$E$4,))," ")</f>
        <v xml:space="preserve"> </v>
      </c>
      <c r="D6303" s="5"/>
      <c r="E6303" s="5"/>
      <c r="F6303" s="5"/>
      <c r="H6303" s="5"/>
      <c r="I6303" s="5"/>
    </row>
    <row r="6304" spans="1:9" ht="15">
      <c r="A6304" s="349"/>
      <c r="C6304" s="133" t="str">
        <f>IF(A6304&gt;0,INDEX(Payitem!$A$4:$E$8003, MATCH(A6304,Payitem!$A$4:$A$8003,), MATCH("D",Payitem!$A$4:$E$4,))," ")</f>
        <v xml:space="preserve"> </v>
      </c>
      <c r="D6304" s="5"/>
      <c r="E6304" s="5"/>
      <c r="F6304" s="5"/>
      <c r="H6304" s="5"/>
      <c r="I6304" s="5"/>
    </row>
    <row r="6305" spans="1:9" ht="15">
      <c r="A6305" s="349"/>
      <c r="C6305" s="133" t="str">
        <f>IF(A6305&gt;0,INDEX(Payitem!$A$4:$E$8003, MATCH(A6305,Payitem!$A$4:$A$8003,), MATCH("D",Payitem!$A$4:$E$4,))," ")</f>
        <v xml:space="preserve"> </v>
      </c>
      <c r="D6305" s="5"/>
      <c r="E6305" s="5"/>
      <c r="F6305" s="5"/>
      <c r="H6305" s="5"/>
      <c r="I6305" s="5"/>
    </row>
    <row r="6306" spans="1:9" ht="15">
      <c r="A6306" s="349"/>
      <c r="C6306" s="133" t="str">
        <f>IF(A6306&gt;0,INDEX(Payitem!$A$4:$E$8003, MATCH(A6306,Payitem!$A$4:$A$8003,), MATCH("D",Payitem!$A$4:$E$4,))," ")</f>
        <v xml:space="preserve"> </v>
      </c>
      <c r="D6306" s="5"/>
      <c r="E6306" s="5"/>
      <c r="F6306" s="5"/>
      <c r="H6306" s="5"/>
      <c r="I6306" s="5"/>
    </row>
    <row r="6307" spans="1:9" ht="15">
      <c r="A6307" s="349"/>
      <c r="C6307" s="133" t="str">
        <f>IF(A6307&gt;0,INDEX(Payitem!$A$4:$E$8003, MATCH(A6307,Payitem!$A$4:$A$8003,), MATCH("D",Payitem!$A$4:$E$4,))," ")</f>
        <v xml:space="preserve"> </v>
      </c>
      <c r="D6307" s="5"/>
      <c r="E6307" s="5"/>
      <c r="F6307" s="5"/>
      <c r="H6307" s="5"/>
      <c r="I6307" s="5"/>
    </row>
    <row r="6308" spans="1:9" ht="15">
      <c r="A6308" s="349"/>
      <c r="C6308" s="133" t="str">
        <f>IF(A6308&gt;0,INDEX(Payitem!$A$4:$E$8003, MATCH(A6308,Payitem!$A$4:$A$8003,), MATCH("D",Payitem!$A$4:$E$4,))," ")</f>
        <v xml:space="preserve"> </v>
      </c>
      <c r="D6308" s="5"/>
      <c r="E6308" s="5"/>
      <c r="F6308" s="5"/>
      <c r="H6308" s="5"/>
      <c r="I6308" s="5"/>
    </row>
    <row r="6309" spans="1:9" ht="15">
      <c r="A6309" s="349"/>
      <c r="C6309" s="133" t="str">
        <f>IF(A6309&gt;0,INDEX(Payitem!$A$4:$E$8003, MATCH(A6309,Payitem!$A$4:$A$8003,), MATCH("D",Payitem!$A$4:$E$4,))," ")</f>
        <v xml:space="preserve"> </v>
      </c>
      <c r="D6309" s="5"/>
      <c r="E6309" s="5"/>
      <c r="F6309" s="5"/>
      <c r="H6309" s="5"/>
      <c r="I6309" s="5"/>
    </row>
    <row r="6310" spans="1:9" ht="15">
      <c r="A6310" s="349"/>
      <c r="C6310" s="133" t="str">
        <f>IF(A6310&gt;0,INDEX(Payitem!$A$4:$E$8003, MATCH(A6310,Payitem!$A$4:$A$8003,), MATCH("D",Payitem!$A$4:$E$4,))," ")</f>
        <v xml:space="preserve"> </v>
      </c>
      <c r="D6310" s="5"/>
      <c r="E6310" s="5"/>
      <c r="F6310" s="5"/>
      <c r="H6310" s="5"/>
      <c r="I6310" s="5"/>
    </row>
    <row r="6311" spans="1:9" ht="15">
      <c r="A6311" s="349"/>
      <c r="C6311" s="133" t="str">
        <f>IF(A6311&gt;0,INDEX(Payitem!$A$4:$E$8003, MATCH(A6311,Payitem!$A$4:$A$8003,), MATCH("D",Payitem!$A$4:$E$4,))," ")</f>
        <v xml:space="preserve"> </v>
      </c>
      <c r="D6311" s="5"/>
      <c r="E6311" s="5"/>
      <c r="F6311" s="5"/>
      <c r="H6311" s="5"/>
      <c r="I6311" s="5"/>
    </row>
    <row r="6312" spans="1:9" ht="15">
      <c r="A6312" s="349"/>
      <c r="C6312" s="133" t="str">
        <f>IF(A6312&gt;0,INDEX(Payitem!$A$4:$E$8003, MATCH(A6312,Payitem!$A$4:$A$8003,), MATCH("D",Payitem!$A$4:$E$4,))," ")</f>
        <v xml:space="preserve"> </v>
      </c>
      <c r="D6312" s="5"/>
      <c r="E6312" s="5"/>
      <c r="F6312" s="5"/>
      <c r="H6312" s="5"/>
      <c r="I6312" s="5"/>
    </row>
    <row r="6313" spans="1:9" ht="15">
      <c r="A6313" s="349"/>
      <c r="C6313" s="133" t="str">
        <f>IF(A6313&gt;0,INDEX(Payitem!$A$4:$E$8003, MATCH(A6313,Payitem!$A$4:$A$8003,), MATCH("D",Payitem!$A$4:$E$4,))," ")</f>
        <v xml:space="preserve"> </v>
      </c>
      <c r="D6313" s="5"/>
      <c r="E6313" s="5"/>
      <c r="F6313" s="5"/>
      <c r="H6313" s="5"/>
      <c r="I6313" s="5"/>
    </row>
    <row r="6314" spans="1:9" ht="15">
      <c r="A6314" s="349"/>
      <c r="C6314" s="133" t="str">
        <f>IF(A6314&gt;0,INDEX(Payitem!$A$4:$E$8003, MATCH(A6314,Payitem!$A$4:$A$8003,), MATCH("D",Payitem!$A$4:$E$4,))," ")</f>
        <v xml:space="preserve"> </v>
      </c>
      <c r="D6314" s="5"/>
      <c r="E6314" s="5"/>
      <c r="F6314" s="5"/>
      <c r="H6314" s="5"/>
      <c r="I6314" s="5"/>
    </row>
    <row r="6315" spans="1:9" ht="15">
      <c r="A6315" s="349"/>
      <c r="C6315" s="133" t="str">
        <f>IF(A6315&gt;0,INDEX(Payitem!$A$4:$E$8003, MATCH(A6315,Payitem!$A$4:$A$8003,), MATCH("D",Payitem!$A$4:$E$4,))," ")</f>
        <v xml:space="preserve"> </v>
      </c>
      <c r="D6315" s="5"/>
      <c r="E6315" s="5"/>
      <c r="F6315" s="5"/>
      <c r="H6315" s="5"/>
      <c r="I6315" s="5"/>
    </row>
    <row r="6316" spans="1:9" ht="15">
      <c r="A6316" s="349"/>
      <c r="C6316" s="133" t="str">
        <f>IF(A6316&gt;0,INDEX(Payitem!$A$4:$E$8003, MATCH(A6316,Payitem!$A$4:$A$8003,), MATCH("D",Payitem!$A$4:$E$4,))," ")</f>
        <v xml:space="preserve"> </v>
      </c>
      <c r="D6316" s="5"/>
      <c r="E6316" s="5"/>
      <c r="F6316" s="5"/>
      <c r="H6316" s="5"/>
      <c r="I6316" s="5"/>
    </row>
    <row r="6317" spans="1:9" ht="15">
      <c r="A6317" s="349"/>
      <c r="C6317" s="133" t="str">
        <f>IF(A6317&gt;0,INDEX(Payitem!$A$4:$E$8003, MATCH(A6317,Payitem!$A$4:$A$8003,), MATCH("D",Payitem!$A$4:$E$4,))," ")</f>
        <v xml:space="preserve"> </v>
      </c>
      <c r="D6317" s="5"/>
      <c r="E6317" s="5"/>
      <c r="F6317" s="5"/>
      <c r="H6317" s="5"/>
      <c r="I6317" s="5"/>
    </row>
    <row r="6318" spans="1:9" ht="15">
      <c r="A6318" s="349"/>
      <c r="C6318" s="133" t="str">
        <f>IF(A6318&gt;0,INDEX(Payitem!$A$4:$E$8003, MATCH(A6318,Payitem!$A$4:$A$8003,), MATCH("D",Payitem!$A$4:$E$4,))," ")</f>
        <v xml:space="preserve"> </v>
      </c>
      <c r="D6318" s="5"/>
      <c r="E6318" s="5"/>
      <c r="F6318" s="5"/>
      <c r="H6318" s="5"/>
      <c r="I6318" s="5"/>
    </row>
    <row r="6319" spans="1:9" ht="15">
      <c r="A6319" s="349"/>
      <c r="C6319" s="133" t="str">
        <f>IF(A6319&gt;0,INDEX(Payitem!$A$4:$E$8003, MATCH(A6319,Payitem!$A$4:$A$8003,), MATCH("D",Payitem!$A$4:$E$4,))," ")</f>
        <v xml:space="preserve"> </v>
      </c>
      <c r="D6319" s="5"/>
      <c r="E6319" s="5"/>
      <c r="F6319" s="5"/>
      <c r="H6319" s="5"/>
      <c r="I6319" s="5"/>
    </row>
    <row r="6320" spans="1:9" ht="15">
      <c r="A6320" s="349"/>
      <c r="C6320" s="133" t="str">
        <f>IF(A6320&gt;0,INDEX(Payitem!$A$4:$E$8003, MATCH(A6320,Payitem!$A$4:$A$8003,), MATCH("D",Payitem!$A$4:$E$4,))," ")</f>
        <v xml:space="preserve"> </v>
      </c>
      <c r="D6320" s="5"/>
      <c r="E6320" s="5"/>
      <c r="F6320" s="5"/>
      <c r="H6320" s="5"/>
      <c r="I6320" s="5"/>
    </row>
    <row r="6321" spans="1:9" ht="15">
      <c r="A6321" s="349"/>
      <c r="C6321" s="133" t="str">
        <f>IF(A6321&gt;0,INDEX(Payitem!$A$4:$E$8003, MATCH(A6321,Payitem!$A$4:$A$8003,), MATCH("D",Payitem!$A$4:$E$4,))," ")</f>
        <v xml:space="preserve"> </v>
      </c>
      <c r="D6321" s="5"/>
      <c r="E6321" s="5"/>
      <c r="F6321" s="5"/>
      <c r="H6321" s="5"/>
      <c r="I6321" s="5"/>
    </row>
    <row r="6322" spans="1:9" ht="15">
      <c r="A6322" s="349"/>
      <c r="C6322" s="133" t="str">
        <f>IF(A6322&gt;0,INDEX(Payitem!$A$4:$E$8003, MATCH(A6322,Payitem!$A$4:$A$8003,), MATCH("D",Payitem!$A$4:$E$4,))," ")</f>
        <v xml:space="preserve"> </v>
      </c>
      <c r="D6322" s="5"/>
      <c r="E6322" s="5"/>
      <c r="F6322" s="5"/>
      <c r="H6322" s="5"/>
      <c r="I6322" s="5"/>
    </row>
    <row r="6323" spans="1:9" ht="15">
      <c r="A6323" s="349"/>
      <c r="C6323" s="133" t="str">
        <f>IF(A6323&gt;0,INDEX(Payitem!$A$4:$E$8003, MATCH(A6323,Payitem!$A$4:$A$8003,), MATCH("D",Payitem!$A$4:$E$4,))," ")</f>
        <v xml:space="preserve"> </v>
      </c>
      <c r="D6323" s="5"/>
      <c r="E6323" s="5"/>
      <c r="F6323" s="5"/>
      <c r="H6323" s="5"/>
      <c r="I6323" s="5"/>
    </row>
    <row r="6324" spans="1:9" ht="15">
      <c r="A6324" s="349"/>
      <c r="C6324" s="133" t="str">
        <f>IF(A6324&gt;0,INDEX(Payitem!$A$4:$E$8003, MATCH(A6324,Payitem!$A$4:$A$8003,), MATCH("D",Payitem!$A$4:$E$4,))," ")</f>
        <v xml:space="preserve"> </v>
      </c>
      <c r="D6324" s="5"/>
      <c r="E6324" s="5"/>
      <c r="F6324" s="5"/>
      <c r="H6324" s="5"/>
      <c r="I6324" s="5"/>
    </row>
    <row r="6325" spans="1:9" ht="15">
      <c r="A6325" s="349"/>
      <c r="C6325" s="133" t="str">
        <f>IF(A6325&gt;0,INDEX(Payitem!$A$4:$E$8003, MATCH(A6325,Payitem!$A$4:$A$8003,), MATCH("D",Payitem!$A$4:$E$4,))," ")</f>
        <v xml:space="preserve"> </v>
      </c>
      <c r="D6325" s="5"/>
      <c r="E6325" s="5"/>
      <c r="F6325" s="5"/>
      <c r="H6325" s="5"/>
      <c r="I6325" s="5"/>
    </row>
    <row r="6326" spans="1:9" ht="15">
      <c r="A6326" s="349"/>
      <c r="C6326" s="133" t="str">
        <f>IF(A6326&gt;0,INDEX(Payitem!$A$4:$E$8003, MATCH(A6326,Payitem!$A$4:$A$8003,), MATCH("D",Payitem!$A$4:$E$4,))," ")</f>
        <v xml:space="preserve"> </v>
      </c>
      <c r="D6326" s="5"/>
      <c r="E6326" s="5"/>
      <c r="F6326" s="5"/>
      <c r="H6326" s="5"/>
      <c r="I6326" s="5"/>
    </row>
    <row r="6327" spans="1:9" ht="15">
      <c r="A6327" s="349"/>
      <c r="C6327" s="133" t="str">
        <f>IF(A6327&gt;0,INDEX(Payitem!$A$4:$E$8003, MATCH(A6327,Payitem!$A$4:$A$8003,), MATCH("D",Payitem!$A$4:$E$4,))," ")</f>
        <v xml:space="preserve"> </v>
      </c>
      <c r="D6327" s="5"/>
      <c r="E6327" s="5"/>
      <c r="F6327" s="5"/>
      <c r="H6327" s="5"/>
      <c r="I6327" s="5"/>
    </row>
    <row r="6328" spans="1:9" ht="15">
      <c r="A6328" s="349"/>
      <c r="C6328" s="133" t="str">
        <f>IF(A6328&gt;0,INDEX(Payitem!$A$4:$E$8003, MATCH(A6328,Payitem!$A$4:$A$8003,), MATCH("D",Payitem!$A$4:$E$4,))," ")</f>
        <v xml:space="preserve"> </v>
      </c>
      <c r="D6328" s="5"/>
      <c r="E6328" s="5"/>
      <c r="F6328" s="5"/>
      <c r="H6328" s="5"/>
      <c r="I6328" s="5"/>
    </row>
    <row r="6329" spans="1:9" ht="15">
      <c r="A6329" s="349"/>
      <c r="C6329" s="133" t="str">
        <f>IF(A6329&gt;0,INDEX(Payitem!$A$4:$E$8003, MATCH(A6329,Payitem!$A$4:$A$8003,), MATCH("D",Payitem!$A$4:$E$4,))," ")</f>
        <v xml:space="preserve"> </v>
      </c>
      <c r="D6329" s="5"/>
      <c r="E6329" s="5"/>
      <c r="F6329" s="5"/>
      <c r="H6329" s="5"/>
      <c r="I6329" s="5"/>
    </row>
    <row r="6330" spans="1:9" ht="15">
      <c r="A6330" s="349"/>
      <c r="C6330" s="133" t="str">
        <f>IF(A6330&gt;0,INDEX(Payitem!$A$4:$E$8003, MATCH(A6330,Payitem!$A$4:$A$8003,), MATCH("D",Payitem!$A$4:$E$4,))," ")</f>
        <v xml:space="preserve"> </v>
      </c>
      <c r="D6330" s="5"/>
      <c r="E6330" s="5"/>
      <c r="F6330" s="5"/>
      <c r="H6330" s="5"/>
      <c r="I6330" s="5"/>
    </row>
    <row r="6331" spans="1:9" ht="15">
      <c r="A6331" s="349"/>
      <c r="C6331" s="133" t="str">
        <f>IF(A6331&gt;0,INDEX(Payitem!$A$4:$E$8003, MATCH(A6331,Payitem!$A$4:$A$8003,), MATCH("D",Payitem!$A$4:$E$4,))," ")</f>
        <v xml:space="preserve"> </v>
      </c>
      <c r="D6331" s="5"/>
      <c r="E6331" s="5"/>
      <c r="F6331" s="5"/>
      <c r="H6331" s="5"/>
      <c r="I6331" s="5"/>
    </row>
    <row r="6332" spans="1:9" ht="15">
      <c r="A6332" s="349"/>
      <c r="C6332" s="133" t="str">
        <f>IF(A6332&gt;0,INDEX(Payitem!$A$4:$E$8003, MATCH(A6332,Payitem!$A$4:$A$8003,), MATCH("D",Payitem!$A$4:$E$4,))," ")</f>
        <v xml:space="preserve"> </v>
      </c>
      <c r="D6332" s="5"/>
      <c r="E6332" s="5"/>
      <c r="F6332" s="5"/>
      <c r="H6332" s="5"/>
      <c r="I6332" s="5"/>
    </row>
    <row r="6333" spans="1:9" ht="15">
      <c r="A6333" s="349"/>
      <c r="C6333" s="133" t="str">
        <f>IF(A6333&gt;0,INDEX(Payitem!$A$4:$E$8003, MATCH(A6333,Payitem!$A$4:$A$8003,), MATCH("D",Payitem!$A$4:$E$4,))," ")</f>
        <v xml:space="preserve"> </v>
      </c>
      <c r="D6333" s="5"/>
      <c r="E6333" s="5"/>
      <c r="F6333" s="5"/>
      <c r="H6333" s="5"/>
      <c r="I6333" s="5"/>
    </row>
    <row r="6334" spans="1:9" ht="15">
      <c r="A6334" s="349"/>
      <c r="C6334" s="133" t="str">
        <f>IF(A6334&gt;0,INDEX(Payitem!$A$4:$E$8003, MATCH(A6334,Payitem!$A$4:$A$8003,), MATCH("D",Payitem!$A$4:$E$4,))," ")</f>
        <v xml:space="preserve"> </v>
      </c>
      <c r="D6334" s="5"/>
      <c r="E6334" s="5"/>
      <c r="F6334" s="5"/>
      <c r="H6334" s="5"/>
      <c r="I6334" s="5"/>
    </row>
    <row r="6335" spans="1:9" ht="15">
      <c r="A6335" s="349"/>
      <c r="C6335" s="133" t="str">
        <f>IF(A6335&gt;0,INDEX(Payitem!$A$4:$E$8003, MATCH(A6335,Payitem!$A$4:$A$8003,), MATCH("D",Payitem!$A$4:$E$4,))," ")</f>
        <v xml:space="preserve"> </v>
      </c>
      <c r="D6335" s="5"/>
      <c r="E6335" s="5"/>
      <c r="F6335" s="5"/>
      <c r="H6335" s="5"/>
      <c r="I6335" s="5"/>
    </row>
    <row r="6336" spans="1:9" ht="15">
      <c r="A6336" s="349"/>
      <c r="C6336" s="133" t="str">
        <f>IF(A6336&gt;0,INDEX(Payitem!$A$4:$E$8003, MATCH(A6336,Payitem!$A$4:$A$8003,), MATCH("D",Payitem!$A$4:$E$4,))," ")</f>
        <v xml:space="preserve"> </v>
      </c>
      <c r="D6336" s="5"/>
      <c r="E6336" s="5"/>
      <c r="F6336" s="5"/>
      <c r="H6336" s="5"/>
      <c r="I6336" s="5"/>
    </row>
    <row r="6337" spans="1:9" ht="15">
      <c r="A6337" s="349"/>
      <c r="C6337" s="133" t="str">
        <f>IF(A6337&gt;0,INDEX(Payitem!$A$4:$E$8003, MATCH(A6337,Payitem!$A$4:$A$8003,), MATCH("D",Payitem!$A$4:$E$4,))," ")</f>
        <v xml:space="preserve"> </v>
      </c>
      <c r="D6337" s="5"/>
      <c r="E6337" s="5"/>
      <c r="F6337" s="5"/>
      <c r="H6337" s="5"/>
      <c r="I6337" s="5"/>
    </row>
    <row r="6338" spans="1:9" ht="15">
      <c r="A6338" s="349"/>
      <c r="C6338" s="133" t="str">
        <f>IF(A6338&gt;0,INDEX(Payitem!$A$4:$E$8003, MATCH(A6338,Payitem!$A$4:$A$8003,), MATCH("D",Payitem!$A$4:$E$4,))," ")</f>
        <v xml:space="preserve"> </v>
      </c>
      <c r="D6338" s="5"/>
      <c r="E6338" s="5"/>
      <c r="F6338" s="5"/>
      <c r="H6338" s="5"/>
      <c r="I6338" s="5"/>
    </row>
    <row r="6339" spans="1:9" ht="15">
      <c r="A6339" s="349"/>
      <c r="C6339" s="133" t="str">
        <f>IF(A6339&gt;0,INDEX(Payitem!$A$4:$E$8003, MATCH(A6339,Payitem!$A$4:$A$8003,), MATCH("D",Payitem!$A$4:$E$4,))," ")</f>
        <v xml:space="preserve"> </v>
      </c>
      <c r="D6339" s="5"/>
      <c r="E6339" s="5"/>
      <c r="F6339" s="5"/>
      <c r="H6339" s="5"/>
      <c r="I6339" s="5"/>
    </row>
    <row r="6340" spans="1:9" ht="15">
      <c r="A6340" s="349"/>
      <c r="C6340" s="133" t="str">
        <f>IF(A6340&gt;0,INDEX(Payitem!$A$4:$E$8003, MATCH(A6340,Payitem!$A$4:$A$8003,), MATCH("D",Payitem!$A$4:$E$4,))," ")</f>
        <v xml:space="preserve"> </v>
      </c>
      <c r="D6340" s="5"/>
      <c r="E6340" s="5"/>
      <c r="F6340" s="5"/>
      <c r="H6340" s="5"/>
      <c r="I6340" s="5"/>
    </row>
    <row r="6341" spans="1:9" ht="15">
      <c r="A6341" s="349"/>
      <c r="C6341" s="133" t="str">
        <f>IF(A6341&gt;0,INDEX(Payitem!$A$4:$E$8003, MATCH(A6341,Payitem!$A$4:$A$8003,), MATCH("D",Payitem!$A$4:$E$4,))," ")</f>
        <v xml:space="preserve"> </v>
      </c>
      <c r="D6341" s="5"/>
      <c r="E6341" s="5"/>
      <c r="F6341" s="5"/>
      <c r="H6341" s="5"/>
      <c r="I6341" s="5"/>
    </row>
    <row r="6342" spans="1:9" ht="15">
      <c r="A6342" s="349"/>
      <c r="C6342" s="133" t="str">
        <f>IF(A6342&gt;0,INDEX(Payitem!$A$4:$E$8003, MATCH(A6342,Payitem!$A$4:$A$8003,), MATCH("D",Payitem!$A$4:$E$4,))," ")</f>
        <v xml:space="preserve"> </v>
      </c>
      <c r="D6342" s="5"/>
      <c r="E6342" s="5"/>
      <c r="F6342" s="5"/>
      <c r="H6342" s="5"/>
      <c r="I6342" s="5"/>
    </row>
    <row r="6343" spans="1:9" ht="15">
      <c r="A6343" s="349"/>
      <c r="C6343" s="133" t="str">
        <f>IF(A6343&gt;0,INDEX(Payitem!$A$4:$E$8003, MATCH(A6343,Payitem!$A$4:$A$8003,), MATCH("D",Payitem!$A$4:$E$4,))," ")</f>
        <v xml:space="preserve"> </v>
      </c>
      <c r="D6343" s="5"/>
      <c r="E6343" s="5"/>
      <c r="F6343" s="5"/>
      <c r="H6343" s="5"/>
      <c r="I6343" s="5"/>
    </row>
    <row r="6344" spans="1:9" ht="15">
      <c r="A6344" s="349"/>
      <c r="C6344" s="133" t="str">
        <f>IF(A6344&gt;0,INDEX(Payitem!$A$4:$E$8003, MATCH(A6344,Payitem!$A$4:$A$8003,), MATCH("D",Payitem!$A$4:$E$4,))," ")</f>
        <v xml:space="preserve"> </v>
      </c>
      <c r="D6344" s="5"/>
      <c r="E6344" s="5"/>
      <c r="F6344" s="5"/>
      <c r="H6344" s="5"/>
      <c r="I6344" s="5"/>
    </row>
    <row r="6345" spans="1:9" ht="15">
      <c r="A6345" s="349"/>
      <c r="C6345" s="133" t="str">
        <f>IF(A6345&gt;0,INDEX(Payitem!$A$4:$E$8003, MATCH(A6345,Payitem!$A$4:$A$8003,), MATCH("D",Payitem!$A$4:$E$4,))," ")</f>
        <v xml:space="preserve"> </v>
      </c>
      <c r="D6345" s="5"/>
      <c r="E6345" s="5"/>
      <c r="F6345" s="5"/>
      <c r="H6345" s="5"/>
      <c r="I6345" s="5"/>
    </row>
    <row r="6346" spans="1:9" ht="15">
      <c r="A6346" s="349"/>
      <c r="C6346" s="133" t="str">
        <f>IF(A6346&gt;0,INDEX(Payitem!$A$4:$E$8003, MATCH(A6346,Payitem!$A$4:$A$8003,), MATCH("D",Payitem!$A$4:$E$4,))," ")</f>
        <v xml:space="preserve"> </v>
      </c>
      <c r="D6346" s="5"/>
      <c r="E6346" s="5"/>
      <c r="F6346" s="5"/>
      <c r="H6346" s="5"/>
      <c r="I6346" s="5"/>
    </row>
    <row r="6347" spans="1:9" ht="15">
      <c r="A6347" s="349"/>
      <c r="C6347" s="133" t="str">
        <f>IF(A6347&gt;0,INDEX(Payitem!$A$4:$E$8003, MATCH(A6347,Payitem!$A$4:$A$8003,), MATCH("D",Payitem!$A$4:$E$4,))," ")</f>
        <v xml:space="preserve"> </v>
      </c>
      <c r="D6347" s="5"/>
      <c r="E6347" s="5"/>
      <c r="F6347" s="5"/>
      <c r="H6347" s="5"/>
      <c r="I6347" s="5"/>
    </row>
    <row r="6348" spans="1:9" ht="15">
      <c r="A6348" s="349"/>
      <c r="C6348" s="133" t="str">
        <f>IF(A6348&gt;0,INDEX(Payitem!$A$4:$E$8003, MATCH(A6348,Payitem!$A$4:$A$8003,), MATCH("D",Payitem!$A$4:$E$4,))," ")</f>
        <v xml:space="preserve"> </v>
      </c>
      <c r="D6348" s="5"/>
      <c r="E6348" s="5"/>
      <c r="F6348" s="5"/>
      <c r="H6348" s="5"/>
      <c r="I6348" s="5"/>
    </row>
    <row r="6349" spans="1:9" ht="15">
      <c r="A6349" s="349"/>
      <c r="C6349" s="133" t="str">
        <f>IF(A6349&gt;0,INDEX(Payitem!$A$4:$E$8003, MATCH(A6349,Payitem!$A$4:$A$8003,), MATCH("D",Payitem!$A$4:$E$4,))," ")</f>
        <v xml:space="preserve"> </v>
      </c>
      <c r="D6349" s="5"/>
      <c r="E6349" s="5"/>
      <c r="F6349" s="5"/>
      <c r="H6349" s="5"/>
      <c r="I6349" s="5"/>
    </row>
    <row r="6350" spans="1:9" ht="15">
      <c r="A6350" s="349"/>
      <c r="C6350" s="133" t="str">
        <f>IF(A6350&gt;0,INDEX(Payitem!$A$4:$E$8003, MATCH(A6350,Payitem!$A$4:$A$8003,), MATCH("D",Payitem!$A$4:$E$4,))," ")</f>
        <v xml:space="preserve"> </v>
      </c>
      <c r="D6350" s="5"/>
      <c r="E6350" s="5"/>
      <c r="F6350" s="5"/>
      <c r="H6350" s="5"/>
      <c r="I6350" s="5"/>
    </row>
    <row r="6351" spans="1:9" ht="15">
      <c r="A6351" s="349"/>
      <c r="C6351" s="133" t="str">
        <f>IF(A6351&gt;0,INDEX(Payitem!$A$4:$E$8003, MATCH(A6351,Payitem!$A$4:$A$8003,), MATCH("D",Payitem!$A$4:$E$4,))," ")</f>
        <v xml:space="preserve"> </v>
      </c>
      <c r="D6351" s="5"/>
      <c r="E6351" s="5"/>
      <c r="F6351" s="5"/>
      <c r="H6351" s="5"/>
      <c r="I6351" s="5"/>
    </row>
    <row r="6352" spans="1:9" ht="15">
      <c r="A6352" s="349"/>
      <c r="C6352" s="133" t="str">
        <f>IF(A6352&gt;0,INDEX(Payitem!$A$4:$E$8003, MATCH(A6352,Payitem!$A$4:$A$8003,), MATCH("D",Payitem!$A$4:$E$4,))," ")</f>
        <v xml:space="preserve"> </v>
      </c>
      <c r="D6352" s="5"/>
      <c r="E6352" s="5"/>
      <c r="F6352" s="5"/>
      <c r="H6352" s="5"/>
      <c r="I6352" s="5"/>
    </row>
    <row r="6353" spans="1:9" ht="15">
      <c r="A6353" s="349"/>
      <c r="C6353" s="133" t="str">
        <f>IF(A6353&gt;0,INDEX(Payitem!$A$4:$E$8003, MATCH(A6353,Payitem!$A$4:$A$8003,), MATCH("D",Payitem!$A$4:$E$4,))," ")</f>
        <v xml:space="preserve"> </v>
      </c>
      <c r="D6353" s="5"/>
      <c r="E6353" s="5"/>
      <c r="F6353" s="5"/>
      <c r="H6353" s="5"/>
      <c r="I6353" s="5"/>
    </row>
    <row r="6354" spans="1:9" ht="15">
      <c r="A6354" s="349"/>
      <c r="C6354" s="133" t="str">
        <f>IF(A6354&gt;0,INDEX(Payitem!$A$4:$E$8003, MATCH(A6354,Payitem!$A$4:$A$8003,), MATCH("D",Payitem!$A$4:$E$4,))," ")</f>
        <v xml:space="preserve"> </v>
      </c>
      <c r="D6354" s="5"/>
      <c r="E6354" s="5"/>
      <c r="F6354" s="5"/>
      <c r="H6354" s="5"/>
      <c r="I6354" s="5"/>
    </row>
    <row r="6355" spans="1:9" ht="15">
      <c r="A6355" s="349"/>
      <c r="C6355" s="133" t="str">
        <f>IF(A6355&gt;0,INDEX(Payitem!$A$4:$E$8003, MATCH(A6355,Payitem!$A$4:$A$8003,), MATCH("D",Payitem!$A$4:$E$4,))," ")</f>
        <v xml:space="preserve"> </v>
      </c>
      <c r="D6355" s="5"/>
      <c r="E6355" s="5"/>
      <c r="F6355" s="5"/>
      <c r="H6355" s="5"/>
      <c r="I6355" s="5"/>
    </row>
    <row r="6356" spans="1:9" ht="15">
      <c r="A6356" s="349"/>
      <c r="C6356" s="133" t="str">
        <f>IF(A6356&gt;0,INDEX(Payitem!$A$4:$E$8003, MATCH(A6356,Payitem!$A$4:$A$8003,), MATCH("D",Payitem!$A$4:$E$4,))," ")</f>
        <v xml:space="preserve"> </v>
      </c>
      <c r="D6356" s="5"/>
      <c r="E6356" s="5"/>
      <c r="F6356" s="5"/>
      <c r="H6356" s="5"/>
      <c r="I6356" s="5"/>
    </row>
    <row r="6357" spans="1:9" ht="15">
      <c r="A6357" s="349"/>
      <c r="C6357" s="133" t="str">
        <f>IF(A6357&gt;0,INDEX(Payitem!$A$4:$E$8003, MATCH(A6357,Payitem!$A$4:$A$8003,), MATCH("D",Payitem!$A$4:$E$4,))," ")</f>
        <v xml:space="preserve"> </v>
      </c>
      <c r="D6357" s="5"/>
      <c r="E6357" s="5"/>
      <c r="F6357" s="5"/>
      <c r="H6357" s="5"/>
      <c r="I6357" s="5"/>
    </row>
    <row r="6358" spans="1:9" ht="15">
      <c r="A6358" s="349"/>
      <c r="C6358" s="133" t="str">
        <f>IF(A6358&gt;0,INDEX(Payitem!$A$4:$E$8003, MATCH(A6358,Payitem!$A$4:$A$8003,), MATCH("D",Payitem!$A$4:$E$4,))," ")</f>
        <v xml:space="preserve"> </v>
      </c>
      <c r="D6358" s="5"/>
      <c r="E6358" s="5"/>
      <c r="F6358" s="5"/>
      <c r="H6358" s="5"/>
      <c r="I6358" s="5"/>
    </row>
    <row r="6359" spans="1:9" ht="15">
      <c r="A6359" s="349"/>
      <c r="C6359" s="133" t="str">
        <f>IF(A6359&gt;0,INDEX(Payitem!$A$4:$E$8003, MATCH(A6359,Payitem!$A$4:$A$8003,), MATCH("D",Payitem!$A$4:$E$4,))," ")</f>
        <v xml:space="preserve"> </v>
      </c>
      <c r="D6359" s="5"/>
      <c r="E6359" s="5"/>
      <c r="F6359" s="5"/>
      <c r="H6359" s="5"/>
      <c r="I6359" s="5"/>
    </row>
    <row r="6360" spans="1:9" ht="15">
      <c r="A6360" s="349"/>
      <c r="C6360" s="133" t="str">
        <f>IF(A6360&gt;0,INDEX(Payitem!$A$4:$E$8003, MATCH(A6360,Payitem!$A$4:$A$8003,), MATCH("D",Payitem!$A$4:$E$4,))," ")</f>
        <v xml:space="preserve"> </v>
      </c>
      <c r="D6360" s="5"/>
      <c r="E6360" s="5"/>
      <c r="F6360" s="5"/>
      <c r="H6360" s="5"/>
      <c r="I6360" s="5"/>
    </row>
    <row r="6361" spans="1:9" ht="15">
      <c r="A6361" s="349"/>
      <c r="C6361" s="133" t="str">
        <f>IF(A6361&gt;0,INDEX(Payitem!$A$4:$E$8003, MATCH(A6361,Payitem!$A$4:$A$8003,), MATCH("D",Payitem!$A$4:$E$4,))," ")</f>
        <v xml:space="preserve"> </v>
      </c>
      <c r="D6361" s="5"/>
      <c r="E6361" s="5"/>
      <c r="F6361" s="5"/>
      <c r="H6361" s="5"/>
      <c r="I6361" s="5"/>
    </row>
    <row r="6362" spans="1:9" ht="15">
      <c r="A6362" s="349"/>
      <c r="C6362" s="133" t="str">
        <f>IF(A6362&gt;0,INDEX(Payitem!$A$4:$E$8003, MATCH(A6362,Payitem!$A$4:$A$8003,), MATCH("D",Payitem!$A$4:$E$4,))," ")</f>
        <v xml:space="preserve"> </v>
      </c>
      <c r="D6362" s="5"/>
      <c r="E6362" s="5"/>
      <c r="F6362" s="5"/>
      <c r="H6362" s="5"/>
      <c r="I6362" s="5"/>
    </row>
    <row r="6363" spans="1:9" ht="15">
      <c r="A6363" s="349"/>
      <c r="C6363" s="133" t="str">
        <f>IF(A6363&gt;0,INDEX(Payitem!$A$4:$E$8003, MATCH(A6363,Payitem!$A$4:$A$8003,), MATCH("D",Payitem!$A$4:$E$4,))," ")</f>
        <v xml:space="preserve"> </v>
      </c>
      <c r="D6363" s="5"/>
      <c r="E6363" s="5"/>
      <c r="F6363" s="5"/>
      <c r="H6363" s="5"/>
      <c r="I6363" s="5"/>
    </row>
    <row r="6364" spans="1:9" ht="15">
      <c r="A6364" s="349"/>
      <c r="C6364" s="133" t="str">
        <f>IF(A6364&gt;0,INDEX(Payitem!$A$4:$E$8003, MATCH(A6364,Payitem!$A$4:$A$8003,), MATCH("D",Payitem!$A$4:$E$4,))," ")</f>
        <v xml:space="preserve"> </v>
      </c>
      <c r="D6364" s="5"/>
      <c r="E6364" s="5"/>
      <c r="F6364" s="5"/>
      <c r="H6364" s="5"/>
      <c r="I6364" s="5"/>
    </row>
    <row r="6365" spans="1:9" ht="15">
      <c r="A6365" s="349"/>
      <c r="C6365" s="133" t="str">
        <f>IF(A6365&gt;0,INDEX(Payitem!$A$4:$E$8003, MATCH(A6365,Payitem!$A$4:$A$8003,), MATCH("D",Payitem!$A$4:$E$4,))," ")</f>
        <v xml:space="preserve"> </v>
      </c>
      <c r="D6365" s="5"/>
      <c r="E6365" s="5"/>
      <c r="F6365" s="5"/>
      <c r="H6365" s="5"/>
      <c r="I6365" s="5"/>
    </row>
    <row r="6366" spans="1:9" ht="15">
      <c r="A6366" s="349"/>
      <c r="C6366" s="133" t="str">
        <f>IF(A6366&gt;0,INDEX(Payitem!$A$4:$E$8003, MATCH(A6366,Payitem!$A$4:$A$8003,), MATCH("D",Payitem!$A$4:$E$4,))," ")</f>
        <v xml:space="preserve"> </v>
      </c>
      <c r="D6366" s="5"/>
      <c r="E6366" s="5"/>
      <c r="F6366" s="5"/>
      <c r="H6366" s="5"/>
      <c r="I6366" s="5"/>
    </row>
    <row r="6367" spans="1:9" ht="15">
      <c r="A6367" s="349"/>
      <c r="C6367" s="133" t="str">
        <f>IF(A6367&gt;0,INDEX(Payitem!$A$4:$E$8003, MATCH(A6367,Payitem!$A$4:$A$8003,), MATCH("D",Payitem!$A$4:$E$4,))," ")</f>
        <v xml:space="preserve"> </v>
      </c>
      <c r="D6367" s="5"/>
      <c r="E6367" s="5"/>
      <c r="F6367" s="5"/>
      <c r="H6367" s="5"/>
      <c r="I6367" s="5"/>
    </row>
    <row r="6368" spans="1:9" ht="15">
      <c r="A6368" s="349"/>
      <c r="C6368" s="133" t="str">
        <f>IF(A6368&gt;0,INDEX(Payitem!$A$4:$E$8003, MATCH(A6368,Payitem!$A$4:$A$8003,), MATCH("D",Payitem!$A$4:$E$4,))," ")</f>
        <v xml:space="preserve"> </v>
      </c>
      <c r="D6368" s="5"/>
      <c r="E6368" s="5"/>
      <c r="F6368" s="5"/>
      <c r="H6368" s="5"/>
      <c r="I6368" s="5"/>
    </row>
    <row r="6369" spans="1:9" ht="15">
      <c r="A6369" s="349"/>
      <c r="C6369" s="133" t="str">
        <f>IF(A6369&gt;0,INDEX(Payitem!$A$4:$E$8003, MATCH(A6369,Payitem!$A$4:$A$8003,), MATCH("D",Payitem!$A$4:$E$4,))," ")</f>
        <v xml:space="preserve"> </v>
      </c>
      <c r="D6369" s="5"/>
      <c r="E6369" s="5"/>
      <c r="F6369" s="5"/>
      <c r="H6369" s="5"/>
      <c r="I6369" s="5"/>
    </row>
    <row r="6370" spans="1:9" ht="15">
      <c r="A6370" s="349"/>
      <c r="C6370" s="133" t="str">
        <f>IF(A6370&gt;0,INDEX(Payitem!$A$4:$E$8003, MATCH(A6370,Payitem!$A$4:$A$8003,), MATCH("D",Payitem!$A$4:$E$4,))," ")</f>
        <v xml:space="preserve"> </v>
      </c>
      <c r="D6370" s="5"/>
      <c r="E6370" s="5"/>
      <c r="F6370" s="5"/>
      <c r="H6370" s="5"/>
      <c r="I6370" s="5"/>
    </row>
    <row r="6371" spans="1:9" ht="15">
      <c r="A6371" s="349"/>
      <c r="C6371" s="133" t="str">
        <f>IF(A6371&gt;0,INDEX(Payitem!$A$4:$E$8003, MATCH(A6371,Payitem!$A$4:$A$8003,), MATCH("D",Payitem!$A$4:$E$4,))," ")</f>
        <v xml:space="preserve"> </v>
      </c>
      <c r="D6371" s="5"/>
      <c r="E6371" s="5"/>
      <c r="F6371" s="5"/>
      <c r="H6371" s="5"/>
      <c r="I6371" s="5"/>
    </row>
    <row r="6372" spans="1:9" ht="15">
      <c r="A6372" s="349"/>
      <c r="C6372" s="133" t="str">
        <f>IF(A6372&gt;0,INDEX(Payitem!$A$4:$E$8003, MATCH(A6372,Payitem!$A$4:$A$8003,), MATCH("D",Payitem!$A$4:$E$4,))," ")</f>
        <v xml:space="preserve"> </v>
      </c>
      <c r="D6372" s="5"/>
      <c r="E6372" s="5"/>
      <c r="F6372" s="5"/>
      <c r="H6372" s="5"/>
      <c r="I6372" s="5"/>
    </row>
    <row r="6373" spans="1:9" ht="15">
      <c r="A6373" s="349"/>
      <c r="C6373" s="133" t="str">
        <f>IF(A6373&gt;0,INDEX(Payitem!$A$4:$E$8003, MATCH(A6373,Payitem!$A$4:$A$8003,), MATCH("D",Payitem!$A$4:$E$4,))," ")</f>
        <v xml:space="preserve"> </v>
      </c>
      <c r="D6373" s="5"/>
      <c r="E6373" s="5"/>
      <c r="F6373" s="5"/>
      <c r="H6373" s="5"/>
      <c r="I6373" s="5"/>
    </row>
    <row r="6374" spans="1:9" ht="15">
      <c r="A6374" s="349"/>
      <c r="C6374" s="133" t="str">
        <f>IF(A6374&gt;0,INDEX(Payitem!$A$4:$E$8003, MATCH(A6374,Payitem!$A$4:$A$8003,), MATCH("D",Payitem!$A$4:$E$4,))," ")</f>
        <v xml:space="preserve"> </v>
      </c>
      <c r="D6374" s="5"/>
      <c r="E6374" s="5"/>
      <c r="F6374" s="5"/>
      <c r="H6374" s="5"/>
      <c r="I6374" s="5"/>
    </row>
    <row r="6375" spans="1:9" ht="15">
      <c r="A6375" s="349"/>
      <c r="C6375" s="133" t="str">
        <f>IF(A6375&gt;0,INDEX(Payitem!$A$4:$E$8003, MATCH(A6375,Payitem!$A$4:$A$8003,), MATCH("D",Payitem!$A$4:$E$4,))," ")</f>
        <v xml:space="preserve"> </v>
      </c>
      <c r="D6375" s="5"/>
      <c r="E6375" s="5"/>
      <c r="F6375" s="5"/>
      <c r="H6375" s="5"/>
      <c r="I6375" s="5"/>
    </row>
    <row r="6376" spans="1:9" ht="15">
      <c r="A6376" s="349"/>
      <c r="C6376" s="133" t="str">
        <f>IF(A6376&gt;0,INDEX(Payitem!$A$4:$E$8003, MATCH(A6376,Payitem!$A$4:$A$8003,), MATCH("D",Payitem!$A$4:$E$4,))," ")</f>
        <v xml:space="preserve"> </v>
      </c>
      <c r="D6376" s="5"/>
      <c r="E6376" s="5"/>
      <c r="F6376" s="5"/>
      <c r="H6376" s="5"/>
      <c r="I6376" s="5"/>
    </row>
    <row r="6377" spans="1:9" ht="15">
      <c r="A6377" s="349"/>
      <c r="C6377" s="133" t="str">
        <f>IF(A6377&gt;0,INDEX(Payitem!$A$4:$E$8003, MATCH(A6377,Payitem!$A$4:$A$8003,), MATCH("D",Payitem!$A$4:$E$4,))," ")</f>
        <v xml:space="preserve"> </v>
      </c>
      <c r="D6377" s="5"/>
      <c r="E6377" s="5"/>
      <c r="F6377" s="5"/>
      <c r="H6377" s="5"/>
      <c r="I6377" s="5"/>
    </row>
    <row r="6378" spans="1:9" ht="15">
      <c r="A6378" s="349"/>
      <c r="C6378" s="133" t="str">
        <f>IF(A6378&gt;0,INDEX(Payitem!$A$4:$E$8003, MATCH(A6378,Payitem!$A$4:$A$8003,), MATCH("D",Payitem!$A$4:$E$4,))," ")</f>
        <v xml:space="preserve"> </v>
      </c>
      <c r="D6378" s="5"/>
      <c r="E6378" s="5"/>
      <c r="F6378" s="5"/>
      <c r="H6378" s="5"/>
      <c r="I6378" s="5"/>
    </row>
    <row r="6379" spans="1:9" ht="15">
      <c r="A6379" s="349"/>
      <c r="C6379" s="133" t="str">
        <f>IF(A6379&gt;0,INDEX(Payitem!$A$4:$E$8003, MATCH(A6379,Payitem!$A$4:$A$8003,), MATCH("D",Payitem!$A$4:$E$4,))," ")</f>
        <v xml:space="preserve"> </v>
      </c>
      <c r="D6379" s="5"/>
      <c r="E6379" s="5"/>
      <c r="F6379" s="5"/>
      <c r="H6379" s="5"/>
      <c r="I6379" s="5"/>
    </row>
    <row r="6380" spans="1:9" ht="15">
      <c r="A6380" s="349"/>
      <c r="C6380" s="133" t="str">
        <f>IF(A6380&gt;0,INDEX(Payitem!$A$4:$E$8003, MATCH(A6380,Payitem!$A$4:$A$8003,), MATCH("D",Payitem!$A$4:$E$4,))," ")</f>
        <v xml:space="preserve"> </v>
      </c>
      <c r="D6380" s="5"/>
      <c r="E6380" s="5"/>
      <c r="F6380" s="5"/>
      <c r="H6380" s="5"/>
      <c r="I6380" s="5"/>
    </row>
    <row r="6381" spans="1:9" ht="15">
      <c r="A6381" s="349"/>
      <c r="C6381" s="133" t="str">
        <f>IF(A6381&gt;0,INDEX(Payitem!$A$4:$E$8003, MATCH(A6381,Payitem!$A$4:$A$8003,), MATCH("D",Payitem!$A$4:$E$4,))," ")</f>
        <v xml:space="preserve"> </v>
      </c>
      <c r="D6381" s="5"/>
      <c r="E6381" s="5"/>
      <c r="F6381" s="5"/>
      <c r="H6381" s="5"/>
      <c r="I6381" s="5"/>
    </row>
    <row r="6382" spans="1:9" ht="15">
      <c r="A6382" s="349"/>
      <c r="C6382" s="133" t="str">
        <f>IF(A6382&gt;0,INDEX(Payitem!$A$4:$E$8003, MATCH(A6382,Payitem!$A$4:$A$8003,), MATCH("D",Payitem!$A$4:$E$4,))," ")</f>
        <v xml:space="preserve"> </v>
      </c>
      <c r="D6382" s="5"/>
      <c r="E6382" s="5"/>
      <c r="F6382" s="5"/>
      <c r="H6382" s="5"/>
      <c r="I6382" s="5"/>
    </row>
    <row r="6383" spans="1:9" ht="15">
      <c r="A6383" s="349"/>
      <c r="C6383" s="133" t="str">
        <f>IF(A6383&gt;0,INDEX(Payitem!$A$4:$E$8003, MATCH(A6383,Payitem!$A$4:$A$8003,), MATCH("D",Payitem!$A$4:$E$4,))," ")</f>
        <v xml:space="preserve"> </v>
      </c>
      <c r="D6383" s="5"/>
      <c r="E6383" s="5"/>
      <c r="F6383" s="5"/>
      <c r="H6383" s="5"/>
      <c r="I6383" s="5"/>
    </row>
    <row r="6384" spans="1:9" ht="15">
      <c r="A6384" s="349"/>
      <c r="C6384" s="133" t="str">
        <f>IF(A6384&gt;0,INDEX(Payitem!$A$4:$E$8003, MATCH(A6384,Payitem!$A$4:$A$8003,), MATCH("D",Payitem!$A$4:$E$4,))," ")</f>
        <v xml:space="preserve"> </v>
      </c>
      <c r="D6384" s="5"/>
      <c r="E6384" s="5"/>
      <c r="F6384" s="5"/>
      <c r="H6384" s="5"/>
      <c r="I6384" s="5"/>
    </row>
    <row r="6385" spans="1:9" ht="15">
      <c r="A6385" s="349"/>
      <c r="C6385" s="133" t="str">
        <f>IF(A6385&gt;0,INDEX(Payitem!$A$4:$E$8003, MATCH(A6385,Payitem!$A$4:$A$8003,), MATCH("D",Payitem!$A$4:$E$4,))," ")</f>
        <v xml:space="preserve"> </v>
      </c>
      <c r="D6385" s="5"/>
      <c r="E6385" s="5"/>
      <c r="F6385" s="5"/>
      <c r="H6385" s="5"/>
      <c r="I6385" s="5"/>
    </row>
    <row r="6386" spans="1:9" ht="15">
      <c r="A6386" s="349"/>
      <c r="C6386" s="133" t="str">
        <f>IF(A6386&gt;0,INDEX(Payitem!$A$4:$E$8003, MATCH(A6386,Payitem!$A$4:$A$8003,), MATCH("D",Payitem!$A$4:$E$4,))," ")</f>
        <v xml:space="preserve"> </v>
      </c>
      <c r="D6386" s="5"/>
      <c r="E6386" s="5"/>
      <c r="F6386" s="5"/>
      <c r="H6386" s="5"/>
      <c r="I6386" s="5"/>
    </row>
    <row r="6387" spans="1:9" ht="15">
      <c r="A6387" s="349"/>
      <c r="C6387" s="133" t="str">
        <f>IF(A6387&gt;0,INDEX(Payitem!$A$4:$E$8003, MATCH(A6387,Payitem!$A$4:$A$8003,), MATCH("D",Payitem!$A$4:$E$4,))," ")</f>
        <v xml:space="preserve"> </v>
      </c>
      <c r="D6387" s="5"/>
      <c r="E6387" s="5"/>
      <c r="F6387" s="5"/>
      <c r="H6387" s="5"/>
      <c r="I6387" s="5"/>
    </row>
    <row r="6388" spans="1:9" ht="15">
      <c r="A6388" s="349"/>
      <c r="C6388" s="133" t="str">
        <f>IF(A6388&gt;0,INDEX(Payitem!$A$4:$E$8003, MATCH(A6388,Payitem!$A$4:$A$8003,), MATCH("D",Payitem!$A$4:$E$4,))," ")</f>
        <v xml:space="preserve"> </v>
      </c>
      <c r="D6388" s="5"/>
      <c r="E6388" s="5"/>
      <c r="F6388" s="5"/>
      <c r="H6388" s="5"/>
      <c r="I6388" s="5"/>
    </row>
    <row r="6389" spans="1:9" ht="15">
      <c r="A6389" s="349"/>
      <c r="C6389" s="133" t="str">
        <f>IF(A6389&gt;0,INDEX(Payitem!$A$4:$E$8003, MATCH(A6389,Payitem!$A$4:$A$8003,), MATCH("D",Payitem!$A$4:$E$4,))," ")</f>
        <v xml:space="preserve"> </v>
      </c>
      <c r="D6389" s="5"/>
      <c r="E6389" s="5"/>
      <c r="F6389" s="5"/>
      <c r="H6389" s="5"/>
      <c r="I6389" s="5"/>
    </row>
    <row r="6390" spans="1:9" ht="15">
      <c r="A6390" s="349"/>
      <c r="C6390" s="133" t="str">
        <f>IF(A6390&gt;0,INDEX(Payitem!$A$4:$E$8003, MATCH(A6390,Payitem!$A$4:$A$8003,), MATCH("D",Payitem!$A$4:$E$4,))," ")</f>
        <v xml:space="preserve"> </v>
      </c>
      <c r="D6390" s="5"/>
      <c r="E6390" s="5"/>
      <c r="F6390" s="5"/>
      <c r="H6390" s="5"/>
      <c r="I6390" s="5"/>
    </row>
    <row r="6391" spans="1:9" ht="15">
      <c r="A6391" s="349"/>
      <c r="C6391" s="133" t="str">
        <f>IF(A6391&gt;0,INDEX(Payitem!$A$4:$E$8003, MATCH(A6391,Payitem!$A$4:$A$8003,), MATCH("D",Payitem!$A$4:$E$4,))," ")</f>
        <v xml:space="preserve"> </v>
      </c>
      <c r="D6391" s="5"/>
      <c r="E6391" s="5"/>
      <c r="F6391" s="5"/>
      <c r="H6391" s="5"/>
      <c r="I6391" s="5"/>
    </row>
    <row r="6392" spans="1:9" ht="15">
      <c r="A6392" s="349"/>
      <c r="C6392" s="133" t="str">
        <f>IF(A6392&gt;0,INDEX(Payitem!$A$4:$E$8003, MATCH(A6392,Payitem!$A$4:$A$8003,), MATCH("D",Payitem!$A$4:$E$4,))," ")</f>
        <v xml:space="preserve"> </v>
      </c>
      <c r="D6392" s="5"/>
      <c r="E6392" s="5"/>
      <c r="F6392" s="5"/>
      <c r="H6392" s="5"/>
      <c r="I6392" s="5"/>
    </row>
    <row r="6393" spans="1:9" ht="15">
      <c r="A6393" s="349"/>
      <c r="C6393" s="133" t="str">
        <f>IF(A6393&gt;0,INDEX(Payitem!$A$4:$E$8003, MATCH(A6393,Payitem!$A$4:$A$8003,), MATCH("D",Payitem!$A$4:$E$4,))," ")</f>
        <v xml:space="preserve"> </v>
      </c>
      <c r="D6393" s="5"/>
      <c r="E6393" s="5"/>
      <c r="F6393" s="5"/>
      <c r="H6393" s="5"/>
      <c r="I6393" s="5"/>
    </row>
    <row r="6394" spans="1:9" ht="15">
      <c r="A6394" s="349"/>
      <c r="C6394" s="133" t="str">
        <f>IF(A6394&gt;0,INDEX(Payitem!$A$4:$E$8003, MATCH(A6394,Payitem!$A$4:$A$8003,), MATCH("D",Payitem!$A$4:$E$4,))," ")</f>
        <v xml:space="preserve"> </v>
      </c>
      <c r="D6394" s="5"/>
      <c r="E6394" s="5"/>
      <c r="F6394" s="5"/>
      <c r="H6394" s="5"/>
      <c r="I6394" s="5"/>
    </row>
    <row r="6395" spans="1:9" ht="15">
      <c r="A6395" s="349"/>
      <c r="C6395" s="133" t="str">
        <f>IF(A6395&gt;0,INDEX(Payitem!$A$4:$E$8003, MATCH(A6395,Payitem!$A$4:$A$8003,), MATCH("D",Payitem!$A$4:$E$4,))," ")</f>
        <v xml:space="preserve"> </v>
      </c>
      <c r="D6395" s="5"/>
      <c r="E6395" s="5"/>
      <c r="F6395" s="5"/>
      <c r="H6395" s="5"/>
      <c r="I6395" s="5"/>
    </row>
    <row r="6396" spans="1:9" ht="15">
      <c r="A6396" s="349"/>
      <c r="C6396" s="133" t="str">
        <f>IF(A6396&gt;0,INDEX(Payitem!$A$4:$E$8003, MATCH(A6396,Payitem!$A$4:$A$8003,), MATCH("D",Payitem!$A$4:$E$4,))," ")</f>
        <v xml:space="preserve"> </v>
      </c>
      <c r="D6396" s="5"/>
      <c r="E6396" s="5"/>
      <c r="F6396" s="5"/>
      <c r="H6396" s="5"/>
      <c r="I6396" s="5"/>
    </row>
    <row r="6397" spans="1:9" ht="15">
      <c r="A6397" s="349"/>
      <c r="C6397" s="133" t="str">
        <f>IF(A6397&gt;0,INDEX(Payitem!$A$4:$E$8003, MATCH(A6397,Payitem!$A$4:$A$8003,), MATCH("D",Payitem!$A$4:$E$4,))," ")</f>
        <v xml:space="preserve"> </v>
      </c>
      <c r="D6397" s="5"/>
      <c r="E6397" s="5"/>
      <c r="F6397" s="5"/>
      <c r="H6397" s="5"/>
      <c r="I6397" s="5"/>
    </row>
    <row r="6398" spans="1:9" ht="15">
      <c r="A6398" s="349"/>
      <c r="C6398" s="133" t="str">
        <f>IF(A6398&gt;0,INDEX(Payitem!$A$4:$E$8003, MATCH(A6398,Payitem!$A$4:$A$8003,), MATCH("D",Payitem!$A$4:$E$4,))," ")</f>
        <v xml:space="preserve"> </v>
      </c>
      <c r="D6398" s="5"/>
      <c r="E6398" s="5"/>
      <c r="F6398" s="5"/>
      <c r="H6398" s="5"/>
      <c r="I6398" s="5"/>
    </row>
    <row r="6399" spans="1:9" ht="15">
      <c r="A6399" s="349"/>
      <c r="C6399" s="133" t="str">
        <f>IF(A6399&gt;0,INDEX(Payitem!$A$4:$E$8003, MATCH(A6399,Payitem!$A$4:$A$8003,), MATCH("D",Payitem!$A$4:$E$4,))," ")</f>
        <v xml:space="preserve"> </v>
      </c>
      <c r="D6399" s="5"/>
      <c r="E6399" s="5"/>
      <c r="F6399" s="5"/>
      <c r="H6399" s="5"/>
      <c r="I6399" s="5"/>
    </row>
    <row r="6400" spans="1:9" ht="15">
      <c r="A6400" s="349"/>
      <c r="C6400" s="133" t="str">
        <f>IF(A6400&gt;0,INDEX(Payitem!$A$4:$E$8003, MATCH(A6400,Payitem!$A$4:$A$8003,), MATCH("D",Payitem!$A$4:$E$4,))," ")</f>
        <v xml:space="preserve"> </v>
      </c>
      <c r="D6400" s="5"/>
      <c r="E6400" s="5"/>
      <c r="F6400" s="5"/>
      <c r="H6400" s="5"/>
      <c r="I6400" s="5"/>
    </row>
    <row r="6401" spans="1:9" ht="15">
      <c r="A6401" s="349"/>
      <c r="C6401" s="133" t="str">
        <f>IF(A6401&gt;0,INDEX(Payitem!$A$4:$E$8003, MATCH(A6401,Payitem!$A$4:$A$8003,), MATCH("D",Payitem!$A$4:$E$4,))," ")</f>
        <v xml:space="preserve"> </v>
      </c>
      <c r="D6401" s="5"/>
      <c r="E6401" s="5"/>
      <c r="F6401" s="5"/>
      <c r="H6401" s="5"/>
      <c r="I6401" s="5"/>
    </row>
    <row r="6402" spans="1:9" ht="15">
      <c r="A6402" s="349"/>
      <c r="C6402" s="133" t="str">
        <f>IF(A6402&gt;0,INDEX(Payitem!$A$4:$E$8003, MATCH(A6402,Payitem!$A$4:$A$8003,), MATCH("D",Payitem!$A$4:$E$4,))," ")</f>
        <v xml:space="preserve"> </v>
      </c>
      <c r="D6402" s="5"/>
      <c r="E6402" s="5"/>
      <c r="F6402" s="5"/>
      <c r="H6402" s="5"/>
      <c r="I6402" s="5"/>
    </row>
    <row r="6403" spans="1:9" ht="15">
      <c r="A6403" s="349"/>
      <c r="C6403" s="133" t="str">
        <f>IF(A6403&gt;0,INDEX(Payitem!$A$4:$E$8003, MATCH(A6403,Payitem!$A$4:$A$8003,), MATCH("D",Payitem!$A$4:$E$4,))," ")</f>
        <v xml:space="preserve"> </v>
      </c>
      <c r="D6403" s="5"/>
      <c r="E6403" s="5"/>
      <c r="F6403" s="5"/>
      <c r="H6403" s="5"/>
      <c r="I6403" s="5"/>
    </row>
    <row r="6404" spans="1:9" ht="15">
      <c r="A6404" s="349"/>
      <c r="C6404" s="133" t="str">
        <f>IF(A6404&gt;0,INDEX(Payitem!$A$4:$E$8003, MATCH(A6404,Payitem!$A$4:$A$8003,), MATCH("D",Payitem!$A$4:$E$4,))," ")</f>
        <v xml:space="preserve"> </v>
      </c>
      <c r="D6404" s="5"/>
      <c r="E6404" s="5"/>
      <c r="F6404" s="5"/>
      <c r="H6404" s="5"/>
      <c r="I6404" s="5"/>
    </row>
    <row r="6405" spans="1:9" ht="15">
      <c r="A6405" s="349"/>
      <c r="C6405" s="133" t="str">
        <f>IF(A6405&gt;0,INDEX(Payitem!$A$4:$E$8003, MATCH(A6405,Payitem!$A$4:$A$8003,), MATCH("D",Payitem!$A$4:$E$4,))," ")</f>
        <v xml:space="preserve"> </v>
      </c>
      <c r="D6405" s="5"/>
      <c r="E6405" s="5"/>
      <c r="F6405" s="5"/>
      <c r="H6405" s="5"/>
      <c r="I6405" s="5"/>
    </row>
    <row r="6406" spans="1:9" ht="15">
      <c r="A6406" s="349"/>
      <c r="C6406" s="133" t="str">
        <f>IF(A6406&gt;0,INDEX(Payitem!$A$4:$E$8003, MATCH(A6406,Payitem!$A$4:$A$8003,), MATCH("D",Payitem!$A$4:$E$4,))," ")</f>
        <v xml:space="preserve"> </v>
      </c>
      <c r="D6406" s="5"/>
      <c r="E6406" s="5"/>
      <c r="F6406" s="5"/>
      <c r="H6406" s="5"/>
      <c r="I6406" s="5"/>
    </row>
    <row r="6407" spans="1:9" ht="15">
      <c r="A6407" s="349"/>
      <c r="C6407" s="133" t="str">
        <f>IF(A6407&gt;0,INDEX(Payitem!$A$4:$E$8003, MATCH(A6407,Payitem!$A$4:$A$8003,), MATCH("D",Payitem!$A$4:$E$4,))," ")</f>
        <v xml:space="preserve"> </v>
      </c>
      <c r="D6407" s="5"/>
      <c r="E6407" s="5"/>
      <c r="F6407" s="5"/>
      <c r="H6407" s="5"/>
      <c r="I6407" s="5"/>
    </row>
    <row r="6408" spans="1:9" ht="15">
      <c r="A6408" s="349"/>
      <c r="C6408" s="133" t="str">
        <f>IF(A6408&gt;0,INDEX(Payitem!$A$4:$E$8003, MATCH(A6408,Payitem!$A$4:$A$8003,), MATCH("D",Payitem!$A$4:$E$4,))," ")</f>
        <v xml:space="preserve"> </v>
      </c>
      <c r="D6408" s="5"/>
      <c r="E6408" s="5"/>
      <c r="F6408" s="5"/>
      <c r="H6408" s="5"/>
      <c r="I6408" s="5"/>
    </row>
    <row r="6409" spans="1:9" ht="15">
      <c r="A6409" s="349"/>
      <c r="C6409" s="133" t="str">
        <f>IF(A6409&gt;0,INDEX(Payitem!$A$4:$E$8003, MATCH(A6409,Payitem!$A$4:$A$8003,), MATCH("D",Payitem!$A$4:$E$4,))," ")</f>
        <v xml:space="preserve"> </v>
      </c>
      <c r="D6409" s="5"/>
      <c r="E6409" s="5"/>
      <c r="F6409" s="5"/>
      <c r="H6409" s="5"/>
      <c r="I6409" s="5"/>
    </row>
    <row r="6410" spans="1:9" ht="15">
      <c r="A6410" s="349"/>
      <c r="C6410" s="133" t="str">
        <f>IF(A6410&gt;0,INDEX(Payitem!$A$4:$E$8003, MATCH(A6410,Payitem!$A$4:$A$8003,), MATCH("D",Payitem!$A$4:$E$4,))," ")</f>
        <v xml:space="preserve"> </v>
      </c>
      <c r="D6410" s="5"/>
      <c r="E6410" s="5"/>
      <c r="F6410" s="5"/>
      <c r="H6410" s="5"/>
      <c r="I6410" s="5"/>
    </row>
    <row r="6411" spans="1:9" ht="15">
      <c r="A6411" s="349"/>
      <c r="C6411" s="133" t="str">
        <f>IF(A6411&gt;0,INDEX(Payitem!$A$4:$E$8003, MATCH(A6411,Payitem!$A$4:$A$8003,), MATCH("D",Payitem!$A$4:$E$4,))," ")</f>
        <v xml:space="preserve"> </v>
      </c>
      <c r="D6411" s="5"/>
      <c r="E6411" s="5"/>
      <c r="F6411" s="5"/>
      <c r="H6411" s="5"/>
      <c r="I6411" s="5"/>
    </row>
    <row r="6412" spans="1:9" ht="15">
      <c r="A6412" s="349"/>
      <c r="C6412" s="133" t="str">
        <f>IF(A6412&gt;0,INDEX(Payitem!$A$4:$E$8003, MATCH(A6412,Payitem!$A$4:$A$8003,), MATCH("D",Payitem!$A$4:$E$4,))," ")</f>
        <v xml:space="preserve"> </v>
      </c>
      <c r="D6412" s="5"/>
      <c r="E6412" s="5"/>
      <c r="F6412" s="5"/>
      <c r="H6412" s="5"/>
      <c r="I6412" s="5"/>
    </row>
    <row r="6413" spans="1:9" ht="15">
      <c r="A6413" s="349"/>
      <c r="C6413" s="133" t="str">
        <f>IF(A6413&gt;0,INDEX(Payitem!$A$4:$E$8003, MATCH(A6413,Payitem!$A$4:$A$8003,), MATCH("D",Payitem!$A$4:$E$4,))," ")</f>
        <v xml:space="preserve"> </v>
      </c>
      <c r="D6413" s="5"/>
      <c r="E6413" s="5"/>
      <c r="F6413" s="5"/>
      <c r="H6413" s="5"/>
      <c r="I6413" s="5"/>
    </row>
    <row r="6414" spans="1:9" ht="15">
      <c r="A6414" s="349"/>
      <c r="C6414" s="133" t="str">
        <f>IF(A6414&gt;0,INDEX(Payitem!$A$4:$E$8003, MATCH(A6414,Payitem!$A$4:$A$8003,), MATCH("D",Payitem!$A$4:$E$4,))," ")</f>
        <v xml:space="preserve"> </v>
      </c>
      <c r="D6414" s="5"/>
      <c r="E6414" s="5"/>
      <c r="F6414" s="5"/>
      <c r="H6414" s="5"/>
      <c r="I6414" s="5"/>
    </row>
    <row r="6415" spans="1:9" ht="15">
      <c r="A6415" s="349"/>
      <c r="C6415" s="133" t="str">
        <f>IF(A6415&gt;0,INDEX(Payitem!$A$4:$E$8003, MATCH(A6415,Payitem!$A$4:$A$8003,), MATCH("D",Payitem!$A$4:$E$4,))," ")</f>
        <v xml:space="preserve"> </v>
      </c>
      <c r="D6415" s="5"/>
      <c r="E6415" s="5"/>
      <c r="F6415" s="5"/>
      <c r="H6415" s="5"/>
      <c r="I6415" s="5"/>
    </row>
    <row r="6416" spans="1:9" ht="15">
      <c r="A6416" s="349"/>
      <c r="C6416" s="133" t="str">
        <f>IF(A6416&gt;0,INDEX(Payitem!$A$4:$E$8003, MATCH(A6416,Payitem!$A$4:$A$8003,), MATCH("D",Payitem!$A$4:$E$4,))," ")</f>
        <v xml:space="preserve"> </v>
      </c>
      <c r="D6416" s="5"/>
      <c r="E6416" s="5"/>
      <c r="F6416" s="5"/>
      <c r="H6416" s="5"/>
      <c r="I6416" s="5"/>
    </row>
    <row r="6417" spans="1:9" ht="15">
      <c r="A6417" s="349"/>
      <c r="C6417" s="133" t="str">
        <f>IF(A6417&gt;0,INDEX(Payitem!$A$4:$E$8003, MATCH(A6417,Payitem!$A$4:$A$8003,), MATCH("D",Payitem!$A$4:$E$4,))," ")</f>
        <v xml:space="preserve"> </v>
      </c>
      <c r="D6417" s="5"/>
      <c r="E6417" s="5"/>
      <c r="F6417" s="5"/>
      <c r="H6417" s="5"/>
      <c r="I6417" s="5"/>
    </row>
    <row r="6418" spans="1:9" ht="15">
      <c r="A6418" s="349"/>
      <c r="C6418" s="133" t="str">
        <f>IF(A6418&gt;0,INDEX(Payitem!$A$4:$E$8003, MATCH(A6418,Payitem!$A$4:$A$8003,), MATCH("D",Payitem!$A$4:$E$4,))," ")</f>
        <v xml:space="preserve"> </v>
      </c>
      <c r="D6418" s="5"/>
      <c r="E6418" s="5"/>
      <c r="F6418" s="5"/>
      <c r="H6418" s="5"/>
      <c r="I6418" s="5"/>
    </row>
    <row r="6419" spans="1:9" ht="15">
      <c r="A6419" s="349"/>
      <c r="C6419" s="133" t="str">
        <f>IF(A6419&gt;0,INDEX(Payitem!$A$4:$E$8003, MATCH(A6419,Payitem!$A$4:$A$8003,), MATCH("D",Payitem!$A$4:$E$4,))," ")</f>
        <v xml:space="preserve"> </v>
      </c>
      <c r="D6419" s="5"/>
      <c r="E6419" s="5"/>
      <c r="F6419" s="5"/>
      <c r="H6419" s="5"/>
      <c r="I6419" s="5"/>
    </row>
    <row r="6420" spans="1:9" ht="15">
      <c r="A6420" s="349"/>
      <c r="C6420" s="133" t="str">
        <f>IF(A6420&gt;0,INDEX(Payitem!$A$4:$E$8003, MATCH(A6420,Payitem!$A$4:$A$8003,), MATCH("D",Payitem!$A$4:$E$4,))," ")</f>
        <v xml:space="preserve"> </v>
      </c>
      <c r="D6420" s="5"/>
      <c r="E6420" s="5"/>
      <c r="F6420" s="5"/>
      <c r="H6420" s="5"/>
      <c r="I6420" s="5"/>
    </row>
    <row r="6421" spans="1:9" ht="15">
      <c r="A6421" s="349"/>
      <c r="C6421" s="133" t="str">
        <f>IF(A6421&gt;0,INDEX(Payitem!$A$4:$E$8003, MATCH(A6421,Payitem!$A$4:$A$8003,), MATCH("D",Payitem!$A$4:$E$4,))," ")</f>
        <v xml:space="preserve"> </v>
      </c>
      <c r="D6421" s="5"/>
      <c r="E6421" s="5"/>
      <c r="F6421" s="5"/>
      <c r="H6421" s="5"/>
      <c r="I6421" s="5"/>
    </row>
    <row r="6422" spans="1:9" ht="15">
      <c r="A6422" s="349"/>
      <c r="C6422" s="133" t="str">
        <f>IF(A6422&gt;0,INDEX(Payitem!$A$4:$E$8003, MATCH(A6422,Payitem!$A$4:$A$8003,), MATCH("D",Payitem!$A$4:$E$4,))," ")</f>
        <v xml:space="preserve"> </v>
      </c>
      <c r="D6422" s="5"/>
      <c r="E6422" s="5"/>
      <c r="F6422" s="5"/>
      <c r="H6422" s="5"/>
      <c r="I6422" s="5"/>
    </row>
    <row r="6423" spans="1:9" ht="15">
      <c r="A6423" s="349"/>
      <c r="C6423" s="133" t="str">
        <f>IF(A6423&gt;0,INDEX(Payitem!$A$4:$E$8003, MATCH(A6423,Payitem!$A$4:$A$8003,), MATCH("D",Payitem!$A$4:$E$4,))," ")</f>
        <v xml:space="preserve"> </v>
      </c>
      <c r="D6423" s="5"/>
      <c r="E6423" s="5"/>
      <c r="F6423" s="5"/>
      <c r="H6423" s="5"/>
      <c r="I6423" s="5"/>
    </row>
    <row r="6424" spans="1:9" ht="15">
      <c r="A6424" s="349"/>
      <c r="C6424" s="133" t="str">
        <f>IF(A6424&gt;0,INDEX(Payitem!$A$4:$E$8003, MATCH(A6424,Payitem!$A$4:$A$8003,), MATCH("D",Payitem!$A$4:$E$4,))," ")</f>
        <v xml:space="preserve"> </v>
      </c>
      <c r="D6424" s="5"/>
      <c r="E6424" s="5"/>
      <c r="F6424" s="5"/>
      <c r="H6424" s="5"/>
      <c r="I6424" s="5"/>
    </row>
    <row r="6425" spans="1:9" ht="15">
      <c r="A6425" s="349"/>
      <c r="C6425" s="133" t="str">
        <f>IF(A6425&gt;0,INDEX(Payitem!$A$4:$E$8003, MATCH(A6425,Payitem!$A$4:$A$8003,), MATCH("D",Payitem!$A$4:$E$4,))," ")</f>
        <v xml:space="preserve"> </v>
      </c>
      <c r="D6425" s="5"/>
      <c r="E6425" s="5"/>
      <c r="F6425" s="5"/>
      <c r="H6425" s="5"/>
      <c r="I6425" s="5"/>
    </row>
    <row r="6426" spans="1:9" ht="15">
      <c r="A6426" s="349"/>
      <c r="C6426" s="133" t="str">
        <f>IF(A6426&gt;0,INDEX(Payitem!$A$4:$E$8003, MATCH(A6426,Payitem!$A$4:$A$8003,), MATCH("D",Payitem!$A$4:$E$4,))," ")</f>
        <v xml:space="preserve"> </v>
      </c>
      <c r="D6426" s="5"/>
      <c r="E6426" s="5"/>
      <c r="F6426" s="5"/>
      <c r="H6426" s="5"/>
      <c r="I6426" s="5"/>
    </row>
    <row r="6427" spans="1:9" ht="15">
      <c r="A6427" s="349"/>
      <c r="C6427" s="133" t="str">
        <f>IF(A6427&gt;0,INDEX(Payitem!$A$4:$E$8003, MATCH(A6427,Payitem!$A$4:$A$8003,), MATCH("D",Payitem!$A$4:$E$4,))," ")</f>
        <v xml:space="preserve"> </v>
      </c>
      <c r="D6427" s="5"/>
      <c r="E6427" s="5"/>
      <c r="F6427" s="5"/>
      <c r="H6427" s="5"/>
      <c r="I6427" s="5"/>
    </row>
    <row r="6428" spans="1:9" ht="15">
      <c r="A6428" s="349"/>
      <c r="C6428" s="133" t="str">
        <f>IF(A6428&gt;0,INDEX(Payitem!$A$4:$E$8003, MATCH(A6428,Payitem!$A$4:$A$8003,), MATCH("D",Payitem!$A$4:$E$4,))," ")</f>
        <v xml:space="preserve"> </v>
      </c>
      <c r="D6428" s="5"/>
      <c r="E6428" s="5"/>
      <c r="F6428" s="5"/>
      <c r="H6428" s="5"/>
      <c r="I6428" s="5"/>
    </row>
    <row r="6429" spans="1:9" ht="15">
      <c r="A6429" s="349"/>
      <c r="C6429" s="133" t="str">
        <f>IF(A6429&gt;0,INDEX(Payitem!$A$4:$E$8003, MATCH(A6429,Payitem!$A$4:$A$8003,), MATCH("D",Payitem!$A$4:$E$4,))," ")</f>
        <v xml:space="preserve"> </v>
      </c>
      <c r="D6429" s="5"/>
      <c r="E6429" s="5"/>
      <c r="F6429" s="5"/>
      <c r="H6429" s="5"/>
      <c r="I6429" s="5"/>
    </row>
    <row r="6430" spans="1:9" ht="15">
      <c r="A6430" s="349"/>
      <c r="C6430" s="133" t="str">
        <f>IF(A6430&gt;0,INDEX(Payitem!$A$4:$E$8003, MATCH(A6430,Payitem!$A$4:$A$8003,), MATCH("D",Payitem!$A$4:$E$4,))," ")</f>
        <v xml:space="preserve"> </v>
      </c>
      <c r="D6430" s="5"/>
      <c r="E6430" s="5"/>
      <c r="F6430" s="5"/>
      <c r="H6430" s="5"/>
      <c r="I6430" s="5"/>
    </row>
    <row r="6431" spans="1:9" ht="15">
      <c r="A6431" s="349"/>
      <c r="C6431" s="133" t="str">
        <f>IF(A6431&gt;0,INDEX(Payitem!$A$4:$E$8003, MATCH(A6431,Payitem!$A$4:$A$8003,), MATCH("D",Payitem!$A$4:$E$4,))," ")</f>
        <v xml:space="preserve"> </v>
      </c>
      <c r="D6431" s="5"/>
      <c r="E6431" s="5"/>
      <c r="F6431" s="5"/>
      <c r="H6431" s="5"/>
      <c r="I6431" s="5"/>
    </row>
    <row r="6432" spans="1:9" ht="15">
      <c r="A6432" s="349"/>
      <c r="C6432" s="133" t="str">
        <f>IF(A6432&gt;0,INDEX(Payitem!$A$4:$E$8003, MATCH(A6432,Payitem!$A$4:$A$8003,), MATCH("D",Payitem!$A$4:$E$4,))," ")</f>
        <v xml:space="preserve"> </v>
      </c>
      <c r="D6432" s="5"/>
      <c r="E6432" s="5"/>
      <c r="F6432" s="5"/>
      <c r="H6432" s="5"/>
      <c r="I6432" s="5"/>
    </row>
    <row r="6433" spans="1:9" ht="15">
      <c r="A6433" s="349"/>
      <c r="C6433" s="133" t="str">
        <f>IF(A6433&gt;0,INDEX(Payitem!$A$4:$E$8003, MATCH(A6433,Payitem!$A$4:$A$8003,), MATCH("D",Payitem!$A$4:$E$4,))," ")</f>
        <v xml:space="preserve"> </v>
      </c>
      <c r="D6433" s="5"/>
      <c r="E6433" s="5"/>
      <c r="F6433" s="5"/>
      <c r="H6433" s="5"/>
      <c r="I6433" s="5"/>
    </row>
    <row r="6434" spans="1:9" ht="15">
      <c r="A6434" s="349"/>
      <c r="C6434" s="133" t="str">
        <f>IF(A6434&gt;0,INDEX(Payitem!$A$4:$E$8003, MATCH(A6434,Payitem!$A$4:$A$8003,), MATCH("D",Payitem!$A$4:$E$4,))," ")</f>
        <v xml:space="preserve"> </v>
      </c>
      <c r="D6434" s="5"/>
      <c r="E6434" s="5"/>
      <c r="F6434" s="5"/>
      <c r="H6434" s="5"/>
      <c r="I6434" s="5"/>
    </row>
    <row r="6435" spans="1:9" ht="15">
      <c r="A6435" s="349"/>
      <c r="C6435" s="133" t="str">
        <f>IF(A6435&gt;0,INDEX(Payitem!$A$4:$E$8003, MATCH(A6435,Payitem!$A$4:$A$8003,), MATCH("D",Payitem!$A$4:$E$4,))," ")</f>
        <v xml:space="preserve"> </v>
      </c>
      <c r="D6435" s="5"/>
      <c r="E6435" s="5"/>
      <c r="F6435" s="5"/>
      <c r="H6435" s="5"/>
      <c r="I6435" s="5"/>
    </row>
    <row r="6436" spans="1:9" ht="15">
      <c r="A6436" s="349"/>
      <c r="C6436" s="133" t="str">
        <f>IF(A6436&gt;0,INDEX(Payitem!$A$4:$E$8003, MATCH(A6436,Payitem!$A$4:$A$8003,), MATCH("D",Payitem!$A$4:$E$4,))," ")</f>
        <v xml:space="preserve"> </v>
      </c>
      <c r="D6436" s="5"/>
      <c r="E6436" s="5"/>
      <c r="F6436" s="5"/>
      <c r="H6436" s="5"/>
      <c r="I6436" s="5"/>
    </row>
    <row r="6437" spans="1:9" ht="15">
      <c r="A6437" s="349"/>
      <c r="C6437" s="133" t="str">
        <f>IF(A6437&gt;0,INDEX(Payitem!$A$4:$E$8003, MATCH(A6437,Payitem!$A$4:$A$8003,), MATCH("D",Payitem!$A$4:$E$4,))," ")</f>
        <v xml:space="preserve"> </v>
      </c>
      <c r="D6437" s="5"/>
      <c r="E6437" s="5"/>
      <c r="F6437" s="5"/>
      <c r="H6437" s="5"/>
      <c r="I6437" s="5"/>
    </row>
    <row r="6438" spans="1:9" ht="15">
      <c r="A6438" s="349"/>
      <c r="C6438" s="133" t="str">
        <f>IF(A6438&gt;0,INDEX(Payitem!$A$4:$E$8003, MATCH(A6438,Payitem!$A$4:$A$8003,), MATCH("D",Payitem!$A$4:$E$4,))," ")</f>
        <v xml:space="preserve"> </v>
      </c>
      <c r="D6438" s="5"/>
      <c r="E6438" s="5"/>
      <c r="F6438" s="5"/>
      <c r="H6438" s="5"/>
      <c r="I6438" s="5"/>
    </row>
    <row r="6439" spans="1:9" ht="15">
      <c r="A6439" s="349"/>
      <c r="C6439" s="133" t="str">
        <f>IF(A6439&gt;0,INDEX(Payitem!$A$4:$E$8003, MATCH(A6439,Payitem!$A$4:$A$8003,), MATCH("D",Payitem!$A$4:$E$4,))," ")</f>
        <v xml:space="preserve"> </v>
      </c>
      <c r="D6439" s="5"/>
      <c r="E6439" s="5"/>
      <c r="F6439" s="5"/>
      <c r="H6439" s="5"/>
      <c r="I6439" s="5"/>
    </row>
    <row r="6440" spans="1:9" ht="15">
      <c r="A6440" s="349"/>
      <c r="C6440" s="133" t="str">
        <f>IF(A6440&gt;0,INDEX(Payitem!$A$4:$E$8003, MATCH(A6440,Payitem!$A$4:$A$8003,), MATCH("D",Payitem!$A$4:$E$4,))," ")</f>
        <v xml:space="preserve"> </v>
      </c>
      <c r="D6440" s="5"/>
      <c r="E6440" s="5"/>
      <c r="F6440" s="5"/>
      <c r="H6440" s="5"/>
      <c r="I6440" s="5"/>
    </row>
    <row r="6441" spans="1:9" ht="15">
      <c r="A6441" s="349"/>
      <c r="C6441" s="133" t="str">
        <f>IF(A6441&gt;0,INDEX(Payitem!$A$4:$E$8003, MATCH(A6441,Payitem!$A$4:$A$8003,), MATCH("D",Payitem!$A$4:$E$4,))," ")</f>
        <v xml:space="preserve"> </v>
      </c>
      <c r="D6441" s="5"/>
      <c r="E6441" s="5"/>
      <c r="F6441" s="5"/>
      <c r="H6441" s="5"/>
      <c r="I6441" s="5"/>
    </row>
    <row r="6442" spans="1:9" ht="15">
      <c r="A6442" s="349"/>
      <c r="C6442" s="133" t="str">
        <f>IF(A6442&gt;0,INDEX(Payitem!$A$4:$E$8003, MATCH(A6442,Payitem!$A$4:$A$8003,), MATCH("D",Payitem!$A$4:$E$4,))," ")</f>
        <v xml:space="preserve"> </v>
      </c>
      <c r="D6442" s="5"/>
      <c r="E6442" s="5"/>
      <c r="F6442" s="5"/>
      <c r="H6442" s="5"/>
      <c r="I6442" s="5"/>
    </row>
    <row r="6443" spans="1:9" ht="15">
      <c r="A6443" s="349"/>
      <c r="C6443" s="133" t="str">
        <f>IF(A6443&gt;0,INDEX(Payitem!$A$4:$E$8003, MATCH(A6443,Payitem!$A$4:$A$8003,), MATCH("D",Payitem!$A$4:$E$4,))," ")</f>
        <v xml:space="preserve"> </v>
      </c>
      <c r="D6443" s="5"/>
      <c r="E6443" s="5"/>
      <c r="F6443" s="5"/>
      <c r="H6443" s="5"/>
      <c r="I6443" s="5"/>
    </row>
    <row r="6444" spans="1:9" ht="15">
      <c r="A6444" s="349"/>
      <c r="C6444" s="133" t="str">
        <f>IF(A6444&gt;0,INDEX(Payitem!$A$4:$E$8003, MATCH(A6444,Payitem!$A$4:$A$8003,), MATCH("D",Payitem!$A$4:$E$4,))," ")</f>
        <v xml:space="preserve"> </v>
      </c>
      <c r="D6444" s="5"/>
      <c r="E6444" s="5"/>
      <c r="F6444" s="5"/>
      <c r="H6444" s="5"/>
      <c r="I6444" s="5"/>
    </row>
    <row r="6445" spans="1:9" ht="15">
      <c r="A6445" s="349"/>
      <c r="C6445" s="133" t="str">
        <f>IF(A6445&gt;0,INDEX(Payitem!$A$4:$E$8003, MATCH(A6445,Payitem!$A$4:$A$8003,), MATCH("D",Payitem!$A$4:$E$4,))," ")</f>
        <v xml:space="preserve"> </v>
      </c>
      <c r="D6445" s="5"/>
      <c r="E6445" s="5"/>
      <c r="F6445" s="5"/>
      <c r="H6445" s="5"/>
      <c r="I6445" s="5"/>
    </row>
    <row r="6446" spans="1:9" ht="15">
      <c r="A6446" s="349"/>
      <c r="C6446" s="133" t="str">
        <f>IF(A6446&gt;0,INDEX(Payitem!$A$4:$E$8003, MATCH(A6446,Payitem!$A$4:$A$8003,), MATCH("D",Payitem!$A$4:$E$4,))," ")</f>
        <v xml:space="preserve"> </v>
      </c>
      <c r="D6446" s="5"/>
      <c r="E6446" s="5"/>
      <c r="F6446" s="5"/>
      <c r="H6446" s="5"/>
      <c r="I6446" s="5"/>
    </row>
    <row r="6447" spans="1:9" ht="15">
      <c r="A6447" s="349"/>
      <c r="C6447" s="133" t="str">
        <f>IF(A6447&gt;0,INDEX(Payitem!$A$4:$E$8003, MATCH(A6447,Payitem!$A$4:$A$8003,), MATCH("D",Payitem!$A$4:$E$4,))," ")</f>
        <v xml:space="preserve"> </v>
      </c>
      <c r="D6447" s="5"/>
      <c r="E6447" s="5"/>
      <c r="F6447" s="5"/>
      <c r="H6447" s="5"/>
      <c r="I6447" s="5"/>
    </row>
    <row r="6448" spans="1:9" ht="15">
      <c r="A6448" s="349"/>
      <c r="C6448" s="133" t="str">
        <f>IF(A6448&gt;0,INDEX(Payitem!$A$4:$E$8003, MATCH(A6448,Payitem!$A$4:$A$8003,), MATCH("D",Payitem!$A$4:$E$4,))," ")</f>
        <v xml:space="preserve"> </v>
      </c>
      <c r="D6448" s="5"/>
      <c r="E6448" s="5"/>
      <c r="F6448" s="5"/>
      <c r="H6448" s="5"/>
      <c r="I6448" s="5"/>
    </row>
    <row r="6449" spans="1:9" ht="15">
      <c r="A6449" s="349"/>
      <c r="C6449" s="133" t="str">
        <f>IF(A6449&gt;0,INDEX(Payitem!$A$4:$E$8003, MATCH(A6449,Payitem!$A$4:$A$8003,), MATCH("D",Payitem!$A$4:$E$4,))," ")</f>
        <v xml:space="preserve"> </v>
      </c>
      <c r="D6449" s="5"/>
      <c r="E6449" s="5"/>
      <c r="F6449" s="5"/>
      <c r="H6449" s="5"/>
      <c r="I6449" s="5"/>
    </row>
    <row r="6450" spans="1:9" ht="15">
      <c r="A6450" s="349"/>
      <c r="C6450" s="133" t="str">
        <f>IF(A6450&gt;0,INDEX(Payitem!$A$4:$E$8003, MATCH(A6450,Payitem!$A$4:$A$8003,), MATCH("D",Payitem!$A$4:$E$4,))," ")</f>
        <v xml:space="preserve"> </v>
      </c>
      <c r="D6450" s="5"/>
      <c r="E6450" s="5"/>
      <c r="F6450" s="5"/>
      <c r="H6450" s="5"/>
      <c r="I6450" s="5"/>
    </row>
    <row r="6451" spans="1:9" ht="15">
      <c r="A6451" s="349"/>
      <c r="C6451" s="133" t="str">
        <f>IF(A6451&gt;0,INDEX(Payitem!$A$4:$E$8003, MATCH(A6451,Payitem!$A$4:$A$8003,), MATCH("D",Payitem!$A$4:$E$4,))," ")</f>
        <v xml:space="preserve"> </v>
      </c>
      <c r="D6451" s="5"/>
      <c r="E6451" s="5"/>
      <c r="F6451" s="5"/>
      <c r="H6451" s="5"/>
      <c r="I6451" s="5"/>
    </row>
    <row r="6452" spans="1:9" ht="15">
      <c r="A6452" s="349"/>
      <c r="C6452" s="133" t="str">
        <f>IF(A6452&gt;0,INDEX(Payitem!$A$4:$E$8003, MATCH(A6452,Payitem!$A$4:$A$8003,), MATCH("D",Payitem!$A$4:$E$4,))," ")</f>
        <v xml:space="preserve"> </v>
      </c>
      <c r="D6452" s="5"/>
      <c r="E6452" s="5"/>
      <c r="F6452" s="5"/>
      <c r="H6452" s="5"/>
      <c r="I6452" s="5"/>
    </row>
    <row r="6453" spans="1:9" ht="15">
      <c r="A6453" s="349"/>
      <c r="C6453" s="133" t="str">
        <f>IF(A6453&gt;0,INDEX(Payitem!$A$4:$E$8003, MATCH(A6453,Payitem!$A$4:$A$8003,), MATCH("D",Payitem!$A$4:$E$4,))," ")</f>
        <v xml:space="preserve"> </v>
      </c>
      <c r="D6453" s="5"/>
      <c r="E6453" s="5"/>
      <c r="F6453" s="5"/>
      <c r="H6453" s="5"/>
      <c r="I6453" s="5"/>
    </row>
    <row r="6454" spans="1:9" ht="15">
      <c r="A6454" s="349"/>
      <c r="C6454" s="133" t="str">
        <f>IF(A6454&gt;0,INDEX(Payitem!$A$4:$E$8003, MATCH(A6454,Payitem!$A$4:$A$8003,), MATCH("D",Payitem!$A$4:$E$4,))," ")</f>
        <v xml:space="preserve"> </v>
      </c>
      <c r="D6454" s="5"/>
      <c r="E6454" s="5"/>
      <c r="F6454" s="5"/>
      <c r="H6454" s="5"/>
      <c r="I6454" s="5"/>
    </row>
    <row r="6455" spans="1:9" ht="15">
      <c r="A6455" s="349"/>
      <c r="C6455" s="133" t="str">
        <f>IF(A6455&gt;0,INDEX(Payitem!$A$4:$E$8003, MATCH(A6455,Payitem!$A$4:$A$8003,), MATCH("D",Payitem!$A$4:$E$4,))," ")</f>
        <v xml:space="preserve"> </v>
      </c>
      <c r="D6455" s="5"/>
      <c r="E6455" s="5"/>
      <c r="F6455" s="5"/>
      <c r="H6455" s="5"/>
      <c r="I6455" s="5"/>
    </row>
    <row r="6456" spans="1:9" ht="15">
      <c r="A6456" s="349"/>
      <c r="C6456" s="133" t="str">
        <f>IF(A6456&gt;0,INDEX(Payitem!$A$4:$E$8003, MATCH(A6456,Payitem!$A$4:$A$8003,), MATCH("D",Payitem!$A$4:$E$4,))," ")</f>
        <v xml:space="preserve"> </v>
      </c>
      <c r="D6456" s="5"/>
      <c r="E6456" s="5"/>
      <c r="F6456" s="5"/>
      <c r="H6456" s="5"/>
      <c r="I6456" s="5"/>
    </row>
    <row r="6457" spans="1:9" ht="15">
      <c r="A6457" s="349"/>
      <c r="C6457" s="133" t="str">
        <f>IF(A6457&gt;0,INDEX(Payitem!$A$4:$E$8003, MATCH(A6457,Payitem!$A$4:$A$8003,), MATCH("D",Payitem!$A$4:$E$4,))," ")</f>
        <v xml:space="preserve"> </v>
      </c>
      <c r="D6457" s="5"/>
      <c r="E6457" s="5"/>
      <c r="F6457" s="5"/>
      <c r="H6457" s="5"/>
      <c r="I6457" s="5"/>
    </row>
    <row r="6458" spans="1:9" ht="15">
      <c r="A6458" s="349"/>
      <c r="C6458" s="133" t="str">
        <f>IF(A6458&gt;0,INDEX(Payitem!$A$4:$E$8003, MATCH(A6458,Payitem!$A$4:$A$8003,), MATCH("D",Payitem!$A$4:$E$4,))," ")</f>
        <v xml:space="preserve"> </v>
      </c>
      <c r="D6458" s="5"/>
      <c r="E6458" s="5"/>
      <c r="F6458" s="5"/>
      <c r="H6458" s="5"/>
      <c r="I6458" s="5"/>
    </row>
    <row r="6459" spans="1:9" ht="15">
      <c r="A6459" s="349"/>
      <c r="C6459" s="133" t="str">
        <f>IF(A6459&gt;0,INDEX(Payitem!$A$4:$E$8003, MATCH(A6459,Payitem!$A$4:$A$8003,), MATCH("D",Payitem!$A$4:$E$4,))," ")</f>
        <v xml:space="preserve"> </v>
      </c>
      <c r="D6459" s="5"/>
      <c r="E6459" s="5"/>
      <c r="F6459" s="5"/>
      <c r="H6459" s="5"/>
      <c r="I6459" s="5"/>
    </row>
    <row r="6460" spans="1:9" ht="15">
      <c r="A6460" s="349"/>
      <c r="C6460" s="133" t="str">
        <f>IF(A6460&gt;0,INDEX(Payitem!$A$4:$E$8003, MATCH(A6460,Payitem!$A$4:$A$8003,), MATCH("D",Payitem!$A$4:$E$4,))," ")</f>
        <v xml:space="preserve"> </v>
      </c>
      <c r="D6460" s="5"/>
      <c r="E6460" s="5"/>
      <c r="F6460" s="5"/>
      <c r="H6460" s="5"/>
      <c r="I6460" s="5"/>
    </row>
    <row r="6461" spans="1:9" ht="15">
      <c r="A6461" s="349"/>
      <c r="C6461" s="133" t="str">
        <f>IF(A6461&gt;0,INDEX(Payitem!$A$4:$E$8003, MATCH(A6461,Payitem!$A$4:$A$8003,), MATCH("D",Payitem!$A$4:$E$4,))," ")</f>
        <v xml:space="preserve"> </v>
      </c>
      <c r="D6461" s="5"/>
      <c r="E6461" s="5"/>
      <c r="F6461" s="5"/>
      <c r="H6461" s="5"/>
      <c r="I6461" s="5"/>
    </row>
    <row r="6462" spans="1:9" ht="15">
      <c r="A6462" s="349"/>
      <c r="C6462" s="133" t="str">
        <f>IF(A6462&gt;0,INDEX(Payitem!$A$4:$E$8003, MATCH(A6462,Payitem!$A$4:$A$8003,), MATCH("D",Payitem!$A$4:$E$4,))," ")</f>
        <v xml:space="preserve"> </v>
      </c>
      <c r="D6462" s="5"/>
      <c r="E6462" s="5"/>
      <c r="F6462" s="5"/>
      <c r="H6462" s="5"/>
      <c r="I6462" s="5"/>
    </row>
    <row r="6463" spans="1:9" ht="15">
      <c r="A6463" s="349"/>
      <c r="C6463" s="133" t="str">
        <f>IF(A6463&gt;0,INDEX(Payitem!$A$4:$E$8003, MATCH(A6463,Payitem!$A$4:$A$8003,), MATCH("D",Payitem!$A$4:$E$4,))," ")</f>
        <v xml:space="preserve"> </v>
      </c>
      <c r="D6463" s="5"/>
      <c r="E6463" s="5"/>
      <c r="F6463" s="5"/>
      <c r="H6463" s="5"/>
      <c r="I6463" s="5"/>
    </row>
    <row r="6464" spans="1:9" ht="15">
      <c r="A6464" s="349"/>
      <c r="C6464" s="133" t="str">
        <f>IF(A6464&gt;0,INDEX(Payitem!$A$4:$E$8003, MATCH(A6464,Payitem!$A$4:$A$8003,), MATCH("D",Payitem!$A$4:$E$4,))," ")</f>
        <v xml:space="preserve"> </v>
      </c>
      <c r="D6464" s="5"/>
      <c r="E6464" s="5"/>
      <c r="F6464" s="5"/>
      <c r="H6464" s="5"/>
      <c r="I6464" s="5"/>
    </row>
    <row r="6465" spans="1:9" ht="15">
      <c r="A6465" s="349"/>
      <c r="C6465" s="133" t="str">
        <f>IF(A6465&gt;0,INDEX(Payitem!$A$4:$E$8003, MATCH(A6465,Payitem!$A$4:$A$8003,), MATCH("D",Payitem!$A$4:$E$4,))," ")</f>
        <v xml:space="preserve"> </v>
      </c>
      <c r="D6465" s="5"/>
      <c r="E6465" s="5"/>
      <c r="F6465" s="5"/>
      <c r="H6465" s="5"/>
      <c r="I6465" s="5"/>
    </row>
    <row r="6466" spans="1:9" ht="15">
      <c r="A6466" s="349"/>
      <c r="C6466" s="133" t="str">
        <f>IF(A6466&gt;0,INDEX(Payitem!$A$4:$E$8003, MATCH(A6466,Payitem!$A$4:$A$8003,), MATCH("D",Payitem!$A$4:$E$4,))," ")</f>
        <v xml:space="preserve"> </v>
      </c>
      <c r="D6466" s="5"/>
      <c r="E6466" s="5"/>
      <c r="F6466" s="5"/>
      <c r="H6466" s="5"/>
      <c r="I6466" s="5"/>
    </row>
    <row r="6467" spans="1:9" ht="15">
      <c r="A6467" s="349"/>
      <c r="C6467" s="133" t="str">
        <f>IF(A6467&gt;0,INDEX(Payitem!$A$4:$E$8003, MATCH(A6467,Payitem!$A$4:$A$8003,), MATCH("D",Payitem!$A$4:$E$4,))," ")</f>
        <v xml:space="preserve"> </v>
      </c>
      <c r="D6467" s="5"/>
      <c r="E6467" s="5"/>
      <c r="F6467" s="5"/>
      <c r="H6467" s="5"/>
      <c r="I6467" s="5"/>
    </row>
    <row r="6468" spans="1:9" ht="15">
      <c r="A6468" s="349"/>
      <c r="C6468" s="133" t="str">
        <f>IF(A6468&gt;0,INDEX(Payitem!$A$4:$E$8003, MATCH(A6468,Payitem!$A$4:$A$8003,), MATCH("D",Payitem!$A$4:$E$4,))," ")</f>
        <v xml:space="preserve"> </v>
      </c>
      <c r="D6468" s="5"/>
      <c r="E6468" s="5"/>
      <c r="F6468" s="5"/>
      <c r="H6468" s="5"/>
      <c r="I6468" s="5"/>
    </row>
    <row r="6469" spans="1:9" ht="15">
      <c r="A6469" s="349"/>
      <c r="C6469" s="133" t="str">
        <f>IF(A6469&gt;0,INDEX(Payitem!$A$4:$E$8003, MATCH(A6469,Payitem!$A$4:$A$8003,), MATCH("D",Payitem!$A$4:$E$4,))," ")</f>
        <v xml:space="preserve"> </v>
      </c>
      <c r="D6469" s="5"/>
      <c r="E6469" s="5"/>
      <c r="F6469" s="5"/>
      <c r="H6469" s="5"/>
      <c r="I6469" s="5"/>
    </row>
    <row r="6470" spans="1:9" ht="15">
      <c r="A6470" s="349"/>
      <c r="C6470" s="133" t="str">
        <f>IF(A6470&gt;0,INDEX(Payitem!$A$4:$E$8003, MATCH(A6470,Payitem!$A$4:$A$8003,), MATCH("D",Payitem!$A$4:$E$4,))," ")</f>
        <v xml:space="preserve"> </v>
      </c>
      <c r="D6470" s="5"/>
      <c r="E6470" s="5"/>
      <c r="F6470" s="5"/>
      <c r="H6470" s="5"/>
      <c r="I6470" s="5"/>
    </row>
    <row r="6471" spans="1:9" ht="15">
      <c r="A6471" s="349"/>
      <c r="C6471" s="133" t="str">
        <f>IF(A6471&gt;0,INDEX(Payitem!$A$4:$E$8003, MATCH(A6471,Payitem!$A$4:$A$8003,), MATCH("D",Payitem!$A$4:$E$4,))," ")</f>
        <v xml:space="preserve"> </v>
      </c>
      <c r="D6471" s="5"/>
      <c r="E6471" s="5"/>
      <c r="F6471" s="5"/>
      <c r="H6471" s="5"/>
      <c r="I6471" s="5"/>
    </row>
    <row r="6472" spans="1:9" ht="15">
      <c r="A6472" s="349"/>
      <c r="C6472" s="133" t="str">
        <f>IF(A6472&gt;0,INDEX(Payitem!$A$4:$E$8003, MATCH(A6472,Payitem!$A$4:$A$8003,), MATCH("D",Payitem!$A$4:$E$4,))," ")</f>
        <v xml:space="preserve"> </v>
      </c>
      <c r="D6472" s="5"/>
      <c r="E6472" s="5"/>
      <c r="F6472" s="5"/>
      <c r="H6472" s="5"/>
      <c r="I6472" s="5"/>
    </row>
    <row r="6473" spans="1:9" ht="15">
      <c r="A6473" s="349"/>
      <c r="C6473" s="133" t="str">
        <f>IF(A6473&gt;0,INDEX(Payitem!$A$4:$E$8003, MATCH(A6473,Payitem!$A$4:$A$8003,), MATCH("D",Payitem!$A$4:$E$4,))," ")</f>
        <v xml:space="preserve"> </v>
      </c>
      <c r="D6473" s="5"/>
      <c r="E6473" s="5"/>
      <c r="F6473" s="5"/>
      <c r="H6473" s="5"/>
      <c r="I6473" s="5"/>
    </row>
    <row r="6474" spans="1:9" ht="15">
      <c r="A6474" s="349"/>
      <c r="C6474" s="133" t="str">
        <f>IF(A6474&gt;0,INDEX(Payitem!$A$4:$E$8003, MATCH(A6474,Payitem!$A$4:$A$8003,), MATCH("D",Payitem!$A$4:$E$4,))," ")</f>
        <v xml:space="preserve"> </v>
      </c>
      <c r="D6474" s="5"/>
      <c r="E6474" s="5"/>
      <c r="F6474" s="5"/>
      <c r="H6474" s="5"/>
      <c r="I6474" s="5"/>
    </row>
    <row r="6475" spans="1:9" ht="15">
      <c r="A6475" s="349"/>
      <c r="C6475" s="133" t="str">
        <f>IF(A6475&gt;0,INDEX(Payitem!$A$4:$E$8003, MATCH(A6475,Payitem!$A$4:$A$8003,), MATCH("D",Payitem!$A$4:$E$4,))," ")</f>
        <v xml:space="preserve"> </v>
      </c>
      <c r="D6475" s="5"/>
      <c r="E6475" s="5"/>
      <c r="F6475" s="5"/>
      <c r="H6475" s="5"/>
      <c r="I6475" s="5"/>
    </row>
    <row r="6476" spans="1:9" ht="15">
      <c r="A6476" s="349"/>
      <c r="C6476" s="133" t="str">
        <f>IF(A6476&gt;0,INDEX(Payitem!$A$4:$E$8003, MATCH(A6476,Payitem!$A$4:$A$8003,), MATCH("D",Payitem!$A$4:$E$4,))," ")</f>
        <v xml:space="preserve"> </v>
      </c>
      <c r="D6476" s="5"/>
      <c r="E6476" s="5"/>
      <c r="F6476" s="5"/>
      <c r="H6476" s="5"/>
      <c r="I6476" s="5"/>
    </row>
    <row r="6477" spans="1:9" ht="15">
      <c r="A6477" s="349"/>
      <c r="C6477" s="133" t="str">
        <f>IF(A6477&gt;0,INDEX(Payitem!$A$4:$E$8003, MATCH(A6477,Payitem!$A$4:$A$8003,), MATCH("D",Payitem!$A$4:$E$4,))," ")</f>
        <v xml:space="preserve"> </v>
      </c>
      <c r="D6477" s="5"/>
      <c r="E6477" s="5"/>
      <c r="F6477" s="5"/>
      <c r="H6477" s="5"/>
      <c r="I6477" s="5"/>
    </row>
    <row r="6478" spans="1:9" ht="15">
      <c r="A6478" s="349"/>
      <c r="C6478" s="133" t="str">
        <f>IF(A6478&gt;0,INDEX(Payitem!$A$4:$E$8003, MATCH(A6478,Payitem!$A$4:$A$8003,), MATCH("D",Payitem!$A$4:$E$4,))," ")</f>
        <v xml:space="preserve"> </v>
      </c>
      <c r="D6478" s="5"/>
      <c r="E6478" s="5"/>
      <c r="F6478" s="5"/>
      <c r="H6478" s="5"/>
      <c r="I6478" s="5"/>
    </row>
    <row r="6479" spans="1:9" ht="15">
      <c r="A6479" s="349"/>
      <c r="C6479" s="133" t="str">
        <f>IF(A6479&gt;0,INDEX(Payitem!$A$4:$E$8003, MATCH(A6479,Payitem!$A$4:$A$8003,), MATCH("D",Payitem!$A$4:$E$4,))," ")</f>
        <v xml:space="preserve"> </v>
      </c>
      <c r="D6479" s="5"/>
      <c r="E6479" s="5"/>
      <c r="F6479" s="5"/>
      <c r="H6479" s="5"/>
      <c r="I6479" s="5"/>
    </row>
    <row r="6480" spans="1:9" ht="15">
      <c r="A6480" s="349"/>
      <c r="C6480" s="133" t="str">
        <f>IF(A6480&gt;0,INDEX(Payitem!$A$4:$E$8003, MATCH(A6480,Payitem!$A$4:$A$8003,), MATCH("D",Payitem!$A$4:$E$4,))," ")</f>
        <v xml:space="preserve"> </v>
      </c>
      <c r="D6480" s="5"/>
      <c r="E6480" s="5"/>
      <c r="F6480" s="5"/>
      <c r="H6480" s="5"/>
      <c r="I6480" s="5"/>
    </row>
    <row r="6481" spans="1:9" ht="15">
      <c r="A6481" s="349"/>
      <c r="C6481" s="133" t="str">
        <f>IF(A6481&gt;0,INDEX(Payitem!$A$4:$E$8003, MATCH(A6481,Payitem!$A$4:$A$8003,), MATCH("D",Payitem!$A$4:$E$4,))," ")</f>
        <v xml:space="preserve"> </v>
      </c>
      <c r="D6481" s="5"/>
      <c r="E6481" s="5"/>
      <c r="F6481" s="5"/>
      <c r="H6481" s="5"/>
      <c r="I6481" s="5"/>
    </row>
    <row r="6482" spans="1:9" ht="15">
      <c r="A6482" s="349"/>
      <c r="C6482" s="133" t="str">
        <f>IF(A6482&gt;0,INDEX(Payitem!$A$4:$E$8003, MATCH(A6482,Payitem!$A$4:$A$8003,), MATCH("D",Payitem!$A$4:$E$4,))," ")</f>
        <v xml:space="preserve"> </v>
      </c>
      <c r="D6482" s="5"/>
      <c r="E6482" s="5"/>
      <c r="F6482" s="5"/>
      <c r="H6482" s="5"/>
      <c r="I6482" s="5"/>
    </row>
    <row r="6483" spans="1:9" ht="15">
      <c r="A6483" s="349"/>
      <c r="C6483" s="133" t="str">
        <f>IF(A6483&gt;0,INDEX(Payitem!$A$4:$E$8003, MATCH(A6483,Payitem!$A$4:$A$8003,), MATCH("D",Payitem!$A$4:$E$4,))," ")</f>
        <v xml:space="preserve"> </v>
      </c>
      <c r="D6483" s="5"/>
      <c r="E6483" s="5"/>
      <c r="F6483" s="5"/>
      <c r="H6483" s="5"/>
      <c r="I6483" s="5"/>
    </row>
    <row r="6484" spans="1:9" ht="15">
      <c r="A6484" s="349"/>
      <c r="C6484" s="133" t="str">
        <f>IF(A6484&gt;0,INDEX(Payitem!$A$4:$E$8003, MATCH(A6484,Payitem!$A$4:$A$8003,), MATCH("D",Payitem!$A$4:$E$4,))," ")</f>
        <v xml:space="preserve"> </v>
      </c>
      <c r="D6484" s="5"/>
      <c r="E6484" s="5"/>
      <c r="F6484" s="5"/>
      <c r="H6484" s="5"/>
      <c r="I6484" s="5"/>
    </row>
    <row r="6485" spans="1:9" ht="15">
      <c r="A6485" s="349"/>
      <c r="C6485" s="133" t="str">
        <f>IF(A6485&gt;0,INDEX(Payitem!$A$4:$E$8003, MATCH(A6485,Payitem!$A$4:$A$8003,), MATCH("D",Payitem!$A$4:$E$4,))," ")</f>
        <v xml:space="preserve"> </v>
      </c>
      <c r="D6485" s="5"/>
      <c r="E6485" s="5"/>
      <c r="F6485" s="5"/>
      <c r="H6485" s="5"/>
      <c r="I6485" s="5"/>
    </row>
    <row r="6486" spans="1:9" ht="15">
      <c r="A6486" s="349"/>
      <c r="C6486" s="133" t="str">
        <f>IF(A6486&gt;0,INDEX(Payitem!$A$4:$E$8003, MATCH(A6486,Payitem!$A$4:$A$8003,), MATCH("D",Payitem!$A$4:$E$4,))," ")</f>
        <v xml:space="preserve"> </v>
      </c>
      <c r="D6486" s="5"/>
      <c r="E6486" s="5"/>
      <c r="F6486" s="5"/>
      <c r="H6486" s="5"/>
      <c r="I6486" s="5"/>
    </row>
    <row r="6487" spans="1:9" ht="15">
      <c r="A6487" s="349"/>
      <c r="C6487" s="133" t="str">
        <f>IF(A6487&gt;0,INDEX(Payitem!$A$4:$E$8003, MATCH(A6487,Payitem!$A$4:$A$8003,), MATCH("D",Payitem!$A$4:$E$4,))," ")</f>
        <v xml:space="preserve"> </v>
      </c>
      <c r="D6487" s="5"/>
      <c r="E6487" s="5"/>
      <c r="F6487" s="5"/>
      <c r="H6487" s="5"/>
      <c r="I6487" s="5"/>
    </row>
    <row r="6488" spans="1:9" ht="15">
      <c r="A6488" s="349"/>
      <c r="C6488" s="133" t="str">
        <f>IF(A6488&gt;0,INDEX(Payitem!$A$4:$E$8003, MATCH(A6488,Payitem!$A$4:$A$8003,), MATCH("D",Payitem!$A$4:$E$4,))," ")</f>
        <v xml:space="preserve"> </v>
      </c>
      <c r="D6488" s="5"/>
      <c r="E6488" s="5"/>
      <c r="F6488" s="5"/>
      <c r="H6488" s="5"/>
      <c r="I6488" s="5"/>
    </row>
    <row r="6489" spans="1:9" ht="15">
      <c r="A6489" s="349"/>
      <c r="C6489" s="133" t="str">
        <f>IF(A6489&gt;0,INDEX(Payitem!$A$4:$E$8003, MATCH(A6489,Payitem!$A$4:$A$8003,), MATCH("D",Payitem!$A$4:$E$4,))," ")</f>
        <v xml:space="preserve"> </v>
      </c>
      <c r="D6489" s="5"/>
      <c r="E6489" s="5"/>
      <c r="F6489" s="5"/>
      <c r="H6489" s="5"/>
      <c r="I6489" s="5"/>
    </row>
    <row r="6490" spans="1:9" ht="15">
      <c r="A6490" s="349"/>
      <c r="C6490" s="133" t="str">
        <f>IF(A6490&gt;0,INDEX(Payitem!$A$4:$E$8003, MATCH(A6490,Payitem!$A$4:$A$8003,), MATCH("D",Payitem!$A$4:$E$4,))," ")</f>
        <v xml:space="preserve"> </v>
      </c>
      <c r="D6490" s="5"/>
      <c r="E6490" s="5"/>
      <c r="F6490" s="5"/>
      <c r="H6490" s="5"/>
      <c r="I6490" s="5"/>
    </row>
    <row r="6491" spans="1:9" ht="15">
      <c r="A6491" s="349"/>
      <c r="C6491" s="133" t="str">
        <f>IF(A6491&gt;0,INDEX(Payitem!$A$4:$E$8003, MATCH(A6491,Payitem!$A$4:$A$8003,), MATCH("D",Payitem!$A$4:$E$4,))," ")</f>
        <v xml:space="preserve"> </v>
      </c>
      <c r="D6491" s="5"/>
      <c r="E6491" s="5"/>
      <c r="F6491" s="5"/>
      <c r="H6491" s="5"/>
      <c r="I6491" s="5"/>
    </row>
    <row r="6492" spans="1:9" ht="15">
      <c r="A6492" s="349"/>
      <c r="C6492" s="133" t="str">
        <f>IF(A6492&gt;0,INDEX(Payitem!$A$4:$E$8003, MATCH(A6492,Payitem!$A$4:$A$8003,), MATCH("D",Payitem!$A$4:$E$4,))," ")</f>
        <v xml:space="preserve"> </v>
      </c>
      <c r="D6492" s="5"/>
      <c r="E6492" s="5"/>
      <c r="F6492" s="5"/>
      <c r="H6492" s="5"/>
      <c r="I6492" s="5"/>
    </row>
    <row r="6493" spans="1:9" ht="15">
      <c r="A6493" s="349"/>
      <c r="C6493" s="133" t="str">
        <f>IF(A6493&gt;0,INDEX(Payitem!$A$4:$E$8003, MATCH(A6493,Payitem!$A$4:$A$8003,), MATCH("D",Payitem!$A$4:$E$4,))," ")</f>
        <v xml:space="preserve"> </v>
      </c>
      <c r="D6493" s="5"/>
      <c r="E6493" s="5"/>
      <c r="F6493" s="5"/>
      <c r="H6493" s="5"/>
      <c r="I6493" s="5"/>
    </row>
    <row r="6494" spans="1:9" ht="15">
      <c r="A6494" s="349"/>
      <c r="C6494" s="133" t="str">
        <f>IF(A6494&gt;0,INDEX(Payitem!$A$4:$E$8003, MATCH(A6494,Payitem!$A$4:$A$8003,), MATCH("D",Payitem!$A$4:$E$4,))," ")</f>
        <v xml:space="preserve"> </v>
      </c>
      <c r="D6494" s="5"/>
      <c r="E6494" s="5"/>
      <c r="F6494" s="5"/>
      <c r="H6494" s="5"/>
      <c r="I6494" s="5"/>
    </row>
    <row r="6495" spans="1:9" ht="15">
      <c r="A6495" s="349"/>
      <c r="C6495" s="133" t="str">
        <f>IF(A6495&gt;0,INDEX(Payitem!$A$4:$E$8003, MATCH(A6495,Payitem!$A$4:$A$8003,), MATCH("D",Payitem!$A$4:$E$4,))," ")</f>
        <v xml:space="preserve"> </v>
      </c>
      <c r="D6495" s="5"/>
      <c r="E6495" s="5"/>
      <c r="F6495" s="5"/>
      <c r="H6495" s="5"/>
      <c r="I6495" s="5"/>
    </row>
    <row r="6496" spans="1:9" ht="15">
      <c r="A6496" s="349"/>
      <c r="C6496" s="133" t="str">
        <f>IF(A6496&gt;0,INDEX(Payitem!$A$4:$E$8003, MATCH(A6496,Payitem!$A$4:$A$8003,), MATCH("D",Payitem!$A$4:$E$4,))," ")</f>
        <v xml:space="preserve"> </v>
      </c>
      <c r="D6496" s="5"/>
      <c r="E6496" s="5"/>
      <c r="F6496" s="5"/>
      <c r="H6496" s="5"/>
      <c r="I6496" s="5"/>
    </row>
    <row r="6497" spans="1:9" ht="15">
      <c r="A6497" s="349"/>
      <c r="C6497" s="133" t="str">
        <f>IF(A6497&gt;0,INDEX(Payitem!$A$4:$E$8003, MATCH(A6497,Payitem!$A$4:$A$8003,), MATCH("D",Payitem!$A$4:$E$4,))," ")</f>
        <v xml:space="preserve"> </v>
      </c>
      <c r="D6497" s="5"/>
      <c r="E6497" s="5"/>
      <c r="F6497" s="5"/>
      <c r="H6497" s="5"/>
      <c r="I6497" s="5"/>
    </row>
    <row r="6498" spans="1:9" ht="15">
      <c r="A6498" s="349"/>
      <c r="C6498" s="133" t="str">
        <f>IF(A6498&gt;0,INDEX(Payitem!$A$4:$E$8003, MATCH(A6498,Payitem!$A$4:$A$8003,), MATCH("D",Payitem!$A$4:$E$4,))," ")</f>
        <v xml:space="preserve"> </v>
      </c>
      <c r="D6498" s="5"/>
      <c r="E6498" s="5"/>
      <c r="F6498" s="5"/>
      <c r="H6498" s="5"/>
      <c r="I6498" s="5"/>
    </row>
    <row r="6499" spans="1:9" ht="15">
      <c r="A6499" s="349"/>
      <c r="C6499" s="133" t="str">
        <f>IF(A6499&gt;0,INDEX(Payitem!$A$4:$E$8003, MATCH(A6499,Payitem!$A$4:$A$8003,), MATCH("D",Payitem!$A$4:$E$4,))," ")</f>
        <v xml:space="preserve"> </v>
      </c>
      <c r="D6499" s="5"/>
      <c r="E6499" s="5"/>
      <c r="F6499" s="5"/>
      <c r="H6499" s="5"/>
      <c r="I6499" s="5"/>
    </row>
    <row r="6500" spans="1:9" ht="15">
      <c r="A6500" s="349"/>
      <c r="C6500" s="133" t="str">
        <f>IF(A6500&gt;0,INDEX(Payitem!$A$4:$E$8003, MATCH(A6500,Payitem!$A$4:$A$8003,), MATCH("D",Payitem!$A$4:$E$4,))," ")</f>
        <v xml:space="preserve"> </v>
      </c>
      <c r="D6500" s="5"/>
      <c r="E6500" s="5"/>
      <c r="F6500" s="5"/>
      <c r="H6500" s="5"/>
      <c r="I6500" s="5"/>
    </row>
    <row r="6501" spans="1:9" ht="15">
      <c r="A6501" s="349"/>
      <c r="C6501" s="133" t="str">
        <f>IF(A6501&gt;0,INDEX(Payitem!$A$4:$E$8003, MATCH(A6501,Payitem!$A$4:$A$8003,), MATCH("D",Payitem!$A$4:$E$4,))," ")</f>
        <v xml:space="preserve"> </v>
      </c>
      <c r="D6501" s="5"/>
      <c r="E6501" s="5"/>
      <c r="F6501" s="5"/>
      <c r="H6501" s="5"/>
      <c r="I6501" s="5"/>
    </row>
    <row r="6502" spans="1:9" ht="15">
      <c r="A6502" s="349"/>
      <c r="C6502" s="133" t="str">
        <f>IF(A6502&gt;0,INDEX(Payitem!$A$4:$E$8003, MATCH(A6502,Payitem!$A$4:$A$8003,), MATCH("D",Payitem!$A$4:$E$4,))," ")</f>
        <v xml:space="preserve"> </v>
      </c>
      <c r="D6502" s="5"/>
      <c r="E6502" s="5"/>
      <c r="F6502" s="5"/>
      <c r="H6502" s="5"/>
      <c r="I6502" s="5"/>
    </row>
    <row r="6503" spans="1:9" ht="15">
      <c r="A6503" s="349"/>
      <c r="C6503" s="133" t="str">
        <f>IF(A6503&gt;0,INDEX(Payitem!$A$4:$E$8003, MATCH(A6503,Payitem!$A$4:$A$8003,), MATCH("D",Payitem!$A$4:$E$4,))," ")</f>
        <v xml:space="preserve"> </v>
      </c>
      <c r="D6503" s="5"/>
      <c r="E6503" s="5"/>
      <c r="F6503" s="5"/>
      <c r="H6503" s="5"/>
      <c r="I6503" s="5"/>
    </row>
    <row r="6504" spans="1:9" ht="15">
      <c r="A6504" s="349"/>
      <c r="C6504" s="133" t="str">
        <f>IF(A6504&gt;0,INDEX(Payitem!$A$4:$E$8003, MATCH(A6504,Payitem!$A$4:$A$8003,), MATCH("D",Payitem!$A$4:$E$4,))," ")</f>
        <v xml:space="preserve"> </v>
      </c>
      <c r="D6504" s="5"/>
      <c r="E6504" s="5"/>
      <c r="F6504" s="5"/>
      <c r="H6504" s="5"/>
      <c r="I6504" s="5"/>
    </row>
    <row r="6505" spans="1:9" ht="15">
      <c r="A6505" s="349"/>
      <c r="C6505" s="133" t="str">
        <f>IF(A6505&gt;0,INDEX(Payitem!$A$4:$E$8003, MATCH(A6505,Payitem!$A$4:$A$8003,), MATCH("D",Payitem!$A$4:$E$4,))," ")</f>
        <v xml:space="preserve"> </v>
      </c>
      <c r="D6505" s="5"/>
      <c r="E6505" s="5"/>
      <c r="F6505" s="5"/>
      <c r="H6505" s="5"/>
      <c r="I6505" s="5"/>
    </row>
    <row r="6506" spans="1:9" ht="15">
      <c r="A6506" s="349"/>
      <c r="C6506" s="133" t="str">
        <f>IF(A6506&gt;0,INDEX(Payitem!$A$4:$E$8003, MATCH(A6506,Payitem!$A$4:$A$8003,), MATCH("D",Payitem!$A$4:$E$4,))," ")</f>
        <v xml:space="preserve"> </v>
      </c>
      <c r="D6506" s="5"/>
      <c r="E6506" s="5"/>
      <c r="F6506" s="5"/>
      <c r="H6506" s="5"/>
      <c r="I6506" s="5"/>
    </row>
    <row r="6507" spans="1:9" ht="15">
      <c r="A6507" s="349"/>
      <c r="C6507" s="133" t="str">
        <f>IF(A6507&gt;0,INDEX(Payitem!$A$4:$E$8003, MATCH(A6507,Payitem!$A$4:$A$8003,), MATCH("D",Payitem!$A$4:$E$4,))," ")</f>
        <v xml:space="preserve"> </v>
      </c>
      <c r="D6507" s="5"/>
      <c r="E6507" s="5"/>
      <c r="F6507" s="5"/>
      <c r="H6507" s="5"/>
      <c r="I6507" s="5"/>
    </row>
    <row r="6508" spans="1:9" ht="15">
      <c r="A6508" s="349"/>
      <c r="C6508" s="133" t="str">
        <f>IF(A6508&gt;0,INDEX(Payitem!$A$4:$E$8003, MATCH(A6508,Payitem!$A$4:$A$8003,), MATCH("D",Payitem!$A$4:$E$4,))," ")</f>
        <v xml:space="preserve"> </v>
      </c>
      <c r="D6508" s="5"/>
      <c r="E6508" s="5"/>
      <c r="F6508" s="5"/>
      <c r="H6508" s="5"/>
      <c r="I6508" s="5"/>
    </row>
    <row r="6509" spans="1:9" ht="15">
      <c r="A6509" s="349"/>
      <c r="C6509" s="133" t="str">
        <f>IF(A6509&gt;0,INDEX(Payitem!$A$4:$E$8003, MATCH(A6509,Payitem!$A$4:$A$8003,), MATCH("D",Payitem!$A$4:$E$4,))," ")</f>
        <v xml:space="preserve"> </v>
      </c>
      <c r="D6509" s="5"/>
      <c r="E6509" s="5"/>
      <c r="F6509" s="5"/>
      <c r="H6509" s="5"/>
      <c r="I6509" s="5"/>
    </row>
    <row r="6510" spans="1:9" ht="15">
      <c r="A6510" s="349"/>
      <c r="C6510" s="133" t="str">
        <f>IF(A6510&gt;0,INDEX(Payitem!$A$4:$E$8003, MATCH(A6510,Payitem!$A$4:$A$8003,), MATCH("D",Payitem!$A$4:$E$4,))," ")</f>
        <v xml:space="preserve"> </v>
      </c>
      <c r="D6510" s="5"/>
      <c r="E6510" s="5"/>
      <c r="F6510" s="5"/>
      <c r="H6510" s="5"/>
      <c r="I6510" s="5"/>
    </row>
    <row r="6511" spans="1:9" ht="15">
      <c r="A6511" s="349"/>
      <c r="C6511" s="133" t="str">
        <f>IF(A6511&gt;0,INDEX(Payitem!$A$4:$E$8003, MATCH(A6511,Payitem!$A$4:$A$8003,), MATCH("D",Payitem!$A$4:$E$4,))," ")</f>
        <v xml:space="preserve"> </v>
      </c>
      <c r="D6511" s="5"/>
      <c r="E6511" s="5"/>
      <c r="F6511" s="5"/>
      <c r="H6511" s="5"/>
      <c r="I6511" s="5"/>
    </row>
    <row r="6512" spans="1:9" ht="15">
      <c r="A6512" s="349"/>
      <c r="C6512" s="133" t="str">
        <f>IF(A6512&gt;0,INDEX(Payitem!$A$4:$E$8003, MATCH(A6512,Payitem!$A$4:$A$8003,), MATCH("D",Payitem!$A$4:$E$4,))," ")</f>
        <v xml:space="preserve"> </v>
      </c>
      <c r="D6512" s="5"/>
      <c r="E6512" s="5"/>
      <c r="F6512" s="5"/>
      <c r="H6512" s="5"/>
      <c r="I6512" s="5"/>
    </row>
    <row r="6513" spans="1:9" ht="15">
      <c r="A6513" s="349"/>
      <c r="C6513" s="133" t="str">
        <f>IF(A6513&gt;0,INDEX(Payitem!$A$4:$E$8003, MATCH(A6513,Payitem!$A$4:$A$8003,), MATCH("D",Payitem!$A$4:$E$4,))," ")</f>
        <v xml:space="preserve"> </v>
      </c>
      <c r="D6513" s="5"/>
      <c r="E6513" s="5"/>
      <c r="F6513" s="5"/>
      <c r="H6513" s="5"/>
      <c r="I6513" s="5"/>
    </row>
    <row r="6514" spans="1:9" ht="15">
      <c r="A6514" s="349"/>
      <c r="C6514" s="133" t="str">
        <f>IF(A6514&gt;0,INDEX(Payitem!$A$4:$E$8003, MATCH(A6514,Payitem!$A$4:$A$8003,), MATCH("D",Payitem!$A$4:$E$4,))," ")</f>
        <v xml:space="preserve"> </v>
      </c>
      <c r="D6514" s="5"/>
      <c r="E6514" s="5"/>
      <c r="F6514" s="5"/>
      <c r="H6514" s="5"/>
      <c r="I6514" s="5"/>
    </row>
    <row r="6515" spans="1:9" ht="15">
      <c r="A6515" s="349"/>
      <c r="C6515" s="133" t="str">
        <f>IF(A6515&gt;0,INDEX(Payitem!$A$4:$E$8003, MATCH(A6515,Payitem!$A$4:$A$8003,), MATCH("D",Payitem!$A$4:$E$4,))," ")</f>
        <v xml:space="preserve"> </v>
      </c>
      <c r="D6515" s="5"/>
      <c r="E6515" s="5"/>
      <c r="F6515" s="5"/>
      <c r="H6515" s="5"/>
      <c r="I6515" s="5"/>
    </row>
    <row r="6516" spans="1:9" ht="15">
      <c r="A6516" s="349"/>
      <c r="C6516" s="133" t="str">
        <f>IF(A6516&gt;0,INDEX(Payitem!$A$4:$E$8003, MATCH(A6516,Payitem!$A$4:$A$8003,), MATCH("D",Payitem!$A$4:$E$4,))," ")</f>
        <v xml:space="preserve"> </v>
      </c>
      <c r="D6516" s="5"/>
      <c r="E6516" s="5"/>
      <c r="F6516" s="5"/>
      <c r="H6516" s="5"/>
      <c r="I6516" s="5"/>
    </row>
    <row r="6517" spans="1:9" ht="15">
      <c r="A6517" s="349"/>
      <c r="C6517" s="133" t="str">
        <f>IF(A6517&gt;0,INDEX(Payitem!$A$4:$E$8003, MATCH(A6517,Payitem!$A$4:$A$8003,), MATCH("D",Payitem!$A$4:$E$4,))," ")</f>
        <v xml:space="preserve"> </v>
      </c>
      <c r="D6517" s="5"/>
      <c r="E6517" s="5"/>
      <c r="F6517" s="5"/>
      <c r="H6517" s="5"/>
      <c r="I6517" s="5"/>
    </row>
    <row r="6518" spans="1:9" ht="15">
      <c r="A6518" s="349"/>
      <c r="C6518" s="133" t="str">
        <f>IF(A6518&gt;0,INDEX(Payitem!$A$4:$E$8003, MATCH(A6518,Payitem!$A$4:$A$8003,), MATCH("D",Payitem!$A$4:$E$4,))," ")</f>
        <v xml:space="preserve"> </v>
      </c>
      <c r="D6518" s="5"/>
      <c r="E6518" s="5"/>
      <c r="F6518" s="5"/>
      <c r="H6518" s="5"/>
      <c r="I6518" s="5"/>
    </row>
    <row r="6519" spans="1:9" ht="15">
      <c r="A6519" s="349"/>
      <c r="C6519" s="133" t="str">
        <f>IF(A6519&gt;0,INDEX(Payitem!$A$4:$E$8003, MATCH(A6519,Payitem!$A$4:$A$8003,), MATCH("D",Payitem!$A$4:$E$4,))," ")</f>
        <v xml:space="preserve"> </v>
      </c>
      <c r="D6519" s="5"/>
      <c r="E6519" s="5"/>
      <c r="F6519" s="5"/>
      <c r="H6519" s="5"/>
      <c r="I6519" s="5"/>
    </row>
    <row r="6520" spans="1:9" ht="15">
      <c r="A6520" s="349"/>
      <c r="C6520" s="133" t="str">
        <f>IF(A6520&gt;0,INDEX(Payitem!$A$4:$E$8003, MATCH(A6520,Payitem!$A$4:$A$8003,), MATCH("D",Payitem!$A$4:$E$4,))," ")</f>
        <v xml:space="preserve"> </v>
      </c>
      <c r="D6520" s="5"/>
      <c r="E6520" s="5"/>
      <c r="F6520" s="5"/>
      <c r="H6520" s="5"/>
      <c r="I6520" s="5"/>
    </row>
    <row r="6521" spans="1:9" ht="15">
      <c r="A6521" s="349"/>
      <c r="C6521" s="133" t="str">
        <f>IF(A6521&gt;0,INDEX(Payitem!$A$4:$E$8003, MATCH(A6521,Payitem!$A$4:$A$8003,), MATCH("D",Payitem!$A$4:$E$4,))," ")</f>
        <v xml:space="preserve"> </v>
      </c>
      <c r="D6521" s="5"/>
      <c r="E6521" s="5"/>
      <c r="F6521" s="5"/>
      <c r="H6521" s="5"/>
      <c r="I6521" s="5"/>
    </row>
    <row r="6522" spans="1:9" ht="15">
      <c r="A6522" s="349"/>
      <c r="C6522" s="133" t="str">
        <f>IF(A6522&gt;0,INDEX(Payitem!$A$4:$E$8003, MATCH(A6522,Payitem!$A$4:$A$8003,), MATCH("D",Payitem!$A$4:$E$4,))," ")</f>
        <v xml:space="preserve"> </v>
      </c>
      <c r="D6522" s="5"/>
      <c r="E6522" s="5"/>
      <c r="F6522" s="5"/>
      <c r="H6522" s="5"/>
      <c r="I6522" s="5"/>
    </row>
    <row r="6523" spans="1:9" ht="15">
      <c r="A6523" s="349"/>
      <c r="C6523" s="133" t="str">
        <f>IF(A6523&gt;0,INDEX(Payitem!$A$4:$E$8003, MATCH(A6523,Payitem!$A$4:$A$8003,), MATCH("D",Payitem!$A$4:$E$4,))," ")</f>
        <v xml:space="preserve"> </v>
      </c>
      <c r="D6523" s="5"/>
      <c r="E6523" s="5"/>
      <c r="F6523" s="5"/>
      <c r="H6523" s="5"/>
      <c r="I6523" s="5"/>
    </row>
    <row r="6524" spans="1:9" ht="15">
      <c r="A6524" s="349"/>
      <c r="C6524" s="133" t="str">
        <f>IF(A6524&gt;0,INDEX(Payitem!$A$4:$E$8003, MATCH(A6524,Payitem!$A$4:$A$8003,), MATCH("D",Payitem!$A$4:$E$4,))," ")</f>
        <v xml:space="preserve"> </v>
      </c>
      <c r="D6524" s="5"/>
      <c r="E6524" s="5"/>
      <c r="F6524" s="5"/>
      <c r="H6524" s="5"/>
      <c r="I6524" s="5"/>
    </row>
    <row r="6525" spans="1:9" ht="15">
      <c r="A6525" s="349"/>
      <c r="C6525" s="133" t="str">
        <f>IF(A6525&gt;0,INDEX(Payitem!$A$4:$E$8003, MATCH(A6525,Payitem!$A$4:$A$8003,), MATCH("D",Payitem!$A$4:$E$4,))," ")</f>
        <v xml:space="preserve"> </v>
      </c>
      <c r="D6525" s="5"/>
      <c r="E6525" s="5"/>
      <c r="F6525" s="5"/>
      <c r="H6525" s="5"/>
      <c r="I6525" s="5"/>
    </row>
    <row r="6526" spans="1:9" ht="15">
      <c r="A6526" s="349"/>
      <c r="C6526" s="133" t="str">
        <f>IF(A6526&gt;0,INDEX(Payitem!$A$4:$E$8003, MATCH(A6526,Payitem!$A$4:$A$8003,), MATCH("D",Payitem!$A$4:$E$4,))," ")</f>
        <v xml:space="preserve"> </v>
      </c>
      <c r="D6526" s="5"/>
      <c r="E6526" s="5"/>
      <c r="F6526" s="5"/>
      <c r="H6526" s="5"/>
      <c r="I6526" s="5"/>
    </row>
    <row r="6527" spans="1:9" ht="15">
      <c r="A6527" s="349"/>
      <c r="C6527" s="133" t="str">
        <f>IF(A6527&gt;0,INDEX(Payitem!$A$4:$E$8003, MATCH(A6527,Payitem!$A$4:$A$8003,), MATCH("D",Payitem!$A$4:$E$4,))," ")</f>
        <v xml:space="preserve"> </v>
      </c>
      <c r="D6527" s="5"/>
      <c r="E6527" s="5"/>
      <c r="F6527" s="5"/>
      <c r="H6527" s="5"/>
      <c r="I6527" s="5"/>
    </row>
    <row r="6528" spans="1:9" ht="15">
      <c r="A6528" s="349"/>
      <c r="C6528" s="133" t="str">
        <f>IF(A6528&gt;0,INDEX(Payitem!$A$4:$E$8003, MATCH(A6528,Payitem!$A$4:$A$8003,), MATCH("D",Payitem!$A$4:$E$4,))," ")</f>
        <v xml:space="preserve"> </v>
      </c>
      <c r="D6528" s="5"/>
      <c r="E6528" s="5"/>
      <c r="F6528" s="5"/>
      <c r="H6528" s="5"/>
      <c r="I6528" s="5"/>
    </row>
    <row r="6529" spans="1:9" ht="15">
      <c r="A6529" s="349"/>
      <c r="C6529" s="133" t="str">
        <f>IF(A6529&gt;0,INDEX(Payitem!$A$4:$E$8003, MATCH(A6529,Payitem!$A$4:$A$8003,), MATCH("D",Payitem!$A$4:$E$4,))," ")</f>
        <v xml:space="preserve"> </v>
      </c>
      <c r="D6529" s="5"/>
      <c r="E6529" s="5"/>
      <c r="F6529" s="5"/>
      <c r="H6529" s="5"/>
      <c r="I6529" s="5"/>
    </row>
    <row r="6530" spans="1:9" ht="15">
      <c r="A6530" s="349"/>
      <c r="C6530" s="133" t="str">
        <f>IF(A6530&gt;0,INDEX(Payitem!$A$4:$E$8003, MATCH(A6530,Payitem!$A$4:$A$8003,), MATCH("D",Payitem!$A$4:$E$4,))," ")</f>
        <v xml:space="preserve"> </v>
      </c>
      <c r="D6530" s="5"/>
      <c r="E6530" s="5"/>
      <c r="F6530" s="5"/>
      <c r="H6530" s="5"/>
      <c r="I6530" s="5"/>
    </row>
    <row r="6531" spans="1:9" ht="15">
      <c r="A6531" s="349"/>
      <c r="C6531" s="133" t="str">
        <f>IF(A6531&gt;0,INDEX(Payitem!$A$4:$E$8003, MATCH(A6531,Payitem!$A$4:$A$8003,), MATCH("D",Payitem!$A$4:$E$4,))," ")</f>
        <v xml:space="preserve"> </v>
      </c>
      <c r="D6531" s="5"/>
      <c r="E6531" s="5"/>
      <c r="F6531" s="5"/>
      <c r="H6531" s="5"/>
      <c r="I6531" s="5"/>
    </row>
    <row r="6532" spans="1:9" ht="15">
      <c r="A6532" s="349"/>
      <c r="C6532" s="133" t="str">
        <f>IF(A6532&gt;0,INDEX(Payitem!$A$4:$E$8003, MATCH(A6532,Payitem!$A$4:$A$8003,), MATCH("D",Payitem!$A$4:$E$4,))," ")</f>
        <v xml:space="preserve"> </v>
      </c>
      <c r="D6532" s="5"/>
      <c r="E6532" s="5"/>
      <c r="F6532" s="5"/>
      <c r="H6532" s="5"/>
      <c r="I6532" s="5"/>
    </row>
    <row r="6533" spans="1:9" ht="15">
      <c r="A6533" s="349"/>
      <c r="C6533" s="133" t="str">
        <f>IF(A6533&gt;0,INDEX(Payitem!$A$4:$E$8003, MATCH(A6533,Payitem!$A$4:$A$8003,), MATCH("D",Payitem!$A$4:$E$4,))," ")</f>
        <v xml:space="preserve"> </v>
      </c>
      <c r="D6533" s="5"/>
      <c r="E6533" s="5"/>
      <c r="F6533" s="5"/>
      <c r="H6533" s="5"/>
      <c r="I6533" s="5"/>
    </row>
    <row r="6534" spans="1:9" ht="15">
      <c r="A6534" s="349"/>
      <c r="C6534" s="133" t="str">
        <f>IF(A6534&gt;0,INDEX(Payitem!$A$4:$E$8003, MATCH(A6534,Payitem!$A$4:$A$8003,), MATCH("D",Payitem!$A$4:$E$4,))," ")</f>
        <v xml:space="preserve"> </v>
      </c>
      <c r="D6534" s="5"/>
      <c r="E6534" s="5"/>
      <c r="F6534" s="5"/>
      <c r="H6534" s="5"/>
      <c r="I6534" s="5"/>
    </row>
    <row r="6535" spans="1:9" ht="15">
      <c r="A6535" s="349"/>
      <c r="C6535" s="133" t="str">
        <f>IF(A6535&gt;0,INDEX(Payitem!$A$4:$E$8003, MATCH(A6535,Payitem!$A$4:$A$8003,), MATCH("D",Payitem!$A$4:$E$4,))," ")</f>
        <v xml:space="preserve"> </v>
      </c>
      <c r="D6535" s="5"/>
      <c r="E6535" s="5"/>
      <c r="F6535" s="5"/>
      <c r="H6535" s="5"/>
      <c r="I6535" s="5"/>
    </row>
    <row r="6536" spans="1:9" ht="15">
      <c r="A6536" s="349"/>
      <c r="C6536" s="133" t="str">
        <f>IF(A6536&gt;0,INDEX(Payitem!$A$4:$E$8003, MATCH(A6536,Payitem!$A$4:$A$8003,), MATCH("D",Payitem!$A$4:$E$4,))," ")</f>
        <v xml:space="preserve"> </v>
      </c>
      <c r="D6536" s="5"/>
      <c r="E6536" s="5"/>
      <c r="F6536" s="5"/>
      <c r="H6536" s="5"/>
      <c r="I6536" s="5"/>
    </row>
    <row r="6537" spans="1:9" ht="15">
      <c r="A6537" s="349"/>
      <c r="C6537" s="133" t="str">
        <f>IF(A6537&gt;0,INDEX(Payitem!$A$4:$E$8003, MATCH(A6537,Payitem!$A$4:$A$8003,), MATCH("D",Payitem!$A$4:$E$4,))," ")</f>
        <v xml:space="preserve"> </v>
      </c>
      <c r="D6537" s="5"/>
      <c r="E6537" s="5"/>
      <c r="F6537" s="5"/>
      <c r="H6537" s="5"/>
      <c r="I6537" s="5"/>
    </row>
    <row r="6538" spans="1:9" ht="15">
      <c r="A6538" s="349"/>
      <c r="C6538" s="133" t="str">
        <f>IF(A6538&gt;0,INDEX(Payitem!$A$4:$E$8003, MATCH(A6538,Payitem!$A$4:$A$8003,), MATCH("D",Payitem!$A$4:$E$4,))," ")</f>
        <v xml:space="preserve"> </v>
      </c>
      <c r="D6538" s="5"/>
      <c r="E6538" s="5"/>
      <c r="F6538" s="5"/>
      <c r="H6538" s="5"/>
      <c r="I6538" s="5"/>
    </row>
    <row r="6539" spans="1:9" ht="15">
      <c r="A6539" s="349"/>
      <c r="C6539" s="133" t="str">
        <f>IF(A6539&gt;0,INDEX(Payitem!$A$4:$E$8003, MATCH(A6539,Payitem!$A$4:$A$8003,), MATCH("D",Payitem!$A$4:$E$4,))," ")</f>
        <v xml:space="preserve"> </v>
      </c>
      <c r="D6539" s="5"/>
      <c r="E6539" s="5"/>
      <c r="F6539" s="5"/>
      <c r="H6539" s="5"/>
      <c r="I6539" s="5"/>
    </row>
    <row r="6540" spans="1:9" ht="15">
      <c r="A6540" s="349"/>
      <c r="C6540" s="133" t="str">
        <f>IF(A6540&gt;0,INDEX(Payitem!$A$4:$E$8003, MATCH(A6540,Payitem!$A$4:$A$8003,), MATCH("D",Payitem!$A$4:$E$4,))," ")</f>
        <v xml:space="preserve"> </v>
      </c>
      <c r="D6540" s="5"/>
      <c r="E6540" s="5"/>
      <c r="F6540" s="5"/>
      <c r="H6540" s="5"/>
      <c r="I6540" s="5"/>
    </row>
    <row r="6541" spans="1:9" ht="15">
      <c r="A6541" s="349"/>
      <c r="C6541" s="133" t="str">
        <f>IF(A6541&gt;0,INDEX(Payitem!$A$4:$E$8003, MATCH(A6541,Payitem!$A$4:$A$8003,), MATCH("D",Payitem!$A$4:$E$4,))," ")</f>
        <v xml:space="preserve"> </v>
      </c>
      <c r="D6541" s="5"/>
      <c r="E6541" s="5"/>
      <c r="F6541" s="5"/>
      <c r="H6541" s="5"/>
      <c r="I6541" s="5"/>
    </row>
    <row r="6542" spans="1:9" ht="15">
      <c r="A6542" s="349"/>
      <c r="C6542" s="133" t="str">
        <f>IF(A6542&gt;0,INDEX(Payitem!$A$4:$E$8003, MATCH(A6542,Payitem!$A$4:$A$8003,), MATCH("D",Payitem!$A$4:$E$4,))," ")</f>
        <v xml:space="preserve"> </v>
      </c>
      <c r="D6542" s="5"/>
      <c r="E6542" s="5"/>
      <c r="F6542" s="5"/>
      <c r="H6542" s="5"/>
      <c r="I6542" s="5"/>
    </row>
    <row r="6543" spans="1:9" ht="15">
      <c r="A6543" s="349"/>
      <c r="C6543" s="133" t="str">
        <f>IF(A6543&gt;0,INDEX(Payitem!$A$4:$E$8003, MATCH(A6543,Payitem!$A$4:$A$8003,), MATCH("D",Payitem!$A$4:$E$4,))," ")</f>
        <v xml:space="preserve"> </v>
      </c>
      <c r="D6543" s="5"/>
      <c r="E6543" s="5"/>
      <c r="F6543" s="5"/>
      <c r="H6543" s="5"/>
      <c r="I6543" s="5"/>
    </row>
    <row r="6544" spans="1:9" ht="15">
      <c r="A6544" s="349"/>
      <c r="C6544" s="133" t="str">
        <f>IF(A6544&gt;0,INDEX(Payitem!$A$4:$E$8003, MATCH(A6544,Payitem!$A$4:$A$8003,), MATCH("D",Payitem!$A$4:$E$4,))," ")</f>
        <v xml:space="preserve"> </v>
      </c>
      <c r="D6544" s="5"/>
      <c r="E6544" s="5"/>
      <c r="F6544" s="5"/>
      <c r="H6544" s="5"/>
      <c r="I6544" s="5"/>
    </row>
    <row r="6545" spans="1:9" ht="15">
      <c r="A6545" s="349"/>
      <c r="C6545" s="133" t="str">
        <f>IF(A6545&gt;0,INDEX(Payitem!$A$4:$E$8003, MATCH(A6545,Payitem!$A$4:$A$8003,), MATCH("D",Payitem!$A$4:$E$4,))," ")</f>
        <v xml:space="preserve"> </v>
      </c>
      <c r="D6545" s="5"/>
      <c r="E6545" s="5"/>
      <c r="F6545" s="5"/>
      <c r="H6545" s="5"/>
      <c r="I6545" s="5"/>
    </row>
    <row r="6546" spans="1:9" ht="15">
      <c r="A6546" s="349"/>
      <c r="C6546" s="133" t="str">
        <f>IF(A6546&gt;0,INDEX(Payitem!$A$4:$E$8003, MATCH(A6546,Payitem!$A$4:$A$8003,), MATCH("D",Payitem!$A$4:$E$4,))," ")</f>
        <v xml:space="preserve"> </v>
      </c>
      <c r="D6546" s="5"/>
      <c r="E6546" s="5"/>
      <c r="F6546" s="5"/>
      <c r="H6546" s="5"/>
      <c r="I6546" s="5"/>
    </row>
    <row r="6547" spans="1:9" ht="15">
      <c r="A6547" s="349"/>
      <c r="C6547" s="133" t="str">
        <f>IF(A6547&gt;0,INDEX(Payitem!$A$4:$E$8003, MATCH(A6547,Payitem!$A$4:$A$8003,), MATCH("D",Payitem!$A$4:$E$4,))," ")</f>
        <v xml:space="preserve"> </v>
      </c>
      <c r="D6547" s="5"/>
      <c r="E6547" s="5"/>
      <c r="F6547" s="5"/>
      <c r="H6547" s="5"/>
      <c r="I6547" s="5"/>
    </row>
    <row r="6548" spans="1:9" ht="15">
      <c r="A6548" s="349"/>
      <c r="C6548" s="133" t="str">
        <f>IF(A6548&gt;0,INDEX(Payitem!$A$4:$E$8003, MATCH(A6548,Payitem!$A$4:$A$8003,), MATCH("D",Payitem!$A$4:$E$4,))," ")</f>
        <v xml:space="preserve"> </v>
      </c>
      <c r="D6548" s="5"/>
      <c r="E6548" s="5"/>
      <c r="F6548" s="5"/>
      <c r="H6548" s="5"/>
      <c r="I6548" s="5"/>
    </row>
    <row r="6549" spans="1:9" ht="15">
      <c r="A6549" s="349"/>
      <c r="C6549" s="133" t="str">
        <f>IF(A6549&gt;0,INDEX(Payitem!$A$4:$E$8003, MATCH(A6549,Payitem!$A$4:$A$8003,), MATCH("D",Payitem!$A$4:$E$4,))," ")</f>
        <v xml:space="preserve"> </v>
      </c>
      <c r="D6549" s="5"/>
      <c r="E6549" s="5"/>
      <c r="F6549" s="5"/>
      <c r="H6549" s="5"/>
      <c r="I6549" s="5"/>
    </row>
    <row r="6550" spans="1:9" ht="15">
      <c r="A6550" s="349"/>
      <c r="C6550" s="133" t="str">
        <f>IF(A6550&gt;0,INDEX(Payitem!$A$4:$E$8003, MATCH(A6550,Payitem!$A$4:$A$8003,), MATCH("D",Payitem!$A$4:$E$4,))," ")</f>
        <v xml:space="preserve"> </v>
      </c>
      <c r="D6550" s="5"/>
      <c r="E6550" s="5"/>
      <c r="F6550" s="5"/>
      <c r="H6550" s="5"/>
      <c r="I6550" s="5"/>
    </row>
    <row r="6551" spans="1:9" ht="15">
      <c r="A6551" s="349"/>
      <c r="C6551" s="133" t="str">
        <f>IF(A6551&gt;0,INDEX(Payitem!$A$4:$E$8003, MATCH(A6551,Payitem!$A$4:$A$8003,), MATCH("D",Payitem!$A$4:$E$4,))," ")</f>
        <v xml:space="preserve"> </v>
      </c>
      <c r="D6551" s="5"/>
      <c r="E6551" s="5"/>
      <c r="F6551" s="5"/>
      <c r="H6551" s="5"/>
      <c r="I6551" s="5"/>
    </row>
    <row r="6552" spans="1:9" ht="15">
      <c r="A6552" s="349"/>
      <c r="C6552" s="133" t="str">
        <f>IF(A6552&gt;0,INDEX(Payitem!$A$4:$E$8003, MATCH(A6552,Payitem!$A$4:$A$8003,), MATCH("D",Payitem!$A$4:$E$4,))," ")</f>
        <v xml:space="preserve"> </v>
      </c>
      <c r="D6552" s="5"/>
      <c r="E6552" s="5"/>
      <c r="F6552" s="5"/>
      <c r="H6552" s="5"/>
      <c r="I6552" s="5"/>
    </row>
    <row r="6553" spans="1:9" ht="15">
      <c r="A6553" s="349"/>
      <c r="C6553" s="133" t="str">
        <f>IF(A6553&gt;0,INDEX(Payitem!$A$4:$E$8003, MATCH(A6553,Payitem!$A$4:$A$8003,), MATCH("D",Payitem!$A$4:$E$4,))," ")</f>
        <v xml:space="preserve"> </v>
      </c>
      <c r="D6553" s="5"/>
      <c r="E6553" s="5"/>
      <c r="F6553" s="5"/>
      <c r="H6553" s="5"/>
      <c r="I6553" s="5"/>
    </row>
    <row r="6554" spans="1:9" ht="15">
      <c r="A6554" s="349"/>
      <c r="C6554" s="133" t="str">
        <f>IF(A6554&gt;0,INDEX(Payitem!$A$4:$E$8003, MATCH(A6554,Payitem!$A$4:$A$8003,), MATCH("D",Payitem!$A$4:$E$4,))," ")</f>
        <v xml:space="preserve"> </v>
      </c>
      <c r="D6554" s="5"/>
      <c r="E6554" s="5"/>
      <c r="F6554" s="5"/>
      <c r="H6554" s="5"/>
      <c r="I6554" s="5"/>
    </row>
    <row r="6555" spans="1:9" ht="15">
      <c r="A6555" s="349"/>
      <c r="C6555" s="133" t="str">
        <f>IF(A6555&gt;0,INDEX(Payitem!$A$4:$E$8003, MATCH(A6555,Payitem!$A$4:$A$8003,), MATCH("D",Payitem!$A$4:$E$4,))," ")</f>
        <v xml:space="preserve"> </v>
      </c>
      <c r="D6555" s="5"/>
      <c r="E6555" s="5"/>
      <c r="F6555" s="5"/>
      <c r="H6555" s="5"/>
      <c r="I6555" s="5"/>
    </row>
    <row r="6556" spans="1:9" ht="15">
      <c r="A6556" s="349"/>
      <c r="C6556" s="133" t="str">
        <f>IF(A6556&gt;0,INDEX(Payitem!$A$4:$E$8003, MATCH(A6556,Payitem!$A$4:$A$8003,), MATCH("D",Payitem!$A$4:$E$4,))," ")</f>
        <v xml:space="preserve"> </v>
      </c>
      <c r="D6556" s="5"/>
      <c r="E6556" s="5"/>
      <c r="F6556" s="5"/>
      <c r="H6556" s="5"/>
      <c r="I6556" s="5"/>
    </row>
    <row r="6557" spans="1:9" ht="15">
      <c r="A6557" s="349"/>
      <c r="C6557" s="133" t="str">
        <f>IF(A6557&gt;0,INDEX(Payitem!$A$4:$E$8003, MATCH(A6557,Payitem!$A$4:$A$8003,), MATCH("D",Payitem!$A$4:$E$4,))," ")</f>
        <v xml:space="preserve"> </v>
      </c>
      <c r="D6557" s="5"/>
      <c r="E6557" s="5"/>
      <c r="F6557" s="5"/>
      <c r="H6557" s="5"/>
      <c r="I6557" s="5"/>
    </row>
    <row r="6558" spans="1:9" ht="15">
      <c r="A6558" s="349"/>
      <c r="C6558" s="133" t="str">
        <f>IF(A6558&gt;0,INDEX(Payitem!$A$4:$E$8003, MATCH(A6558,Payitem!$A$4:$A$8003,), MATCH("D",Payitem!$A$4:$E$4,))," ")</f>
        <v xml:space="preserve"> </v>
      </c>
      <c r="D6558" s="5"/>
      <c r="E6558" s="5"/>
      <c r="F6558" s="5"/>
      <c r="H6558" s="5"/>
      <c r="I6558" s="5"/>
    </row>
    <row r="6559" spans="1:9" ht="15">
      <c r="A6559" s="349"/>
      <c r="C6559" s="133" t="str">
        <f>IF(A6559&gt;0,INDEX(Payitem!$A$4:$E$8003, MATCH(A6559,Payitem!$A$4:$A$8003,), MATCH("D",Payitem!$A$4:$E$4,))," ")</f>
        <v xml:space="preserve"> </v>
      </c>
      <c r="D6559" s="5"/>
      <c r="E6559" s="5"/>
      <c r="F6559" s="5"/>
      <c r="H6559" s="5"/>
      <c r="I6559" s="5"/>
    </row>
    <row r="6560" spans="1:9" ht="15">
      <c r="A6560" s="349"/>
      <c r="C6560" s="133" t="str">
        <f>IF(A6560&gt;0,INDEX(Payitem!$A$4:$E$8003, MATCH(A6560,Payitem!$A$4:$A$8003,), MATCH("D",Payitem!$A$4:$E$4,))," ")</f>
        <v xml:space="preserve"> </v>
      </c>
      <c r="D6560" s="5"/>
      <c r="E6560" s="5"/>
      <c r="F6560" s="5"/>
      <c r="H6560" s="5"/>
      <c r="I6560" s="5"/>
    </row>
    <row r="6561" spans="1:9" ht="15">
      <c r="A6561" s="349"/>
      <c r="C6561" s="133" t="str">
        <f>IF(A6561&gt;0,INDEX(Payitem!$A$4:$E$8003, MATCH(A6561,Payitem!$A$4:$A$8003,), MATCH("D",Payitem!$A$4:$E$4,))," ")</f>
        <v xml:space="preserve"> </v>
      </c>
      <c r="D6561" s="5"/>
      <c r="E6561" s="5"/>
      <c r="F6561" s="5"/>
      <c r="H6561" s="5"/>
      <c r="I6561" s="5"/>
    </row>
    <row r="6562" spans="1:9" ht="15">
      <c r="A6562" s="349"/>
      <c r="C6562" s="133" t="str">
        <f>IF(A6562&gt;0,INDEX(Payitem!$A$4:$E$8003, MATCH(A6562,Payitem!$A$4:$A$8003,), MATCH("D",Payitem!$A$4:$E$4,))," ")</f>
        <v xml:space="preserve"> </v>
      </c>
      <c r="D6562" s="5"/>
      <c r="E6562" s="5"/>
      <c r="F6562" s="5"/>
      <c r="H6562" s="5"/>
      <c r="I6562" s="5"/>
    </row>
    <row r="6563" spans="1:9" ht="15">
      <c r="A6563" s="349"/>
      <c r="C6563" s="133" t="str">
        <f>IF(A6563&gt;0,INDEX(Payitem!$A$4:$E$8003, MATCH(A6563,Payitem!$A$4:$A$8003,), MATCH("D",Payitem!$A$4:$E$4,))," ")</f>
        <v xml:space="preserve"> </v>
      </c>
      <c r="D6563" s="5"/>
      <c r="E6563" s="5"/>
      <c r="F6563" s="5"/>
      <c r="H6563" s="5"/>
      <c r="I6563" s="5"/>
    </row>
    <row r="6564" spans="1:9" ht="15">
      <c r="A6564" s="349"/>
      <c r="C6564" s="133" t="str">
        <f>IF(A6564&gt;0,INDEX(Payitem!$A$4:$E$8003, MATCH(A6564,Payitem!$A$4:$A$8003,), MATCH("D",Payitem!$A$4:$E$4,))," ")</f>
        <v xml:space="preserve"> </v>
      </c>
      <c r="D6564" s="5"/>
      <c r="E6564" s="5"/>
      <c r="F6564" s="5"/>
      <c r="H6564" s="5"/>
      <c r="I6564" s="5"/>
    </row>
    <row r="6565" spans="1:9" ht="15">
      <c r="A6565" s="349"/>
      <c r="C6565" s="133" t="str">
        <f>IF(A6565&gt;0,INDEX(Payitem!$A$4:$E$8003, MATCH(A6565,Payitem!$A$4:$A$8003,), MATCH("D",Payitem!$A$4:$E$4,))," ")</f>
        <v xml:space="preserve"> </v>
      </c>
      <c r="D6565" s="5"/>
      <c r="E6565" s="5"/>
      <c r="F6565" s="5"/>
      <c r="H6565" s="5"/>
      <c r="I6565" s="5"/>
    </row>
    <row r="6566" spans="1:9" ht="15">
      <c r="A6566" s="349"/>
      <c r="C6566" s="133" t="str">
        <f>IF(A6566&gt;0,INDEX(Payitem!$A$4:$E$8003, MATCH(A6566,Payitem!$A$4:$A$8003,), MATCH("D",Payitem!$A$4:$E$4,))," ")</f>
        <v xml:space="preserve"> </v>
      </c>
      <c r="D6566" s="5"/>
      <c r="E6566" s="5"/>
      <c r="F6566" s="5"/>
      <c r="H6566" s="5"/>
      <c r="I6566" s="5"/>
    </row>
    <row r="6567" spans="1:9" ht="15">
      <c r="A6567" s="349"/>
      <c r="C6567" s="133" t="str">
        <f>IF(A6567&gt;0,INDEX(Payitem!$A$4:$E$8003, MATCH(A6567,Payitem!$A$4:$A$8003,), MATCH("D",Payitem!$A$4:$E$4,))," ")</f>
        <v xml:space="preserve"> </v>
      </c>
      <c r="D6567" s="5"/>
      <c r="E6567" s="5"/>
      <c r="F6567" s="5"/>
      <c r="H6567" s="5"/>
      <c r="I6567" s="5"/>
    </row>
    <row r="6568" spans="1:9" ht="15">
      <c r="A6568" s="349"/>
      <c r="C6568" s="133" t="str">
        <f>IF(A6568&gt;0,INDEX(Payitem!$A$4:$E$8003, MATCH(A6568,Payitem!$A$4:$A$8003,), MATCH("D",Payitem!$A$4:$E$4,))," ")</f>
        <v xml:space="preserve"> </v>
      </c>
      <c r="D6568" s="5"/>
      <c r="E6568" s="5"/>
      <c r="F6568" s="5"/>
      <c r="H6568" s="5"/>
      <c r="I6568" s="5"/>
    </row>
    <row r="6569" spans="1:9" ht="15">
      <c r="A6569" s="349"/>
      <c r="C6569" s="133" t="str">
        <f>IF(A6569&gt;0,INDEX(Payitem!$A$4:$E$8003, MATCH(A6569,Payitem!$A$4:$A$8003,), MATCH("D",Payitem!$A$4:$E$4,))," ")</f>
        <v xml:space="preserve"> </v>
      </c>
      <c r="D6569" s="5"/>
      <c r="E6569" s="5"/>
      <c r="F6569" s="5"/>
      <c r="H6569" s="5"/>
      <c r="I6569" s="5"/>
    </row>
    <row r="6570" spans="1:9" ht="15">
      <c r="A6570" s="349"/>
      <c r="C6570" s="133" t="str">
        <f>IF(A6570&gt;0,INDEX(Payitem!$A$4:$E$8003, MATCH(A6570,Payitem!$A$4:$A$8003,), MATCH("D",Payitem!$A$4:$E$4,))," ")</f>
        <v xml:space="preserve"> </v>
      </c>
      <c r="D6570" s="5"/>
      <c r="E6570" s="5"/>
      <c r="F6570" s="5"/>
      <c r="H6570" s="5"/>
      <c r="I6570" s="5"/>
    </row>
    <row r="6571" spans="1:9" ht="15">
      <c r="A6571" s="349"/>
      <c r="C6571" s="133" t="str">
        <f>IF(A6571&gt;0,INDEX(Payitem!$A$4:$E$8003, MATCH(A6571,Payitem!$A$4:$A$8003,), MATCH("D",Payitem!$A$4:$E$4,))," ")</f>
        <v xml:space="preserve"> </v>
      </c>
      <c r="D6571" s="5"/>
      <c r="E6571" s="5"/>
      <c r="F6571" s="5"/>
      <c r="H6571" s="5"/>
      <c r="I6571" s="5"/>
    </row>
    <row r="6572" spans="1:9" ht="15">
      <c r="A6572" s="349"/>
      <c r="C6572" s="133" t="str">
        <f>IF(A6572&gt;0,INDEX(Payitem!$A$4:$E$8003, MATCH(A6572,Payitem!$A$4:$A$8003,), MATCH("D",Payitem!$A$4:$E$4,))," ")</f>
        <v xml:space="preserve"> </v>
      </c>
      <c r="D6572" s="5"/>
      <c r="E6572" s="5"/>
      <c r="F6572" s="5"/>
      <c r="H6572" s="5"/>
      <c r="I6572" s="5"/>
    </row>
    <row r="6573" spans="1:9" ht="15">
      <c r="A6573" s="349"/>
      <c r="C6573" s="133" t="str">
        <f>IF(A6573&gt;0,INDEX(Payitem!$A$4:$E$8003, MATCH(A6573,Payitem!$A$4:$A$8003,), MATCH("D",Payitem!$A$4:$E$4,))," ")</f>
        <v xml:space="preserve"> </v>
      </c>
      <c r="D6573" s="5"/>
      <c r="E6573" s="5"/>
      <c r="F6573" s="5"/>
      <c r="H6573" s="5"/>
      <c r="I6573" s="5"/>
    </row>
    <row r="6574" spans="1:9" ht="15">
      <c r="A6574" s="349"/>
      <c r="C6574" s="133" t="str">
        <f>IF(A6574&gt;0,INDEX(Payitem!$A$4:$E$8003, MATCH(A6574,Payitem!$A$4:$A$8003,), MATCH("D",Payitem!$A$4:$E$4,))," ")</f>
        <v xml:space="preserve"> </v>
      </c>
      <c r="D6574" s="5"/>
      <c r="E6574" s="5"/>
      <c r="F6574" s="5"/>
      <c r="H6574" s="5"/>
      <c r="I6574" s="5"/>
    </row>
    <row r="6575" spans="1:9" ht="15">
      <c r="A6575" s="349"/>
      <c r="C6575" s="133" t="str">
        <f>IF(A6575&gt;0,INDEX(Payitem!$A$4:$E$8003, MATCH(A6575,Payitem!$A$4:$A$8003,), MATCH("D",Payitem!$A$4:$E$4,))," ")</f>
        <v xml:space="preserve"> </v>
      </c>
      <c r="D6575" s="5"/>
      <c r="E6575" s="5"/>
      <c r="F6575" s="5"/>
      <c r="H6575" s="5"/>
      <c r="I6575" s="5"/>
    </row>
    <row r="6576" spans="1:9" ht="15">
      <c r="A6576" s="349"/>
      <c r="C6576" s="133" t="str">
        <f>IF(A6576&gt;0,INDEX(Payitem!$A$4:$E$8003, MATCH(A6576,Payitem!$A$4:$A$8003,), MATCH("D",Payitem!$A$4:$E$4,))," ")</f>
        <v xml:space="preserve"> </v>
      </c>
      <c r="D6576" s="5"/>
      <c r="E6576" s="5"/>
      <c r="F6576" s="5"/>
      <c r="H6576" s="5"/>
      <c r="I6576" s="5"/>
    </row>
    <row r="6577" spans="1:9" ht="15">
      <c r="A6577" s="349"/>
      <c r="C6577" s="133" t="str">
        <f>IF(A6577&gt;0,INDEX(Payitem!$A$4:$E$8003, MATCH(A6577,Payitem!$A$4:$A$8003,), MATCH("D",Payitem!$A$4:$E$4,))," ")</f>
        <v xml:space="preserve"> </v>
      </c>
      <c r="D6577" s="5"/>
      <c r="E6577" s="5"/>
      <c r="F6577" s="5"/>
      <c r="H6577" s="5"/>
      <c r="I6577" s="5"/>
    </row>
    <row r="6578" spans="1:9" ht="15">
      <c r="A6578" s="349"/>
      <c r="C6578" s="133" t="str">
        <f>IF(A6578&gt;0,INDEX(Payitem!$A$4:$E$8003, MATCH(A6578,Payitem!$A$4:$A$8003,), MATCH("D",Payitem!$A$4:$E$4,))," ")</f>
        <v xml:space="preserve"> </v>
      </c>
      <c r="D6578" s="5"/>
      <c r="E6578" s="5"/>
      <c r="F6578" s="5"/>
      <c r="H6578" s="5"/>
      <c r="I6578" s="5"/>
    </row>
    <row r="6579" spans="1:9" ht="15">
      <c r="A6579" s="349"/>
      <c r="C6579" s="133" t="str">
        <f>IF(A6579&gt;0,INDEX(Payitem!$A$4:$E$8003, MATCH(A6579,Payitem!$A$4:$A$8003,), MATCH("D",Payitem!$A$4:$E$4,))," ")</f>
        <v xml:space="preserve"> </v>
      </c>
      <c r="D6579" s="5"/>
      <c r="E6579" s="5"/>
      <c r="F6579" s="5"/>
      <c r="H6579" s="5"/>
      <c r="I6579" s="5"/>
    </row>
    <row r="6580" spans="1:9" ht="15">
      <c r="A6580" s="349"/>
      <c r="C6580" s="133" t="str">
        <f>IF(A6580&gt;0,INDEX(Payitem!$A$4:$E$8003, MATCH(A6580,Payitem!$A$4:$A$8003,), MATCH("D",Payitem!$A$4:$E$4,))," ")</f>
        <v xml:space="preserve"> </v>
      </c>
      <c r="D6580" s="5"/>
      <c r="E6580" s="5"/>
      <c r="F6580" s="5"/>
      <c r="H6580" s="5"/>
      <c r="I6580" s="5"/>
    </row>
    <row r="6581" spans="1:9" ht="15">
      <c r="A6581" s="349"/>
      <c r="C6581" s="133" t="str">
        <f>IF(A6581&gt;0,INDEX(Payitem!$A$4:$E$8003, MATCH(A6581,Payitem!$A$4:$A$8003,), MATCH("D",Payitem!$A$4:$E$4,))," ")</f>
        <v xml:space="preserve"> </v>
      </c>
      <c r="D6581" s="5"/>
      <c r="E6581" s="5"/>
      <c r="F6581" s="5"/>
      <c r="H6581" s="5"/>
      <c r="I6581" s="5"/>
    </row>
    <row r="6582" spans="1:9" ht="15">
      <c r="A6582" s="349"/>
      <c r="C6582" s="133" t="str">
        <f>IF(A6582&gt;0,INDEX(Payitem!$A$4:$E$8003, MATCH(A6582,Payitem!$A$4:$A$8003,), MATCH("D",Payitem!$A$4:$E$4,))," ")</f>
        <v xml:space="preserve"> </v>
      </c>
      <c r="D6582" s="5"/>
      <c r="E6582" s="5"/>
      <c r="F6582" s="5"/>
      <c r="H6582" s="5"/>
      <c r="I6582" s="5"/>
    </row>
    <row r="6583" spans="1:9" ht="15">
      <c r="A6583" s="349"/>
      <c r="C6583" s="133" t="str">
        <f>IF(A6583&gt;0,INDEX(Payitem!$A$4:$E$8003, MATCH(A6583,Payitem!$A$4:$A$8003,), MATCH("D",Payitem!$A$4:$E$4,))," ")</f>
        <v xml:space="preserve"> </v>
      </c>
      <c r="D6583" s="5"/>
      <c r="E6583" s="5"/>
      <c r="F6583" s="5"/>
      <c r="H6583" s="5"/>
      <c r="I6583" s="5"/>
    </row>
    <row r="6584" spans="1:9" ht="15">
      <c r="A6584" s="349"/>
      <c r="C6584" s="133" t="str">
        <f>IF(A6584&gt;0,INDEX(Payitem!$A$4:$E$8003, MATCH(A6584,Payitem!$A$4:$A$8003,), MATCH("D",Payitem!$A$4:$E$4,))," ")</f>
        <v xml:space="preserve"> </v>
      </c>
      <c r="D6584" s="5"/>
      <c r="E6584" s="5"/>
      <c r="F6584" s="5"/>
      <c r="H6584" s="5"/>
      <c r="I6584" s="5"/>
    </row>
    <row r="6585" spans="1:9" ht="15">
      <c r="A6585" s="349"/>
      <c r="C6585" s="133" t="str">
        <f>IF(A6585&gt;0,INDEX(Payitem!$A$4:$E$8003, MATCH(A6585,Payitem!$A$4:$A$8003,), MATCH("D",Payitem!$A$4:$E$4,))," ")</f>
        <v xml:space="preserve"> </v>
      </c>
      <c r="D6585" s="5"/>
      <c r="E6585" s="5"/>
      <c r="F6585" s="5"/>
      <c r="H6585" s="5"/>
      <c r="I6585" s="5"/>
    </row>
    <row r="6586" spans="1:9" ht="15">
      <c r="A6586" s="349"/>
      <c r="C6586" s="133" t="str">
        <f>IF(A6586&gt;0,INDEX(Payitem!$A$4:$E$8003, MATCH(A6586,Payitem!$A$4:$A$8003,), MATCH("D",Payitem!$A$4:$E$4,))," ")</f>
        <v xml:space="preserve"> </v>
      </c>
      <c r="D6586" s="5"/>
      <c r="E6586" s="5"/>
      <c r="F6586" s="5"/>
      <c r="H6586" s="5"/>
      <c r="I6586" s="5"/>
    </row>
    <row r="6587" spans="1:9" ht="15">
      <c r="A6587" s="349"/>
      <c r="C6587" s="133" t="str">
        <f>IF(A6587&gt;0,INDEX(Payitem!$A$4:$E$8003, MATCH(A6587,Payitem!$A$4:$A$8003,), MATCH("D",Payitem!$A$4:$E$4,))," ")</f>
        <v xml:space="preserve"> </v>
      </c>
      <c r="D6587" s="5"/>
      <c r="E6587" s="5"/>
      <c r="F6587" s="5"/>
      <c r="H6587" s="5"/>
      <c r="I6587" s="5"/>
    </row>
    <row r="6588" spans="1:9" ht="15">
      <c r="A6588" s="349"/>
      <c r="C6588" s="133" t="str">
        <f>IF(A6588&gt;0,INDEX(Payitem!$A$4:$E$8003, MATCH(A6588,Payitem!$A$4:$A$8003,), MATCH("D",Payitem!$A$4:$E$4,))," ")</f>
        <v xml:space="preserve"> </v>
      </c>
      <c r="D6588" s="5"/>
      <c r="E6588" s="5"/>
      <c r="F6588" s="5"/>
      <c r="H6588" s="5"/>
      <c r="I6588" s="5"/>
    </row>
    <row r="6589" spans="1:9" ht="15">
      <c r="A6589" s="349"/>
      <c r="C6589" s="133" t="str">
        <f>IF(A6589&gt;0,INDEX(Payitem!$A$4:$E$8003, MATCH(A6589,Payitem!$A$4:$A$8003,), MATCH("D",Payitem!$A$4:$E$4,))," ")</f>
        <v xml:space="preserve"> </v>
      </c>
      <c r="D6589" s="5"/>
      <c r="E6589" s="5"/>
      <c r="F6589" s="5"/>
      <c r="H6589" s="5"/>
      <c r="I6589" s="5"/>
    </row>
    <row r="6590" spans="1:9" ht="15">
      <c r="A6590" s="349"/>
      <c r="C6590" s="133" t="str">
        <f>IF(A6590&gt;0,INDEX(Payitem!$A$4:$E$8003, MATCH(A6590,Payitem!$A$4:$A$8003,), MATCH("D",Payitem!$A$4:$E$4,))," ")</f>
        <v xml:space="preserve"> </v>
      </c>
      <c r="D6590" s="5"/>
      <c r="E6590" s="5"/>
      <c r="F6590" s="5"/>
      <c r="H6590" s="5"/>
      <c r="I6590" s="5"/>
    </row>
    <row r="6591" spans="1:9" ht="15">
      <c r="A6591" s="349"/>
      <c r="C6591" s="133" t="str">
        <f>IF(A6591&gt;0,INDEX(Payitem!$A$4:$E$8003, MATCH(A6591,Payitem!$A$4:$A$8003,), MATCH("D",Payitem!$A$4:$E$4,))," ")</f>
        <v xml:space="preserve"> </v>
      </c>
      <c r="D6591" s="5"/>
      <c r="E6591" s="5"/>
      <c r="F6591" s="5"/>
      <c r="H6591" s="5"/>
      <c r="I6591" s="5"/>
    </row>
    <row r="6592" spans="1:9" ht="15">
      <c r="A6592" s="349"/>
      <c r="C6592" s="133" t="str">
        <f>IF(A6592&gt;0,INDEX(Payitem!$A$4:$E$8003, MATCH(A6592,Payitem!$A$4:$A$8003,), MATCH("D",Payitem!$A$4:$E$4,))," ")</f>
        <v xml:space="preserve"> </v>
      </c>
      <c r="D6592" s="5"/>
      <c r="E6592" s="5"/>
      <c r="F6592" s="5"/>
      <c r="H6592" s="5"/>
      <c r="I6592" s="5"/>
    </row>
    <row r="6593" spans="1:9" ht="15">
      <c r="A6593" s="349"/>
      <c r="C6593" s="133" t="str">
        <f>IF(A6593&gt;0,INDEX(Payitem!$A$4:$E$8003, MATCH(A6593,Payitem!$A$4:$A$8003,), MATCH("D",Payitem!$A$4:$E$4,))," ")</f>
        <v xml:space="preserve"> </v>
      </c>
      <c r="D6593" s="5"/>
      <c r="E6593" s="5"/>
      <c r="F6593" s="5"/>
      <c r="H6593" s="5"/>
      <c r="I6593" s="5"/>
    </row>
    <row r="6594" spans="1:9" ht="15">
      <c r="A6594" s="349"/>
      <c r="C6594" s="133" t="str">
        <f>IF(A6594&gt;0,INDEX(Payitem!$A$4:$E$8003, MATCH(A6594,Payitem!$A$4:$A$8003,), MATCH("D",Payitem!$A$4:$E$4,))," ")</f>
        <v xml:space="preserve"> </v>
      </c>
      <c r="D6594" s="5"/>
      <c r="E6594" s="5"/>
      <c r="F6594" s="5"/>
      <c r="H6594" s="5"/>
      <c r="I6594" s="5"/>
    </row>
    <row r="6595" spans="1:9" ht="15">
      <c r="A6595" s="349"/>
      <c r="C6595" s="133" t="str">
        <f>IF(A6595&gt;0,INDEX(Payitem!$A$4:$E$8003, MATCH(A6595,Payitem!$A$4:$A$8003,), MATCH("D",Payitem!$A$4:$E$4,))," ")</f>
        <v xml:space="preserve"> </v>
      </c>
      <c r="D6595" s="5"/>
      <c r="E6595" s="5"/>
      <c r="F6595" s="5"/>
      <c r="H6595" s="5"/>
      <c r="I6595" s="5"/>
    </row>
    <row r="6596" spans="1:9" ht="15">
      <c r="A6596" s="349"/>
      <c r="C6596" s="133" t="str">
        <f>IF(A6596&gt;0,INDEX(Payitem!$A$4:$E$8003, MATCH(A6596,Payitem!$A$4:$A$8003,), MATCH("D",Payitem!$A$4:$E$4,))," ")</f>
        <v xml:space="preserve"> </v>
      </c>
      <c r="D6596" s="5"/>
      <c r="E6596" s="5"/>
      <c r="F6596" s="5"/>
      <c r="H6596" s="5"/>
      <c r="I6596" s="5"/>
    </row>
    <row r="6597" spans="1:9" ht="15">
      <c r="A6597" s="349"/>
      <c r="C6597" s="133" t="str">
        <f>IF(A6597&gt;0,INDEX(Payitem!$A$4:$E$8003, MATCH(A6597,Payitem!$A$4:$A$8003,), MATCH("D",Payitem!$A$4:$E$4,))," ")</f>
        <v xml:space="preserve"> </v>
      </c>
      <c r="D6597" s="5"/>
      <c r="E6597" s="5"/>
      <c r="F6597" s="5"/>
      <c r="H6597" s="5"/>
      <c r="I6597" s="5"/>
    </row>
    <row r="6598" spans="1:9" ht="15">
      <c r="A6598" s="349"/>
      <c r="C6598" s="133" t="str">
        <f>IF(A6598&gt;0,INDEX(Payitem!$A$4:$E$8003, MATCH(A6598,Payitem!$A$4:$A$8003,), MATCH("D",Payitem!$A$4:$E$4,))," ")</f>
        <v xml:space="preserve"> </v>
      </c>
      <c r="D6598" s="5"/>
      <c r="E6598" s="5"/>
      <c r="F6598" s="5"/>
      <c r="H6598" s="5"/>
      <c r="I6598" s="5"/>
    </row>
    <row r="6599" spans="1:9" ht="15">
      <c r="A6599" s="349"/>
      <c r="C6599" s="133" t="str">
        <f>IF(A6599&gt;0,INDEX(Payitem!$A$4:$E$8003, MATCH(A6599,Payitem!$A$4:$A$8003,), MATCH("D",Payitem!$A$4:$E$4,))," ")</f>
        <v xml:space="preserve"> </v>
      </c>
      <c r="D6599" s="5"/>
      <c r="E6599" s="5"/>
      <c r="F6599" s="5"/>
      <c r="H6599" s="5"/>
      <c r="I6599" s="5"/>
    </row>
    <row r="6600" spans="1:9" ht="15">
      <c r="A6600" s="349"/>
      <c r="C6600" s="133" t="str">
        <f>IF(A6600&gt;0,INDEX(Payitem!$A$4:$E$8003, MATCH(A6600,Payitem!$A$4:$A$8003,), MATCH("D",Payitem!$A$4:$E$4,))," ")</f>
        <v xml:space="preserve"> </v>
      </c>
      <c r="D6600" s="5"/>
      <c r="E6600" s="5"/>
      <c r="F6600" s="5"/>
      <c r="H6600" s="5"/>
      <c r="I6600" s="5"/>
    </row>
    <row r="6601" spans="1:9" ht="15">
      <c r="A6601" s="349"/>
      <c r="C6601" s="133" t="str">
        <f>IF(A6601&gt;0,INDEX(Payitem!$A$4:$E$8003, MATCH(A6601,Payitem!$A$4:$A$8003,), MATCH("D",Payitem!$A$4:$E$4,))," ")</f>
        <v xml:space="preserve"> </v>
      </c>
      <c r="D6601" s="5"/>
      <c r="E6601" s="5"/>
      <c r="F6601" s="5"/>
      <c r="H6601" s="5"/>
      <c r="I6601" s="5"/>
    </row>
    <row r="6602" spans="1:9" ht="15">
      <c r="A6602" s="349"/>
      <c r="C6602" s="133" t="str">
        <f>IF(A6602&gt;0,INDEX(Payitem!$A$4:$E$8003, MATCH(A6602,Payitem!$A$4:$A$8003,), MATCH("D",Payitem!$A$4:$E$4,))," ")</f>
        <v xml:space="preserve"> </v>
      </c>
      <c r="D6602" s="5"/>
      <c r="E6602" s="5"/>
      <c r="F6602" s="5"/>
      <c r="H6602" s="5"/>
      <c r="I6602" s="5"/>
    </row>
    <row r="6603" spans="1:9" ht="15">
      <c r="A6603" s="349"/>
      <c r="C6603" s="133" t="str">
        <f>IF(A6603&gt;0,INDEX(Payitem!$A$4:$E$8003, MATCH(A6603,Payitem!$A$4:$A$8003,), MATCH("D",Payitem!$A$4:$E$4,))," ")</f>
        <v xml:space="preserve"> </v>
      </c>
      <c r="D6603" s="5"/>
      <c r="E6603" s="5"/>
      <c r="F6603" s="5"/>
      <c r="H6603" s="5"/>
      <c r="I6603" s="5"/>
    </row>
    <row r="6604" spans="1:9" ht="15">
      <c r="A6604" s="349"/>
      <c r="C6604" s="133" t="str">
        <f>IF(A6604&gt;0,INDEX(Payitem!$A$4:$E$8003, MATCH(A6604,Payitem!$A$4:$A$8003,), MATCH("D",Payitem!$A$4:$E$4,))," ")</f>
        <v xml:space="preserve"> </v>
      </c>
      <c r="D6604" s="5"/>
      <c r="E6604" s="5"/>
      <c r="F6604" s="5"/>
      <c r="H6604" s="5"/>
      <c r="I6604" s="5"/>
    </row>
    <row r="6605" spans="1:9" ht="15">
      <c r="A6605" s="349"/>
      <c r="C6605" s="133" t="str">
        <f>IF(A6605&gt;0,INDEX(Payitem!$A$4:$E$8003, MATCH(A6605,Payitem!$A$4:$A$8003,), MATCH("D",Payitem!$A$4:$E$4,))," ")</f>
        <v xml:space="preserve"> </v>
      </c>
      <c r="D6605" s="5"/>
      <c r="E6605" s="5"/>
      <c r="F6605" s="5"/>
      <c r="H6605" s="5"/>
      <c r="I6605" s="5"/>
    </row>
    <row r="6606" spans="1:9" ht="15">
      <c r="A6606" s="349"/>
      <c r="C6606" s="133" t="str">
        <f>IF(A6606&gt;0,INDEX(Payitem!$A$4:$E$8003, MATCH(A6606,Payitem!$A$4:$A$8003,), MATCH("D",Payitem!$A$4:$E$4,))," ")</f>
        <v xml:space="preserve"> </v>
      </c>
      <c r="D6606" s="5"/>
      <c r="E6606" s="5"/>
      <c r="F6606" s="5"/>
      <c r="H6606" s="5"/>
      <c r="I6606" s="5"/>
    </row>
    <row r="6607" spans="1:9" ht="15">
      <c r="A6607" s="349"/>
      <c r="C6607" s="133" t="str">
        <f>IF(A6607&gt;0,INDEX(Payitem!$A$4:$E$8003, MATCH(A6607,Payitem!$A$4:$A$8003,), MATCH("D",Payitem!$A$4:$E$4,))," ")</f>
        <v xml:space="preserve"> </v>
      </c>
      <c r="D6607" s="5"/>
      <c r="E6607" s="5"/>
      <c r="F6607" s="5"/>
      <c r="H6607" s="5"/>
      <c r="I6607" s="5"/>
    </row>
    <row r="6608" spans="1:9" ht="15">
      <c r="A6608" s="349"/>
      <c r="C6608" s="133" t="str">
        <f>IF(A6608&gt;0,INDEX(Payitem!$A$4:$E$8003, MATCH(A6608,Payitem!$A$4:$A$8003,), MATCH("D",Payitem!$A$4:$E$4,))," ")</f>
        <v xml:space="preserve"> </v>
      </c>
      <c r="D6608" s="5"/>
      <c r="E6608" s="5"/>
      <c r="F6608" s="5"/>
      <c r="H6608" s="5"/>
      <c r="I6608" s="5"/>
    </row>
    <row r="6609" spans="1:9" ht="15">
      <c r="A6609" s="349"/>
      <c r="C6609" s="133" t="str">
        <f>IF(A6609&gt;0,INDEX(Payitem!$A$4:$E$8003, MATCH(A6609,Payitem!$A$4:$A$8003,), MATCH("D",Payitem!$A$4:$E$4,))," ")</f>
        <v xml:space="preserve"> </v>
      </c>
      <c r="D6609" s="5"/>
      <c r="E6609" s="5"/>
      <c r="F6609" s="5"/>
      <c r="H6609" s="5"/>
      <c r="I6609" s="5"/>
    </row>
    <row r="6610" spans="1:9" ht="15">
      <c r="A6610" s="349"/>
      <c r="C6610" s="133" t="str">
        <f>IF(A6610&gt;0,INDEX(Payitem!$A$4:$E$8003, MATCH(A6610,Payitem!$A$4:$A$8003,), MATCH("D",Payitem!$A$4:$E$4,))," ")</f>
        <v xml:space="preserve"> </v>
      </c>
      <c r="D6610" s="5"/>
      <c r="E6610" s="5"/>
      <c r="F6610" s="5"/>
      <c r="H6610" s="5"/>
      <c r="I6610" s="5"/>
    </row>
    <row r="6611" spans="1:9" ht="15">
      <c r="A6611" s="349"/>
      <c r="C6611" s="133" t="str">
        <f>IF(A6611&gt;0,INDEX(Payitem!$A$4:$E$8003, MATCH(A6611,Payitem!$A$4:$A$8003,), MATCH("D",Payitem!$A$4:$E$4,))," ")</f>
        <v xml:space="preserve"> </v>
      </c>
      <c r="D6611" s="5"/>
      <c r="E6611" s="5"/>
      <c r="F6611" s="5"/>
      <c r="H6611" s="5"/>
      <c r="I6611" s="5"/>
    </row>
    <row r="6612" spans="1:9" ht="15">
      <c r="A6612" s="349"/>
      <c r="C6612" s="133" t="str">
        <f>IF(A6612&gt;0,INDEX(Payitem!$A$4:$E$8003, MATCH(A6612,Payitem!$A$4:$A$8003,), MATCH("D",Payitem!$A$4:$E$4,))," ")</f>
        <v xml:space="preserve"> </v>
      </c>
      <c r="D6612" s="5"/>
      <c r="E6612" s="5"/>
      <c r="F6612" s="5"/>
      <c r="H6612" s="5"/>
      <c r="I6612" s="5"/>
    </row>
    <row r="6613" spans="1:9" ht="15">
      <c r="A6613" s="349"/>
      <c r="C6613" s="133" t="str">
        <f>IF(A6613&gt;0,INDEX(Payitem!$A$4:$E$8003, MATCH(A6613,Payitem!$A$4:$A$8003,), MATCH("D",Payitem!$A$4:$E$4,))," ")</f>
        <v xml:space="preserve"> </v>
      </c>
      <c r="D6613" s="5"/>
      <c r="E6613" s="5"/>
      <c r="F6613" s="5"/>
      <c r="H6613" s="5"/>
      <c r="I6613" s="5"/>
    </row>
    <row r="6614" spans="1:9" ht="15">
      <c r="A6614" s="349"/>
      <c r="C6614" s="133" t="str">
        <f>IF(A6614&gt;0,INDEX(Payitem!$A$4:$E$8003, MATCH(A6614,Payitem!$A$4:$A$8003,), MATCH("D",Payitem!$A$4:$E$4,))," ")</f>
        <v xml:space="preserve"> </v>
      </c>
      <c r="D6614" s="5"/>
      <c r="E6614" s="5"/>
      <c r="F6614" s="5"/>
      <c r="H6614" s="5"/>
      <c r="I6614" s="5"/>
    </row>
    <row r="6615" spans="1:9" ht="15">
      <c r="A6615" s="349"/>
      <c r="C6615" s="133" t="str">
        <f>IF(A6615&gt;0,INDEX(Payitem!$A$4:$E$8003, MATCH(A6615,Payitem!$A$4:$A$8003,), MATCH("D",Payitem!$A$4:$E$4,))," ")</f>
        <v xml:space="preserve"> </v>
      </c>
      <c r="D6615" s="5"/>
      <c r="E6615" s="5"/>
      <c r="F6615" s="5"/>
      <c r="H6615" s="5"/>
      <c r="I6615" s="5"/>
    </row>
    <row r="6616" spans="1:9" ht="15">
      <c r="A6616" s="349"/>
      <c r="C6616" s="133" t="str">
        <f>IF(A6616&gt;0,INDEX(Payitem!$A$4:$E$8003, MATCH(A6616,Payitem!$A$4:$A$8003,), MATCH("D",Payitem!$A$4:$E$4,))," ")</f>
        <v xml:space="preserve"> </v>
      </c>
      <c r="D6616" s="5"/>
      <c r="E6616" s="5"/>
      <c r="F6616" s="5"/>
      <c r="H6616" s="5"/>
      <c r="I6616" s="5"/>
    </row>
    <row r="6617" spans="1:9" ht="15">
      <c r="A6617" s="349"/>
      <c r="C6617" s="133" t="str">
        <f>IF(A6617&gt;0,INDEX(Payitem!$A$4:$E$8003, MATCH(A6617,Payitem!$A$4:$A$8003,), MATCH("D",Payitem!$A$4:$E$4,))," ")</f>
        <v xml:space="preserve"> </v>
      </c>
      <c r="D6617" s="5"/>
      <c r="E6617" s="5"/>
      <c r="F6617" s="5"/>
      <c r="H6617" s="5"/>
      <c r="I6617" s="5"/>
    </row>
    <row r="6618" spans="1:9" ht="15">
      <c r="A6618" s="349"/>
      <c r="C6618" s="133" t="str">
        <f>IF(A6618&gt;0,INDEX(Payitem!$A$4:$E$8003, MATCH(A6618,Payitem!$A$4:$A$8003,), MATCH("D",Payitem!$A$4:$E$4,))," ")</f>
        <v xml:space="preserve"> </v>
      </c>
      <c r="D6618" s="5"/>
      <c r="E6618" s="5"/>
      <c r="F6618" s="5"/>
      <c r="H6618" s="5"/>
      <c r="I6618" s="5"/>
    </row>
    <row r="6619" spans="1:9" ht="15">
      <c r="A6619" s="349"/>
      <c r="C6619" s="133" t="str">
        <f>IF(A6619&gt;0,INDEX(Payitem!$A$4:$E$8003, MATCH(A6619,Payitem!$A$4:$A$8003,), MATCH("D",Payitem!$A$4:$E$4,))," ")</f>
        <v xml:space="preserve"> </v>
      </c>
      <c r="D6619" s="5"/>
      <c r="E6619" s="5"/>
      <c r="F6619" s="5"/>
      <c r="H6619" s="5"/>
      <c r="I6619" s="5"/>
    </row>
    <row r="6620" spans="1:9" ht="15">
      <c r="A6620" s="349"/>
      <c r="C6620" s="133" t="str">
        <f>IF(A6620&gt;0,INDEX(Payitem!$A$4:$E$8003, MATCH(A6620,Payitem!$A$4:$A$8003,), MATCH("D",Payitem!$A$4:$E$4,))," ")</f>
        <v xml:space="preserve"> </v>
      </c>
      <c r="D6620" s="5"/>
      <c r="E6620" s="5"/>
      <c r="F6620" s="5"/>
      <c r="H6620" s="5"/>
      <c r="I6620" s="5"/>
    </row>
    <row r="6621" spans="1:9" ht="15">
      <c r="A6621" s="349"/>
      <c r="C6621" s="133" t="str">
        <f>IF(A6621&gt;0,INDEX(Payitem!$A$4:$E$8003, MATCH(A6621,Payitem!$A$4:$A$8003,), MATCH("D",Payitem!$A$4:$E$4,))," ")</f>
        <v xml:space="preserve"> </v>
      </c>
      <c r="D6621" s="5"/>
      <c r="E6621" s="5"/>
      <c r="F6621" s="5"/>
      <c r="H6621" s="5"/>
      <c r="I6621" s="5"/>
    </row>
    <row r="6622" spans="1:9" ht="15">
      <c r="A6622" s="349"/>
      <c r="C6622" s="133" t="str">
        <f>IF(A6622&gt;0,INDEX(Payitem!$A$4:$E$8003, MATCH(A6622,Payitem!$A$4:$A$8003,), MATCH("D",Payitem!$A$4:$E$4,))," ")</f>
        <v xml:space="preserve"> </v>
      </c>
      <c r="D6622" s="5"/>
      <c r="E6622" s="5"/>
      <c r="F6622" s="5"/>
      <c r="H6622" s="5"/>
      <c r="I6622" s="5"/>
    </row>
    <row r="6623" spans="1:9" ht="15">
      <c r="A6623" s="349"/>
      <c r="C6623" s="133" t="str">
        <f>IF(A6623&gt;0,INDEX(Payitem!$A$4:$E$8003, MATCH(A6623,Payitem!$A$4:$A$8003,), MATCH("D",Payitem!$A$4:$E$4,))," ")</f>
        <v xml:space="preserve"> </v>
      </c>
      <c r="D6623" s="5"/>
      <c r="E6623" s="5"/>
      <c r="F6623" s="5"/>
      <c r="H6623" s="5"/>
      <c r="I6623" s="5"/>
    </row>
    <row r="6624" spans="1:9" ht="15">
      <c r="A6624" s="349"/>
      <c r="C6624" s="133" t="str">
        <f>IF(A6624&gt;0,INDEX(Payitem!$A$4:$E$8003, MATCH(A6624,Payitem!$A$4:$A$8003,), MATCH("D",Payitem!$A$4:$E$4,))," ")</f>
        <v xml:space="preserve"> </v>
      </c>
      <c r="D6624" s="5"/>
      <c r="E6624" s="5"/>
      <c r="F6624" s="5"/>
      <c r="H6624" s="5"/>
      <c r="I6624" s="5"/>
    </row>
    <row r="6625" spans="1:9" ht="15">
      <c r="A6625" s="349"/>
      <c r="C6625" s="133" t="str">
        <f>IF(A6625&gt;0,INDEX(Payitem!$A$4:$E$8003, MATCH(A6625,Payitem!$A$4:$A$8003,), MATCH("D",Payitem!$A$4:$E$4,))," ")</f>
        <v xml:space="preserve"> </v>
      </c>
      <c r="D6625" s="5"/>
      <c r="E6625" s="5"/>
      <c r="F6625" s="5"/>
      <c r="H6625" s="5"/>
      <c r="I6625" s="5"/>
    </row>
    <row r="6626" spans="1:9" ht="15">
      <c r="A6626" s="349"/>
      <c r="C6626" s="133" t="str">
        <f>IF(A6626&gt;0,INDEX(Payitem!$A$4:$E$8003, MATCH(A6626,Payitem!$A$4:$A$8003,), MATCH("D",Payitem!$A$4:$E$4,))," ")</f>
        <v xml:space="preserve"> </v>
      </c>
      <c r="D6626" s="5"/>
      <c r="E6626" s="5"/>
      <c r="F6626" s="5"/>
      <c r="H6626" s="5"/>
      <c r="I6626" s="5"/>
    </row>
    <row r="6627" spans="1:9" ht="15">
      <c r="A6627" s="349"/>
      <c r="C6627" s="133" t="str">
        <f>IF(A6627&gt;0,INDEX(Payitem!$A$4:$E$8003, MATCH(A6627,Payitem!$A$4:$A$8003,), MATCH("D",Payitem!$A$4:$E$4,))," ")</f>
        <v xml:space="preserve"> </v>
      </c>
      <c r="D6627" s="5"/>
      <c r="E6627" s="5"/>
      <c r="F6627" s="5"/>
      <c r="H6627" s="5"/>
      <c r="I6627" s="5"/>
    </row>
    <row r="6628" spans="1:9" ht="15">
      <c r="A6628" s="349"/>
      <c r="C6628" s="133" t="str">
        <f>IF(A6628&gt;0,INDEX(Payitem!$A$4:$E$8003, MATCH(A6628,Payitem!$A$4:$A$8003,), MATCH("D",Payitem!$A$4:$E$4,))," ")</f>
        <v xml:space="preserve"> </v>
      </c>
      <c r="D6628" s="5"/>
      <c r="E6628" s="5"/>
      <c r="F6628" s="5"/>
      <c r="H6628" s="5"/>
      <c r="I6628" s="5"/>
    </row>
    <row r="6629" spans="1:9" ht="15">
      <c r="A6629" s="349"/>
      <c r="C6629" s="133" t="str">
        <f>IF(A6629&gt;0,INDEX(Payitem!$A$4:$E$8003, MATCH(A6629,Payitem!$A$4:$A$8003,), MATCH("D",Payitem!$A$4:$E$4,))," ")</f>
        <v xml:space="preserve"> </v>
      </c>
      <c r="D6629" s="5"/>
      <c r="E6629" s="5"/>
      <c r="F6629" s="5"/>
      <c r="H6629" s="5"/>
      <c r="I6629" s="5"/>
    </row>
    <row r="6630" spans="1:9" ht="15">
      <c r="A6630" s="349"/>
      <c r="C6630" s="133" t="str">
        <f>IF(A6630&gt;0,INDEX(Payitem!$A$4:$E$8003, MATCH(A6630,Payitem!$A$4:$A$8003,), MATCH("D",Payitem!$A$4:$E$4,))," ")</f>
        <v xml:space="preserve"> </v>
      </c>
      <c r="D6630" s="5"/>
      <c r="E6630" s="5"/>
      <c r="F6630" s="5"/>
      <c r="H6630" s="5"/>
      <c r="I6630" s="5"/>
    </row>
    <row r="6631" spans="1:9" ht="15">
      <c r="A6631" s="349"/>
      <c r="C6631" s="133" t="str">
        <f>IF(A6631&gt;0,INDEX(Payitem!$A$4:$E$8003, MATCH(A6631,Payitem!$A$4:$A$8003,), MATCH("D",Payitem!$A$4:$E$4,))," ")</f>
        <v xml:space="preserve"> </v>
      </c>
      <c r="D6631" s="5"/>
      <c r="E6631" s="5"/>
      <c r="F6631" s="5"/>
      <c r="H6631" s="5"/>
      <c r="I6631" s="5"/>
    </row>
    <row r="6632" spans="1:9" ht="15">
      <c r="A6632" s="349"/>
      <c r="C6632" s="133" t="str">
        <f>IF(A6632&gt;0,INDEX(Payitem!$A$4:$E$8003, MATCH(A6632,Payitem!$A$4:$A$8003,), MATCH("D",Payitem!$A$4:$E$4,))," ")</f>
        <v xml:space="preserve"> </v>
      </c>
      <c r="D6632" s="5"/>
      <c r="E6632" s="5"/>
      <c r="F6632" s="5"/>
      <c r="H6632" s="5"/>
      <c r="I6632" s="5"/>
    </row>
    <row r="6633" spans="1:9" ht="15">
      <c r="A6633" s="349"/>
      <c r="C6633" s="133" t="str">
        <f>IF(A6633&gt;0,INDEX(Payitem!$A$4:$E$8003, MATCH(A6633,Payitem!$A$4:$A$8003,), MATCH("D",Payitem!$A$4:$E$4,))," ")</f>
        <v xml:space="preserve"> </v>
      </c>
      <c r="D6633" s="5"/>
      <c r="E6633" s="5"/>
      <c r="F6633" s="5"/>
      <c r="H6633" s="5"/>
      <c r="I6633" s="5"/>
    </row>
    <row r="6634" spans="1:9" ht="15">
      <c r="A6634" s="349"/>
      <c r="C6634" s="133" t="str">
        <f>IF(A6634&gt;0,INDEX(Payitem!$A$4:$E$8003, MATCH(A6634,Payitem!$A$4:$A$8003,), MATCH("D",Payitem!$A$4:$E$4,))," ")</f>
        <v xml:space="preserve"> </v>
      </c>
      <c r="D6634" s="5"/>
      <c r="E6634" s="5"/>
      <c r="F6634" s="5"/>
      <c r="H6634" s="5"/>
      <c r="I6634" s="5"/>
    </row>
    <row r="6635" spans="1:9" ht="15">
      <c r="A6635" s="349"/>
      <c r="C6635" s="133" t="str">
        <f>IF(A6635&gt;0,INDEX(Payitem!$A$4:$E$8003, MATCH(A6635,Payitem!$A$4:$A$8003,), MATCH("D",Payitem!$A$4:$E$4,))," ")</f>
        <v xml:space="preserve"> </v>
      </c>
      <c r="D6635" s="5"/>
      <c r="E6635" s="5"/>
      <c r="F6635" s="5"/>
      <c r="H6635" s="5"/>
      <c r="I6635" s="5"/>
    </row>
    <row r="6636" spans="1:9" ht="15">
      <c r="A6636" s="349"/>
      <c r="C6636" s="133" t="str">
        <f>IF(A6636&gt;0,INDEX(Payitem!$A$4:$E$8003, MATCH(A6636,Payitem!$A$4:$A$8003,), MATCH("D",Payitem!$A$4:$E$4,))," ")</f>
        <v xml:space="preserve"> </v>
      </c>
      <c r="D6636" s="5"/>
      <c r="E6636" s="5"/>
      <c r="F6636" s="5"/>
      <c r="H6636" s="5"/>
      <c r="I6636" s="5"/>
    </row>
    <row r="6637" spans="1:9" ht="15">
      <c r="A6637" s="349"/>
      <c r="C6637" s="133" t="str">
        <f>IF(A6637&gt;0,INDEX(Payitem!$A$4:$E$8003, MATCH(A6637,Payitem!$A$4:$A$8003,), MATCH("D",Payitem!$A$4:$E$4,))," ")</f>
        <v xml:space="preserve"> </v>
      </c>
      <c r="D6637" s="5"/>
      <c r="E6637" s="5"/>
      <c r="F6637" s="5"/>
      <c r="H6637" s="5"/>
      <c r="I6637" s="5"/>
    </row>
    <row r="6638" spans="1:9" ht="15">
      <c r="A6638" s="349"/>
      <c r="C6638" s="133" t="str">
        <f>IF(A6638&gt;0,INDEX(Payitem!$A$4:$E$8003, MATCH(A6638,Payitem!$A$4:$A$8003,), MATCH("D",Payitem!$A$4:$E$4,))," ")</f>
        <v xml:space="preserve"> </v>
      </c>
      <c r="D6638" s="5"/>
      <c r="E6638" s="5"/>
      <c r="F6638" s="5"/>
      <c r="H6638" s="5"/>
      <c r="I6638" s="5"/>
    </row>
    <row r="6639" spans="1:9" ht="15">
      <c r="A6639" s="349"/>
      <c r="C6639" s="133" t="str">
        <f>IF(A6639&gt;0,INDEX(Payitem!$A$4:$E$8003, MATCH(A6639,Payitem!$A$4:$A$8003,), MATCH("D",Payitem!$A$4:$E$4,))," ")</f>
        <v xml:space="preserve"> </v>
      </c>
      <c r="D6639" s="5"/>
      <c r="E6639" s="5"/>
      <c r="F6639" s="5"/>
      <c r="H6639" s="5"/>
      <c r="I6639" s="5"/>
    </row>
    <row r="6640" spans="1:9" ht="15">
      <c r="A6640" s="349"/>
      <c r="C6640" s="133" t="str">
        <f>IF(A6640&gt;0,INDEX(Payitem!$A$4:$E$8003, MATCH(A6640,Payitem!$A$4:$A$8003,), MATCH("D",Payitem!$A$4:$E$4,))," ")</f>
        <v xml:space="preserve"> </v>
      </c>
      <c r="D6640" s="5"/>
      <c r="E6640" s="5"/>
      <c r="F6640" s="5"/>
      <c r="H6640" s="5"/>
      <c r="I6640" s="5"/>
    </row>
    <row r="6641" spans="1:9" ht="15">
      <c r="A6641" s="349"/>
      <c r="C6641" s="133" t="str">
        <f>IF(A6641&gt;0,INDEX(Payitem!$A$4:$E$8003, MATCH(A6641,Payitem!$A$4:$A$8003,), MATCH("D",Payitem!$A$4:$E$4,))," ")</f>
        <v xml:space="preserve"> </v>
      </c>
      <c r="D6641" s="5"/>
      <c r="E6641" s="5"/>
      <c r="F6641" s="5"/>
      <c r="H6641" s="5"/>
      <c r="I6641" s="5"/>
    </row>
    <row r="6642" spans="1:9" ht="15">
      <c r="A6642" s="349"/>
      <c r="C6642" s="133" t="str">
        <f>IF(A6642&gt;0,INDEX(Payitem!$A$4:$E$8003, MATCH(A6642,Payitem!$A$4:$A$8003,), MATCH("D",Payitem!$A$4:$E$4,))," ")</f>
        <v xml:space="preserve"> </v>
      </c>
      <c r="D6642" s="5"/>
      <c r="E6642" s="5"/>
      <c r="F6642" s="5"/>
      <c r="H6642" s="5"/>
      <c r="I6642" s="5"/>
    </row>
    <row r="6643" spans="1:9" ht="15">
      <c r="A6643" s="349"/>
      <c r="C6643" s="133" t="str">
        <f>IF(A6643&gt;0,INDEX(Payitem!$A$4:$E$8003, MATCH(A6643,Payitem!$A$4:$A$8003,), MATCH("D",Payitem!$A$4:$E$4,))," ")</f>
        <v xml:space="preserve"> </v>
      </c>
      <c r="D6643" s="5"/>
      <c r="E6643" s="5"/>
      <c r="F6643" s="5"/>
      <c r="H6643" s="5"/>
      <c r="I6643" s="5"/>
    </row>
    <row r="6644" spans="1:9" ht="15">
      <c r="A6644" s="349"/>
      <c r="C6644" s="133" t="str">
        <f>IF(A6644&gt;0,INDEX(Payitem!$A$4:$E$8003, MATCH(A6644,Payitem!$A$4:$A$8003,), MATCH("D",Payitem!$A$4:$E$4,))," ")</f>
        <v xml:space="preserve"> </v>
      </c>
      <c r="D6644" s="5"/>
      <c r="E6644" s="5"/>
      <c r="F6644" s="5"/>
      <c r="H6644" s="5"/>
      <c r="I6644" s="5"/>
    </row>
    <row r="6645" spans="1:9" ht="15">
      <c r="A6645" s="349"/>
      <c r="C6645" s="133" t="str">
        <f>IF(A6645&gt;0,INDEX(Payitem!$A$4:$E$8003, MATCH(A6645,Payitem!$A$4:$A$8003,), MATCH("D",Payitem!$A$4:$E$4,))," ")</f>
        <v xml:space="preserve"> </v>
      </c>
      <c r="D6645" s="5"/>
      <c r="E6645" s="5"/>
      <c r="F6645" s="5"/>
      <c r="H6645" s="5"/>
      <c r="I6645" s="5"/>
    </row>
    <row r="6646" spans="1:9" ht="15">
      <c r="A6646" s="349"/>
      <c r="C6646" s="133" t="str">
        <f>IF(A6646&gt;0,INDEX(Payitem!$A$4:$E$8003, MATCH(A6646,Payitem!$A$4:$A$8003,), MATCH("D",Payitem!$A$4:$E$4,))," ")</f>
        <v xml:space="preserve"> </v>
      </c>
      <c r="D6646" s="5"/>
      <c r="E6646" s="5"/>
      <c r="F6646" s="5"/>
      <c r="H6646" s="5"/>
      <c r="I6646" s="5"/>
    </row>
    <row r="6647" spans="1:9" ht="15">
      <c r="A6647" s="349"/>
      <c r="C6647" s="133" t="str">
        <f>IF(A6647&gt;0,INDEX(Payitem!$A$4:$E$8003, MATCH(A6647,Payitem!$A$4:$A$8003,), MATCH("D",Payitem!$A$4:$E$4,))," ")</f>
        <v xml:space="preserve"> </v>
      </c>
      <c r="D6647" s="5"/>
      <c r="E6647" s="5"/>
      <c r="F6647" s="5"/>
      <c r="H6647" s="5"/>
      <c r="I6647" s="5"/>
    </row>
    <row r="6648" spans="1:9" ht="15">
      <c r="A6648" s="349"/>
      <c r="C6648" s="133" t="str">
        <f>IF(A6648&gt;0,INDEX(Payitem!$A$4:$E$8003, MATCH(A6648,Payitem!$A$4:$A$8003,), MATCH("D",Payitem!$A$4:$E$4,))," ")</f>
        <v xml:space="preserve"> </v>
      </c>
      <c r="D6648" s="5"/>
      <c r="E6648" s="5"/>
      <c r="F6648" s="5"/>
      <c r="H6648" s="5"/>
      <c r="I6648" s="5"/>
    </row>
    <row r="6649" spans="1:9" ht="15">
      <c r="A6649" s="349"/>
      <c r="C6649" s="133" t="str">
        <f>IF(A6649&gt;0,INDEX(Payitem!$A$4:$E$8003, MATCH(A6649,Payitem!$A$4:$A$8003,), MATCH("D",Payitem!$A$4:$E$4,))," ")</f>
        <v xml:space="preserve"> </v>
      </c>
      <c r="D6649" s="5"/>
      <c r="E6649" s="5"/>
      <c r="F6649" s="5"/>
      <c r="H6649" s="5"/>
      <c r="I6649" s="5"/>
    </row>
    <row r="6650" spans="1:9" ht="15">
      <c r="A6650" s="349"/>
      <c r="C6650" s="133" t="str">
        <f>IF(A6650&gt;0,INDEX(Payitem!$A$4:$E$8003, MATCH(A6650,Payitem!$A$4:$A$8003,), MATCH("D",Payitem!$A$4:$E$4,))," ")</f>
        <v xml:space="preserve"> </v>
      </c>
      <c r="D6650" s="5"/>
      <c r="E6650" s="5"/>
      <c r="F6650" s="5"/>
      <c r="H6650" s="5"/>
      <c r="I6650" s="5"/>
    </row>
    <row r="6651" spans="1:9" ht="15">
      <c r="A6651" s="349"/>
      <c r="C6651" s="133" t="str">
        <f>IF(A6651&gt;0,INDEX(Payitem!$A$4:$E$8003, MATCH(A6651,Payitem!$A$4:$A$8003,), MATCH("D",Payitem!$A$4:$E$4,))," ")</f>
        <v xml:space="preserve"> </v>
      </c>
      <c r="D6651" s="5"/>
      <c r="E6651" s="5"/>
      <c r="F6651" s="5"/>
      <c r="H6651" s="5"/>
      <c r="I6651" s="5"/>
    </row>
    <row r="6652" spans="1:9" ht="15">
      <c r="A6652" s="349"/>
      <c r="C6652" s="133" t="str">
        <f>IF(A6652&gt;0,INDEX(Payitem!$A$4:$E$8003, MATCH(A6652,Payitem!$A$4:$A$8003,), MATCH("D",Payitem!$A$4:$E$4,))," ")</f>
        <v xml:space="preserve"> </v>
      </c>
      <c r="D6652" s="5"/>
      <c r="E6652" s="5"/>
      <c r="F6652" s="5"/>
      <c r="H6652" s="5"/>
      <c r="I6652" s="5"/>
    </row>
    <row r="6653" spans="1:9" ht="15">
      <c r="A6653" s="349"/>
      <c r="C6653" s="133" t="str">
        <f>IF(A6653&gt;0,INDEX(Payitem!$A$4:$E$8003, MATCH(A6653,Payitem!$A$4:$A$8003,), MATCH("D",Payitem!$A$4:$E$4,))," ")</f>
        <v xml:space="preserve"> </v>
      </c>
      <c r="D6653" s="5"/>
      <c r="E6653" s="5"/>
      <c r="F6653" s="5"/>
      <c r="H6653" s="5"/>
      <c r="I6653" s="5"/>
    </row>
    <row r="6654" spans="1:9" ht="15">
      <c r="A6654" s="349"/>
      <c r="C6654" s="133" t="str">
        <f>IF(A6654&gt;0,INDEX(Payitem!$A$4:$E$8003, MATCH(A6654,Payitem!$A$4:$A$8003,), MATCH("D",Payitem!$A$4:$E$4,))," ")</f>
        <v xml:space="preserve"> </v>
      </c>
      <c r="D6654" s="5"/>
      <c r="E6654" s="5"/>
      <c r="F6654" s="5"/>
      <c r="H6654" s="5"/>
      <c r="I6654" s="5"/>
    </row>
    <row r="6655" spans="1:9" ht="15">
      <c r="A6655" s="349"/>
      <c r="C6655" s="133" t="str">
        <f>IF(A6655&gt;0,INDEX(Payitem!$A$4:$E$8003, MATCH(A6655,Payitem!$A$4:$A$8003,), MATCH("D",Payitem!$A$4:$E$4,))," ")</f>
        <v xml:space="preserve"> </v>
      </c>
      <c r="D6655" s="5"/>
      <c r="E6655" s="5"/>
      <c r="F6655" s="5"/>
      <c r="H6655" s="5"/>
      <c r="I6655" s="5"/>
    </row>
    <row r="6656" spans="1:9" ht="15">
      <c r="A6656" s="349"/>
      <c r="C6656" s="133" t="str">
        <f>IF(A6656&gt;0,INDEX(Payitem!$A$4:$E$8003, MATCH(A6656,Payitem!$A$4:$A$8003,), MATCH("D",Payitem!$A$4:$E$4,))," ")</f>
        <v xml:space="preserve"> </v>
      </c>
      <c r="D6656" s="5"/>
      <c r="E6656" s="5"/>
      <c r="F6656" s="5"/>
      <c r="H6656" s="5"/>
      <c r="I6656" s="5"/>
    </row>
    <row r="6657" spans="1:9" ht="15">
      <c r="A6657" s="349"/>
      <c r="C6657" s="133" t="str">
        <f>IF(A6657&gt;0,INDEX(Payitem!$A$4:$E$8003, MATCH(A6657,Payitem!$A$4:$A$8003,), MATCH("D",Payitem!$A$4:$E$4,))," ")</f>
        <v xml:space="preserve"> </v>
      </c>
      <c r="D6657" s="5"/>
      <c r="E6657" s="5"/>
      <c r="F6657" s="5"/>
      <c r="H6657" s="5"/>
      <c r="I6657" s="5"/>
    </row>
    <row r="6658" spans="1:9" ht="15">
      <c r="A6658" s="349"/>
      <c r="C6658" s="133" t="str">
        <f>IF(A6658&gt;0,INDEX(Payitem!$A$4:$E$8003, MATCH(A6658,Payitem!$A$4:$A$8003,), MATCH("D",Payitem!$A$4:$E$4,))," ")</f>
        <v xml:space="preserve"> </v>
      </c>
      <c r="D6658" s="5"/>
      <c r="E6658" s="5"/>
      <c r="F6658" s="5"/>
      <c r="H6658" s="5"/>
      <c r="I6658" s="5"/>
    </row>
    <row r="6659" spans="1:9" ht="15">
      <c r="A6659" s="349"/>
      <c r="C6659" s="133" t="str">
        <f>IF(A6659&gt;0,INDEX(Payitem!$A$4:$E$8003, MATCH(A6659,Payitem!$A$4:$A$8003,), MATCH("D",Payitem!$A$4:$E$4,))," ")</f>
        <v xml:space="preserve"> </v>
      </c>
      <c r="D6659" s="5"/>
      <c r="E6659" s="5"/>
      <c r="F6659" s="5"/>
      <c r="H6659" s="5"/>
      <c r="I6659" s="5"/>
    </row>
    <row r="6660" spans="1:9" ht="15">
      <c r="A6660" s="349"/>
      <c r="C6660" s="133" t="str">
        <f>IF(A6660&gt;0,INDEX(Payitem!$A$4:$E$8003, MATCH(A6660,Payitem!$A$4:$A$8003,), MATCH("D",Payitem!$A$4:$E$4,))," ")</f>
        <v xml:space="preserve"> </v>
      </c>
      <c r="D6660" s="5"/>
      <c r="E6660" s="5"/>
      <c r="F6660" s="5"/>
      <c r="H6660" s="5"/>
      <c r="I6660" s="5"/>
    </row>
    <row r="6661" spans="1:9" ht="15">
      <c r="A6661" s="349"/>
      <c r="C6661" s="133" t="str">
        <f>IF(A6661&gt;0,INDEX(Payitem!$A$4:$E$8003, MATCH(A6661,Payitem!$A$4:$A$8003,), MATCH("D",Payitem!$A$4:$E$4,))," ")</f>
        <v xml:space="preserve"> </v>
      </c>
      <c r="D6661" s="5"/>
      <c r="E6661" s="5"/>
      <c r="F6661" s="5"/>
      <c r="H6661" s="5"/>
      <c r="I6661" s="5"/>
    </row>
    <row r="6662" spans="1:9" ht="15">
      <c r="A6662" s="349"/>
      <c r="C6662" s="133" t="str">
        <f>IF(A6662&gt;0,INDEX(Payitem!$A$4:$E$8003, MATCH(A6662,Payitem!$A$4:$A$8003,), MATCH("D",Payitem!$A$4:$E$4,))," ")</f>
        <v xml:space="preserve"> </v>
      </c>
      <c r="D6662" s="5"/>
      <c r="E6662" s="5"/>
      <c r="F6662" s="5"/>
      <c r="H6662" s="5"/>
      <c r="I6662" s="5"/>
    </row>
    <row r="6663" spans="1:9" ht="15">
      <c r="A6663" s="349"/>
      <c r="C6663" s="133" t="str">
        <f>IF(A6663&gt;0,INDEX(Payitem!$A$4:$E$8003, MATCH(A6663,Payitem!$A$4:$A$8003,), MATCH("D",Payitem!$A$4:$E$4,))," ")</f>
        <v xml:space="preserve"> </v>
      </c>
      <c r="D6663" s="5"/>
      <c r="E6663" s="5"/>
      <c r="F6663" s="5"/>
      <c r="H6663" s="5"/>
      <c r="I6663" s="5"/>
    </row>
    <row r="6664" spans="1:9" ht="15">
      <c r="A6664" s="349"/>
      <c r="C6664" s="133" t="str">
        <f>IF(A6664&gt;0,INDEX(Payitem!$A$4:$E$8003, MATCH(A6664,Payitem!$A$4:$A$8003,), MATCH("D",Payitem!$A$4:$E$4,))," ")</f>
        <v xml:space="preserve"> </v>
      </c>
      <c r="D6664" s="5"/>
      <c r="E6664" s="5"/>
      <c r="F6664" s="5"/>
      <c r="H6664" s="5"/>
      <c r="I6664" s="5"/>
    </row>
    <row r="6665" spans="1:9" ht="15">
      <c r="A6665" s="349"/>
      <c r="C6665" s="133" t="str">
        <f>IF(A6665&gt;0,INDEX(Payitem!$A$4:$E$8003, MATCH(A6665,Payitem!$A$4:$A$8003,), MATCH("D",Payitem!$A$4:$E$4,))," ")</f>
        <v xml:space="preserve"> </v>
      </c>
      <c r="D6665" s="5"/>
      <c r="E6665" s="5"/>
      <c r="F6665" s="5"/>
      <c r="H6665" s="5"/>
      <c r="I6665" s="5"/>
    </row>
    <row r="6666" spans="1:9" ht="15">
      <c r="A6666" s="349"/>
      <c r="C6666" s="133" t="str">
        <f>IF(A6666&gt;0,INDEX(Payitem!$A$4:$E$8003, MATCH(A6666,Payitem!$A$4:$A$8003,), MATCH("D",Payitem!$A$4:$E$4,))," ")</f>
        <v xml:space="preserve"> </v>
      </c>
      <c r="D6666" s="5"/>
      <c r="E6666" s="5"/>
      <c r="F6666" s="5"/>
      <c r="H6666" s="5"/>
      <c r="I6666" s="5"/>
    </row>
    <row r="6667" spans="1:9" ht="15">
      <c r="A6667" s="349"/>
      <c r="C6667" s="133" t="str">
        <f>IF(A6667&gt;0,INDEX(Payitem!$A$4:$E$8003, MATCH(A6667,Payitem!$A$4:$A$8003,), MATCH("D",Payitem!$A$4:$E$4,))," ")</f>
        <v xml:space="preserve"> </v>
      </c>
      <c r="D6667" s="5"/>
      <c r="E6667" s="5"/>
      <c r="F6667" s="5"/>
      <c r="H6667" s="5"/>
      <c r="I6667" s="5"/>
    </row>
    <row r="6668" spans="1:9" ht="15">
      <c r="A6668" s="349"/>
      <c r="C6668" s="133" t="str">
        <f>IF(A6668&gt;0,INDEX(Payitem!$A$4:$E$8003, MATCH(A6668,Payitem!$A$4:$A$8003,), MATCH("D",Payitem!$A$4:$E$4,))," ")</f>
        <v xml:space="preserve"> </v>
      </c>
      <c r="D6668" s="5"/>
      <c r="E6668" s="5"/>
      <c r="F6668" s="5"/>
      <c r="H6668" s="5"/>
      <c r="I6668" s="5"/>
    </row>
    <row r="6669" spans="1:9" ht="15">
      <c r="A6669" s="349"/>
      <c r="C6669" s="133" t="str">
        <f>IF(A6669&gt;0,INDEX(Payitem!$A$4:$E$8003, MATCH(A6669,Payitem!$A$4:$A$8003,), MATCH("D",Payitem!$A$4:$E$4,))," ")</f>
        <v xml:space="preserve"> </v>
      </c>
      <c r="D6669" s="5"/>
      <c r="E6669" s="5"/>
      <c r="F6669" s="5"/>
      <c r="H6669" s="5"/>
      <c r="I6669" s="5"/>
    </row>
    <row r="6670" spans="1:9" ht="15">
      <c r="A6670" s="349"/>
      <c r="C6670" s="133" t="str">
        <f>IF(A6670&gt;0,INDEX(Payitem!$A$4:$E$8003, MATCH(A6670,Payitem!$A$4:$A$8003,), MATCH("D",Payitem!$A$4:$E$4,))," ")</f>
        <v xml:space="preserve"> </v>
      </c>
      <c r="D6670" s="5"/>
      <c r="E6670" s="5"/>
      <c r="F6670" s="5"/>
      <c r="H6670" s="5"/>
      <c r="I6670" s="5"/>
    </row>
    <row r="6671" spans="1:9" ht="15">
      <c r="A6671" s="349"/>
      <c r="C6671" s="133" t="str">
        <f>IF(A6671&gt;0,INDEX(Payitem!$A$4:$E$8003, MATCH(A6671,Payitem!$A$4:$A$8003,), MATCH("D",Payitem!$A$4:$E$4,))," ")</f>
        <v xml:space="preserve"> </v>
      </c>
      <c r="D6671" s="5"/>
      <c r="E6671" s="5"/>
      <c r="F6671" s="5"/>
      <c r="H6671" s="5"/>
      <c r="I6671" s="5"/>
    </row>
    <row r="6672" spans="1:9" ht="15">
      <c r="A6672" s="349"/>
      <c r="C6672" s="133" t="str">
        <f>IF(A6672&gt;0,INDEX(Payitem!$A$4:$E$8003, MATCH(A6672,Payitem!$A$4:$A$8003,), MATCH("D",Payitem!$A$4:$E$4,))," ")</f>
        <v xml:space="preserve"> </v>
      </c>
      <c r="D6672" s="5"/>
      <c r="E6672" s="5"/>
      <c r="F6672" s="5"/>
      <c r="H6672" s="5"/>
      <c r="I6672" s="5"/>
    </row>
    <row r="6673" spans="1:9" ht="15">
      <c r="A6673" s="349"/>
      <c r="C6673" s="133" t="str">
        <f>IF(A6673&gt;0,INDEX(Payitem!$A$4:$E$8003, MATCH(A6673,Payitem!$A$4:$A$8003,), MATCH("D",Payitem!$A$4:$E$4,))," ")</f>
        <v xml:space="preserve"> </v>
      </c>
      <c r="D6673" s="5"/>
      <c r="E6673" s="5"/>
      <c r="F6673" s="5"/>
      <c r="H6673" s="5"/>
      <c r="I6673" s="5"/>
    </row>
    <row r="6674" spans="1:9" ht="15">
      <c r="A6674" s="349"/>
      <c r="C6674" s="133" t="str">
        <f>IF(A6674&gt;0,INDEX(Payitem!$A$4:$E$8003, MATCH(A6674,Payitem!$A$4:$A$8003,), MATCH("D",Payitem!$A$4:$E$4,))," ")</f>
        <v xml:space="preserve"> </v>
      </c>
      <c r="D6674" s="5"/>
      <c r="E6674" s="5"/>
      <c r="F6674" s="5"/>
      <c r="H6674" s="5"/>
      <c r="I6674" s="5"/>
    </row>
    <row r="6675" spans="1:9" ht="15">
      <c r="A6675" s="349"/>
      <c r="C6675" s="133" t="str">
        <f>IF(A6675&gt;0,INDEX(Payitem!$A$4:$E$8003, MATCH(A6675,Payitem!$A$4:$A$8003,), MATCH("D",Payitem!$A$4:$E$4,))," ")</f>
        <v xml:space="preserve"> </v>
      </c>
      <c r="D6675" s="5"/>
      <c r="E6675" s="5"/>
      <c r="F6675" s="5"/>
      <c r="H6675" s="5"/>
      <c r="I6675" s="5"/>
    </row>
    <row r="6676" spans="1:9" ht="15">
      <c r="A6676" s="349"/>
      <c r="C6676" s="133" t="str">
        <f>IF(A6676&gt;0,INDEX(Payitem!$A$4:$E$8003, MATCH(A6676,Payitem!$A$4:$A$8003,), MATCH("D",Payitem!$A$4:$E$4,))," ")</f>
        <v xml:space="preserve"> </v>
      </c>
      <c r="D6676" s="5"/>
      <c r="E6676" s="5"/>
      <c r="F6676" s="5"/>
      <c r="H6676" s="5"/>
      <c r="I6676" s="5"/>
    </row>
    <row r="6677" spans="1:9" ht="15">
      <c r="A6677" s="349"/>
      <c r="C6677" s="133" t="str">
        <f>IF(A6677&gt;0,INDEX(Payitem!$A$4:$E$8003, MATCH(A6677,Payitem!$A$4:$A$8003,), MATCH("D",Payitem!$A$4:$E$4,))," ")</f>
        <v xml:space="preserve"> </v>
      </c>
      <c r="D6677" s="5"/>
      <c r="E6677" s="5"/>
      <c r="F6677" s="5"/>
      <c r="H6677" s="5"/>
      <c r="I6677" s="5"/>
    </row>
    <row r="6678" spans="1:9" ht="15">
      <c r="A6678" s="349"/>
      <c r="C6678" s="133" t="str">
        <f>IF(A6678&gt;0,INDEX(Payitem!$A$4:$E$8003, MATCH(A6678,Payitem!$A$4:$A$8003,), MATCH("D",Payitem!$A$4:$E$4,))," ")</f>
        <v xml:space="preserve"> </v>
      </c>
      <c r="D6678" s="5"/>
      <c r="E6678" s="5"/>
      <c r="F6678" s="5"/>
      <c r="H6678" s="5"/>
      <c r="I6678" s="5"/>
    </row>
    <row r="6679" spans="1:9" ht="15">
      <c r="A6679" s="349"/>
      <c r="C6679" s="133" t="str">
        <f>IF(A6679&gt;0,INDEX(Payitem!$A$4:$E$8003, MATCH(A6679,Payitem!$A$4:$A$8003,), MATCH("D",Payitem!$A$4:$E$4,))," ")</f>
        <v xml:space="preserve"> </v>
      </c>
      <c r="D6679" s="5"/>
      <c r="E6679" s="5"/>
      <c r="F6679" s="5"/>
      <c r="H6679" s="5"/>
      <c r="I6679" s="5"/>
    </row>
    <row r="6680" spans="1:9" ht="15">
      <c r="A6680" s="349"/>
      <c r="C6680" s="133" t="str">
        <f>IF(A6680&gt;0,INDEX(Payitem!$A$4:$E$8003, MATCH(A6680,Payitem!$A$4:$A$8003,), MATCH("D",Payitem!$A$4:$E$4,))," ")</f>
        <v xml:space="preserve"> </v>
      </c>
      <c r="D6680" s="5"/>
      <c r="E6680" s="5"/>
      <c r="F6680" s="5"/>
      <c r="H6680" s="5"/>
      <c r="I6680" s="5"/>
    </row>
    <row r="6681" spans="1:9" ht="15">
      <c r="A6681" s="349"/>
      <c r="C6681" s="133" t="str">
        <f>IF(A6681&gt;0,INDEX(Payitem!$A$4:$E$8003, MATCH(A6681,Payitem!$A$4:$A$8003,), MATCH("D",Payitem!$A$4:$E$4,))," ")</f>
        <v xml:space="preserve"> </v>
      </c>
      <c r="D6681" s="5"/>
      <c r="E6681" s="5"/>
      <c r="F6681" s="5"/>
      <c r="H6681" s="5"/>
      <c r="I6681" s="5"/>
    </row>
    <row r="6682" spans="1:9" ht="15">
      <c r="A6682" s="349"/>
      <c r="C6682" s="133" t="str">
        <f>IF(A6682&gt;0,INDEX(Payitem!$A$4:$E$8003, MATCH(A6682,Payitem!$A$4:$A$8003,), MATCH("D",Payitem!$A$4:$E$4,))," ")</f>
        <v xml:space="preserve"> </v>
      </c>
      <c r="D6682" s="5"/>
      <c r="E6682" s="5"/>
      <c r="F6682" s="5"/>
      <c r="H6682" s="5"/>
      <c r="I6682" s="5"/>
    </row>
    <row r="6683" spans="1:9" ht="15">
      <c r="A6683" s="349"/>
      <c r="C6683" s="133" t="str">
        <f>IF(A6683&gt;0,INDEX(Payitem!$A$4:$E$8003, MATCH(A6683,Payitem!$A$4:$A$8003,), MATCH("D",Payitem!$A$4:$E$4,))," ")</f>
        <v xml:space="preserve"> </v>
      </c>
      <c r="D6683" s="5"/>
      <c r="E6683" s="5"/>
      <c r="F6683" s="5"/>
      <c r="H6683" s="5"/>
      <c r="I6683" s="5"/>
    </row>
    <row r="6684" spans="1:9" ht="15">
      <c r="A6684" s="349"/>
      <c r="C6684" s="133" t="str">
        <f>IF(A6684&gt;0,INDEX(Payitem!$A$4:$E$8003, MATCH(A6684,Payitem!$A$4:$A$8003,), MATCH("D",Payitem!$A$4:$E$4,))," ")</f>
        <v xml:space="preserve"> </v>
      </c>
      <c r="D6684" s="5"/>
      <c r="E6684" s="5"/>
      <c r="F6684" s="5"/>
      <c r="H6684" s="5"/>
      <c r="I6684" s="5"/>
    </row>
    <row r="6685" spans="1:9" ht="15">
      <c r="A6685" s="349"/>
      <c r="C6685" s="133" t="str">
        <f>IF(A6685&gt;0,INDEX(Payitem!$A$4:$E$8003, MATCH(A6685,Payitem!$A$4:$A$8003,), MATCH("D",Payitem!$A$4:$E$4,))," ")</f>
        <v xml:space="preserve"> </v>
      </c>
      <c r="D6685" s="5"/>
      <c r="E6685" s="5"/>
      <c r="F6685" s="5"/>
      <c r="H6685" s="5"/>
      <c r="I6685" s="5"/>
    </row>
    <row r="6686" spans="1:9" ht="15">
      <c r="A6686" s="349"/>
      <c r="C6686" s="133" t="str">
        <f>IF(A6686&gt;0,INDEX(Payitem!$A$4:$E$8003, MATCH(A6686,Payitem!$A$4:$A$8003,), MATCH("D",Payitem!$A$4:$E$4,))," ")</f>
        <v xml:space="preserve"> </v>
      </c>
      <c r="D6686" s="5"/>
      <c r="E6686" s="5"/>
      <c r="F6686" s="5"/>
      <c r="H6686" s="5"/>
      <c r="I6686" s="5"/>
    </row>
    <row r="6687" spans="1:9" ht="15">
      <c r="A6687" s="349"/>
      <c r="C6687" s="133" t="str">
        <f>IF(A6687&gt;0,INDEX(Payitem!$A$4:$E$8003, MATCH(A6687,Payitem!$A$4:$A$8003,), MATCH("D",Payitem!$A$4:$E$4,))," ")</f>
        <v xml:space="preserve"> </v>
      </c>
      <c r="D6687" s="5"/>
      <c r="E6687" s="5"/>
      <c r="F6687" s="5"/>
      <c r="H6687" s="5"/>
      <c r="I6687" s="5"/>
    </row>
    <row r="6688" spans="1:9" ht="15">
      <c r="A6688" s="349"/>
      <c r="C6688" s="133" t="str">
        <f>IF(A6688&gt;0,INDEX(Payitem!$A$4:$E$8003, MATCH(A6688,Payitem!$A$4:$A$8003,), MATCH("D",Payitem!$A$4:$E$4,))," ")</f>
        <v xml:space="preserve"> </v>
      </c>
      <c r="D6688" s="5"/>
      <c r="E6688" s="5"/>
      <c r="F6688" s="5"/>
      <c r="H6688" s="5"/>
      <c r="I6688" s="5"/>
    </row>
    <row r="6689" spans="1:9" ht="15">
      <c r="A6689" s="349"/>
      <c r="C6689" s="133" t="str">
        <f>IF(A6689&gt;0,INDEX(Payitem!$A$4:$E$8003, MATCH(A6689,Payitem!$A$4:$A$8003,), MATCH("D",Payitem!$A$4:$E$4,))," ")</f>
        <v xml:space="preserve"> </v>
      </c>
      <c r="D6689" s="5"/>
      <c r="E6689" s="5"/>
      <c r="F6689" s="5"/>
      <c r="H6689" s="5"/>
      <c r="I6689" s="5"/>
    </row>
    <row r="6690" spans="1:9" ht="15">
      <c r="A6690" s="349"/>
      <c r="C6690" s="133" t="str">
        <f>IF(A6690&gt;0,INDEX(Payitem!$A$4:$E$8003, MATCH(A6690,Payitem!$A$4:$A$8003,), MATCH("D",Payitem!$A$4:$E$4,))," ")</f>
        <v xml:space="preserve"> </v>
      </c>
      <c r="D6690" s="5"/>
      <c r="E6690" s="5"/>
      <c r="F6690" s="5"/>
      <c r="H6690" s="5"/>
      <c r="I6690" s="5"/>
    </row>
    <row r="6691" spans="1:9" ht="15">
      <c r="A6691" s="349"/>
      <c r="C6691" s="133" t="str">
        <f>IF(A6691&gt;0,INDEX(Payitem!$A$4:$E$8003, MATCH(A6691,Payitem!$A$4:$A$8003,), MATCH("D",Payitem!$A$4:$E$4,))," ")</f>
        <v xml:space="preserve"> </v>
      </c>
      <c r="D6691" s="5"/>
      <c r="E6691" s="5"/>
      <c r="F6691" s="5"/>
      <c r="H6691" s="5"/>
      <c r="I6691" s="5"/>
    </row>
    <row r="6692" spans="1:9" ht="15">
      <c r="A6692" s="349"/>
      <c r="C6692" s="133" t="str">
        <f>IF(A6692&gt;0,INDEX(Payitem!$A$4:$E$8003, MATCH(A6692,Payitem!$A$4:$A$8003,), MATCH("D",Payitem!$A$4:$E$4,))," ")</f>
        <v xml:space="preserve"> </v>
      </c>
      <c r="D6692" s="5"/>
      <c r="E6692" s="5"/>
      <c r="F6692" s="5"/>
      <c r="H6692" s="5"/>
      <c r="I6692" s="5"/>
    </row>
    <row r="6693" spans="1:9" ht="15">
      <c r="A6693" s="349"/>
      <c r="C6693" s="133" t="str">
        <f>IF(A6693&gt;0,INDEX(Payitem!$A$4:$E$8003, MATCH(A6693,Payitem!$A$4:$A$8003,), MATCH("D",Payitem!$A$4:$E$4,))," ")</f>
        <v xml:space="preserve"> </v>
      </c>
      <c r="D6693" s="5"/>
      <c r="E6693" s="5"/>
      <c r="F6693" s="5"/>
      <c r="H6693" s="5"/>
      <c r="I6693" s="5"/>
    </row>
    <row r="6694" spans="1:9" ht="15">
      <c r="A6694" s="349"/>
      <c r="C6694" s="133" t="str">
        <f>IF(A6694&gt;0,INDEX(Payitem!$A$4:$E$8003, MATCH(A6694,Payitem!$A$4:$A$8003,), MATCH("D",Payitem!$A$4:$E$4,))," ")</f>
        <v xml:space="preserve"> </v>
      </c>
      <c r="D6694" s="5"/>
      <c r="E6694" s="5"/>
      <c r="F6694" s="5"/>
      <c r="H6694" s="5"/>
      <c r="I6694" s="5"/>
    </row>
    <row r="6695" spans="1:9" ht="15">
      <c r="A6695" s="349"/>
      <c r="C6695" s="133" t="str">
        <f>IF(A6695&gt;0,INDEX(Payitem!$A$4:$E$8003, MATCH(A6695,Payitem!$A$4:$A$8003,), MATCH("D",Payitem!$A$4:$E$4,))," ")</f>
        <v xml:space="preserve"> </v>
      </c>
      <c r="D6695" s="5"/>
      <c r="E6695" s="5"/>
      <c r="F6695" s="5"/>
      <c r="H6695" s="5"/>
      <c r="I6695" s="5"/>
    </row>
    <row r="6696" spans="1:9" ht="15">
      <c r="A6696" s="349"/>
      <c r="C6696" s="133" t="str">
        <f>IF(A6696&gt;0,INDEX(Payitem!$A$4:$E$8003, MATCH(A6696,Payitem!$A$4:$A$8003,), MATCH("D",Payitem!$A$4:$E$4,))," ")</f>
        <v xml:space="preserve"> </v>
      </c>
      <c r="D6696" s="5"/>
      <c r="E6696" s="5"/>
      <c r="F6696" s="5"/>
      <c r="H6696" s="5"/>
      <c r="I6696" s="5"/>
    </row>
    <row r="6697" spans="1:9" ht="15">
      <c r="A6697" s="349"/>
      <c r="C6697" s="133" t="str">
        <f>IF(A6697&gt;0,INDEX(Payitem!$A$4:$E$8003, MATCH(A6697,Payitem!$A$4:$A$8003,), MATCH("D",Payitem!$A$4:$E$4,))," ")</f>
        <v xml:space="preserve"> </v>
      </c>
      <c r="D6697" s="5"/>
      <c r="E6697" s="5"/>
      <c r="F6697" s="5"/>
      <c r="H6697" s="5"/>
      <c r="I6697" s="5"/>
    </row>
    <row r="6698" spans="1:9" ht="15">
      <c r="A6698" s="349"/>
      <c r="C6698" s="133" t="str">
        <f>IF(A6698&gt;0,INDEX(Payitem!$A$4:$E$8003, MATCH(A6698,Payitem!$A$4:$A$8003,), MATCH("D",Payitem!$A$4:$E$4,))," ")</f>
        <v xml:space="preserve"> </v>
      </c>
      <c r="D6698" s="5"/>
      <c r="E6698" s="5"/>
      <c r="F6698" s="5"/>
      <c r="H6698" s="5"/>
      <c r="I6698" s="5"/>
    </row>
    <row r="6699" spans="1:9" ht="15">
      <c r="A6699" s="349"/>
      <c r="C6699" s="133" t="str">
        <f>IF(A6699&gt;0,INDEX(Payitem!$A$4:$E$8003, MATCH(A6699,Payitem!$A$4:$A$8003,), MATCH("D",Payitem!$A$4:$E$4,))," ")</f>
        <v xml:space="preserve"> </v>
      </c>
      <c r="D6699" s="5"/>
      <c r="E6699" s="5"/>
      <c r="F6699" s="5"/>
      <c r="H6699" s="5"/>
      <c r="I6699" s="5"/>
    </row>
    <row r="6700" spans="1:9" ht="15">
      <c r="A6700" s="349"/>
      <c r="C6700" s="133" t="str">
        <f>IF(A6700&gt;0,INDEX(Payitem!$A$4:$E$8003, MATCH(A6700,Payitem!$A$4:$A$8003,), MATCH("D",Payitem!$A$4:$E$4,))," ")</f>
        <v xml:space="preserve"> </v>
      </c>
      <c r="D6700" s="5"/>
      <c r="E6700" s="5"/>
      <c r="F6700" s="5"/>
      <c r="H6700" s="5"/>
      <c r="I6700" s="5"/>
    </row>
    <row r="6701" spans="1:9" ht="15">
      <c r="A6701" s="349"/>
      <c r="C6701" s="133" t="str">
        <f>IF(A6701&gt;0,INDEX(Payitem!$A$4:$E$8003, MATCH(A6701,Payitem!$A$4:$A$8003,), MATCH("D",Payitem!$A$4:$E$4,))," ")</f>
        <v xml:space="preserve"> </v>
      </c>
      <c r="D6701" s="5"/>
      <c r="E6701" s="5"/>
      <c r="F6701" s="5"/>
      <c r="H6701" s="5"/>
      <c r="I6701" s="5"/>
    </row>
    <row r="6702" spans="1:9" ht="15">
      <c r="A6702" s="349"/>
      <c r="C6702" s="133" t="str">
        <f>IF(A6702&gt;0,INDEX(Payitem!$A$4:$E$8003, MATCH(A6702,Payitem!$A$4:$A$8003,), MATCH("D",Payitem!$A$4:$E$4,))," ")</f>
        <v xml:space="preserve"> </v>
      </c>
      <c r="D6702" s="5"/>
      <c r="E6702" s="5"/>
      <c r="F6702" s="5"/>
      <c r="H6702" s="5"/>
      <c r="I6702" s="5"/>
    </row>
    <row r="6703" spans="1:9" ht="15">
      <c r="A6703" s="349"/>
      <c r="C6703" s="133" t="str">
        <f>IF(A6703&gt;0,INDEX(Payitem!$A$4:$E$8003, MATCH(A6703,Payitem!$A$4:$A$8003,), MATCH("D",Payitem!$A$4:$E$4,))," ")</f>
        <v xml:space="preserve"> </v>
      </c>
      <c r="D6703" s="5"/>
      <c r="E6703" s="5"/>
      <c r="F6703" s="5"/>
      <c r="H6703" s="5"/>
      <c r="I6703" s="5"/>
    </row>
    <row r="6704" spans="1:9" ht="15">
      <c r="A6704" s="349"/>
      <c r="C6704" s="133" t="str">
        <f>IF(A6704&gt;0,INDEX(Payitem!$A$4:$E$8003, MATCH(A6704,Payitem!$A$4:$A$8003,), MATCH("D",Payitem!$A$4:$E$4,))," ")</f>
        <v xml:space="preserve"> </v>
      </c>
      <c r="D6704" s="5"/>
      <c r="E6704" s="5"/>
      <c r="F6704" s="5"/>
      <c r="H6704" s="5"/>
      <c r="I6704" s="5"/>
    </row>
    <row r="6705" spans="1:9" ht="15">
      <c r="A6705" s="349"/>
      <c r="C6705" s="133" t="str">
        <f>IF(A6705&gt;0,INDEX(Payitem!$A$4:$E$8003, MATCH(A6705,Payitem!$A$4:$A$8003,), MATCH("D",Payitem!$A$4:$E$4,))," ")</f>
        <v xml:space="preserve"> </v>
      </c>
      <c r="D6705" s="5"/>
      <c r="E6705" s="5"/>
      <c r="F6705" s="5"/>
      <c r="H6705" s="5"/>
      <c r="I6705" s="5"/>
    </row>
    <row r="6706" spans="1:9" ht="15">
      <c r="A6706" s="349"/>
      <c r="C6706" s="133" t="str">
        <f>IF(A6706&gt;0,INDEX(Payitem!$A$4:$E$8003, MATCH(A6706,Payitem!$A$4:$A$8003,), MATCH("D",Payitem!$A$4:$E$4,))," ")</f>
        <v xml:space="preserve"> </v>
      </c>
      <c r="D6706" s="5"/>
      <c r="E6706" s="5"/>
      <c r="F6706" s="5"/>
      <c r="H6706" s="5"/>
      <c r="I6706" s="5"/>
    </row>
    <row r="6707" spans="1:9" ht="15">
      <c r="A6707" s="349"/>
      <c r="C6707" s="133" t="str">
        <f>IF(A6707&gt;0,INDEX(Payitem!$A$4:$E$8003, MATCH(A6707,Payitem!$A$4:$A$8003,), MATCH("D",Payitem!$A$4:$E$4,))," ")</f>
        <v xml:space="preserve"> </v>
      </c>
      <c r="D6707" s="5"/>
      <c r="E6707" s="5"/>
      <c r="F6707" s="5"/>
      <c r="H6707" s="5"/>
      <c r="I6707" s="5"/>
    </row>
    <row r="6708" spans="1:9" ht="15">
      <c r="A6708" s="349"/>
      <c r="C6708" s="133" t="str">
        <f>IF(A6708&gt;0,INDEX(Payitem!$A$4:$E$8003, MATCH(A6708,Payitem!$A$4:$A$8003,), MATCH("D",Payitem!$A$4:$E$4,))," ")</f>
        <v xml:space="preserve"> </v>
      </c>
      <c r="D6708" s="5"/>
      <c r="E6708" s="5"/>
      <c r="F6708" s="5"/>
      <c r="H6708" s="5"/>
      <c r="I6708" s="5"/>
    </row>
    <row r="6709" spans="1:9" ht="15">
      <c r="A6709" s="349"/>
      <c r="C6709" s="133" t="str">
        <f>IF(A6709&gt;0,INDEX(Payitem!$A$4:$E$8003, MATCH(A6709,Payitem!$A$4:$A$8003,), MATCH("D",Payitem!$A$4:$E$4,))," ")</f>
        <v xml:space="preserve"> </v>
      </c>
      <c r="D6709" s="5"/>
      <c r="E6709" s="5"/>
      <c r="F6709" s="5"/>
      <c r="H6709" s="5"/>
      <c r="I6709" s="5"/>
    </row>
    <row r="6710" spans="1:9" ht="15">
      <c r="A6710" s="349"/>
      <c r="C6710" s="133" t="str">
        <f>IF(A6710&gt;0,INDEX(Payitem!$A$4:$E$8003, MATCH(A6710,Payitem!$A$4:$A$8003,), MATCH("D",Payitem!$A$4:$E$4,))," ")</f>
        <v xml:space="preserve"> </v>
      </c>
      <c r="D6710" s="5"/>
      <c r="E6710" s="5"/>
      <c r="F6710" s="5"/>
      <c r="H6710" s="5"/>
      <c r="I6710" s="5"/>
    </row>
    <row r="6711" spans="1:9" ht="15">
      <c r="A6711" s="349"/>
      <c r="C6711" s="133" t="str">
        <f>IF(A6711&gt;0,INDEX(Payitem!$A$4:$E$8003, MATCH(A6711,Payitem!$A$4:$A$8003,), MATCH("D",Payitem!$A$4:$E$4,))," ")</f>
        <v xml:space="preserve"> </v>
      </c>
      <c r="D6711" s="5"/>
      <c r="E6711" s="5"/>
      <c r="F6711" s="5"/>
      <c r="H6711" s="5"/>
      <c r="I6711" s="5"/>
    </row>
    <row r="6712" spans="1:9" ht="15">
      <c r="A6712" s="349"/>
      <c r="C6712" s="133" t="str">
        <f>IF(A6712&gt;0,INDEX(Payitem!$A$4:$E$8003, MATCH(A6712,Payitem!$A$4:$A$8003,), MATCH("D",Payitem!$A$4:$E$4,))," ")</f>
        <v xml:space="preserve"> </v>
      </c>
      <c r="D6712" s="5"/>
      <c r="E6712" s="5"/>
      <c r="F6712" s="5"/>
      <c r="H6712" s="5"/>
      <c r="I6712" s="5"/>
    </row>
    <row r="6713" spans="1:9" ht="15">
      <c r="A6713" s="349"/>
      <c r="C6713" s="133" t="str">
        <f>IF(A6713&gt;0,INDEX(Payitem!$A$4:$E$8003, MATCH(A6713,Payitem!$A$4:$A$8003,), MATCH("D",Payitem!$A$4:$E$4,))," ")</f>
        <v xml:space="preserve"> </v>
      </c>
      <c r="D6713" s="5"/>
      <c r="E6713" s="5"/>
      <c r="F6713" s="5"/>
      <c r="H6713" s="5"/>
      <c r="I6713" s="5"/>
    </row>
    <row r="6714" spans="1:9" ht="15">
      <c r="A6714" s="349"/>
      <c r="C6714" s="133" t="str">
        <f>IF(A6714&gt;0,INDEX(Payitem!$A$4:$E$8003, MATCH(A6714,Payitem!$A$4:$A$8003,), MATCH("D",Payitem!$A$4:$E$4,))," ")</f>
        <v xml:space="preserve"> </v>
      </c>
      <c r="D6714" s="5"/>
      <c r="E6714" s="5"/>
      <c r="F6714" s="5"/>
      <c r="H6714" s="5"/>
      <c r="I6714" s="5"/>
    </row>
    <row r="6715" spans="1:9" ht="15">
      <c r="A6715" s="349"/>
      <c r="C6715" s="133" t="str">
        <f>IF(A6715&gt;0,INDEX(Payitem!$A$4:$E$8003, MATCH(A6715,Payitem!$A$4:$A$8003,), MATCH("D",Payitem!$A$4:$E$4,))," ")</f>
        <v xml:space="preserve"> </v>
      </c>
      <c r="D6715" s="5"/>
      <c r="E6715" s="5"/>
      <c r="F6715" s="5"/>
      <c r="H6715" s="5"/>
      <c r="I6715" s="5"/>
    </row>
    <row r="6716" spans="1:9" ht="15">
      <c r="A6716" s="349"/>
      <c r="C6716" s="133" t="str">
        <f>IF(A6716&gt;0,INDEX(Payitem!$A$4:$E$8003, MATCH(A6716,Payitem!$A$4:$A$8003,), MATCH("D",Payitem!$A$4:$E$4,))," ")</f>
        <v xml:space="preserve"> </v>
      </c>
      <c r="D6716" s="5"/>
      <c r="E6716" s="5"/>
      <c r="F6716" s="5"/>
      <c r="H6716" s="5"/>
      <c r="I6716" s="5"/>
    </row>
    <row r="6717" spans="1:9" ht="15">
      <c r="A6717" s="349"/>
      <c r="C6717" s="133" t="str">
        <f>IF(A6717&gt;0,INDEX(Payitem!$A$4:$E$8003, MATCH(A6717,Payitem!$A$4:$A$8003,), MATCH("D",Payitem!$A$4:$E$4,))," ")</f>
        <v xml:space="preserve"> </v>
      </c>
      <c r="D6717" s="5"/>
      <c r="E6717" s="5"/>
      <c r="F6717" s="5"/>
      <c r="H6717" s="5"/>
      <c r="I6717" s="5"/>
    </row>
    <row r="6718" spans="1:9" ht="15">
      <c r="A6718" s="349"/>
      <c r="C6718" s="133" t="str">
        <f>IF(A6718&gt;0,INDEX(Payitem!$A$4:$E$8003, MATCH(A6718,Payitem!$A$4:$A$8003,), MATCH("D",Payitem!$A$4:$E$4,))," ")</f>
        <v xml:space="preserve"> </v>
      </c>
      <c r="D6718" s="5"/>
      <c r="E6718" s="5"/>
      <c r="F6718" s="5"/>
      <c r="H6718" s="5"/>
      <c r="I6718" s="5"/>
    </row>
    <row r="6719" spans="1:9" ht="15">
      <c r="A6719" s="349"/>
      <c r="C6719" s="133" t="str">
        <f>IF(A6719&gt;0,INDEX(Payitem!$A$4:$E$8003, MATCH(A6719,Payitem!$A$4:$A$8003,), MATCH("D",Payitem!$A$4:$E$4,))," ")</f>
        <v xml:space="preserve"> </v>
      </c>
      <c r="D6719" s="5"/>
      <c r="E6719" s="5"/>
      <c r="F6719" s="5"/>
      <c r="H6719" s="5"/>
      <c r="I6719" s="5"/>
    </row>
    <row r="6720" spans="1:9" ht="15">
      <c r="A6720" s="349"/>
      <c r="C6720" s="133" t="str">
        <f>IF(A6720&gt;0,INDEX(Payitem!$A$4:$E$8003, MATCH(A6720,Payitem!$A$4:$A$8003,), MATCH("D",Payitem!$A$4:$E$4,))," ")</f>
        <v xml:space="preserve"> </v>
      </c>
      <c r="D6720" s="5"/>
      <c r="E6720" s="5"/>
      <c r="F6720" s="5"/>
      <c r="H6720" s="5"/>
      <c r="I6720" s="5"/>
    </row>
    <row r="6721" spans="1:9" ht="15">
      <c r="A6721" s="349"/>
      <c r="C6721" s="133" t="str">
        <f>IF(A6721&gt;0,INDEX(Payitem!$A$4:$E$8003, MATCH(A6721,Payitem!$A$4:$A$8003,), MATCH("D",Payitem!$A$4:$E$4,))," ")</f>
        <v xml:space="preserve"> </v>
      </c>
      <c r="D6721" s="5"/>
      <c r="E6721" s="5"/>
      <c r="F6721" s="5"/>
      <c r="H6721" s="5"/>
      <c r="I6721" s="5"/>
    </row>
    <row r="6722" spans="1:9" ht="15">
      <c r="A6722" s="349"/>
      <c r="C6722" s="133" t="str">
        <f>IF(A6722&gt;0,INDEX(Payitem!$A$4:$E$8003, MATCH(A6722,Payitem!$A$4:$A$8003,), MATCH("D",Payitem!$A$4:$E$4,))," ")</f>
        <v xml:space="preserve"> </v>
      </c>
      <c r="D6722" s="5"/>
      <c r="E6722" s="5"/>
      <c r="F6722" s="5"/>
      <c r="H6722" s="5"/>
      <c r="I6722" s="5"/>
    </row>
    <row r="6723" spans="1:9" ht="15">
      <c r="A6723" s="349"/>
      <c r="C6723" s="133" t="str">
        <f>IF(A6723&gt;0,INDEX(Payitem!$A$4:$E$8003, MATCH(A6723,Payitem!$A$4:$A$8003,), MATCH("D",Payitem!$A$4:$E$4,))," ")</f>
        <v xml:space="preserve"> </v>
      </c>
      <c r="D6723" s="5"/>
      <c r="E6723" s="5"/>
      <c r="F6723" s="5"/>
      <c r="H6723" s="5"/>
      <c r="I6723" s="5"/>
    </row>
    <row r="6724" spans="1:9" ht="15">
      <c r="A6724" s="349"/>
      <c r="C6724" s="133" t="str">
        <f>IF(A6724&gt;0,INDEX(Payitem!$A$4:$E$8003, MATCH(A6724,Payitem!$A$4:$A$8003,), MATCH("D",Payitem!$A$4:$E$4,))," ")</f>
        <v xml:space="preserve"> </v>
      </c>
      <c r="D6724" s="5"/>
      <c r="E6724" s="5"/>
      <c r="F6724" s="5"/>
      <c r="H6724" s="5"/>
      <c r="I6724" s="5"/>
    </row>
    <row r="6725" spans="1:9" ht="15">
      <c r="A6725" s="349"/>
      <c r="C6725" s="133" t="str">
        <f>IF(A6725&gt;0,INDEX(Payitem!$A$4:$E$8003, MATCH(A6725,Payitem!$A$4:$A$8003,), MATCH("D",Payitem!$A$4:$E$4,))," ")</f>
        <v xml:space="preserve"> </v>
      </c>
      <c r="D6725" s="5"/>
      <c r="E6725" s="5"/>
      <c r="F6725" s="5"/>
      <c r="H6725" s="5"/>
      <c r="I6725" s="5"/>
    </row>
    <row r="6726" spans="1:9" ht="15">
      <c r="A6726" s="349"/>
      <c r="C6726" s="133" t="str">
        <f>IF(A6726&gt;0,INDEX(Payitem!$A$4:$E$8003, MATCH(A6726,Payitem!$A$4:$A$8003,), MATCH("D",Payitem!$A$4:$E$4,))," ")</f>
        <v xml:space="preserve"> </v>
      </c>
      <c r="D6726" s="5"/>
      <c r="E6726" s="5"/>
      <c r="F6726" s="5"/>
      <c r="H6726" s="5"/>
      <c r="I6726" s="5"/>
    </row>
    <row r="6727" spans="1:9" ht="15">
      <c r="A6727" s="349"/>
      <c r="C6727" s="133" t="str">
        <f>IF(A6727&gt;0,INDEX(Payitem!$A$4:$E$8003, MATCH(A6727,Payitem!$A$4:$A$8003,), MATCH("D",Payitem!$A$4:$E$4,))," ")</f>
        <v xml:space="preserve"> </v>
      </c>
      <c r="D6727" s="5"/>
      <c r="E6727" s="5"/>
      <c r="F6727" s="5"/>
      <c r="H6727" s="5"/>
      <c r="I6727" s="5"/>
    </row>
    <row r="6728" spans="1:9" ht="15">
      <c r="A6728" s="349"/>
      <c r="C6728" s="133" t="str">
        <f>IF(A6728&gt;0,INDEX(Payitem!$A$4:$E$8003, MATCH(A6728,Payitem!$A$4:$A$8003,), MATCH("D",Payitem!$A$4:$E$4,))," ")</f>
        <v xml:space="preserve"> </v>
      </c>
      <c r="D6728" s="5"/>
      <c r="E6728" s="5"/>
      <c r="F6728" s="5"/>
      <c r="H6728" s="5"/>
      <c r="I6728" s="5"/>
    </row>
    <row r="6729" spans="1:9" ht="15">
      <c r="A6729" s="349"/>
      <c r="C6729" s="133" t="str">
        <f>IF(A6729&gt;0,INDEX(Payitem!$A$4:$E$8003, MATCH(A6729,Payitem!$A$4:$A$8003,), MATCH("D",Payitem!$A$4:$E$4,))," ")</f>
        <v xml:space="preserve"> </v>
      </c>
      <c r="D6729" s="5"/>
      <c r="E6729" s="5"/>
      <c r="F6729" s="5"/>
      <c r="H6729" s="5"/>
      <c r="I6729" s="5"/>
    </row>
    <row r="6730" spans="1:9" ht="15">
      <c r="A6730" s="349"/>
      <c r="C6730" s="133" t="str">
        <f>IF(A6730&gt;0,INDEX(Payitem!$A$4:$E$8003, MATCH(A6730,Payitem!$A$4:$A$8003,), MATCH("D",Payitem!$A$4:$E$4,))," ")</f>
        <v xml:space="preserve"> </v>
      </c>
      <c r="D6730" s="5"/>
      <c r="E6730" s="5"/>
      <c r="F6730" s="5"/>
      <c r="H6730" s="5"/>
      <c r="I6730" s="5"/>
    </row>
    <row r="6731" spans="1:9" ht="15">
      <c r="A6731" s="349"/>
      <c r="C6731" s="133" t="str">
        <f>IF(A6731&gt;0,INDEX(Payitem!$A$4:$E$8003, MATCH(A6731,Payitem!$A$4:$A$8003,), MATCH("D",Payitem!$A$4:$E$4,))," ")</f>
        <v xml:space="preserve"> </v>
      </c>
      <c r="D6731" s="5"/>
      <c r="E6731" s="5"/>
      <c r="F6731" s="5"/>
      <c r="H6731" s="5"/>
      <c r="I6731" s="5"/>
    </row>
    <row r="6732" spans="1:9" ht="15">
      <c r="A6732" s="349"/>
      <c r="C6732" s="133" t="str">
        <f>IF(A6732&gt;0,INDEX(Payitem!$A$4:$E$8003, MATCH(A6732,Payitem!$A$4:$A$8003,), MATCH("D",Payitem!$A$4:$E$4,))," ")</f>
        <v xml:space="preserve"> </v>
      </c>
      <c r="D6732" s="5"/>
      <c r="E6732" s="5"/>
      <c r="F6732" s="5"/>
      <c r="H6732" s="5"/>
      <c r="I6732" s="5"/>
    </row>
    <row r="6733" spans="1:9" ht="15">
      <c r="A6733" s="349"/>
      <c r="C6733" s="133" t="str">
        <f>IF(A6733&gt;0,INDEX(Payitem!$A$4:$E$8003, MATCH(A6733,Payitem!$A$4:$A$8003,), MATCH("D",Payitem!$A$4:$E$4,))," ")</f>
        <v xml:space="preserve"> </v>
      </c>
      <c r="D6733" s="5"/>
      <c r="E6733" s="5"/>
      <c r="F6733" s="5"/>
      <c r="H6733" s="5"/>
      <c r="I6733" s="5"/>
    </row>
    <row r="6734" spans="1:9" ht="15">
      <c r="A6734" s="349"/>
      <c r="C6734" s="133" t="str">
        <f>IF(A6734&gt;0,INDEX(Payitem!$A$4:$E$8003, MATCH(A6734,Payitem!$A$4:$A$8003,), MATCH("D",Payitem!$A$4:$E$4,))," ")</f>
        <v xml:space="preserve"> </v>
      </c>
      <c r="D6734" s="5"/>
      <c r="E6734" s="5"/>
      <c r="F6734" s="5"/>
      <c r="H6734" s="5"/>
      <c r="I6734" s="5"/>
    </row>
    <row r="6735" spans="1:9" ht="15">
      <c r="A6735" s="349"/>
      <c r="C6735" s="133" t="str">
        <f>IF(A6735&gt;0,INDEX(Payitem!$A$4:$E$8003, MATCH(A6735,Payitem!$A$4:$A$8003,), MATCH("D",Payitem!$A$4:$E$4,))," ")</f>
        <v xml:space="preserve"> </v>
      </c>
      <c r="D6735" s="5"/>
      <c r="E6735" s="5"/>
      <c r="F6735" s="5"/>
      <c r="H6735" s="5"/>
      <c r="I6735" s="5"/>
    </row>
    <row r="6736" spans="1:9" ht="15">
      <c r="A6736" s="349"/>
      <c r="C6736" s="133" t="str">
        <f>IF(A6736&gt;0,INDEX(Payitem!$A$4:$E$8003, MATCH(A6736,Payitem!$A$4:$A$8003,), MATCH("D",Payitem!$A$4:$E$4,))," ")</f>
        <v xml:space="preserve"> </v>
      </c>
      <c r="D6736" s="5"/>
      <c r="E6736" s="5"/>
      <c r="F6736" s="5"/>
      <c r="H6736" s="5"/>
      <c r="I6736" s="5"/>
    </row>
    <row r="6737" spans="1:9" ht="15">
      <c r="A6737" s="349"/>
      <c r="C6737" s="133" t="str">
        <f>IF(A6737&gt;0,INDEX(Payitem!$A$4:$E$8003, MATCH(A6737,Payitem!$A$4:$A$8003,), MATCH("D",Payitem!$A$4:$E$4,))," ")</f>
        <v xml:space="preserve"> </v>
      </c>
      <c r="D6737" s="5"/>
      <c r="E6737" s="5"/>
      <c r="F6737" s="5"/>
      <c r="H6737" s="5"/>
      <c r="I6737" s="5"/>
    </row>
    <row r="6738" spans="1:9" ht="15">
      <c r="A6738" s="349"/>
      <c r="C6738" s="133" t="str">
        <f>IF(A6738&gt;0,INDEX(Payitem!$A$4:$E$8003, MATCH(A6738,Payitem!$A$4:$A$8003,), MATCH("D",Payitem!$A$4:$E$4,))," ")</f>
        <v xml:space="preserve"> </v>
      </c>
      <c r="D6738" s="5"/>
      <c r="E6738" s="5"/>
      <c r="F6738" s="5"/>
      <c r="H6738" s="5"/>
      <c r="I6738" s="5"/>
    </row>
    <row r="6739" spans="1:9" ht="15">
      <c r="A6739" s="349"/>
      <c r="C6739" s="133" t="str">
        <f>IF(A6739&gt;0,INDEX(Payitem!$A$4:$E$8003, MATCH(A6739,Payitem!$A$4:$A$8003,), MATCH("D",Payitem!$A$4:$E$4,))," ")</f>
        <v xml:space="preserve"> </v>
      </c>
      <c r="D6739" s="5"/>
      <c r="E6739" s="5"/>
      <c r="F6739" s="5"/>
      <c r="H6739" s="5"/>
      <c r="I6739" s="5"/>
    </row>
    <row r="6740" spans="1:9" ht="15">
      <c r="A6740" s="349"/>
      <c r="C6740" s="133" t="str">
        <f>IF(A6740&gt;0,INDEX(Payitem!$A$4:$E$8003, MATCH(A6740,Payitem!$A$4:$A$8003,), MATCH("D",Payitem!$A$4:$E$4,))," ")</f>
        <v xml:space="preserve"> </v>
      </c>
      <c r="D6740" s="5"/>
      <c r="E6740" s="5"/>
      <c r="F6740" s="5"/>
      <c r="H6740" s="5"/>
      <c r="I6740" s="5"/>
    </row>
    <row r="6741" spans="1:9" ht="15">
      <c r="A6741" s="349"/>
      <c r="C6741" s="133" t="str">
        <f>IF(A6741&gt;0,INDEX(Payitem!$A$4:$E$8003, MATCH(A6741,Payitem!$A$4:$A$8003,), MATCH("D",Payitem!$A$4:$E$4,))," ")</f>
        <v xml:space="preserve"> </v>
      </c>
      <c r="D6741" s="5"/>
      <c r="E6741" s="5"/>
      <c r="F6741" s="5"/>
      <c r="H6741" s="5"/>
      <c r="I6741" s="5"/>
    </row>
    <row r="6742" spans="1:9" ht="15">
      <c r="A6742" s="349"/>
      <c r="C6742" s="133" t="str">
        <f>IF(A6742&gt;0,INDEX(Payitem!$A$4:$E$8003, MATCH(A6742,Payitem!$A$4:$A$8003,), MATCH("D",Payitem!$A$4:$E$4,))," ")</f>
        <v xml:space="preserve"> </v>
      </c>
      <c r="D6742" s="5"/>
      <c r="E6742" s="5"/>
      <c r="F6742" s="5"/>
      <c r="H6742" s="5"/>
      <c r="I6742" s="5"/>
    </row>
    <row r="6743" spans="1:9" ht="15">
      <c r="A6743" s="349"/>
      <c r="C6743" s="133" t="str">
        <f>IF(A6743&gt;0,INDEX(Payitem!$A$4:$E$8003, MATCH(A6743,Payitem!$A$4:$A$8003,), MATCH("D",Payitem!$A$4:$E$4,))," ")</f>
        <v xml:space="preserve"> </v>
      </c>
      <c r="D6743" s="5"/>
      <c r="E6743" s="5"/>
      <c r="F6743" s="5"/>
      <c r="H6743" s="5"/>
      <c r="I6743" s="5"/>
    </row>
    <row r="6744" spans="1:9" ht="15">
      <c r="A6744" s="349"/>
      <c r="C6744" s="133" t="str">
        <f>IF(A6744&gt;0,INDEX(Payitem!$A$4:$E$8003, MATCH(A6744,Payitem!$A$4:$A$8003,), MATCH("D",Payitem!$A$4:$E$4,))," ")</f>
        <v xml:space="preserve"> </v>
      </c>
      <c r="D6744" s="5"/>
      <c r="E6744" s="5"/>
      <c r="F6744" s="5"/>
      <c r="H6744" s="5"/>
      <c r="I6744" s="5"/>
    </row>
    <row r="6745" spans="1:9" ht="15">
      <c r="A6745" s="349"/>
      <c r="C6745" s="133" t="str">
        <f>IF(A6745&gt;0,INDEX(Payitem!$A$4:$E$8003, MATCH(A6745,Payitem!$A$4:$A$8003,), MATCH("D",Payitem!$A$4:$E$4,))," ")</f>
        <v xml:space="preserve"> </v>
      </c>
      <c r="D6745" s="5"/>
      <c r="E6745" s="5"/>
      <c r="F6745" s="5"/>
      <c r="H6745" s="5"/>
      <c r="I6745" s="5"/>
    </row>
    <row r="6746" spans="1:9" ht="15">
      <c r="A6746" s="349"/>
      <c r="C6746" s="133" t="str">
        <f>IF(A6746&gt;0,INDEX(Payitem!$A$4:$E$8003, MATCH(A6746,Payitem!$A$4:$A$8003,), MATCH("D",Payitem!$A$4:$E$4,))," ")</f>
        <v xml:space="preserve"> </v>
      </c>
      <c r="D6746" s="5"/>
      <c r="E6746" s="5"/>
      <c r="F6746" s="5"/>
      <c r="H6746" s="5"/>
      <c r="I6746" s="5"/>
    </row>
    <row r="6747" spans="1:9" ht="15">
      <c r="A6747" s="349"/>
      <c r="C6747" s="133" t="str">
        <f>IF(A6747&gt;0,INDEX(Payitem!$A$4:$E$8003, MATCH(A6747,Payitem!$A$4:$A$8003,), MATCH("D",Payitem!$A$4:$E$4,))," ")</f>
        <v xml:space="preserve"> </v>
      </c>
      <c r="D6747" s="5"/>
      <c r="E6747" s="5"/>
      <c r="F6747" s="5"/>
      <c r="H6747" s="5"/>
      <c r="I6747" s="5"/>
    </row>
    <row r="6748" spans="1:9" ht="15">
      <c r="A6748" s="349"/>
      <c r="C6748" s="133" t="str">
        <f>IF(A6748&gt;0,INDEX(Payitem!$A$4:$E$8003, MATCH(A6748,Payitem!$A$4:$A$8003,), MATCH("D",Payitem!$A$4:$E$4,))," ")</f>
        <v xml:space="preserve"> </v>
      </c>
      <c r="D6748" s="5"/>
      <c r="E6748" s="5"/>
      <c r="F6748" s="5"/>
      <c r="H6748" s="5"/>
      <c r="I6748" s="5"/>
    </row>
    <row r="6749" spans="1:9" ht="15">
      <c r="A6749" s="349"/>
      <c r="C6749" s="133" t="str">
        <f>IF(A6749&gt;0,INDEX(Payitem!$A$4:$E$8003, MATCH(A6749,Payitem!$A$4:$A$8003,), MATCH("D",Payitem!$A$4:$E$4,))," ")</f>
        <v xml:space="preserve"> </v>
      </c>
      <c r="D6749" s="5"/>
      <c r="E6749" s="5"/>
      <c r="F6749" s="5"/>
      <c r="H6749" s="5"/>
      <c r="I6749" s="5"/>
    </row>
    <row r="6750" spans="1:9" ht="15">
      <c r="A6750" s="349"/>
      <c r="C6750" s="133" t="str">
        <f>IF(A6750&gt;0,INDEX(Payitem!$A$4:$E$8003, MATCH(A6750,Payitem!$A$4:$A$8003,), MATCH("D",Payitem!$A$4:$E$4,))," ")</f>
        <v xml:space="preserve"> </v>
      </c>
      <c r="D6750" s="5"/>
      <c r="E6750" s="5"/>
      <c r="F6750" s="5"/>
      <c r="H6750" s="5"/>
      <c r="I6750" s="5"/>
    </row>
    <row r="6751" spans="1:9" ht="15">
      <c r="A6751" s="349"/>
      <c r="C6751" s="133" t="str">
        <f>IF(A6751&gt;0,INDEX(Payitem!$A$4:$E$8003, MATCH(A6751,Payitem!$A$4:$A$8003,), MATCH("D",Payitem!$A$4:$E$4,))," ")</f>
        <v xml:space="preserve"> </v>
      </c>
      <c r="D6751" s="5"/>
      <c r="E6751" s="5"/>
      <c r="F6751" s="5"/>
      <c r="H6751" s="5"/>
      <c r="I6751" s="5"/>
    </row>
    <row r="6752" spans="1:9" ht="15">
      <c r="A6752" s="349"/>
      <c r="C6752" s="133" t="str">
        <f>IF(A6752&gt;0,INDEX(Payitem!$A$4:$E$8003, MATCH(A6752,Payitem!$A$4:$A$8003,), MATCH("D",Payitem!$A$4:$E$4,))," ")</f>
        <v xml:space="preserve"> </v>
      </c>
      <c r="D6752" s="5"/>
      <c r="E6752" s="5"/>
      <c r="F6752" s="5"/>
      <c r="H6752" s="5"/>
      <c r="I6752" s="5"/>
    </row>
    <row r="6753" spans="1:9" ht="15">
      <c r="A6753" s="349"/>
      <c r="C6753" s="133" t="str">
        <f>IF(A6753&gt;0,INDEX(Payitem!$A$4:$E$8003, MATCH(A6753,Payitem!$A$4:$A$8003,), MATCH("D",Payitem!$A$4:$E$4,))," ")</f>
        <v xml:space="preserve"> </v>
      </c>
      <c r="D6753" s="5"/>
      <c r="E6753" s="5"/>
      <c r="F6753" s="5"/>
      <c r="H6753" s="5"/>
      <c r="I6753" s="5"/>
    </row>
    <row r="6754" spans="1:9" ht="15">
      <c r="A6754" s="349"/>
      <c r="C6754" s="133" t="str">
        <f>IF(A6754&gt;0,INDEX(Payitem!$A$4:$E$8003, MATCH(A6754,Payitem!$A$4:$A$8003,), MATCH("D",Payitem!$A$4:$E$4,))," ")</f>
        <v xml:space="preserve"> </v>
      </c>
      <c r="D6754" s="5"/>
      <c r="E6754" s="5"/>
      <c r="F6754" s="5"/>
      <c r="H6754" s="5"/>
      <c r="I6754" s="5"/>
    </row>
    <row r="6755" spans="1:9" ht="15">
      <c r="A6755" s="349"/>
      <c r="C6755" s="133" t="str">
        <f>IF(A6755&gt;0,INDEX(Payitem!$A$4:$E$8003, MATCH(A6755,Payitem!$A$4:$A$8003,), MATCH("D",Payitem!$A$4:$E$4,))," ")</f>
        <v xml:space="preserve"> </v>
      </c>
      <c r="D6755" s="5"/>
      <c r="E6755" s="5"/>
      <c r="F6755" s="5"/>
      <c r="H6755" s="5"/>
      <c r="I6755" s="5"/>
    </row>
    <row r="6756" spans="1:9" ht="15">
      <c r="A6756" s="349"/>
      <c r="C6756" s="133" t="str">
        <f>IF(A6756&gt;0,INDEX(Payitem!$A$4:$E$8003, MATCH(A6756,Payitem!$A$4:$A$8003,), MATCH("D",Payitem!$A$4:$E$4,))," ")</f>
        <v xml:space="preserve"> </v>
      </c>
      <c r="D6756" s="5"/>
      <c r="E6756" s="5"/>
      <c r="F6756" s="5"/>
      <c r="H6756" s="5"/>
      <c r="I6756" s="5"/>
    </row>
    <row r="6757" spans="1:9" ht="15">
      <c r="A6757" s="349"/>
      <c r="C6757" s="133" t="str">
        <f>IF(A6757&gt;0,INDEX(Payitem!$A$4:$E$8003, MATCH(A6757,Payitem!$A$4:$A$8003,), MATCH("D",Payitem!$A$4:$E$4,))," ")</f>
        <v xml:space="preserve"> </v>
      </c>
      <c r="D6757" s="5"/>
      <c r="E6757" s="5"/>
      <c r="F6757" s="5"/>
      <c r="H6757" s="5"/>
      <c r="I6757" s="5"/>
    </row>
    <row r="6758" spans="1:9" ht="15">
      <c r="A6758" s="349"/>
      <c r="C6758" s="133" t="str">
        <f>IF(A6758&gt;0,INDEX(Payitem!$A$4:$E$8003, MATCH(A6758,Payitem!$A$4:$A$8003,), MATCH("D",Payitem!$A$4:$E$4,))," ")</f>
        <v xml:space="preserve"> </v>
      </c>
      <c r="D6758" s="5"/>
      <c r="E6758" s="5"/>
      <c r="F6758" s="5"/>
      <c r="H6758" s="5"/>
      <c r="I6758" s="5"/>
    </row>
    <row r="6759" spans="1:9" ht="15">
      <c r="A6759" s="349"/>
      <c r="C6759" s="133" t="str">
        <f>IF(A6759&gt;0,INDEX(Payitem!$A$4:$E$8003, MATCH(A6759,Payitem!$A$4:$A$8003,), MATCH("D",Payitem!$A$4:$E$4,))," ")</f>
        <v xml:space="preserve"> </v>
      </c>
      <c r="D6759" s="5"/>
      <c r="E6759" s="5"/>
      <c r="F6759" s="5"/>
      <c r="H6759" s="5"/>
      <c r="I6759" s="5"/>
    </row>
    <row r="6760" spans="1:9" ht="15">
      <c r="A6760" s="349"/>
      <c r="C6760" s="133" t="str">
        <f>IF(A6760&gt;0,INDEX(Payitem!$A$4:$E$8003, MATCH(A6760,Payitem!$A$4:$A$8003,), MATCH("D",Payitem!$A$4:$E$4,))," ")</f>
        <v xml:space="preserve"> </v>
      </c>
      <c r="D6760" s="5"/>
      <c r="E6760" s="5"/>
      <c r="F6760" s="5"/>
      <c r="H6760" s="5"/>
      <c r="I6760" s="5"/>
    </row>
    <row r="6761" spans="1:9" ht="15">
      <c r="A6761" s="349"/>
      <c r="C6761" s="133" t="str">
        <f>IF(A6761&gt;0,INDEX(Payitem!$A$4:$E$8003, MATCH(A6761,Payitem!$A$4:$A$8003,), MATCH("D",Payitem!$A$4:$E$4,))," ")</f>
        <v xml:space="preserve"> </v>
      </c>
      <c r="D6761" s="5"/>
      <c r="E6761" s="5"/>
      <c r="F6761" s="5"/>
      <c r="H6761" s="5"/>
      <c r="I6761" s="5"/>
    </row>
    <row r="6762" spans="1:9" ht="15">
      <c r="A6762" s="349"/>
      <c r="C6762" s="133" t="str">
        <f>IF(A6762&gt;0,INDEX(Payitem!$A$4:$E$8003, MATCH(A6762,Payitem!$A$4:$A$8003,), MATCH("D",Payitem!$A$4:$E$4,))," ")</f>
        <v xml:space="preserve"> </v>
      </c>
      <c r="D6762" s="5"/>
      <c r="E6762" s="5"/>
      <c r="F6762" s="5"/>
      <c r="H6762" s="5"/>
      <c r="I6762" s="5"/>
    </row>
    <row r="6763" spans="1:9" ht="15">
      <c r="A6763" s="349"/>
      <c r="C6763" s="133" t="str">
        <f>IF(A6763&gt;0,INDEX(Payitem!$A$4:$E$8003, MATCH(A6763,Payitem!$A$4:$A$8003,), MATCH("D",Payitem!$A$4:$E$4,))," ")</f>
        <v xml:space="preserve"> </v>
      </c>
      <c r="D6763" s="5"/>
      <c r="E6763" s="5"/>
      <c r="F6763" s="5"/>
      <c r="H6763" s="5"/>
      <c r="I6763" s="5"/>
    </row>
    <row r="6764" spans="1:9" ht="15">
      <c r="A6764" s="349"/>
      <c r="C6764" s="133" t="str">
        <f>IF(A6764&gt;0,INDEX(Payitem!$A$4:$E$8003, MATCH(A6764,Payitem!$A$4:$A$8003,), MATCH("D",Payitem!$A$4:$E$4,))," ")</f>
        <v xml:space="preserve"> </v>
      </c>
      <c r="D6764" s="5"/>
      <c r="E6764" s="5"/>
      <c r="F6764" s="5"/>
      <c r="H6764" s="5"/>
      <c r="I6764" s="5"/>
    </row>
    <row r="6765" spans="1:9" ht="15">
      <c r="A6765" s="349"/>
      <c r="C6765" s="133" t="str">
        <f>IF(A6765&gt;0,INDEX(Payitem!$A$4:$E$8003, MATCH(A6765,Payitem!$A$4:$A$8003,), MATCH("D",Payitem!$A$4:$E$4,))," ")</f>
        <v xml:space="preserve"> </v>
      </c>
      <c r="D6765" s="5"/>
      <c r="E6765" s="5"/>
      <c r="F6765" s="5"/>
      <c r="H6765" s="5"/>
      <c r="I6765" s="5"/>
    </row>
    <row r="6766" spans="1:9" ht="15">
      <c r="A6766" s="349"/>
      <c r="C6766" s="133" t="str">
        <f>IF(A6766&gt;0,INDEX(Payitem!$A$4:$E$8003, MATCH(A6766,Payitem!$A$4:$A$8003,), MATCH("D",Payitem!$A$4:$E$4,))," ")</f>
        <v xml:space="preserve"> </v>
      </c>
      <c r="D6766" s="5"/>
      <c r="E6766" s="5"/>
      <c r="F6766" s="5"/>
      <c r="H6766" s="5"/>
      <c r="I6766" s="5"/>
    </row>
    <row r="6767" spans="1:9" ht="15">
      <c r="A6767" s="349"/>
      <c r="C6767" s="133" t="str">
        <f>IF(A6767&gt;0,INDEX(Payitem!$A$4:$E$8003, MATCH(A6767,Payitem!$A$4:$A$8003,), MATCH("D",Payitem!$A$4:$E$4,))," ")</f>
        <v xml:space="preserve"> </v>
      </c>
      <c r="D6767" s="5"/>
      <c r="E6767" s="5"/>
      <c r="F6767" s="5"/>
      <c r="H6767" s="5"/>
      <c r="I6767" s="5"/>
    </row>
    <row r="6768" spans="1:9" ht="15">
      <c r="A6768" s="349"/>
      <c r="C6768" s="133" t="str">
        <f>IF(A6768&gt;0,INDEX(Payitem!$A$4:$E$8003, MATCH(A6768,Payitem!$A$4:$A$8003,), MATCH("D",Payitem!$A$4:$E$4,))," ")</f>
        <v xml:space="preserve"> </v>
      </c>
      <c r="D6768" s="5"/>
      <c r="E6768" s="5"/>
      <c r="F6768" s="5"/>
      <c r="H6768" s="5"/>
      <c r="I6768" s="5"/>
    </row>
    <row r="6769" spans="1:9" ht="15">
      <c r="A6769" s="349"/>
      <c r="C6769" s="133" t="str">
        <f>IF(A6769&gt;0,INDEX(Payitem!$A$4:$E$8003, MATCH(A6769,Payitem!$A$4:$A$8003,), MATCH("D",Payitem!$A$4:$E$4,))," ")</f>
        <v xml:space="preserve"> </v>
      </c>
      <c r="D6769" s="5"/>
      <c r="E6769" s="5"/>
      <c r="F6769" s="5"/>
      <c r="H6769" s="5"/>
      <c r="I6769" s="5"/>
    </row>
    <row r="6770" spans="1:9" ht="15">
      <c r="A6770" s="349"/>
      <c r="C6770" s="133" t="str">
        <f>IF(A6770&gt;0,INDEX(Payitem!$A$4:$E$8003, MATCH(A6770,Payitem!$A$4:$A$8003,), MATCH("D",Payitem!$A$4:$E$4,))," ")</f>
        <v xml:space="preserve"> </v>
      </c>
      <c r="D6770" s="5"/>
      <c r="E6770" s="5"/>
      <c r="F6770" s="5"/>
      <c r="H6770" s="5"/>
      <c r="I6770" s="5"/>
    </row>
    <row r="6771" spans="1:9" ht="15">
      <c r="A6771" s="349"/>
      <c r="C6771" s="133" t="str">
        <f>IF(A6771&gt;0,INDEX(Payitem!$A$4:$E$8003, MATCH(A6771,Payitem!$A$4:$A$8003,), MATCH("D",Payitem!$A$4:$E$4,))," ")</f>
        <v xml:space="preserve"> </v>
      </c>
      <c r="D6771" s="5"/>
      <c r="E6771" s="5"/>
      <c r="F6771" s="5"/>
      <c r="H6771" s="5"/>
      <c r="I6771" s="5"/>
    </row>
    <row r="6772" spans="1:9" ht="15">
      <c r="A6772" s="349"/>
      <c r="C6772" s="133" t="str">
        <f>IF(A6772&gt;0,INDEX(Payitem!$A$4:$E$8003, MATCH(A6772,Payitem!$A$4:$A$8003,), MATCH("D",Payitem!$A$4:$E$4,))," ")</f>
        <v xml:space="preserve"> </v>
      </c>
      <c r="D6772" s="5"/>
      <c r="E6772" s="5"/>
      <c r="F6772" s="5"/>
      <c r="H6772" s="5"/>
      <c r="I6772" s="5"/>
    </row>
    <row r="6773" spans="1:9" ht="15">
      <c r="A6773" s="349"/>
      <c r="C6773" s="133" t="str">
        <f>IF(A6773&gt;0,INDEX(Payitem!$A$4:$E$8003, MATCH(A6773,Payitem!$A$4:$A$8003,), MATCH("D",Payitem!$A$4:$E$4,))," ")</f>
        <v xml:space="preserve"> </v>
      </c>
      <c r="D6773" s="5"/>
      <c r="E6773" s="5"/>
      <c r="F6773" s="5"/>
      <c r="H6773" s="5"/>
      <c r="I6773" s="5"/>
    </row>
    <row r="6774" spans="1:9" ht="15">
      <c r="A6774" s="349"/>
      <c r="C6774" s="133" t="str">
        <f>IF(A6774&gt;0,INDEX(Payitem!$A$4:$E$8003, MATCH(A6774,Payitem!$A$4:$A$8003,), MATCH("D",Payitem!$A$4:$E$4,))," ")</f>
        <v xml:space="preserve"> </v>
      </c>
      <c r="D6774" s="5"/>
      <c r="E6774" s="5"/>
      <c r="F6774" s="5"/>
      <c r="H6774" s="5"/>
      <c r="I6774" s="5"/>
    </row>
    <row r="6775" spans="1:9" ht="15">
      <c r="A6775" s="349"/>
      <c r="C6775" s="133" t="str">
        <f>IF(A6775&gt;0,INDEX(Payitem!$A$4:$E$8003, MATCH(A6775,Payitem!$A$4:$A$8003,), MATCH("D",Payitem!$A$4:$E$4,))," ")</f>
        <v xml:space="preserve"> </v>
      </c>
      <c r="D6775" s="5"/>
      <c r="E6775" s="5"/>
      <c r="F6775" s="5"/>
      <c r="H6775" s="5"/>
      <c r="I6775" s="5"/>
    </row>
    <row r="6776" spans="1:9" ht="15">
      <c r="A6776" s="349"/>
      <c r="C6776" s="133" t="str">
        <f>IF(A6776&gt;0,INDEX(Payitem!$A$4:$E$8003, MATCH(A6776,Payitem!$A$4:$A$8003,), MATCH("D",Payitem!$A$4:$E$4,))," ")</f>
        <v xml:space="preserve"> </v>
      </c>
      <c r="D6776" s="5"/>
      <c r="E6776" s="5"/>
      <c r="F6776" s="5"/>
      <c r="H6776" s="5"/>
      <c r="I6776" s="5"/>
    </row>
    <row r="6777" spans="1:9" ht="15">
      <c r="A6777" s="349"/>
      <c r="C6777" s="133" t="str">
        <f>IF(A6777&gt;0,INDEX(Payitem!$A$4:$E$8003, MATCH(A6777,Payitem!$A$4:$A$8003,), MATCH("D",Payitem!$A$4:$E$4,))," ")</f>
        <v xml:space="preserve"> </v>
      </c>
      <c r="D6777" s="5"/>
      <c r="E6777" s="5"/>
      <c r="F6777" s="5"/>
      <c r="H6777" s="5"/>
      <c r="I6777" s="5"/>
    </row>
    <row r="6778" spans="1:9" ht="15">
      <c r="A6778" s="349"/>
      <c r="C6778" s="133" t="str">
        <f>IF(A6778&gt;0,INDEX(Payitem!$A$4:$E$8003, MATCH(A6778,Payitem!$A$4:$A$8003,), MATCH("D",Payitem!$A$4:$E$4,))," ")</f>
        <v xml:space="preserve"> </v>
      </c>
      <c r="D6778" s="5"/>
      <c r="E6778" s="5"/>
      <c r="F6778" s="5"/>
      <c r="H6778" s="5"/>
      <c r="I6778" s="5"/>
    </row>
    <row r="6779" spans="1:9" ht="15">
      <c r="A6779" s="349"/>
      <c r="C6779" s="133" t="str">
        <f>IF(A6779&gt;0,INDEX(Payitem!$A$4:$E$8003, MATCH(A6779,Payitem!$A$4:$A$8003,), MATCH("D",Payitem!$A$4:$E$4,))," ")</f>
        <v xml:space="preserve"> </v>
      </c>
      <c r="D6779" s="5"/>
      <c r="E6779" s="5"/>
      <c r="F6779" s="5"/>
      <c r="H6779" s="5"/>
      <c r="I6779" s="5"/>
    </row>
    <row r="6780" spans="1:9" ht="15">
      <c r="A6780" s="349"/>
      <c r="C6780" s="133" t="str">
        <f>IF(A6780&gt;0,INDEX(Payitem!$A$4:$E$8003, MATCH(A6780,Payitem!$A$4:$A$8003,), MATCH("D",Payitem!$A$4:$E$4,))," ")</f>
        <v xml:space="preserve"> </v>
      </c>
      <c r="D6780" s="5"/>
      <c r="E6780" s="5"/>
      <c r="F6780" s="5"/>
      <c r="H6780" s="5"/>
      <c r="I6780" s="5"/>
    </row>
    <row r="6781" spans="1:9" ht="15">
      <c r="A6781" s="349"/>
      <c r="C6781" s="133" t="str">
        <f>IF(A6781&gt;0,INDEX(Payitem!$A$4:$E$8003, MATCH(A6781,Payitem!$A$4:$A$8003,), MATCH("D",Payitem!$A$4:$E$4,))," ")</f>
        <v xml:space="preserve"> </v>
      </c>
      <c r="D6781" s="5"/>
      <c r="E6781" s="5"/>
      <c r="F6781" s="5"/>
      <c r="H6781" s="5"/>
      <c r="I6781" s="5"/>
    </row>
    <row r="6782" spans="1:9" ht="15">
      <c r="A6782" s="349"/>
      <c r="C6782" s="133" t="str">
        <f>IF(A6782&gt;0,INDEX(Payitem!$A$4:$E$8003, MATCH(A6782,Payitem!$A$4:$A$8003,), MATCH("D",Payitem!$A$4:$E$4,))," ")</f>
        <v xml:space="preserve"> </v>
      </c>
      <c r="D6782" s="5"/>
      <c r="E6782" s="5"/>
      <c r="F6782" s="5"/>
      <c r="H6782" s="5"/>
      <c r="I6782" s="5"/>
    </row>
    <row r="6783" spans="1:9" ht="15">
      <c r="A6783" s="349"/>
      <c r="C6783" s="133" t="str">
        <f>IF(A6783&gt;0,INDEX(Payitem!$A$4:$E$8003, MATCH(A6783,Payitem!$A$4:$A$8003,), MATCH("D",Payitem!$A$4:$E$4,))," ")</f>
        <v xml:space="preserve"> </v>
      </c>
      <c r="D6783" s="5"/>
      <c r="E6783" s="5"/>
      <c r="F6783" s="5"/>
      <c r="H6783" s="5"/>
      <c r="I6783" s="5"/>
    </row>
    <row r="6784" spans="1:9" ht="15">
      <c r="A6784" s="349"/>
      <c r="C6784" s="133" t="str">
        <f>IF(A6784&gt;0,INDEX(Payitem!$A$4:$E$8003, MATCH(A6784,Payitem!$A$4:$A$8003,), MATCH("D",Payitem!$A$4:$E$4,))," ")</f>
        <v xml:space="preserve"> </v>
      </c>
      <c r="D6784" s="5"/>
      <c r="E6784" s="5"/>
      <c r="F6784" s="5"/>
      <c r="H6784" s="5"/>
      <c r="I6784" s="5"/>
    </row>
    <row r="6785" spans="1:9" ht="15">
      <c r="A6785" s="349"/>
      <c r="C6785" s="133" t="str">
        <f>IF(A6785&gt;0,INDEX(Payitem!$A$4:$E$8003, MATCH(A6785,Payitem!$A$4:$A$8003,), MATCH("D",Payitem!$A$4:$E$4,))," ")</f>
        <v xml:space="preserve"> </v>
      </c>
      <c r="D6785" s="5"/>
      <c r="E6785" s="5"/>
      <c r="F6785" s="5"/>
      <c r="H6785" s="5"/>
      <c r="I6785" s="5"/>
    </row>
    <row r="6786" spans="1:9" ht="15">
      <c r="A6786" s="349"/>
      <c r="C6786" s="133" t="str">
        <f>IF(A6786&gt;0,INDEX(Payitem!$A$4:$E$8003, MATCH(A6786,Payitem!$A$4:$A$8003,), MATCH("D",Payitem!$A$4:$E$4,))," ")</f>
        <v xml:space="preserve"> </v>
      </c>
      <c r="D6786" s="5"/>
      <c r="E6786" s="5"/>
      <c r="F6786" s="5"/>
      <c r="H6786" s="5"/>
      <c r="I6786" s="5"/>
    </row>
    <row r="6787" spans="1:9" ht="15">
      <c r="A6787" s="349"/>
      <c r="C6787" s="133" t="str">
        <f>IF(A6787&gt;0,INDEX(Payitem!$A$4:$E$8003, MATCH(A6787,Payitem!$A$4:$A$8003,), MATCH("D",Payitem!$A$4:$E$4,))," ")</f>
        <v xml:space="preserve"> </v>
      </c>
      <c r="D6787" s="5"/>
      <c r="E6787" s="5"/>
      <c r="F6787" s="5"/>
      <c r="H6787" s="5"/>
      <c r="I6787" s="5"/>
    </row>
    <row r="6788" spans="1:9" ht="15">
      <c r="A6788" s="349"/>
      <c r="C6788" s="133" t="str">
        <f>IF(A6788&gt;0,INDEX(Payitem!$A$4:$E$8003, MATCH(A6788,Payitem!$A$4:$A$8003,), MATCH("D",Payitem!$A$4:$E$4,))," ")</f>
        <v xml:space="preserve"> </v>
      </c>
      <c r="D6788" s="5"/>
      <c r="E6788" s="5"/>
      <c r="F6788" s="5"/>
      <c r="H6788" s="5"/>
      <c r="I6788" s="5"/>
    </row>
    <row r="6789" spans="1:9" ht="15">
      <c r="A6789" s="349"/>
      <c r="C6789" s="133" t="str">
        <f>IF(A6789&gt;0,INDEX(Payitem!$A$4:$E$8003, MATCH(A6789,Payitem!$A$4:$A$8003,), MATCH("D",Payitem!$A$4:$E$4,))," ")</f>
        <v xml:space="preserve"> </v>
      </c>
      <c r="D6789" s="5"/>
      <c r="E6789" s="5"/>
      <c r="F6789" s="5"/>
      <c r="H6789" s="5"/>
      <c r="I6789" s="5"/>
    </row>
    <row r="6790" spans="1:9" ht="15">
      <c r="A6790" s="349"/>
      <c r="C6790" s="133" t="str">
        <f>IF(A6790&gt;0,INDEX(Payitem!$A$4:$E$8003, MATCH(A6790,Payitem!$A$4:$A$8003,), MATCH("D",Payitem!$A$4:$E$4,))," ")</f>
        <v xml:space="preserve"> </v>
      </c>
      <c r="D6790" s="5"/>
      <c r="E6790" s="5"/>
      <c r="F6790" s="5"/>
      <c r="H6790" s="5"/>
      <c r="I6790" s="5"/>
    </row>
    <row r="6791" spans="1:9" ht="15">
      <c r="A6791" s="349"/>
      <c r="C6791" s="133" t="str">
        <f>IF(A6791&gt;0,INDEX(Payitem!$A$4:$E$8003, MATCH(A6791,Payitem!$A$4:$A$8003,), MATCH("D",Payitem!$A$4:$E$4,))," ")</f>
        <v xml:space="preserve"> </v>
      </c>
      <c r="D6791" s="5"/>
      <c r="E6791" s="5"/>
      <c r="F6791" s="5"/>
      <c r="H6791" s="5"/>
      <c r="I6791" s="5"/>
    </row>
    <row r="6792" spans="1:9" ht="15">
      <c r="A6792" s="349"/>
      <c r="C6792" s="133" t="str">
        <f>IF(A6792&gt;0,INDEX(Payitem!$A$4:$E$8003, MATCH(A6792,Payitem!$A$4:$A$8003,), MATCH("D",Payitem!$A$4:$E$4,))," ")</f>
        <v xml:space="preserve"> </v>
      </c>
      <c r="D6792" s="5"/>
      <c r="E6792" s="5"/>
      <c r="F6792" s="5"/>
      <c r="H6792" s="5"/>
      <c r="I6792" s="5"/>
    </row>
    <row r="6793" spans="1:9" ht="15">
      <c r="A6793" s="349"/>
      <c r="C6793" s="133" t="str">
        <f>IF(A6793&gt;0,INDEX(Payitem!$A$4:$E$8003, MATCH(A6793,Payitem!$A$4:$A$8003,), MATCH("D",Payitem!$A$4:$E$4,))," ")</f>
        <v xml:space="preserve"> </v>
      </c>
      <c r="D6793" s="5"/>
      <c r="E6793" s="5"/>
      <c r="F6793" s="5"/>
      <c r="H6793" s="5"/>
      <c r="I6793" s="5"/>
    </row>
    <row r="6794" spans="1:9" ht="15">
      <c r="A6794" s="349"/>
      <c r="C6794" s="133" t="str">
        <f>IF(A6794&gt;0,INDEX(Payitem!$A$4:$E$8003, MATCH(A6794,Payitem!$A$4:$A$8003,), MATCH("D",Payitem!$A$4:$E$4,))," ")</f>
        <v xml:space="preserve"> </v>
      </c>
      <c r="D6794" s="5"/>
      <c r="E6794" s="5"/>
      <c r="F6794" s="5"/>
      <c r="H6794" s="5"/>
      <c r="I6794" s="5"/>
    </row>
    <row r="6795" spans="1:9" ht="15">
      <c r="A6795" s="349"/>
      <c r="C6795" s="133" t="str">
        <f>IF(A6795&gt;0,INDEX(Payitem!$A$4:$E$8003, MATCH(A6795,Payitem!$A$4:$A$8003,), MATCH("D",Payitem!$A$4:$E$4,))," ")</f>
        <v xml:space="preserve"> </v>
      </c>
      <c r="D6795" s="5"/>
      <c r="E6795" s="5"/>
      <c r="F6795" s="5"/>
      <c r="H6795" s="5"/>
      <c r="I6795" s="5"/>
    </row>
    <row r="6796" spans="1:9" ht="15">
      <c r="A6796" s="349"/>
      <c r="C6796" s="133" t="str">
        <f>IF(A6796&gt;0,INDEX(Payitem!$A$4:$E$8003, MATCH(A6796,Payitem!$A$4:$A$8003,), MATCH("D",Payitem!$A$4:$E$4,))," ")</f>
        <v xml:space="preserve"> </v>
      </c>
      <c r="D6796" s="5"/>
      <c r="E6796" s="5"/>
      <c r="F6796" s="5"/>
      <c r="H6796" s="5"/>
      <c r="I6796" s="5"/>
    </row>
    <row r="6797" spans="1:9" ht="15">
      <c r="A6797" s="349"/>
      <c r="C6797" s="133" t="str">
        <f>IF(A6797&gt;0,INDEX(Payitem!$A$4:$E$8003, MATCH(A6797,Payitem!$A$4:$A$8003,), MATCH("D",Payitem!$A$4:$E$4,))," ")</f>
        <v xml:space="preserve"> </v>
      </c>
      <c r="D6797" s="5"/>
      <c r="E6797" s="5"/>
      <c r="F6797" s="5"/>
      <c r="H6797" s="5"/>
      <c r="I6797" s="5"/>
    </row>
    <row r="6798" spans="1:9" ht="15">
      <c r="A6798" s="349"/>
      <c r="C6798" s="133" t="str">
        <f>IF(A6798&gt;0,INDEX(Payitem!$A$4:$E$8003, MATCH(A6798,Payitem!$A$4:$A$8003,), MATCH("D",Payitem!$A$4:$E$4,))," ")</f>
        <v xml:space="preserve"> </v>
      </c>
      <c r="D6798" s="5"/>
      <c r="E6798" s="5"/>
      <c r="F6798" s="5"/>
      <c r="H6798" s="5"/>
      <c r="I6798" s="5"/>
    </row>
    <row r="6799" spans="1:9" ht="15">
      <c r="A6799" s="349"/>
      <c r="C6799" s="133" t="str">
        <f>IF(A6799&gt;0,INDEX(Payitem!$A$4:$E$8003, MATCH(A6799,Payitem!$A$4:$A$8003,), MATCH("D",Payitem!$A$4:$E$4,))," ")</f>
        <v xml:space="preserve"> </v>
      </c>
      <c r="D6799" s="5"/>
      <c r="E6799" s="5"/>
      <c r="F6799" s="5"/>
      <c r="H6799" s="5"/>
      <c r="I6799" s="5"/>
    </row>
    <row r="6800" spans="1:9" ht="15">
      <c r="A6800" s="349"/>
      <c r="C6800" s="133" t="str">
        <f>IF(A6800&gt;0,INDEX(Payitem!$A$4:$E$8003, MATCH(A6800,Payitem!$A$4:$A$8003,), MATCH("D",Payitem!$A$4:$E$4,))," ")</f>
        <v xml:space="preserve"> </v>
      </c>
      <c r="D6800" s="5"/>
      <c r="E6800" s="5"/>
      <c r="F6800" s="5"/>
      <c r="H6800" s="5"/>
      <c r="I6800" s="5"/>
    </row>
    <row r="6801" spans="1:9" ht="15">
      <c r="A6801" s="349"/>
      <c r="C6801" s="133" t="str">
        <f>IF(A6801&gt;0,INDEX(Payitem!$A$4:$E$8003, MATCH(A6801,Payitem!$A$4:$A$8003,), MATCH("D",Payitem!$A$4:$E$4,))," ")</f>
        <v xml:space="preserve"> </v>
      </c>
      <c r="D6801" s="5"/>
      <c r="E6801" s="5"/>
      <c r="F6801" s="5"/>
      <c r="H6801" s="5"/>
      <c r="I6801" s="5"/>
    </row>
    <row r="6802" spans="1:9" ht="15">
      <c r="A6802" s="349"/>
      <c r="C6802" s="133" t="str">
        <f>IF(A6802&gt;0,INDEX(Payitem!$A$4:$E$8003, MATCH(A6802,Payitem!$A$4:$A$8003,), MATCH("D",Payitem!$A$4:$E$4,))," ")</f>
        <v xml:space="preserve"> </v>
      </c>
      <c r="D6802" s="5"/>
      <c r="E6802" s="5"/>
      <c r="F6802" s="5"/>
      <c r="H6802" s="5"/>
      <c r="I6802" s="5"/>
    </row>
    <row r="6803" spans="1:9" ht="15">
      <c r="A6803" s="349"/>
      <c r="C6803" s="133" t="str">
        <f>IF(A6803&gt;0,INDEX(Payitem!$A$4:$E$8003, MATCH(A6803,Payitem!$A$4:$A$8003,), MATCH("D",Payitem!$A$4:$E$4,))," ")</f>
        <v xml:space="preserve"> </v>
      </c>
      <c r="D6803" s="5"/>
      <c r="E6803" s="5"/>
      <c r="F6803" s="5"/>
      <c r="H6803" s="5"/>
      <c r="I6803" s="5"/>
    </row>
    <row r="6804" spans="1:9" ht="15">
      <c r="A6804" s="349"/>
      <c r="C6804" s="133" t="str">
        <f>IF(A6804&gt;0,INDEX(Payitem!$A$4:$E$8003, MATCH(A6804,Payitem!$A$4:$A$8003,), MATCH("D",Payitem!$A$4:$E$4,))," ")</f>
        <v xml:space="preserve"> </v>
      </c>
      <c r="D6804" s="5"/>
      <c r="E6804" s="5"/>
      <c r="F6804" s="5"/>
      <c r="H6804" s="5"/>
      <c r="I6804" s="5"/>
    </row>
    <row r="6805" spans="1:9" ht="15">
      <c r="A6805" s="349"/>
      <c r="C6805" s="133" t="str">
        <f>IF(A6805&gt;0,INDEX(Payitem!$A$4:$E$8003, MATCH(A6805,Payitem!$A$4:$A$8003,), MATCH("D",Payitem!$A$4:$E$4,))," ")</f>
        <v xml:space="preserve"> </v>
      </c>
      <c r="D6805" s="5"/>
      <c r="E6805" s="5"/>
      <c r="F6805" s="5"/>
      <c r="H6805" s="5"/>
      <c r="I6805" s="5"/>
    </row>
    <row r="6806" spans="1:9" ht="15">
      <c r="A6806" s="349"/>
      <c r="C6806" s="133" t="str">
        <f>IF(A6806&gt;0,INDEX(Payitem!$A$4:$E$8003, MATCH(A6806,Payitem!$A$4:$A$8003,), MATCH("D",Payitem!$A$4:$E$4,))," ")</f>
        <v xml:space="preserve"> </v>
      </c>
      <c r="D6806" s="5"/>
      <c r="E6806" s="5"/>
      <c r="F6806" s="5"/>
      <c r="H6806" s="5"/>
      <c r="I6806" s="5"/>
    </row>
    <row r="6807" spans="1:9" ht="15">
      <c r="A6807" s="349"/>
      <c r="C6807" s="133" t="str">
        <f>IF(A6807&gt;0,INDEX(Payitem!$A$4:$E$8003, MATCH(A6807,Payitem!$A$4:$A$8003,), MATCH("D",Payitem!$A$4:$E$4,))," ")</f>
        <v xml:space="preserve"> </v>
      </c>
      <c r="D6807" s="5"/>
      <c r="E6807" s="5"/>
      <c r="F6807" s="5"/>
      <c r="H6807" s="5"/>
      <c r="I6807" s="5"/>
    </row>
    <row r="6808" spans="1:9" ht="15">
      <c r="A6808" s="349"/>
      <c r="C6808" s="133" t="str">
        <f>IF(A6808&gt;0,INDEX(Payitem!$A$4:$E$8003, MATCH(A6808,Payitem!$A$4:$A$8003,), MATCH("D",Payitem!$A$4:$E$4,))," ")</f>
        <v xml:space="preserve"> </v>
      </c>
      <c r="D6808" s="5"/>
      <c r="E6808" s="5"/>
      <c r="F6808" s="5"/>
      <c r="H6808" s="5"/>
      <c r="I6808" s="5"/>
    </row>
    <row r="6809" spans="1:9" ht="15">
      <c r="A6809" s="349"/>
      <c r="C6809" s="133" t="str">
        <f>IF(A6809&gt;0,INDEX(Payitem!$A$4:$E$8003, MATCH(A6809,Payitem!$A$4:$A$8003,), MATCH("D",Payitem!$A$4:$E$4,))," ")</f>
        <v xml:space="preserve"> </v>
      </c>
      <c r="D6809" s="5"/>
      <c r="E6809" s="5"/>
      <c r="F6809" s="5"/>
      <c r="H6809" s="5"/>
      <c r="I6809" s="5"/>
    </row>
    <row r="6810" spans="1:9" ht="15">
      <c r="A6810" s="349"/>
      <c r="C6810" s="133" t="str">
        <f>IF(A6810&gt;0,INDEX(Payitem!$A$4:$E$8003, MATCH(A6810,Payitem!$A$4:$A$8003,), MATCH("D",Payitem!$A$4:$E$4,))," ")</f>
        <v xml:space="preserve"> </v>
      </c>
      <c r="D6810" s="5"/>
      <c r="E6810" s="5"/>
      <c r="F6810" s="5"/>
      <c r="H6810" s="5"/>
      <c r="I6810" s="5"/>
    </row>
    <row r="6811" spans="1:9" ht="15">
      <c r="A6811" s="349"/>
      <c r="C6811" s="133" t="str">
        <f>IF(A6811&gt;0,INDEX(Payitem!$A$4:$E$8003, MATCH(A6811,Payitem!$A$4:$A$8003,), MATCH("D",Payitem!$A$4:$E$4,))," ")</f>
        <v xml:space="preserve"> </v>
      </c>
      <c r="D6811" s="5"/>
      <c r="E6811" s="5"/>
      <c r="F6811" s="5"/>
      <c r="H6811" s="5"/>
      <c r="I6811" s="5"/>
    </row>
    <row r="6812" spans="1:9" ht="15">
      <c r="A6812" s="349"/>
      <c r="C6812" s="133" t="str">
        <f>IF(A6812&gt;0,INDEX(Payitem!$A$4:$E$8003, MATCH(A6812,Payitem!$A$4:$A$8003,), MATCH("D",Payitem!$A$4:$E$4,))," ")</f>
        <v xml:space="preserve"> </v>
      </c>
      <c r="D6812" s="5"/>
      <c r="E6812" s="5"/>
      <c r="F6812" s="5"/>
      <c r="H6812" s="5"/>
      <c r="I6812" s="5"/>
    </row>
    <row r="6813" spans="1:9" ht="15">
      <c r="A6813" s="349"/>
      <c r="C6813" s="133" t="str">
        <f>IF(A6813&gt;0,INDEX(Payitem!$A$4:$E$8003, MATCH(A6813,Payitem!$A$4:$A$8003,), MATCH("D",Payitem!$A$4:$E$4,))," ")</f>
        <v xml:space="preserve"> </v>
      </c>
      <c r="D6813" s="5"/>
      <c r="E6813" s="5"/>
      <c r="F6813" s="5"/>
      <c r="H6813" s="5"/>
      <c r="I6813" s="5"/>
    </row>
    <row r="6814" spans="1:9" ht="15">
      <c r="A6814" s="349"/>
      <c r="C6814" s="133" t="str">
        <f>IF(A6814&gt;0,INDEX(Payitem!$A$4:$E$8003, MATCH(A6814,Payitem!$A$4:$A$8003,), MATCH("D",Payitem!$A$4:$E$4,))," ")</f>
        <v xml:space="preserve"> </v>
      </c>
      <c r="D6814" s="5"/>
      <c r="E6814" s="5"/>
      <c r="F6814" s="5"/>
      <c r="H6814" s="5"/>
      <c r="I6814" s="5"/>
    </row>
    <row r="6815" spans="1:9" ht="15">
      <c r="A6815" s="349"/>
      <c r="C6815" s="133" t="str">
        <f>IF(A6815&gt;0,INDEX(Payitem!$A$4:$E$8003, MATCH(A6815,Payitem!$A$4:$A$8003,), MATCH("D",Payitem!$A$4:$E$4,))," ")</f>
        <v xml:space="preserve"> </v>
      </c>
      <c r="D6815" s="5"/>
      <c r="E6815" s="5"/>
      <c r="F6815" s="5"/>
      <c r="H6815" s="5"/>
      <c r="I6815" s="5"/>
    </row>
    <row r="6816" spans="1:9" ht="15">
      <c r="A6816" s="349"/>
      <c r="C6816" s="133" t="str">
        <f>IF(A6816&gt;0,INDEX(Payitem!$A$4:$E$8003, MATCH(A6816,Payitem!$A$4:$A$8003,), MATCH("D",Payitem!$A$4:$E$4,))," ")</f>
        <v xml:space="preserve"> </v>
      </c>
      <c r="D6816" s="5"/>
      <c r="E6816" s="5"/>
      <c r="F6816" s="5"/>
      <c r="H6816" s="5"/>
      <c r="I6816" s="5"/>
    </row>
    <row r="6817" spans="1:9" ht="15">
      <c r="A6817" s="349"/>
      <c r="C6817" s="133" t="str">
        <f>IF(A6817&gt;0,INDEX(Payitem!$A$4:$E$8003, MATCH(A6817,Payitem!$A$4:$A$8003,), MATCH("D",Payitem!$A$4:$E$4,))," ")</f>
        <v xml:space="preserve"> </v>
      </c>
      <c r="D6817" s="5"/>
      <c r="E6817" s="5"/>
      <c r="F6817" s="5"/>
      <c r="H6817" s="5"/>
      <c r="I6817" s="5"/>
    </row>
    <row r="6818" spans="1:9" ht="15">
      <c r="A6818" s="349"/>
      <c r="C6818" s="133" t="str">
        <f>IF(A6818&gt;0,INDEX(Payitem!$A$4:$E$8003, MATCH(A6818,Payitem!$A$4:$A$8003,), MATCH("D",Payitem!$A$4:$E$4,))," ")</f>
        <v xml:space="preserve"> </v>
      </c>
      <c r="D6818" s="5"/>
      <c r="E6818" s="5"/>
      <c r="F6818" s="5"/>
      <c r="H6818" s="5"/>
      <c r="I6818" s="5"/>
    </row>
    <row r="6819" spans="1:9" ht="15">
      <c r="A6819" s="349"/>
      <c r="C6819" s="133" t="str">
        <f>IF(A6819&gt;0,INDEX(Payitem!$A$4:$E$8003, MATCH(A6819,Payitem!$A$4:$A$8003,), MATCH("D",Payitem!$A$4:$E$4,))," ")</f>
        <v xml:space="preserve"> </v>
      </c>
      <c r="D6819" s="5"/>
      <c r="E6819" s="5"/>
      <c r="F6819" s="5"/>
      <c r="H6819" s="5"/>
      <c r="I6819" s="5"/>
    </row>
    <row r="6820" spans="1:9" ht="15">
      <c r="A6820" s="349"/>
      <c r="C6820" s="133" t="str">
        <f>IF(A6820&gt;0,INDEX(Payitem!$A$4:$E$8003, MATCH(A6820,Payitem!$A$4:$A$8003,), MATCH("D",Payitem!$A$4:$E$4,))," ")</f>
        <v xml:space="preserve"> </v>
      </c>
      <c r="D6820" s="5"/>
      <c r="E6820" s="5"/>
      <c r="F6820" s="5"/>
      <c r="H6820" s="5"/>
      <c r="I6820" s="5"/>
    </row>
    <row r="6821" spans="1:9" ht="15">
      <c r="A6821" s="349"/>
      <c r="C6821" s="133" t="str">
        <f>IF(A6821&gt;0,INDEX(Payitem!$A$4:$E$8003, MATCH(A6821,Payitem!$A$4:$A$8003,), MATCH("D",Payitem!$A$4:$E$4,))," ")</f>
        <v xml:space="preserve"> </v>
      </c>
      <c r="D6821" s="5"/>
      <c r="E6821" s="5"/>
      <c r="F6821" s="5"/>
      <c r="H6821" s="5"/>
      <c r="I6821" s="5"/>
    </row>
    <row r="6822" spans="1:9" ht="15">
      <c r="A6822" s="349"/>
      <c r="C6822" s="133" t="str">
        <f>IF(A6822&gt;0,INDEX(Payitem!$A$4:$E$8003, MATCH(A6822,Payitem!$A$4:$A$8003,), MATCH("D",Payitem!$A$4:$E$4,))," ")</f>
        <v xml:space="preserve"> </v>
      </c>
      <c r="D6822" s="5"/>
      <c r="E6822" s="5"/>
      <c r="F6822" s="5"/>
      <c r="H6822" s="5"/>
      <c r="I6822" s="5"/>
    </row>
    <row r="6823" spans="1:9" ht="15">
      <c r="A6823" s="349"/>
      <c r="C6823" s="133" t="str">
        <f>IF(A6823&gt;0,INDEX(Payitem!$A$4:$E$8003, MATCH(A6823,Payitem!$A$4:$A$8003,), MATCH("D",Payitem!$A$4:$E$4,))," ")</f>
        <v xml:space="preserve"> </v>
      </c>
      <c r="D6823" s="5"/>
      <c r="E6823" s="5"/>
      <c r="F6823" s="5"/>
      <c r="H6823" s="5"/>
      <c r="I6823" s="5"/>
    </row>
    <row r="6824" spans="1:9" ht="15">
      <c r="A6824" s="349"/>
      <c r="C6824" s="133" t="str">
        <f>IF(A6824&gt;0,INDEX(Payitem!$A$4:$E$8003, MATCH(A6824,Payitem!$A$4:$A$8003,), MATCH("D",Payitem!$A$4:$E$4,))," ")</f>
        <v xml:space="preserve"> </v>
      </c>
      <c r="D6824" s="5"/>
      <c r="E6824" s="5"/>
      <c r="F6824" s="5"/>
      <c r="H6824" s="5"/>
      <c r="I6824" s="5"/>
    </row>
    <row r="6825" spans="1:9" ht="15">
      <c r="A6825" s="349"/>
      <c r="C6825" s="133" t="str">
        <f>IF(A6825&gt;0,INDEX(Payitem!$A$4:$E$8003, MATCH(A6825,Payitem!$A$4:$A$8003,), MATCH("D",Payitem!$A$4:$E$4,))," ")</f>
        <v xml:space="preserve"> </v>
      </c>
      <c r="D6825" s="5"/>
      <c r="E6825" s="5"/>
      <c r="F6825" s="5"/>
      <c r="H6825" s="5"/>
      <c r="I6825" s="5"/>
    </row>
    <row r="6826" spans="1:9" ht="15">
      <c r="A6826" s="349"/>
      <c r="C6826" s="133" t="str">
        <f>IF(A6826&gt;0,INDEX(Payitem!$A$4:$E$8003, MATCH(A6826,Payitem!$A$4:$A$8003,), MATCH("D",Payitem!$A$4:$E$4,))," ")</f>
        <v xml:space="preserve"> </v>
      </c>
      <c r="D6826" s="5"/>
      <c r="E6826" s="5"/>
      <c r="F6826" s="5"/>
      <c r="H6826" s="5"/>
      <c r="I6826" s="5"/>
    </row>
    <row r="6827" spans="1:9" ht="15">
      <c r="A6827" s="349"/>
      <c r="C6827" s="133" t="str">
        <f>IF(A6827&gt;0,INDEX(Payitem!$A$4:$E$8003, MATCH(A6827,Payitem!$A$4:$A$8003,), MATCH("D",Payitem!$A$4:$E$4,))," ")</f>
        <v xml:space="preserve"> </v>
      </c>
      <c r="D6827" s="5"/>
      <c r="E6827" s="5"/>
      <c r="F6827" s="5"/>
      <c r="H6827" s="5"/>
      <c r="I6827" s="5"/>
    </row>
    <row r="6828" spans="1:9" ht="15">
      <c r="A6828" s="349"/>
      <c r="C6828" s="133" t="str">
        <f>IF(A6828&gt;0,INDEX(Payitem!$A$4:$E$8003, MATCH(A6828,Payitem!$A$4:$A$8003,), MATCH("D",Payitem!$A$4:$E$4,))," ")</f>
        <v xml:space="preserve"> </v>
      </c>
      <c r="D6828" s="5"/>
      <c r="E6828" s="5"/>
      <c r="F6828" s="5"/>
      <c r="H6828" s="5"/>
      <c r="I6828" s="5"/>
    </row>
    <row r="6829" spans="1:9" ht="15">
      <c r="A6829" s="349"/>
      <c r="C6829" s="133" t="str">
        <f>IF(A6829&gt;0,INDEX(Payitem!$A$4:$E$8003, MATCH(A6829,Payitem!$A$4:$A$8003,), MATCH("D",Payitem!$A$4:$E$4,))," ")</f>
        <v xml:space="preserve"> </v>
      </c>
      <c r="D6829" s="5"/>
      <c r="E6829" s="5"/>
      <c r="F6829" s="5"/>
      <c r="H6829" s="5"/>
      <c r="I6829" s="5"/>
    </row>
    <row r="6830" spans="1:9" ht="15">
      <c r="A6830" s="349"/>
      <c r="C6830" s="133" t="str">
        <f>IF(A6830&gt;0,INDEX(Payitem!$A$4:$E$8003, MATCH(A6830,Payitem!$A$4:$A$8003,), MATCH("D",Payitem!$A$4:$E$4,))," ")</f>
        <v xml:space="preserve"> </v>
      </c>
      <c r="D6830" s="5"/>
      <c r="E6830" s="5"/>
      <c r="F6830" s="5"/>
      <c r="H6830" s="5"/>
      <c r="I6830" s="5"/>
    </row>
    <row r="6831" spans="1:9" ht="15">
      <c r="A6831" s="349"/>
      <c r="C6831" s="133" t="str">
        <f>IF(A6831&gt;0,INDEX(Payitem!$A$4:$E$8003, MATCH(A6831,Payitem!$A$4:$A$8003,), MATCH("D",Payitem!$A$4:$E$4,))," ")</f>
        <v xml:space="preserve"> </v>
      </c>
      <c r="D6831" s="5"/>
      <c r="E6831" s="5"/>
      <c r="F6831" s="5"/>
      <c r="H6831" s="5"/>
      <c r="I6831" s="5"/>
    </row>
    <row r="6832" spans="1:9" ht="15">
      <c r="A6832" s="349"/>
      <c r="C6832" s="133" t="str">
        <f>IF(A6832&gt;0,INDEX(Payitem!$A$4:$E$8003, MATCH(A6832,Payitem!$A$4:$A$8003,), MATCH("D",Payitem!$A$4:$E$4,))," ")</f>
        <v xml:space="preserve"> </v>
      </c>
      <c r="D6832" s="5"/>
      <c r="E6832" s="5"/>
      <c r="F6832" s="5"/>
      <c r="H6832" s="5"/>
      <c r="I6832" s="5"/>
    </row>
    <row r="6833" spans="1:9" ht="15">
      <c r="A6833" s="349"/>
      <c r="C6833" s="133" t="str">
        <f>IF(A6833&gt;0,INDEX(Payitem!$A$4:$E$8003, MATCH(A6833,Payitem!$A$4:$A$8003,), MATCH("D",Payitem!$A$4:$E$4,))," ")</f>
        <v xml:space="preserve"> </v>
      </c>
      <c r="D6833" s="5"/>
      <c r="E6833" s="5"/>
      <c r="F6833" s="5"/>
      <c r="H6833" s="5"/>
      <c r="I6833" s="5"/>
    </row>
    <row r="6834" spans="1:9" ht="15">
      <c r="A6834" s="349"/>
      <c r="C6834" s="133" t="str">
        <f>IF(A6834&gt;0,INDEX(Payitem!$A$4:$E$8003, MATCH(A6834,Payitem!$A$4:$A$8003,), MATCH("D",Payitem!$A$4:$E$4,))," ")</f>
        <v xml:space="preserve"> </v>
      </c>
      <c r="D6834" s="5"/>
      <c r="E6834" s="5"/>
      <c r="F6834" s="5"/>
      <c r="H6834" s="5"/>
      <c r="I6834" s="5"/>
    </row>
    <row r="6835" spans="1:9" ht="15">
      <c r="A6835" s="349"/>
      <c r="C6835" s="133" t="str">
        <f>IF(A6835&gt;0,INDEX(Payitem!$A$4:$E$8003, MATCH(A6835,Payitem!$A$4:$A$8003,), MATCH("D",Payitem!$A$4:$E$4,))," ")</f>
        <v xml:space="preserve"> </v>
      </c>
      <c r="D6835" s="5"/>
      <c r="E6835" s="5"/>
      <c r="F6835" s="5"/>
      <c r="H6835" s="5"/>
      <c r="I6835" s="5"/>
    </row>
    <row r="6836" spans="1:9" ht="15">
      <c r="A6836" s="349"/>
      <c r="C6836" s="133" t="str">
        <f>IF(A6836&gt;0,INDEX(Payitem!$A$4:$E$8003, MATCH(A6836,Payitem!$A$4:$A$8003,), MATCH("D",Payitem!$A$4:$E$4,))," ")</f>
        <v xml:space="preserve"> </v>
      </c>
      <c r="D6836" s="5"/>
      <c r="E6836" s="5"/>
      <c r="F6836" s="5"/>
      <c r="H6836" s="5"/>
      <c r="I6836" s="5"/>
    </row>
    <row r="6837" spans="1:9" ht="15">
      <c r="A6837" s="349"/>
      <c r="C6837" s="133" t="str">
        <f>IF(A6837&gt;0,INDEX(Payitem!$A$4:$E$8003, MATCH(A6837,Payitem!$A$4:$A$8003,), MATCH("D",Payitem!$A$4:$E$4,))," ")</f>
        <v xml:space="preserve"> </v>
      </c>
      <c r="D6837" s="5"/>
      <c r="E6837" s="5"/>
      <c r="F6837" s="5"/>
      <c r="H6837" s="5"/>
      <c r="I6837" s="5"/>
    </row>
    <row r="6838" spans="1:9" ht="15">
      <c r="A6838" s="349"/>
      <c r="C6838" s="133" t="str">
        <f>IF(A6838&gt;0,INDEX(Payitem!$A$4:$E$8003, MATCH(A6838,Payitem!$A$4:$A$8003,), MATCH("D",Payitem!$A$4:$E$4,))," ")</f>
        <v xml:space="preserve"> </v>
      </c>
      <c r="D6838" s="5"/>
      <c r="E6838" s="5"/>
      <c r="F6838" s="5"/>
      <c r="H6838" s="5"/>
      <c r="I6838" s="5"/>
    </row>
    <row r="6839" spans="1:9" ht="15">
      <c r="A6839" s="349"/>
      <c r="C6839" s="133" t="str">
        <f>IF(A6839&gt;0,INDEX(Payitem!$A$4:$E$8003, MATCH(A6839,Payitem!$A$4:$A$8003,), MATCH("D",Payitem!$A$4:$E$4,))," ")</f>
        <v xml:space="preserve"> </v>
      </c>
      <c r="D6839" s="5"/>
      <c r="E6839" s="5"/>
      <c r="F6839" s="5"/>
      <c r="H6839" s="5"/>
      <c r="I6839" s="5"/>
    </row>
    <row r="6840" spans="1:9" ht="15">
      <c r="A6840" s="349"/>
      <c r="C6840" s="133" t="str">
        <f>IF(A6840&gt;0,INDEX(Payitem!$A$4:$E$8003, MATCH(A6840,Payitem!$A$4:$A$8003,), MATCH("D",Payitem!$A$4:$E$4,))," ")</f>
        <v xml:space="preserve"> </v>
      </c>
      <c r="D6840" s="5"/>
      <c r="E6840" s="5"/>
      <c r="F6840" s="5"/>
      <c r="H6840" s="5"/>
      <c r="I6840" s="5"/>
    </row>
    <row r="6841" spans="1:9" ht="15">
      <c r="A6841" s="349"/>
      <c r="C6841" s="133" t="str">
        <f>IF(A6841&gt;0,INDEX(Payitem!$A$4:$E$8003, MATCH(A6841,Payitem!$A$4:$A$8003,), MATCH("D",Payitem!$A$4:$E$4,))," ")</f>
        <v xml:space="preserve"> </v>
      </c>
      <c r="D6841" s="5"/>
      <c r="E6841" s="5"/>
      <c r="F6841" s="5"/>
      <c r="H6841" s="5"/>
      <c r="I6841" s="5"/>
    </row>
    <row r="6842" spans="1:9" ht="15">
      <c r="A6842" s="349"/>
      <c r="C6842" s="133" t="str">
        <f>IF(A6842&gt;0,INDEX(Payitem!$A$4:$E$8003, MATCH(A6842,Payitem!$A$4:$A$8003,), MATCH("D",Payitem!$A$4:$E$4,))," ")</f>
        <v xml:space="preserve"> </v>
      </c>
      <c r="D6842" s="5"/>
      <c r="E6842" s="5"/>
      <c r="F6842" s="5"/>
      <c r="H6842" s="5"/>
      <c r="I6842" s="5"/>
    </row>
    <row r="6843" spans="1:9" ht="15">
      <c r="A6843" s="349"/>
      <c r="C6843" s="133" t="str">
        <f>IF(A6843&gt;0,INDEX(Payitem!$A$4:$E$8003, MATCH(A6843,Payitem!$A$4:$A$8003,), MATCH("D",Payitem!$A$4:$E$4,))," ")</f>
        <v xml:space="preserve"> </v>
      </c>
      <c r="D6843" s="5"/>
      <c r="E6843" s="5"/>
      <c r="F6843" s="5"/>
      <c r="H6843" s="5"/>
      <c r="I6843" s="5"/>
    </row>
    <row r="6844" spans="1:9" ht="15">
      <c r="A6844" s="349"/>
      <c r="C6844" s="133" t="str">
        <f>IF(A6844&gt;0,INDEX(Payitem!$A$4:$E$8003, MATCH(A6844,Payitem!$A$4:$A$8003,), MATCH("D",Payitem!$A$4:$E$4,))," ")</f>
        <v xml:space="preserve"> </v>
      </c>
      <c r="D6844" s="5"/>
      <c r="E6844" s="5"/>
      <c r="F6844" s="5"/>
      <c r="H6844" s="5"/>
      <c r="I6844" s="5"/>
    </row>
    <row r="6845" spans="1:9" ht="15">
      <c r="A6845" s="349"/>
      <c r="C6845" s="133" t="str">
        <f>IF(A6845&gt;0,INDEX(Payitem!$A$4:$E$8003, MATCH(A6845,Payitem!$A$4:$A$8003,), MATCH("D",Payitem!$A$4:$E$4,))," ")</f>
        <v xml:space="preserve"> </v>
      </c>
      <c r="D6845" s="5"/>
      <c r="E6845" s="5"/>
      <c r="F6845" s="5"/>
      <c r="H6845" s="5"/>
      <c r="I6845" s="5"/>
    </row>
    <row r="6846" spans="1:9" ht="15">
      <c r="A6846" s="349"/>
      <c r="C6846" s="133" t="str">
        <f>IF(A6846&gt;0,INDEX(Payitem!$A$4:$E$8003, MATCH(A6846,Payitem!$A$4:$A$8003,), MATCH("D",Payitem!$A$4:$E$4,))," ")</f>
        <v xml:space="preserve"> </v>
      </c>
      <c r="D6846" s="5"/>
      <c r="E6846" s="5"/>
      <c r="F6846" s="5"/>
      <c r="H6846" s="5"/>
      <c r="I6846" s="5"/>
    </row>
    <row r="6847" spans="1:9" ht="15">
      <c r="A6847" s="349"/>
      <c r="C6847" s="133" t="str">
        <f>IF(A6847&gt;0,INDEX(Payitem!$A$4:$E$8003, MATCH(A6847,Payitem!$A$4:$A$8003,), MATCH("D",Payitem!$A$4:$E$4,))," ")</f>
        <v xml:space="preserve"> </v>
      </c>
      <c r="D6847" s="5"/>
      <c r="E6847" s="5"/>
      <c r="F6847" s="5"/>
      <c r="H6847" s="5"/>
      <c r="I6847" s="5"/>
    </row>
    <row r="6848" spans="1:9" ht="15">
      <c r="A6848" s="349"/>
      <c r="C6848" s="133" t="str">
        <f>IF(A6848&gt;0,INDEX(Payitem!$A$4:$E$8003, MATCH(A6848,Payitem!$A$4:$A$8003,), MATCH("D",Payitem!$A$4:$E$4,))," ")</f>
        <v xml:space="preserve"> </v>
      </c>
      <c r="D6848" s="5"/>
      <c r="E6848" s="5"/>
      <c r="F6848" s="5"/>
      <c r="H6848" s="5"/>
      <c r="I6848" s="5"/>
    </row>
    <row r="6849" spans="1:9" ht="15">
      <c r="A6849" s="349"/>
      <c r="C6849" s="133" t="str">
        <f>IF(A6849&gt;0,INDEX(Payitem!$A$4:$E$8003, MATCH(A6849,Payitem!$A$4:$A$8003,), MATCH("D",Payitem!$A$4:$E$4,))," ")</f>
        <v xml:space="preserve"> </v>
      </c>
      <c r="D6849" s="5"/>
      <c r="E6849" s="5"/>
      <c r="F6849" s="5"/>
      <c r="H6849" s="5"/>
      <c r="I6849" s="5"/>
    </row>
    <row r="6850" spans="1:9" ht="15">
      <c r="A6850" s="349"/>
      <c r="C6850" s="133" t="str">
        <f>IF(A6850&gt;0,INDEX(Payitem!$A$4:$E$8003, MATCH(A6850,Payitem!$A$4:$A$8003,), MATCH("D",Payitem!$A$4:$E$4,))," ")</f>
        <v xml:space="preserve"> </v>
      </c>
      <c r="D6850" s="5"/>
      <c r="E6850" s="5"/>
      <c r="F6850" s="5"/>
      <c r="H6850" s="5"/>
      <c r="I6850" s="5"/>
    </row>
    <row r="6851" spans="1:9" ht="15">
      <c r="A6851" s="349"/>
      <c r="C6851" s="133" t="str">
        <f>IF(A6851&gt;0,INDEX(Payitem!$A$4:$E$8003, MATCH(A6851,Payitem!$A$4:$A$8003,), MATCH("D",Payitem!$A$4:$E$4,))," ")</f>
        <v xml:space="preserve"> </v>
      </c>
      <c r="D6851" s="5"/>
      <c r="E6851" s="5"/>
      <c r="F6851" s="5"/>
      <c r="H6851" s="5"/>
      <c r="I6851" s="5"/>
    </row>
    <row r="6852" spans="1:9" ht="15">
      <c r="A6852" s="349"/>
      <c r="C6852" s="133" t="str">
        <f>IF(A6852&gt;0,INDEX(Payitem!$A$4:$E$8003, MATCH(A6852,Payitem!$A$4:$A$8003,), MATCH("D",Payitem!$A$4:$E$4,))," ")</f>
        <v xml:space="preserve"> </v>
      </c>
      <c r="D6852" s="5"/>
      <c r="E6852" s="5"/>
      <c r="F6852" s="5"/>
      <c r="H6852" s="5"/>
      <c r="I6852" s="5"/>
    </row>
    <row r="6853" spans="1:9" ht="15">
      <c r="A6853" s="349"/>
      <c r="C6853" s="133" t="str">
        <f>IF(A6853&gt;0,INDEX(Payitem!$A$4:$E$8003, MATCH(A6853,Payitem!$A$4:$A$8003,), MATCH("D",Payitem!$A$4:$E$4,))," ")</f>
        <v xml:space="preserve"> </v>
      </c>
      <c r="D6853" s="5"/>
      <c r="E6853" s="5"/>
      <c r="F6853" s="5"/>
      <c r="H6853" s="5"/>
      <c r="I6853" s="5"/>
    </row>
    <row r="6854" spans="1:9" ht="15">
      <c r="A6854" s="349"/>
      <c r="C6854" s="133" t="str">
        <f>IF(A6854&gt;0,INDEX(Payitem!$A$4:$E$8003, MATCH(A6854,Payitem!$A$4:$A$8003,), MATCH("D",Payitem!$A$4:$E$4,))," ")</f>
        <v xml:space="preserve"> </v>
      </c>
      <c r="D6854" s="5"/>
      <c r="E6854" s="5"/>
      <c r="F6854" s="5"/>
      <c r="H6854" s="5"/>
      <c r="I6854" s="5"/>
    </row>
    <row r="6855" spans="1:9" ht="15">
      <c r="A6855" s="349"/>
      <c r="C6855" s="133" t="str">
        <f>IF(A6855&gt;0,INDEX(Payitem!$A$4:$E$8003, MATCH(A6855,Payitem!$A$4:$A$8003,), MATCH("D",Payitem!$A$4:$E$4,))," ")</f>
        <v xml:space="preserve"> </v>
      </c>
      <c r="D6855" s="5"/>
      <c r="E6855" s="5"/>
      <c r="F6855" s="5"/>
      <c r="H6855" s="5"/>
      <c r="I6855" s="5"/>
    </row>
    <row r="6856" spans="1:9" ht="15">
      <c r="A6856" s="349"/>
      <c r="C6856" s="133" t="str">
        <f>IF(A6856&gt;0,INDEX(Payitem!$A$4:$E$8003, MATCH(A6856,Payitem!$A$4:$A$8003,), MATCH("D",Payitem!$A$4:$E$4,))," ")</f>
        <v xml:space="preserve"> </v>
      </c>
      <c r="D6856" s="5"/>
      <c r="E6856" s="5"/>
      <c r="F6856" s="5"/>
      <c r="H6856" s="5"/>
      <c r="I6856" s="5"/>
    </row>
    <row r="6857" spans="1:9" ht="15">
      <c r="A6857" s="349"/>
      <c r="C6857" s="133" t="str">
        <f>IF(A6857&gt;0,INDEX(Payitem!$A$4:$E$8003, MATCH(A6857,Payitem!$A$4:$A$8003,), MATCH("D",Payitem!$A$4:$E$4,))," ")</f>
        <v xml:space="preserve"> </v>
      </c>
      <c r="D6857" s="5"/>
      <c r="E6857" s="5"/>
      <c r="F6857" s="5"/>
      <c r="H6857" s="5"/>
      <c r="I6857" s="5"/>
    </row>
    <row r="6858" spans="1:9" ht="15">
      <c r="A6858" s="349"/>
      <c r="C6858" s="133" t="str">
        <f>IF(A6858&gt;0,INDEX(Payitem!$A$4:$E$8003, MATCH(A6858,Payitem!$A$4:$A$8003,), MATCH("D",Payitem!$A$4:$E$4,))," ")</f>
        <v xml:space="preserve"> </v>
      </c>
      <c r="D6858" s="5"/>
      <c r="E6858" s="5"/>
      <c r="F6858" s="5"/>
      <c r="H6858" s="5"/>
      <c r="I6858" s="5"/>
    </row>
    <row r="6859" spans="1:9" ht="15">
      <c r="A6859" s="349"/>
      <c r="C6859" s="133" t="str">
        <f>IF(A6859&gt;0,INDEX(Payitem!$A$4:$E$8003, MATCH(A6859,Payitem!$A$4:$A$8003,), MATCH("D",Payitem!$A$4:$E$4,))," ")</f>
        <v xml:space="preserve"> </v>
      </c>
      <c r="D6859" s="5"/>
      <c r="E6859" s="5"/>
      <c r="F6859" s="5"/>
      <c r="H6859" s="5"/>
      <c r="I6859" s="5"/>
    </row>
    <row r="6860" spans="1:9" ht="15">
      <c r="A6860" s="349"/>
      <c r="C6860" s="133" t="str">
        <f>IF(A6860&gt;0,INDEX(Payitem!$A$4:$E$8003, MATCH(A6860,Payitem!$A$4:$A$8003,), MATCH("D",Payitem!$A$4:$E$4,))," ")</f>
        <v xml:space="preserve"> </v>
      </c>
      <c r="D6860" s="5"/>
      <c r="E6860" s="5"/>
      <c r="F6860" s="5"/>
      <c r="H6860" s="5"/>
      <c r="I6860" s="5"/>
    </row>
    <row r="6861" spans="1:9" ht="15">
      <c r="A6861" s="349"/>
      <c r="C6861" s="133" t="str">
        <f>IF(A6861&gt;0,INDEX(Payitem!$A$4:$E$8003, MATCH(A6861,Payitem!$A$4:$A$8003,), MATCH("D",Payitem!$A$4:$E$4,))," ")</f>
        <v xml:space="preserve"> </v>
      </c>
      <c r="D6861" s="5"/>
      <c r="E6861" s="5"/>
      <c r="F6861" s="5"/>
      <c r="H6861" s="5"/>
      <c r="I6861" s="5"/>
    </row>
    <row r="6862" spans="1:9" ht="15">
      <c r="A6862" s="349"/>
      <c r="C6862" s="133" t="str">
        <f>IF(A6862&gt;0,INDEX(Payitem!$A$4:$E$8003, MATCH(A6862,Payitem!$A$4:$A$8003,), MATCH("D",Payitem!$A$4:$E$4,))," ")</f>
        <v xml:space="preserve"> </v>
      </c>
      <c r="D6862" s="5"/>
      <c r="E6862" s="5"/>
      <c r="F6862" s="5"/>
      <c r="H6862" s="5"/>
      <c r="I6862" s="5"/>
    </row>
    <row r="6863" spans="1:9" ht="15">
      <c r="A6863" s="349"/>
      <c r="C6863" s="133" t="str">
        <f>IF(A6863&gt;0,INDEX(Payitem!$A$4:$E$8003, MATCH(A6863,Payitem!$A$4:$A$8003,), MATCH("D",Payitem!$A$4:$E$4,))," ")</f>
        <v xml:space="preserve"> </v>
      </c>
      <c r="D6863" s="5"/>
      <c r="E6863" s="5"/>
      <c r="F6863" s="5"/>
      <c r="H6863" s="5"/>
      <c r="I6863" s="5"/>
    </row>
    <row r="6864" spans="1:9" ht="15">
      <c r="A6864" s="349"/>
      <c r="C6864" s="133" t="str">
        <f>IF(A6864&gt;0,INDEX(Payitem!$A$4:$E$8003, MATCH(A6864,Payitem!$A$4:$A$8003,), MATCH("D",Payitem!$A$4:$E$4,))," ")</f>
        <v xml:space="preserve"> </v>
      </c>
      <c r="D6864" s="5"/>
      <c r="E6864" s="5"/>
      <c r="F6864" s="5"/>
      <c r="H6864" s="5"/>
      <c r="I6864" s="5"/>
    </row>
    <row r="6865" spans="1:9" ht="15">
      <c r="A6865" s="349"/>
      <c r="C6865" s="133" t="str">
        <f>IF(A6865&gt;0,INDEX(Payitem!$A$4:$E$8003, MATCH(A6865,Payitem!$A$4:$A$8003,), MATCH("D",Payitem!$A$4:$E$4,))," ")</f>
        <v xml:space="preserve"> </v>
      </c>
      <c r="D6865" s="5"/>
      <c r="E6865" s="5"/>
      <c r="F6865" s="5"/>
      <c r="H6865" s="5"/>
      <c r="I6865" s="5"/>
    </row>
    <row r="6866" spans="1:9" ht="15">
      <c r="A6866" s="349"/>
      <c r="C6866" s="133" t="str">
        <f>IF(A6866&gt;0,INDEX(Payitem!$A$4:$E$8003, MATCH(A6866,Payitem!$A$4:$A$8003,), MATCH("D",Payitem!$A$4:$E$4,))," ")</f>
        <v xml:space="preserve"> </v>
      </c>
      <c r="D6866" s="5"/>
      <c r="E6866" s="5"/>
      <c r="F6866" s="5"/>
      <c r="H6866" s="5"/>
      <c r="I6866" s="5"/>
    </row>
    <row r="6867" spans="1:9" ht="15">
      <c r="A6867" s="349"/>
      <c r="C6867" s="133" t="str">
        <f>IF(A6867&gt;0,INDEX(Payitem!$A$4:$E$8003, MATCH(A6867,Payitem!$A$4:$A$8003,), MATCH("D",Payitem!$A$4:$E$4,))," ")</f>
        <v xml:space="preserve"> </v>
      </c>
      <c r="D6867" s="5"/>
      <c r="E6867" s="5"/>
      <c r="F6867" s="5"/>
      <c r="H6867" s="5"/>
      <c r="I6867" s="5"/>
    </row>
    <row r="6868" spans="1:9" ht="15">
      <c r="A6868" s="349"/>
      <c r="C6868" s="133" t="str">
        <f>IF(A6868&gt;0,INDEX(Payitem!$A$4:$E$8003, MATCH(A6868,Payitem!$A$4:$A$8003,), MATCH("D",Payitem!$A$4:$E$4,))," ")</f>
        <v xml:space="preserve"> </v>
      </c>
      <c r="D6868" s="5"/>
      <c r="E6868" s="5"/>
      <c r="F6868" s="5"/>
      <c r="H6868" s="5"/>
      <c r="I6868" s="5"/>
    </row>
    <row r="6869" spans="1:9" ht="15">
      <c r="A6869" s="349"/>
      <c r="C6869" s="133" t="str">
        <f>IF(A6869&gt;0,INDEX(Payitem!$A$4:$E$8003, MATCH(A6869,Payitem!$A$4:$A$8003,), MATCH("D",Payitem!$A$4:$E$4,))," ")</f>
        <v xml:space="preserve"> </v>
      </c>
      <c r="D6869" s="5"/>
      <c r="E6869" s="5"/>
      <c r="F6869" s="5"/>
      <c r="H6869" s="5"/>
      <c r="I6869" s="5"/>
    </row>
    <row r="6870" spans="1:9" ht="15">
      <c r="A6870" s="349"/>
      <c r="C6870" s="133" t="str">
        <f>IF(A6870&gt;0,INDEX(Payitem!$A$4:$E$8003, MATCH(A6870,Payitem!$A$4:$A$8003,), MATCH("D",Payitem!$A$4:$E$4,))," ")</f>
        <v xml:space="preserve"> </v>
      </c>
      <c r="D6870" s="5"/>
      <c r="E6870" s="5"/>
      <c r="F6870" s="5"/>
      <c r="H6870" s="5"/>
      <c r="I6870" s="5"/>
    </row>
    <row r="6871" spans="1:9" ht="15">
      <c r="A6871" s="349"/>
      <c r="C6871" s="133" t="str">
        <f>IF(A6871&gt;0,INDEX(Payitem!$A$4:$E$8003, MATCH(A6871,Payitem!$A$4:$A$8003,), MATCH("D",Payitem!$A$4:$E$4,))," ")</f>
        <v xml:space="preserve"> </v>
      </c>
      <c r="D6871" s="5"/>
      <c r="E6871" s="5"/>
      <c r="F6871" s="5"/>
      <c r="H6871" s="5"/>
      <c r="I6871" s="5"/>
    </row>
    <row r="6872" spans="1:9" ht="15">
      <c r="A6872" s="349"/>
      <c r="C6872" s="133" t="str">
        <f>IF(A6872&gt;0,INDEX(Payitem!$A$4:$E$8003, MATCH(A6872,Payitem!$A$4:$A$8003,), MATCH("D",Payitem!$A$4:$E$4,))," ")</f>
        <v xml:space="preserve"> </v>
      </c>
      <c r="D6872" s="5"/>
      <c r="E6872" s="5"/>
      <c r="F6872" s="5"/>
      <c r="H6872" s="5"/>
      <c r="I6872" s="5"/>
    </row>
    <row r="6873" spans="1:9" ht="15">
      <c r="A6873" s="349"/>
      <c r="C6873" s="133" t="str">
        <f>IF(A6873&gt;0,INDEX(Payitem!$A$4:$E$8003, MATCH(A6873,Payitem!$A$4:$A$8003,), MATCH("D",Payitem!$A$4:$E$4,))," ")</f>
        <v xml:space="preserve"> </v>
      </c>
      <c r="D6873" s="5"/>
      <c r="E6873" s="5"/>
      <c r="F6873" s="5"/>
      <c r="H6873" s="5"/>
      <c r="I6873" s="5"/>
    </row>
    <row r="6874" spans="1:9" ht="15">
      <c r="A6874" s="349"/>
      <c r="C6874" s="133" t="str">
        <f>IF(A6874&gt;0,INDEX(Payitem!$A$4:$E$8003, MATCH(A6874,Payitem!$A$4:$A$8003,), MATCH("D",Payitem!$A$4:$E$4,))," ")</f>
        <v xml:space="preserve"> </v>
      </c>
      <c r="D6874" s="5"/>
      <c r="E6874" s="5"/>
      <c r="F6874" s="5"/>
      <c r="H6874" s="5"/>
      <c r="I6874" s="5"/>
    </row>
    <row r="6875" spans="1:9" ht="15">
      <c r="A6875" s="349"/>
      <c r="C6875" s="133" t="str">
        <f>IF(A6875&gt;0,INDEX(Payitem!$A$4:$E$8003, MATCH(A6875,Payitem!$A$4:$A$8003,), MATCH("D",Payitem!$A$4:$E$4,))," ")</f>
        <v xml:space="preserve"> </v>
      </c>
      <c r="D6875" s="5"/>
      <c r="E6875" s="5"/>
      <c r="F6875" s="5"/>
      <c r="H6875" s="5"/>
      <c r="I6875" s="5"/>
    </row>
    <row r="6876" spans="1:9" ht="15">
      <c r="A6876" s="349"/>
      <c r="C6876" s="133" t="str">
        <f>IF(A6876&gt;0,INDEX(Payitem!$A$4:$E$8003, MATCH(A6876,Payitem!$A$4:$A$8003,), MATCH("D",Payitem!$A$4:$E$4,))," ")</f>
        <v xml:space="preserve"> </v>
      </c>
      <c r="D6876" s="5"/>
      <c r="E6876" s="5"/>
      <c r="F6876" s="5"/>
      <c r="H6876" s="5"/>
      <c r="I6876" s="5"/>
    </row>
    <row r="6877" spans="1:9" ht="15">
      <c r="A6877" s="349"/>
      <c r="C6877" s="133" t="str">
        <f>IF(A6877&gt;0,INDEX(Payitem!$A$4:$E$8003, MATCH(A6877,Payitem!$A$4:$A$8003,), MATCH("D",Payitem!$A$4:$E$4,))," ")</f>
        <v xml:space="preserve"> </v>
      </c>
      <c r="D6877" s="5"/>
      <c r="E6877" s="5"/>
      <c r="F6877" s="5"/>
      <c r="H6877" s="5"/>
      <c r="I6877" s="5"/>
    </row>
    <row r="6878" spans="1:9" ht="15">
      <c r="A6878" s="349"/>
      <c r="C6878" s="133" t="str">
        <f>IF(A6878&gt;0,INDEX(Payitem!$A$4:$E$8003, MATCH(A6878,Payitem!$A$4:$A$8003,), MATCH("D",Payitem!$A$4:$E$4,))," ")</f>
        <v xml:space="preserve"> </v>
      </c>
      <c r="D6878" s="5"/>
      <c r="E6878" s="5"/>
      <c r="F6878" s="5"/>
      <c r="H6878" s="5"/>
      <c r="I6878" s="5"/>
    </row>
    <row r="6879" spans="1:9" ht="15">
      <c r="A6879" s="349"/>
      <c r="C6879" s="133" t="str">
        <f>IF(A6879&gt;0,INDEX(Payitem!$A$4:$E$8003, MATCH(A6879,Payitem!$A$4:$A$8003,), MATCH("D",Payitem!$A$4:$E$4,))," ")</f>
        <v xml:space="preserve"> </v>
      </c>
      <c r="D6879" s="5"/>
      <c r="E6879" s="5"/>
      <c r="F6879" s="5"/>
      <c r="H6879" s="5"/>
      <c r="I6879" s="5"/>
    </row>
    <row r="6880" spans="1:9" ht="15">
      <c r="A6880" s="349"/>
      <c r="C6880" s="133" t="str">
        <f>IF(A6880&gt;0,INDEX(Payitem!$A$4:$E$8003, MATCH(A6880,Payitem!$A$4:$A$8003,), MATCH("D",Payitem!$A$4:$E$4,))," ")</f>
        <v xml:space="preserve"> </v>
      </c>
      <c r="D6880" s="5"/>
      <c r="E6880" s="5"/>
      <c r="F6880" s="5"/>
      <c r="H6880" s="5"/>
      <c r="I6880" s="5"/>
    </row>
    <row r="6881" spans="1:9" ht="15">
      <c r="A6881" s="349"/>
      <c r="C6881" s="133" t="str">
        <f>IF(A6881&gt;0,INDEX(Payitem!$A$4:$E$8003, MATCH(A6881,Payitem!$A$4:$A$8003,), MATCH("D",Payitem!$A$4:$E$4,))," ")</f>
        <v xml:space="preserve"> </v>
      </c>
      <c r="D6881" s="5"/>
      <c r="E6881" s="5"/>
      <c r="F6881" s="5"/>
      <c r="H6881" s="5"/>
      <c r="I6881" s="5"/>
    </row>
    <row r="6882" spans="1:9" ht="15">
      <c r="A6882" s="349"/>
      <c r="C6882" s="133" t="str">
        <f>IF(A6882&gt;0,INDEX(Payitem!$A$4:$E$8003, MATCH(A6882,Payitem!$A$4:$A$8003,), MATCH("D",Payitem!$A$4:$E$4,))," ")</f>
        <v xml:space="preserve"> </v>
      </c>
      <c r="D6882" s="5"/>
      <c r="E6882" s="5"/>
      <c r="F6882" s="5"/>
      <c r="H6882" s="5"/>
      <c r="I6882" s="5"/>
    </row>
    <row r="6883" spans="1:9" ht="15">
      <c r="A6883" s="349"/>
      <c r="C6883" s="133" t="str">
        <f>IF(A6883&gt;0,INDEX(Payitem!$A$4:$E$8003, MATCH(A6883,Payitem!$A$4:$A$8003,), MATCH("D",Payitem!$A$4:$E$4,))," ")</f>
        <v xml:space="preserve"> </v>
      </c>
      <c r="D6883" s="5"/>
      <c r="E6883" s="5"/>
      <c r="F6883" s="5"/>
      <c r="H6883" s="5"/>
      <c r="I6883" s="5"/>
    </row>
    <row r="6884" spans="1:9" ht="15">
      <c r="A6884" s="349"/>
      <c r="C6884" s="133" t="str">
        <f>IF(A6884&gt;0,INDEX(Payitem!$A$4:$E$8003, MATCH(A6884,Payitem!$A$4:$A$8003,), MATCH("D",Payitem!$A$4:$E$4,))," ")</f>
        <v xml:space="preserve"> </v>
      </c>
      <c r="D6884" s="5"/>
      <c r="E6884" s="5"/>
      <c r="F6884" s="5"/>
      <c r="H6884" s="5"/>
      <c r="I6884" s="5"/>
    </row>
    <row r="6885" spans="1:9" ht="15">
      <c r="A6885" s="349"/>
      <c r="C6885" s="133" t="str">
        <f>IF(A6885&gt;0,INDEX(Payitem!$A$4:$E$8003, MATCH(A6885,Payitem!$A$4:$A$8003,), MATCH("D",Payitem!$A$4:$E$4,))," ")</f>
        <v xml:space="preserve"> </v>
      </c>
      <c r="D6885" s="5"/>
      <c r="E6885" s="5"/>
      <c r="F6885" s="5"/>
      <c r="H6885" s="5"/>
      <c r="I6885" s="5"/>
    </row>
    <row r="6886" spans="1:9" ht="15">
      <c r="A6886" s="349"/>
      <c r="C6886" s="133" t="str">
        <f>IF(A6886&gt;0,INDEX(Payitem!$A$4:$E$8003, MATCH(A6886,Payitem!$A$4:$A$8003,), MATCH("D",Payitem!$A$4:$E$4,))," ")</f>
        <v xml:space="preserve"> </v>
      </c>
      <c r="D6886" s="5"/>
      <c r="E6886" s="5"/>
      <c r="F6886" s="5"/>
      <c r="H6886" s="5"/>
      <c r="I6886" s="5"/>
    </row>
    <row r="6887" spans="1:9" ht="15">
      <c r="A6887" s="349"/>
      <c r="C6887" s="133" t="str">
        <f>IF(A6887&gt;0,INDEX(Payitem!$A$4:$E$8003, MATCH(A6887,Payitem!$A$4:$A$8003,), MATCH("D",Payitem!$A$4:$E$4,))," ")</f>
        <v xml:space="preserve"> </v>
      </c>
      <c r="D6887" s="5"/>
      <c r="E6887" s="5"/>
      <c r="F6887" s="5"/>
      <c r="H6887" s="5"/>
      <c r="I6887" s="5"/>
    </row>
    <row r="6888" spans="1:9" ht="15">
      <c r="A6888" s="349"/>
      <c r="C6888" s="133" t="str">
        <f>IF(A6888&gt;0,INDEX(Payitem!$A$4:$E$8003, MATCH(A6888,Payitem!$A$4:$A$8003,), MATCH("D",Payitem!$A$4:$E$4,))," ")</f>
        <v xml:space="preserve"> </v>
      </c>
      <c r="D6888" s="5"/>
      <c r="E6888" s="5"/>
      <c r="F6888" s="5"/>
      <c r="H6888" s="5"/>
      <c r="I6888" s="5"/>
    </row>
    <row r="6889" spans="1:9" ht="15">
      <c r="A6889" s="349"/>
      <c r="C6889" s="133" t="str">
        <f>IF(A6889&gt;0,INDEX(Payitem!$A$4:$E$8003, MATCH(A6889,Payitem!$A$4:$A$8003,), MATCH("D",Payitem!$A$4:$E$4,))," ")</f>
        <v xml:space="preserve"> </v>
      </c>
      <c r="D6889" s="5"/>
      <c r="E6889" s="5"/>
      <c r="F6889" s="5"/>
      <c r="H6889" s="5"/>
      <c r="I6889" s="5"/>
    </row>
    <row r="6890" spans="1:9" ht="15">
      <c r="A6890" s="349"/>
      <c r="C6890" s="133" t="str">
        <f>IF(A6890&gt;0,INDEX(Payitem!$A$4:$E$8003, MATCH(A6890,Payitem!$A$4:$A$8003,), MATCH("D",Payitem!$A$4:$E$4,))," ")</f>
        <v xml:space="preserve"> </v>
      </c>
      <c r="D6890" s="5"/>
      <c r="E6890" s="5"/>
      <c r="F6890" s="5"/>
      <c r="H6890" s="5"/>
      <c r="I6890" s="5"/>
    </row>
    <row r="6891" spans="1:9" ht="15">
      <c r="A6891" s="349"/>
      <c r="C6891" s="133" t="str">
        <f>IF(A6891&gt;0,INDEX(Payitem!$A$4:$E$8003, MATCH(A6891,Payitem!$A$4:$A$8003,), MATCH("D",Payitem!$A$4:$E$4,))," ")</f>
        <v xml:space="preserve"> </v>
      </c>
      <c r="D6891" s="5"/>
      <c r="E6891" s="5"/>
      <c r="F6891" s="5"/>
      <c r="H6891" s="5"/>
      <c r="I6891" s="5"/>
    </row>
    <row r="6892" spans="1:9" ht="15">
      <c r="A6892" s="349"/>
      <c r="C6892" s="133" t="str">
        <f>IF(A6892&gt;0,INDEX(Payitem!$A$4:$E$8003, MATCH(A6892,Payitem!$A$4:$A$8003,), MATCH("D",Payitem!$A$4:$E$4,))," ")</f>
        <v xml:space="preserve"> </v>
      </c>
      <c r="D6892" s="5"/>
      <c r="E6892" s="5"/>
      <c r="F6892" s="5"/>
      <c r="H6892" s="5"/>
      <c r="I6892" s="5"/>
    </row>
    <row r="6893" spans="1:9" ht="15">
      <c r="A6893" s="349"/>
      <c r="C6893" s="133" t="str">
        <f>IF(A6893&gt;0,INDEX(Payitem!$A$4:$E$8003, MATCH(A6893,Payitem!$A$4:$A$8003,), MATCH("D",Payitem!$A$4:$E$4,))," ")</f>
        <v xml:space="preserve"> </v>
      </c>
      <c r="D6893" s="5"/>
      <c r="E6893" s="5"/>
      <c r="F6893" s="5"/>
      <c r="H6893" s="5"/>
      <c r="I6893" s="5"/>
    </row>
    <row r="6894" spans="1:9" ht="15">
      <c r="A6894" s="349"/>
      <c r="C6894" s="133" t="str">
        <f>IF(A6894&gt;0,INDEX(Payitem!$A$4:$E$8003, MATCH(A6894,Payitem!$A$4:$A$8003,), MATCH("D",Payitem!$A$4:$E$4,))," ")</f>
        <v xml:space="preserve"> </v>
      </c>
      <c r="D6894" s="5"/>
      <c r="E6894" s="5"/>
      <c r="F6894" s="5"/>
      <c r="H6894" s="5"/>
      <c r="I6894" s="5"/>
    </row>
    <row r="6895" spans="1:9" ht="15">
      <c r="A6895" s="349"/>
      <c r="C6895" s="133" t="str">
        <f>IF(A6895&gt;0,INDEX(Payitem!$A$4:$E$8003, MATCH(A6895,Payitem!$A$4:$A$8003,), MATCH("D",Payitem!$A$4:$E$4,))," ")</f>
        <v xml:space="preserve"> </v>
      </c>
      <c r="D6895" s="5"/>
      <c r="E6895" s="5"/>
      <c r="F6895" s="5"/>
      <c r="H6895" s="5"/>
      <c r="I6895" s="5"/>
    </row>
    <row r="6896" spans="1:9" ht="15">
      <c r="A6896" s="349"/>
      <c r="C6896" s="133" t="str">
        <f>IF(A6896&gt;0,INDEX(Payitem!$A$4:$E$8003, MATCH(A6896,Payitem!$A$4:$A$8003,), MATCH("D",Payitem!$A$4:$E$4,))," ")</f>
        <v xml:space="preserve"> </v>
      </c>
      <c r="D6896" s="5"/>
      <c r="E6896" s="5"/>
      <c r="F6896" s="5"/>
      <c r="H6896" s="5"/>
      <c r="I6896" s="5"/>
    </row>
    <row r="6897" spans="1:9" ht="15">
      <c r="A6897" s="349"/>
      <c r="C6897" s="133" t="str">
        <f>IF(A6897&gt;0,INDEX(Payitem!$A$4:$E$8003, MATCH(A6897,Payitem!$A$4:$A$8003,), MATCH("D",Payitem!$A$4:$E$4,))," ")</f>
        <v xml:space="preserve"> </v>
      </c>
      <c r="D6897" s="5"/>
      <c r="E6897" s="5"/>
      <c r="F6897" s="5"/>
      <c r="H6897" s="5"/>
      <c r="I6897" s="5"/>
    </row>
    <row r="6898" spans="1:9" ht="15">
      <c r="A6898" s="349"/>
      <c r="C6898" s="133" t="str">
        <f>IF(A6898&gt;0,INDEX(Payitem!$A$4:$E$8003, MATCH(A6898,Payitem!$A$4:$A$8003,), MATCH("D",Payitem!$A$4:$E$4,))," ")</f>
        <v xml:space="preserve"> </v>
      </c>
      <c r="D6898" s="5"/>
      <c r="E6898" s="5"/>
      <c r="F6898" s="5"/>
      <c r="H6898" s="5"/>
      <c r="I6898" s="5"/>
    </row>
    <row r="6899" spans="1:9" ht="15">
      <c r="A6899" s="349"/>
      <c r="C6899" s="133" t="str">
        <f>IF(A6899&gt;0,INDEX(Payitem!$A$4:$E$8003, MATCH(A6899,Payitem!$A$4:$A$8003,), MATCH("D",Payitem!$A$4:$E$4,))," ")</f>
        <v xml:space="preserve"> </v>
      </c>
      <c r="D6899" s="5"/>
      <c r="E6899" s="5"/>
      <c r="F6899" s="5"/>
      <c r="H6899" s="5"/>
      <c r="I6899" s="5"/>
    </row>
    <row r="6900" spans="1:9" ht="15">
      <c r="A6900" s="349"/>
      <c r="C6900" s="133" t="str">
        <f>IF(A6900&gt;0,INDEX(Payitem!$A$4:$E$8003, MATCH(A6900,Payitem!$A$4:$A$8003,), MATCH("D",Payitem!$A$4:$E$4,))," ")</f>
        <v xml:space="preserve"> </v>
      </c>
      <c r="D6900" s="5"/>
      <c r="E6900" s="5"/>
      <c r="F6900" s="5"/>
      <c r="H6900" s="5"/>
      <c r="I6900" s="5"/>
    </row>
    <row r="6901" spans="1:9" ht="15">
      <c r="A6901" s="349"/>
      <c r="C6901" s="133" t="str">
        <f>IF(A6901&gt;0,INDEX(Payitem!$A$4:$E$8003, MATCH(A6901,Payitem!$A$4:$A$8003,), MATCH("D",Payitem!$A$4:$E$4,))," ")</f>
        <v xml:space="preserve"> </v>
      </c>
      <c r="D6901" s="5"/>
      <c r="E6901" s="5"/>
      <c r="F6901" s="5"/>
      <c r="H6901" s="5"/>
      <c r="I6901" s="5"/>
    </row>
    <row r="6902" spans="1:9" ht="15">
      <c r="A6902" s="349"/>
      <c r="C6902" s="133" t="str">
        <f>IF(A6902&gt;0,INDEX(Payitem!$A$4:$E$8003, MATCH(A6902,Payitem!$A$4:$A$8003,), MATCH("D",Payitem!$A$4:$E$4,))," ")</f>
        <v xml:space="preserve"> </v>
      </c>
      <c r="D6902" s="5"/>
      <c r="E6902" s="5"/>
      <c r="F6902" s="5"/>
      <c r="H6902" s="5"/>
      <c r="I6902" s="5"/>
    </row>
    <row r="6903" spans="1:9" ht="15">
      <c r="A6903" s="349"/>
      <c r="C6903" s="133" t="str">
        <f>IF(A6903&gt;0,INDEX(Payitem!$A$4:$E$8003, MATCH(A6903,Payitem!$A$4:$A$8003,), MATCH("D",Payitem!$A$4:$E$4,))," ")</f>
        <v xml:space="preserve"> </v>
      </c>
      <c r="D6903" s="5"/>
      <c r="E6903" s="5"/>
      <c r="F6903" s="5"/>
      <c r="H6903" s="5"/>
      <c r="I6903" s="5"/>
    </row>
    <row r="6904" spans="1:9" ht="15">
      <c r="A6904" s="349"/>
      <c r="C6904" s="133" t="str">
        <f>IF(A6904&gt;0,INDEX(Payitem!$A$4:$E$8003, MATCH(A6904,Payitem!$A$4:$A$8003,), MATCH("D",Payitem!$A$4:$E$4,))," ")</f>
        <v xml:space="preserve"> </v>
      </c>
      <c r="D6904" s="5"/>
      <c r="E6904" s="5"/>
      <c r="F6904" s="5"/>
      <c r="H6904" s="5"/>
      <c r="I6904" s="5"/>
    </row>
    <row r="6905" spans="1:9" ht="15">
      <c r="A6905" s="349"/>
      <c r="C6905" s="133" t="str">
        <f>IF(A6905&gt;0,INDEX(Payitem!$A$4:$E$8003, MATCH(A6905,Payitem!$A$4:$A$8003,), MATCH("D",Payitem!$A$4:$E$4,))," ")</f>
        <v xml:space="preserve"> </v>
      </c>
      <c r="D6905" s="5"/>
      <c r="E6905" s="5"/>
      <c r="F6905" s="5"/>
      <c r="H6905" s="5"/>
      <c r="I6905" s="5"/>
    </row>
    <row r="6906" spans="1:9" ht="15">
      <c r="A6906" s="349"/>
      <c r="C6906" s="133" t="str">
        <f>IF(A6906&gt;0,INDEX(Payitem!$A$4:$E$8003, MATCH(A6906,Payitem!$A$4:$A$8003,), MATCH("D",Payitem!$A$4:$E$4,))," ")</f>
        <v xml:space="preserve"> </v>
      </c>
      <c r="D6906" s="5"/>
      <c r="E6906" s="5"/>
      <c r="F6906" s="5"/>
      <c r="H6906" s="5"/>
      <c r="I6906" s="5"/>
    </row>
    <row r="6907" spans="1:9" ht="15">
      <c r="A6907" s="349"/>
      <c r="C6907" s="133" t="str">
        <f>IF(A6907&gt;0,INDEX(Payitem!$A$4:$E$8003, MATCH(A6907,Payitem!$A$4:$A$8003,), MATCH("D",Payitem!$A$4:$E$4,))," ")</f>
        <v xml:space="preserve"> </v>
      </c>
      <c r="D6907" s="5"/>
      <c r="E6907" s="5"/>
      <c r="F6907" s="5"/>
      <c r="H6907" s="5"/>
      <c r="I6907" s="5"/>
    </row>
    <row r="6908" spans="1:9" ht="15">
      <c r="A6908" s="349"/>
      <c r="C6908" s="133" t="str">
        <f>IF(A6908&gt;0,INDEX(Payitem!$A$4:$E$8003, MATCH(A6908,Payitem!$A$4:$A$8003,), MATCH("D",Payitem!$A$4:$E$4,))," ")</f>
        <v xml:space="preserve"> </v>
      </c>
      <c r="D6908" s="5"/>
      <c r="E6908" s="5"/>
      <c r="F6908" s="5"/>
      <c r="H6908" s="5"/>
      <c r="I6908" s="5"/>
    </row>
    <row r="6909" spans="1:9" ht="15">
      <c r="A6909" s="349"/>
      <c r="C6909" s="133" t="str">
        <f>IF(A6909&gt;0,INDEX(Payitem!$A$4:$E$8003, MATCH(A6909,Payitem!$A$4:$A$8003,), MATCH("D",Payitem!$A$4:$E$4,))," ")</f>
        <v xml:space="preserve"> </v>
      </c>
      <c r="D6909" s="5"/>
      <c r="E6909" s="5"/>
      <c r="F6909" s="5"/>
      <c r="H6909" s="5"/>
      <c r="I6909" s="5"/>
    </row>
    <row r="6910" spans="1:9" ht="15">
      <c r="A6910" s="349"/>
      <c r="C6910" s="133" t="str">
        <f>IF(A6910&gt;0,INDEX(Payitem!$A$4:$E$8003, MATCH(A6910,Payitem!$A$4:$A$8003,), MATCH("D",Payitem!$A$4:$E$4,))," ")</f>
        <v xml:space="preserve"> </v>
      </c>
      <c r="D6910" s="5"/>
      <c r="E6910" s="5"/>
      <c r="F6910" s="5"/>
      <c r="H6910" s="5"/>
      <c r="I6910" s="5"/>
    </row>
    <row r="6911" spans="1:9" ht="15">
      <c r="A6911" s="349"/>
      <c r="C6911" s="133" t="str">
        <f>IF(A6911&gt;0,INDEX(Payitem!$A$4:$E$8003, MATCH(A6911,Payitem!$A$4:$A$8003,), MATCH("D",Payitem!$A$4:$E$4,))," ")</f>
        <v xml:space="preserve"> </v>
      </c>
      <c r="D6911" s="5"/>
      <c r="E6911" s="5"/>
      <c r="F6911" s="5"/>
      <c r="H6911" s="5"/>
      <c r="I6911" s="5"/>
    </row>
    <row r="6912" spans="1:9" ht="15">
      <c r="A6912" s="349"/>
      <c r="C6912" s="133" t="str">
        <f>IF(A6912&gt;0,INDEX(Payitem!$A$4:$E$8003, MATCH(A6912,Payitem!$A$4:$A$8003,), MATCH("D",Payitem!$A$4:$E$4,))," ")</f>
        <v xml:space="preserve"> </v>
      </c>
      <c r="D6912" s="5"/>
      <c r="E6912" s="5"/>
      <c r="F6912" s="5"/>
      <c r="H6912" s="5"/>
      <c r="I6912" s="5"/>
    </row>
    <row r="6913" spans="1:9" ht="15">
      <c r="A6913" s="349"/>
      <c r="C6913" s="133" t="str">
        <f>IF(A6913&gt;0,INDEX(Payitem!$A$4:$E$8003, MATCH(A6913,Payitem!$A$4:$A$8003,), MATCH("D",Payitem!$A$4:$E$4,))," ")</f>
        <v xml:space="preserve"> </v>
      </c>
      <c r="D6913" s="5"/>
      <c r="E6913" s="5"/>
      <c r="F6913" s="5"/>
      <c r="H6913" s="5"/>
      <c r="I6913" s="5"/>
    </row>
    <row r="6914" spans="1:9" ht="15">
      <c r="A6914" s="349"/>
      <c r="C6914" s="133" t="str">
        <f>IF(A6914&gt;0,INDEX(Payitem!$A$4:$E$8003, MATCH(A6914,Payitem!$A$4:$A$8003,), MATCH("D",Payitem!$A$4:$E$4,))," ")</f>
        <v xml:space="preserve"> </v>
      </c>
      <c r="D6914" s="5"/>
      <c r="E6914" s="5"/>
      <c r="F6914" s="5"/>
      <c r="H6914" s="5"/>
      <c r="I6914" s="5"/>
    </row>
    <row r="6915" spans="1:9" ht="15">
      <c r="A6915" s="349"/>
      <c r="C6915" s="133" t="str">
        <f>IF(A6915&gt;0,INDEX(Payitem!$A$4:$E$8003, MATCH(A6915,Payitem!$A$4:$A$8003,), MATCH("D",Payitem!$A$4:$E$4,))," ")</f>
        <v xml:space="preserve"> </v>
      </c>
      <c r="D6915" s="5"/>
      <c r="E6915" s="5"/>
      <c r="F6915" s="5"/>
      <c r="H6915" s="5"/>
      <c r="I6915" s="5"/>
    </row>
    <row r="6916" spans="1:9" ht="15">
      <c r="A6916" s="349"/>
      <c r="C6916" s="133" t="str">
        <f>IF(A6916&gt;0,INDEX(Payitem!$A$4:$E$8003, MATCH(A6916,Payitem!$A$4:$A$8003,), MATCH("D",Payitem!$A$4:$E$4,))," ")</f>
        <v xml:space="preserve"> </v>
      </c>
      <c r="D6916" s="5"/>
      <c r="E6916" s="5"/>
      <c r="F6916" s="5"/>
      <c r="H6916" s="5"/>
      <c r="I6916" s="5"/>
    </row>
    <row r="6917" spans="1:9" ht="15">
      <c r="A6917" s="349"/>
      <c r="C6917" s="133" t="str">
        <f>IF(A6917&gt;0,INDEX(Payitem!$A$4:$E$8003, MATCH(A6917,Payitem!$A$4:$A$8003,), MATCH("D",Payitem!$A$4:$E$4,))," ")</f>
        <v xml:space="preserve"> </v>
      </c>
      <c r="D6917" s="5"/>
      <c r="E6917" s="5"/>
      <c r="F6917" s="5"/>
      <c r="H6917" s="5"/>
      <c r="I6917" s="5"/>
    </row>
    <row r="6918" spans="1:9" ht="15">
      <c r="A6918" s="349"/>
      <c r="C6918" s="133" t="str">
        <f>IF(A6918&gt;0,INDEX(Payitem!$A$4:$E$8003, MATCH(A6918,Payitem!$A$4:$A$8003,), MATCH("D",Payitem!$A$4:$E$4,))," ")</f>
        <v xml:space="preserve"> </v>
      </c>
      <c r="D6918" s="5"/>
      <c r="E6918" s="5"/>
      <c r="F6918" s="5"/>
      <c r="H6918" s="5"/>
      <c r="I6918" s="5"/>
    </row>
    <row r="6919" spans="1:9" ht="15">
      <c r="A6919" s="349"/>
      <c r="C6919" s="133" t="str">
        <f>IF(A6919&gt;0,INDEX(Payitem!$A$4:$E$8003, MATCH(A6919,Payitem!$A$4:$A$8003,), MATCH("D",Payitem!$A$4:$E$4,))," ")</f>
        <v xml:space="preserve"> </v>
      </c>
      <c r="D6919" s="5"/>
      <c r="E6919" s="5"/>
      <c r="F6919" s="5"/>
      <c r="H6919" s="5"/>
      <c r="I6919" s="5"/>
    </row>
    <row r="6920" spans="1:9" ht="15">
      <c r="A6920" s="349"/>
      <c r="C6920" s="133" t="str">
        <f>IF(A6920&gt;0,INDEX(Payitem!$A$4:$E$8003, MATCH(A6920,Payitem!$A$4:$A$8003,), MATCH("D",Payitem!$A$4:$E$4,))," ")</f>
        <v xml:space="preserve"> </v>
      </c>
      <c r="D6920" s="5"/>
      <c r="E6920" s="5"/>
      <c r="F6920" s="5"/>
      <c r="H6920" s="5"/>
      <c r="I6920" s="5"/>
    </row>
    <row r="6921" spans="1:9" ht="15">
      <c r="A6921" s="349"/>
      <c r="C6921" s="133" t="str">
        <f>IF(A6921&gt;0,INDEX(Payitem!$A$4:$E$8003, MATCH(A6921,Payitem!$A$4:$A$8003,), MATCH("D",Payitem!$A$4:$E$4,))," ")</f>
        <v xml:space="preserve"> </v>
      </c>
      <c r="D6921" s="5"/>
      <c r="E6921" s="5"/>
      <c r="F6921" s="5"/>
      <c r="H6921" s="5"/>
      <c r="I6921" s="5"/>
    </row>
    <row r="6922" spans="1:9" ht="15">
      <c r="A6922" s="349"/>
      <c r="C6922" s="133" t="str">
        <f>IF(A6922&gt;0,INDEX(Payitem!$A$4:$E$8003, MATCH(A6922,Payitem!$A$4:$A$8003,), MATCH("D",Payitem!$A$4:$E$4,))," ")</f>
        <v xml:space="preserve"> </v>
      </c>
      <c r="D6922" s="5"/>
      <c r="E6922" s="5"/>
      <c r="F6922" s="5"/>
      <c r="H6922" s="5"/>
      <c r="I6922" s="5"/>
    </row>
    <row r="6923" spans="1:9" ht="15">
      <c r="A6923" s="349"/>
      <c r="C6923" s="133" t="str">
        <f>IF(A6923&gt;0,INDEX(Payitem!$A$4:$E$8003, MATCH(A6923,Payitem!$A$4:$A$8003,), MATCH("D",Payitem!$A$4:$E$4,))," ")</f>
        <v xml:space="preserve"> </v>
      </c>
      <c r="D6923" s="5"/>
      <c r="E6923" s="5"/>
      <c r="F6923" s="5"/>
      <c r="H6923" s="5"/>
      <c r="I6923" s="5"/>
    </row>
    <row r="6924" spans="1:9" ht="15">
      <c r="A6924" s="349"/>
      <c r="C6924" s="133" t="str">
        <f>IF(A6924&gt;0,INDEX(Payitem!$A$4:$E$8003, MATCH(A6924,Payitem!$A$4:$A$8003,), MATCH("D",Payitem!$A$4:$E$4,))," ")</f>
        <v xml:space="preserve"> </v>
      </c>
      <c r="D6924" s="5"/>
      <c r="E6924" s="5"/>
      <c r="F6924" s="5"/>
      <c r="H6924" s="5"/>
      <c r="I6924" s="5"/>
    </row>
    <row r="6925" spans="1:9" ht="15">
      <c r="A6925" s="349"/>
      <c r="C6925" s="133" t="str">
        <f>IF(A6925&gt;0,INDEX(Payitem!$A$4:$E$8003, MATCH(A6925,Payitem!$A$4:$A$8003,), MATCH("D",Payitem!$A$4:$E$4,))," ")</f>
        <v xml:space="preserve"> </v>
      </c>
      <c r="D6925" s="5"/>
      <c r="E6925" s="5"/>
      <c r="F6925" s="5"/>
      <c r="H6925" s="5"/>
      <c r="I6925" s="5"/>
    </row>
    <row r="6926" spans="1:9" ht="15">
      <c r="A6926" s="349"/>
      <c r="C6926" s="133" t="str">
        <f>IF(A6926&gt;0,INDEX(Payitem!$A$4:$E$8003, MATCH(A6926,Payitem!$A$4:$A$8003,), MATCH("D",Payitem!$A$4:$E$4,))," ")</f>
        <v xml:space="preserve"> </v>
      </c>
      <c r="D6926" s="5"/>
      <c r="E6926" s="5"/>
      <c r="F6926" s="5"/>
      <c r="H6926" s="5"/>
      <c r="I6926" s="5"/>
    </row>
    <row r="6927" spans="1:9" ht="15">
      <c r="A6927" s="349"/>
      <c r="C6927" s="133" t="str">
        <f>IF(A6927&gt;0,INDEX(Payitem!$A$4:$E$8003, MATCH(A6927,Payitem!$A$4:$A$8003,), MATCH("D",Payitem!$A$4:$E$4,))," ")</f>
        <v xml:space="preserve"> </v>
      </c>
      <c r="D6927" s="5"/>
      <c r="E6927" s="5"/>
      <c r="F6927" s="5"/>
      <c r="H6927" s="5"/>
      <c r="I6927" s="5"/>
    </row>
    <row r="6928" spans="1:9" ht="15">
      <c r="A6928" s="349"/>
      <c r="C6928" s="133" t="str">
        <f>IF(A6928&gt;0,INDEX(Payitem!$A$4:$E$8003, MATCH(A6928,Payitem!$A$4:$A$8003,), MATCH("D",Payitem!$A$4:$E$4,))," ")</f>
        <v xml:space="preserve"> </v>
      </c>
      <c r="D6928" s="5"/>
      <c r="E6928" s="5"/>
      <c r="F6928" s="5"/>
      <c r="H6928" s="5"/>
      <c r="I6928" s="5"/>
    </row>
    <row r="6929" spans="1:9" ht="15">
      <c r="A6929" s="349"/>
      <c r="C6929" s="133" t="str">
        <f>IF(A6929&gt;0,INDEX(Payitem!$A$4:$E$8003, MATCH(A6929,Payitem!$A$4:$A$8003,), MATCH("D",Payitem!$A$4:$E$4,))," ")</f>
        <v xml:space="preserve"> </v>
      </c>
      <c r="D6929" s="5"/>
      <c r="E6929" s="5"/>
      <c r="F6929" s="5"/>
      <c r="H6929" s="5"/>
      <c r="I6929" s="5"/>
    </row>
    <row r="6930" spans="1:9" ht="15">
      <c r="A6930" s="350"/>
      <c r="C6930" s="133" t="str">
        <f>IF(A6930&gt;0,INDEX(Payitem!$A$4:$E$8003, MATCH(A6930,Payitem!$A$4:$A$8003,), MATCH("D",Payitem!$A$4:$E$4,))," ")</f>
        <v xml:space="preserve"> </v>
      </c>
      <c r="D6930" s="5"/>
      <c r="E6930" s="5"/>
      <c r="F6930" s="5"/>
      <c r="H6930" s="5"/>
      <c r="I6930" s="5"/>
    </row>
    <row r="6931" spans="1:9" ht="15">
      <c r="A6931" s="350"/>
      <c r="C6931" s="133" t="str">
        <f>IF(A6931&gt;0,INDEX(Payitem!$A$4:$E$8003, MATCH(A6931,Payitem!$A$4:$A$8003,), MATCH("D",Payitem!$A$4:$E$4,))," ")</f>
        <v xml:space="preserve"> </v>
      </c>
      <c r="D6931" s="5"/>
      <c r="E6931" s="5"/>
      <c r="F6931" s="5"/>
      <c r="H6931" s="5"/>
      <c r="I6931" s="5"/>
    </row>
    <row r="6932" spans="1:9" ht="15">
      <c r="A6932" s="350"/>
      <c r="C6932" s="133" t="str">
        <f>IF(A6932&gt;0,INDEX(Payitem!$A$4:$E$8003, MATCH(A6932,Payitem!$A$4:$A$8003,), MATCH("D",Payitem!$A$4:$E$4,))," ")</f>
        <v xml:space="preserve"> </v>
      </c>
      <c r="D6932" s="5"/>
      <c r="E6932" s="5"/>
      <c r="F6932" s="5"/>
      <c r="H6932" s="5"/>
      <c r="I6932" s="5"/>
    </row>
    <row r="6933" spans="1:9" ht="15">
      <c r="A6933" s="350"/>
      <c r="C6933" s="133" t="str">
        <f>IF(A6933&gt;0,INDEX(Payitem!$A$4:$E$8003, MATCH(A6933,Payitem!$A$4:$A$8003,), MATCH("D",Payitem!$A$4:$E$4,))," ")</f>
        <v xml:space="preserve"> </v>
      </c>
      <c r="D6933" s="5"/>
      <c r="E6933" s="5"/>
      <c r="F6933" s="5"/>
      <c r="H6933" s="5"/>
      <c r="I6933" s="5"/>
    </row>
    <row r="6934" spans="1:9" ht="15">
      <c r="A6934" s="350"/>
      <c r="C6934" s="133" t="str">
        <f>IF(A6934&gt;0,INDEX(Payitem!$A$4:$E$8003, MATCH(A6934,Payitem!$A$4:$A$8003,), MATCH("D",Payitem!$A$4:$E$4,))," ")</f>
        <v xml:space="preserve"> </v>
      </c>
      <c r="D6934" s="5"/>
      <c r="E6934" s="5"/>
      <c r="F6934" s="5"/>
      <c r="H6934" s="5"/>
      <c r="I6934" s="5"/>
    </row>
    <row r="6935" spans="1:9" ht="15">
      <c r="A6935" s="350"/>
      <c r="C6935" s="133" t="str">
        <f>IF(A6935&gt;0,INDEX(Payitem!$A$4:$E$8003, MATCH(A6935,Payitem!$A$4:$A$8003,), MATCH("D",Payitem!$A$4:$E$4,))," ")</f>
        <v xml:space="preserve"> </v>
      </c>
      <c r="D6935" s="5"/>
      <c r="E6935" s="5"/>
      <c r="F6935" s="5"/>
      <c r="H6935" s="5"/>
      <c r="I6935" s="5"/>
    </row>
    <row r="6936" spans="1:9" ht="15">
      <c r="A6936" s="349"/>
      <c r="C6936" s="133" t="str">
        <f>IF(A6936&gt;0,INDEX(Payitem!$A$4:$E$8003, MATCH(A6936,Payitem!$A$4:$A$8003,), MATCH("D",Payitem!$A$4:$E$4,))," ")</f>
        <v xml:space="preserve"> </v>
      </c>
      <c r="D6936" s="5"/>
      <c r="E6936" s="5"/>
      <c r="F6936" s="5"/>
      <c r="H6936" s="5"/>
      <c r="I6936" s="5"/>
    </row>
    <row r="6937" spans="1:9" ht="15">
      <c r="A6937" s="349"/>
      <c r="C6937" s="133" t="str">
        <f>IF(A6937&gt;0,INDEX(Payitem!$A$4:$E$8003, MATCH(A6937,Payitem!$A$4:$A$8003,), MATCH("D",Payitem!$A$4:$E$4,))," ")</f>
        <v xml:space="preserve"> </v>
      </c>
      <c r="D6937" s="5"/>
      <c r="E6937" s="5"/>
      <c r="F6937" s="5"/>
      <c r="H6937" s="5"/>
      <c r="I6937" s="5"/>
    </row>
    <row r="6938" spans="1:9" ht="15">
      <c r="A6938" s="349"/>
      <c r="C6938" s="133" t="str">
        <f>IF(A6938&gt;0,INDEX(Payitem!$A$4:$E$8003, MATCH(A6938,Payitem!$A$4:$A$8003,), MATCH("D",Payitem!$A$4:$E$4,))," ")</f>
        <v xml:space="preserve"> </v>
      </c>
      <c r="D6938" s="5"/>
      <c r="E6938" s="5"/>
      <c r="F6938" s="5"/>
      <c r="H6938" s="5"/>
      <c r="I6938" s="5"/>
    </row>
    <row r="6939" spans="1:9" ht="15">
      <c r="A6939" s="349"/>
      <c r="C6939" s="133" t="str">
        <f>IF(A6939&gt;0,INDEX(Payitem!$A$4:$E$8003, MATCH(A6939,Payitem!$A$4:$A$8003,), MATCH("D",Payitem!$A$4:$E$4,))," ")</f>
        <v xml:space="preserve"> </v>
      </c>
      <c r="D6939" s="5"/>
      <c r="E6939" s="5"/>
      <c r="F6939" s="5"/>
      <c r="H6939" s="5"/>
      <c r="I6939" s="5"/>
    </row>
    <row r="6940" spans="1:9" ht="15">
      <c r="A6940" s="350"/>
      <c r="C6940" s="133" t="str">
        <f>IF(A6940&gt;0,INDEX(Payitem!$A$4:$E$8003, MATCH(A6940,Payitem!$A$4:$A$8003,), MATCH("D",Payitem!$A$4:$E$4,))," ")</f>
        <v xml:space="preserve"> </v>
      </c>
      <c r="D6940" s="5"/>
      <c r="E6940" s="5"/>
      <c r="F6940" s="5"/>
      <c r="H6940" s="5"/>
      <c r="I6940" s="5"/>
    </row>
    <row r="6941" spans="1:9" ht="15">
      <c r="A6941" s="349"/>
      <c r="C6941" s="133" t="str">
        <f>IF(A6941&gt;0,INDEX(Payitem!$A$4:$E$8003, MATCH(A6941,Payitem!$A$4:$A$8003,), MATCH("D",Payitem!$A$4:$E$4,))," ")</f>
        <v xml:space="preserve"> </v>
      </c>
      <c r="D6941" s="5"/>
      <c r="E6941" s="5"/>
      <c r="F6941" s="5"/>
      <c r="H6941" s="5"/>
      <c r="I6941" s="5"/>
    </row>
    <row r="6942" spans="1:9" ht="15">
      <c r="A6942" s="349"/>
      <c r="C6942" s="133" t="str">
        <f>IF(A6942&gt;0,INDEX(Payitem!$A$4:$E$8003, MATCH(A6942,Payitem!$A$4:$A$8003,), MATCH("D",Payitem!$A$4:$E$4,))," ")</f>
        <v xml:space="preserve"> </v>
      </c>
      <c r="D6942" s="5"/>
      <c r="E6942" s="5"/>
      <c r="F6942" s="5"/>
      <c r="H6942" s="5"/>
      <c r="I6942" s="5"/>
    </row>
    <row r="6943" spans="1:9" ht="15">
      <c r="A6943" s="349"/>
      <c r="C6943" s="133" t="str">
        <f>IF(A6943&gt;0,INDEX(Payitem!$A$4:$E$8003, MATCH(A6943,Payitem!$A$4:$A$8003,), MATCH("D",Payitem!$A$4:$E$4,))," ")</f>
        <v xml:space="preserve"> </v>
      </c>
      <c r="D6943" s="5"/>
      <c r="E6943" s="5"/>
      <c r="F6943" s="5"/>
      <c r="H6943" s="5"/>
      <c r="I6943" s="5"/>
    </row>
    <row r="6944" spans="1:9" ht="15">
      <c r="A6944" s="349"/>
      <c r="C6944" s="133" t="str">
        <f>IF(A6944&gt;0,INDEX(Payitem!$A$4:$E$8003, MATCH(A6944,Payitem!$A$4:$A$8003,), MATCH("D",Payitem!$A$4:$E$4,))," ")</f>
        <v xml:space="preserve"> </v>
      </c>
      <c r="D6944" s="5"/>
      <c r="E6944" s="5"/>
      <c r="F6944" s="5"/>
      <c r="H6944" s="5"/>
      <c r="I6944" s="5"/>
    </row>
    <row r="6945" spans="1:9" ht="15">
      <c r="A6945" s="349"/>
      <c r="C6945" s="133" t="str">
        <f>IF(A6945&gt;0,INDEX(Payitem!$A$4:$E$8003, MATCH(A6945,Payitem!$A$4:$A$8003,), MATCH("D",Payitem!$A$4:$E$4,))," ")</f>
        <v xml:space="preserve"> </v>
      </c>
      <c r="D6945" s="5"/>
      <c r="E6945" s="5"/>
      <c r="F6945" s="5"/>
      <c r="H6945" s="5"/>
      <c r="I6945" s="5"/>
    </row>
    <row r="6946" spans="1:9" ht="15">
      <c r="A6946" s="349"/>
      <c r="C6946" s="133" t="str">
        <f>IF(A6946&gt;0,INDEX(Payitem!$A$4:$E$8003, MATCH(A6946,Payitem!$A$4:$A$8003,), MATCH("D",Payitem!$A$4:$E$4,))," ")</f>
        <v xml:space="preserve"> </v>
      </c>
      <c r="D6946" s="5"/>
      <c r="E6946" s="5"/>
      <c r="F6946" s="5"/>
      <c r="H6946" s="5"/>
      <c r="I6946" s="5"/>
    </row>
    <row r="6947" spans="1:9" ht="15">
      <c r="A6947" s="349"/>
      <c r="C6947" s="133" t="str">
        <f>IF(A6947&gt;0,INDEX(Payitem!$A$4:$E$8003, MATCH(A6947,Payitem!$A$4:$A$8003,), MATCH("D",Payitem!$A$4:$E$4,))," ")</f>
        <v xml:space="preserve"> </v>
      </c>
      <c r="D6947" s="5"/>
      <c r="E6947" s="5"/>
      <c r="F6947" s="5"/>
      <c r="H6947" s="5"/>
      <c r="I6947" s="5"/>
    </row>
    <row r="6948" spans="1:9" ht="15">
      <c r="A6948" s="350"/>
      <c r="C6948" s="133" t="str">
        <f>IF(A6948&gt;0,INDEX(Payitem!$A$4:$E$8003, MATCH(A6948,Payitem!$A$4:$A$8003,), MATCH("D",Payitem!$A$4:$E$4,))," ")</f>
        <v xml:space="preserve"> </v>
      </c>
      <c r="D6948" s="5"/>
      <c r="E6948" s="5"/>
      <c r="F6948" s="5"/>
      <c r="H6948" s="5"/>
      <c r="I6948" s="5"/>
    </row>
    <row r="6949" spans="1:9" ht="15">
      <c r="A6949" s="350"/>
      <c r="C6949" s="133" t="str">
        <f>IF(A6949&gt;0,INDEX(Payitem!$A$4:$E$8003, MATCH(A6949,Payitem!$A$4:$A$8003,), MATCH("D",Payitem!$A$4:$E$4,))," ")</f>
        <v xml:space="preserve"> </v>
      </c>
      <c r="D6949" s="5"/>
      <c r="E6949" s="5"/>
      <c r="F6949" s="5"/>
      <c r="H6949" s="5"/>
      <c r="I6949" s="5"/>
    </row>
    <row r="6950" spans="1:9" ht="15">
      <c r="A6950" s="350"/>
      <c r="C6950" s="133" t="str">
        <f>IF(A6950&gt;0,INDEX(Payitem!$A$4:$E$8003, MATCH(A6950,Payitem!$A$4:$A$8003,), MATCH("D",Payitem!$A$4:$E$4,))," ")</f>
        <v xml:space="preserve"> </v>
      </c>
      <c r="D6950" s="5"/>
      <c r="E6950" s="5"/>
      <c r="F6950" s="5"/>
      <c r="H6950" s="5"/>
      <c r="I6950" s="5"/>
    </row>
    <row r="6951" spans="1:9" ht="15">
      <c r="A6951" s="350"/>
      <c r="C6951" s="133" t="str">
        <f>IF(A6951&gt;0,INDEX(Payitem!$A$4:$E$8003, MATCH(A6951,Payitem!$A$4:$A$8003,), MATCH("D",Payitem!$A$4:$E$4,))," ")</f>
        <v xml:space="preserve"> </v>
      </c>
      <c r="D6951" s="5"/>
      <c r="E6951" s="5"/>
      <c r="F6951" s="5"/>
      <c r="H6951" s="5"/>
      <c r="I6951" s="5"/>
    </row>
    <row r="6952" spans="1:9" ht="15">
      <c r="A6952" s="350"/>
      <c r="C6952" s="133" t="str">
        <f>IF(A6952&gt;0,INDEX(Payitem!$A$4:$E$8003, MATCH(A6952,Payitem!$A$4:$A$8003,), MATCH("D",Payitem!$A$4:$E$4,))," ")</f>
        <v xml:space="preserve"> </v>
      </c>
      <c r="D6952" s="5"/>
      <c r="E6952" s="5"/>
      <c r="F6952" s="5"/>
      <c r="H6952" s="5"/>
      <c r="I6952" s="5"/>
    </row>
    <row r="6953" spans="1:9" ht="15">
      <c r="A6953" s="350"/>
      <c r="C6953" s="133" t="str">
        <f>IF(A6953&gt;0,INDEX(Payitem!$A$4:$E$8003, MATCH(A6953,Payitem!$A$4:$A$8003,), MATCH("D",Payitem!$A$4:$E$4,))," ")</f>
        <v xml:space="preserve"> </v>
      </c>
      <c r="D6953" s="5"/>
      <c r="E6953" s="5"/>
      <c r="F6953" s="5"/>
      <c r="H6953" s="5"/>
      <c r="I6953" s="5"/>
    </row>
    <row r="6954" spans="1:9" ht="15">
      <c r="A6954" s="349"/>
      <c r="C6954" s="133" t="str">
        <f>IF(A6954&gt;0,INDEX(Payitem!$A$4:$E$8003, MATCH(A6954,Payitem!$A$4:$A$8003,), MATCH("D",Payitem!$A$4:$E$4,))," ")</f>
        <v xml:space="preserve"> </v>
      </c>
      <c r="D6954" s="5"/>
      <c r="E6954" s="5"/>
      <c r="F6954" s="5"/>
      <c r="H6954" s="5"/>
      <c r="I6954" s="5"/>
    </row>
    <row r="6955" spans="1:9" ht="15">
      <c r="A6955" s="349"/>
      <c r="C6955" s="133" t="str">
        <f>IF(A6955&gt;0,INDEX(Payitem!$A$4:$E$8003, MATCH(A6955,Payitem!$A$4:$A$8003,), MATCH("D",Payitem!$A$4:$E$4,))," ")</f>
        <v xml:space="preserve"> </v>
      </c>
      <c r="D6955" s="5"/>
      <c r="E6955" s="5"/>
      <c r="F6955" s="5"/>
      <c r="H6955" s="5"/>
      <c r="I6955" s="5"/>
    </row>
    <row r="6956" spans="1:9" ht="15">
      <c r="A6956" s="349"/>
      <c r="C6956" s="133" t="str">
        <f>IF(A6956&gt;0,INDEX(Payitem!$A$4:$E$8003, MATCH(A6956,Payitem!$A$4:$A$8003,), MATCH("D",Payitem!$A$4:$E$4,))," ")</f>
        <v xml:space="preserve"> </v>
      </c>
      <c r="D6956" s="5"/>
      <c r="E6956" s="5"/>
      <c r="F6956" s="5"/>
      <c r="H6956" s="5"/>
      <c r="I6956" s="5"/>
    </row>
    <row r="6957" spans="1:9" ht="15">
      <c r="A6957" s="349"/>
      <c r="C6957" s="133" t="str">
        <f>IF(A6957&gt;0,INDEX(Payitem!$A$4:$E$8003, MATCH(A6957,Payitem!$A$4:$A$8003,), MATCH("D",Payitem!$A$4:$E$4,))," ")</f>
        <v xml:space="preserve"> </v>
      </c>
      <c r="D6957" s="5"/>
      <c r="E6957" s="5"/>
      <c r="F6957" s="5"/>
      <c r="H6957" s="5"/>
      <c r="I6957" s="5"/>
    </row>
    <row r="6958" spans="1:9" ht="15">
      <c r="A6958" s="349"/>
      <c r="C6958" s="133" t="str">
        <f>IF(A6958&gt;0,INDEX(Payitem!$A$4:$E$8003, MATCH(A6958,Payitem!$A$4:$A$8003,), MATCH("D",Payitem!$A$4:$E$4,))," ")</f>
        <v xml:space="preserve"> </v>
      </c>
      <c r="D6958" s="5"/>
      <c r="E6958" s="5"/>
      <c r="F6958" s="5"/>
      <c r="H6958" s="5"/>
      <c r="I6958" s="5"/>
    </row>
    <row r="6959" spans="1:9" ht="15">
      <c r="A6959" s="349"/>
      <c r="C6959" s="133" t="str">
        <f>IF(A6959&gt;0,INDEX(Payitem!$A$4:$E$8003, MATCH(A6959,Payitem!$A$4:$A$8003,), MATCH("D",Payitem!$A$4:$E$4,))," ")</f>
        <v xml:space="preserve"> </v>
      </c>
      <c r="D6959" s="5"/>
      <c r="E6959" s="5"/>
      <c r="F6959" s="5"/>
      <c r="H6959" s="5"/>
      <c r="I6959" s="5"/>
    </row>
    <row r="6960" spans="1:9" ht="15">
      <c r="A6960" s="349"/>
      <c r="C6960" s="133" t="str">
        <f>IF(A6960&gt;0,INDEX(Payitem!$A$4:$E$8003, MATCH(A6960,Payitem!$A$4:$A$8003,), MATCH("D",Payitem!$A$4:$E$4,))," ")</f>
        <v xml:space="preserve"> </v>
      </c>
      <c r="D6960" s="5"/>
      <c r="E6960" s="5"/>
      <c r="F6960" s="5"/>
      <c r="H6960" s="5"/>
      <c r="I6960" s="5"/>
    </row>
    <row r="6961" spans="1:9" ht="15">
      <c r="A6961" s="350"/>
      <c r="C6961" s="133" t="str">
        <f>IF(A6961&gt;0,INDEX(Payitem!$A$4:$E$8003, MATCH(A6961,Payitem!$A$4:$A$8003,), MATCH("D",Payitem!$A$4:$E$4,))," ")</f>
        <v xml:space="preserve"> </v>
      </c>
      <c r="D6961" s="5"/>
      <c r="E6961" s="5"/>
      <c r="F6961" s="5"/>
      <c r="H6961" s="5"/>
      <c r="I6961" s="5"/>
    </row>
    <row r="6962" spans="1:9" ht="15">
      <c r="A6962" s="350"/>
      <c r="C6962" s="133" t="str">
        <f>IF(A6962&gt;0,INDEX(Payitem!$A$4:$E$8003, MATCH(A6962,Payitem!$A$4:$A$8003,), MATCH("D",Payitem!$A$4:$E$4,))," ")</f>
        <v xml:space="preserve"> </v>
      </c>
      <c r="D6962" s="5"/>
      <c r="E6962" s="5"/>
      <c r="F6962" s="5"/>
      <c r="H6962" s="5"/>
      <c r="I6962" s="5"/>
    </row>
    <row r="6963" spans="1:9" ht="15">
      <c r="A6963" s="349"/>
      <c r="C6963" s="133" t="str">
        <f>IF(A6963&gt;0,INDEX(Payitem!$A$4:$E$8003, MATCH(A6963,Payitem!$A$4:$A$8003,), MATCH("D",Payitem!$A$4:$E$4,))," ")</f>
        <v xml:space="preserve"> </v>
      </c>
      <c r="D6963" s="5"/>
      <c r="E6963" s="5"/>
      <c r="F6963" s="5"/>
      <c r="H6963" s="5"/>
      <c r="I6963" s="5"/>
    </row>
    <row r="6964" spans="1:9" ht="15">
      <c r="A6964" s="349"/>
      <c r="C6964" s="133" t="str">
        <f>IF(A6964&gt;0,INDEX(Payitem!$A$4:$E$8003, MATCH(A6964,Payitem!$A$4:$A$8003,), MATCH("D",Payitem!$A$4:$E$4,))," ")</f>
        <v xml:space="preserve"> </v>
      </c>
      <c r="D6964" s="5"/>
      <c r="E6964" s="5"/>
      <c r="F6964" s="5"/>
      <c r="H6964" s="5"/>
      <c r="I6964" s="5"/>
    </row>
    <row r="6965" spans="1:9" ht="15">
      <c r="A6965" s="349"/>
      <c r="C6965" s="133" t="str">
        <f>IF(A6965&gt;0,INDEX(Payitem!$A$4:$E$8003, MATCH(A6965,Payitem!$A$4:$A$8003,), MATCH("D",Payitem!$A$4:$E$4,))," ")</f>
        <v xml:space="preserve"> </v>
      </c>
      <c r="D6965" s="5"/>
      <c r="E6965" s="5"/>
      <c r="F6965" s="5"/>
      <c r="H6965" s="5"/>
      <c r="I6965" s="5"/>
    </row>
    <row r="6966" spans="1:9" ht="15">
      <c r="A6966" s="349"/>
      <c r="C6966" s="133" t="str">
        <f>IF(A6966&gt;0,INDEX(Payitem!$A$4:$E$8003, MATCH(A6966,Payitem!$A$4:$A$8003,), MATCH("D",Payitem!$A$4:$E$4,))," ")</f>
        <v xml:space="preserve"> </v>
      </c>
      <c r="D6966" s="5"/>
      <c r="E6966" s="5"/>
      <c r="F6966" s="5"/>
      <c r="H6966" s="5"/>
      <c r="I6966" s="5"/>
    </row>
    <row r="6967" spans="1:9" ht="15">
      <c r="A6967" s="349"/>
      <c r="C6967" s="133" t="str">
        <f>IF(A6967&gt;0,INDEX(Payitem!$A$4:$E$8003, MATCH(A6967,Payitem!$A$4:$A$8003,), MATCH("D",Payitem!$A$4:$E$4,))," ")</f>
        <v xml:space="preserve"> </v>
      </c>
      <c r="D6967" s="5"/>
      <c r="E6967" s="5"/>
      <c r="F6967" s="5"/>
      <c r="H6967" s="5"/>
      <c r="I6967" s="5"/>
    </row>
    <row r="6968" spans="1:9" ht="15">
      <c r="A6968" s="349"/>
      <c r="C6968" s="133" t="str">
        <f>IF(A6968&gt;0,INDEX(Payitem!$A$4:$E$8003, MATCH(A6968,Payitem!$A$4:$A$8003,), MATCH("D",Payitem!$A$4:$E$4,))," ")</f>
        <v xml:space="preserve"> </v>
      </c>
      <c r="D6968" s="5"/>
      <c r="E6968" s="5"/>
      <c r="F6968" s="5"/>
      <c r="H6968" s="5"/>
      <c r="I6968" s="5"/>
    </row>
    <row r="6969" spans="1:9" ht="15">
      <c r="A6969" s="349"/>
      <c r="C6969" s="133" t="str">
        <f>IF(A6969&gt;0,INDEX(Payitem!$A$4:$E$8003, MATCH(A6969,Payitem!$A$4:$A$8003,), MATCH("D",Payitem!$A$4:$E$4,))," ")</f>
        <v xml:space="preserve"> </v>
      </c>
      <c r="D6969" s="5"/>
      <c r="E6969" s="5"/>
      <c r="F6969" s="5"/>
      <c r="H6969" s="5"/>
      <c r="I6969" s="5"/>
    </row>
    <row r="6970" spans="1:9" ht="15">
      <c r="A6970" s="349"/>
      <c r="C6970" s="133" t="str">
        <f>IF(A6970&gt;0,INDEX(Payitem!$A$4:$E$8003, MATCH(A6970,Payitem!$A$4:$A$8003,), MATCH("D",Payitem!$A$4:$E$4,))," ")</f>
        <v xml:space="preserve"> </v>
      </c>
      <c r="D6970" s="5"/>
      <c r="E6970" s="5"/>
      <c r="F6970" s="5"/>
      <c r="H6970" s="5"/>
      <c r="I6970" s="5"/>
    </row>
    <row r="6971" spans="1:9" ht="15">
      <c r="A6971" s="349"/>
      <c r="C6971" s="133" t="str">
        <f>IF(A6971&gt;0,INDEX(Payitem!$A$4:$E$8003, MATCH(A6971,Payitem!$A$4:$A$8003,), MATCH("D",Payitem!$A$4:$E$4,))," ")</f>
        <v xml:space="preserve"> </v>
      </c>
      <c r="D6971" s="5"/>
      <c r="E6971" s="5"/>
      <c r="F6971" s="5"/>
      <c r="H6971" s="5"/>
      <c r="I6971" s="5"/>
    </row>
    <row r="6972" spans="1:9" ht="15">
      <c r="A6972" s="349"/>
      <c r="C6972" s="133" t="str">
        <f>IF(A6972&gt;0,INDEX(Payitem!$A$4:$E$8003, MATCH(A6972,Payitem!$A$4:$A$8003,), MATCH("D",Payitem!$A$4:$E$4,))," ")</f>
        <v xml:space="preserve"> </v>
      </c>
      <c r="D6972" s="5"/>
      <c r="E6972" s="5"/>
      <c r="F6972" s="5"/>
      <c r="H6972" s="5"/>
      <c r="I6972" s="5"/>
    </row>
    <row r="6973" spans="1:9" ht="15">
      <c r="A6973" s="349"/>
      <c r="C6973" s="133" t="str">
        <f>IF(A6973&gt;0,INDEX(Payitem!$A$4:$E$8003, MATCH(A6973,Payitem!$A$4:$A$8003,), MATCH("D",Payitem!$A$4:$E$4,))," ")</f>
        <v xml:space="preserve"> </v>
      </c>
      <c r="D6973" s="5"/>
      <c r="E6973" s="5"/>
      <c r="F6973" s="5"/>
      <c r="H6973" s="5"/>
      <c r="I6973" s="5"/>
    </row>
    <row r="6974" spans="1:9" ht="15">
      <c r="A6974" s="350"/>
      <c r="C6974" s="133" t="str">
        <f>IF(A6974&gt;0,INDEX(Payitem!$A$4:$E$8003, MATCH(A6974,Payitem!$A$4:$A$8003,), MATCH("D",Payitem!$A$4:$E$4,))," ")</f>
        <v xml:space="preserve"> </v>
      </c>
      <c r="D6974" s="5"/>
      <c r="E6974" s="5"/>
      <c r="F6974" s="5"/>
      <c r="H6974" s="5"/>
      <c r="I6974" s="5"/>
    </row>
    <row r="6975" spans="1:9" ht="15">
      <c r="A6975" s="350"/>
      <c r="C6975" s="133" t="str">
        <f>IF(A6975&gt;0,INDEX(Payitem!$A$4:$E$8003, MATCH(A6975,Payitem!$A$4:$A$8003,), MATCH("D",Payitem!$A$4:$E$4,))," ")</f>
        <v xml:space="preserve"> </v>
      </c>
      <c r="D6975" s="5"/>
      <c r="E6975" s="5"/>
      <c r="F6975" s="5"/>
      <c r="H6975" s="5"/>
      <c r="I6975" s="5"/>
    </row>
    <row r="6976" spans="1:9" ht="15">
      <c r="A6976" s="350"/>
      <c r="C6976" s="133" t="str">
        <f>IF(A6976&gt;0,INDEX(Payitem!$A$4:$E$8003, MATCH(A6976,Payitem!$A$4:$A$8003,), MATCH("D",Payitem!$A$4:$E$4,))," ")</f>
        <v xml:space="preserve"> </v>
      </c>
      <c r="D6976" s="5"/>
      <c r="E6976" s="5"/>
      <c r="F6976" s="5"/>
      <c r="H6976" s="5"/>
      <c r="I6976" s="5"/>
    </row>
    <row r="6977" spans="1:9" ht="15">
      <c r="A6977" s="350"/>
      <c r="C6977" s="133" t="str">
        <f>IF(A6977&gt;0,INDEX(Payitem!$A$4:$E$8003, MATCH(A6977,Payitem!$A$4:$A$8003,), MATCH("D",Payitem!$A$4:$E$4,))," ")</f>
        <v xml:space="preserve"> </v>
      </c>
      <c r="D6977" s="5"/>
      <c r="E6977" s="5"/>
      <c r="F6977" s="5"/>
      <c r="H6977" s="5"/>
      <c r="I6977" s="5"/>
    </row>
    <row r="6978" spans="1:9" ht="15">
      <c r="A6978" s="350"/>
      <c r="C6978" s="133" t="str">
        <f>IF(A6978&gt;0,INDEX(Payitem!$A$4:$E$8003, MATCH(A6978,Payitem!$A$4:$A$8003,), MATCH("D",Payitem!$A$4:$E$4,))," ")</f>
        <v xml:space="preserve"> </v>
      </c>
      <c r="D6978" s="5"/>
      <c r="E6978" s="5"/>
      <c r="F6978" s="5"/>
      <c r="H6978" s="5"/>
      <c r="I6978" s="5"/>
    </row>
    <row r="6979" spans="1:9" ht="15">
      <c r="A6979" s="350"/>
      <c r="C6979" s="133" t="str">
        <f>IF(A6979&gt;0,INDEX(Payitem!$A$4:$E$8003, MATCH(A6979,Payitem!$A$4:$A$8003,), MATCH("D",Payitem!$A$4:$E$4,))," ")</f>
        <v xml:space="preserve"> </v>
      </c>
      <c r="D6979" s="5"/>
      <c r="E6979" s="5"/>
      <c r="F6979" s="5"/>
      <c r="H6979" s="5"/>
      <c r="I6979" s="5"/>
    </row>
    <row r="6980" spans="1:9" ht="15">
      <c r="A6980" s="350"/>
      <c r="C6980" s="133" t="str">
        <f>IF(A6980&gt;0,INDEX(Payitem!$A$4:$E$8003, MATCH(A6980,Payitem!$A$4:$A$8003,), MATCH("D",Payitem!$A$4:$E$4,))," ")</f>
        <v xml:space="preserve"> </v>
      </c>
      <c r="D6980" s="5"/>
      <c r="E6980" s="5"/>
      <c r="F6980" s="5"/>
      <c r="H6980" s="5"/>
      <c r="I6980" s="5"/>
    </row>
    <row r="6981" spans="1:9" ht="15">
      <c r="A6981" s="349"/>
      <c r="C6981" s="133" t="str">
        <f>IF(A6981&gt;0,INDEX(Payitem!$A$4:$E$8003, MATCH(A6981,Payitem!$A$4:$A$8003,), MATCH("D",Payitem!$A$4:$E$4,))," ")</f>
        <v xml:space="preserve"> </v>
      </c>
      <c r="D6981" s="5"/>
      <c r="E6981" s="5"/>
      <c r="F6981" s="5"/>
      <c r="H6981" s="5"/>
      <c r="I6981" s="5"/>
    </row>
    <row r="6982" spans="1:9" ht="15">
      <c r="A6982" s="349"/>
      <c r="C6982" s="133" t="str">
        <f>IF(A6982&gt;0,INDEX(Payitem!$A$4:$E$8003, MATCH(A6982,Payitem!$A$4:$A$8003,), MATCH("D",Payitem!$A$4:$E$4,))," ")</f>
        <v xml:space="preserve"> </v>
      </c>
      <c r="D6982" s="5"/>
      <c r="E6982" s="5"/>
      <c r="F6982" s="5"/>
      <c r="H6982" s="5"/>
      <c r="I6982" s="5"/>
    </row>
    <row r="6983" spans="1:9" ht="15">
      <c r="A6983" s="349"/>
      <c r="C6983" s="133" t="str">
        <f>IF(A6983&gt;0,INDEX(Payitem!$A$4:$E$8003, MATCH(A6983,Payitem!$A$4:$A$8003,), MATCH("D",Payitem!$A$4:$E$4,))," ")</f>
        <v xml:space="preserve"> </v>
      </c>
      <c r="D6983" s="5"/>
      <c r="E6983" s="5"/>
      <c r="F6983" s="5"/>
      <c r="H6983" s="5"/>
      <c r="I6983" s="5"/>
    </row>
    <row r="6984" spans="1:9" ht="15">
      <c r="A6984" s="349"/>
      <c r="C6984" s="133" t="str">
        <f>IF(A6984&gt;0,INDEX(Payitem!$A$4:$E$8003, MATCH(A6984,Payitem!$A$4:$A$8003,), MATCH("D",Payitem!$A$4:$E$4,))," ")</f>
        <v xml:space="preserve"> </v>
      </c>
      <c r="D6984" s="5"/>
      <c r="E6984" s="5"/>
      <c r="F6984" s="5"/>
      <c r="H6984" s="5"/>
      <c r="I6984" s="5"/>
    </row>
    <row r="6985" spans="1:9" ht="15">
      <c r="A6985" s="349"/>
      <c r="C6985" s="133" t="str">
        <f>IF(A6985&gt;0,INDEX(Payitem!$A$4:$E$8003, MATCH(A6985,Payitem!$A$4:$A$8003,), MATCH("D",Payitem!$A$4:$E$4,))," ")</f>
        <v xml:space="preserve"> </v>
      </c>
      <c r="D6985" s="5"/>
      <c r="E6985" s="5"/>
      <c r="F6985" s="5"/>
      <c r="H6985" s="5"/>
      <c r="I6985" s="5"/>
    </row>
    <row r="6986" spans="1:9" ht="15">
      <c r="A6986" s="349"/>
      <c r="C6986" s="133" t="str">
        <f>IF(A6986&gt;0,INDEX(Payitem!$A$4:$E$8003, MATCH(A6986,Payitem!$A$4:$A$8003,), MATCH("D",Payitem!$A$4:$E$4,))," ")</f>
        <v xml:space="preserve"> </v>
      </c>
      <c r="D6986" s="5"/>
      <c r="E6986" s="5"/>
      <c r="F6986" s="5"/>
      <c r="H6986" s="5"/>
      <c r="I6986" s="5"/>
    </row>
    <row r="6987" spans="1:9" ht="15">
      <c r="A6987" s="349"/>
      <c r="C6987" s="133" t="str">
        <f>IF(A6987&gt;0,INDEX(Payitem!$A$4:$E$8003, MATCH(A6987,Payitem!$A$4:$A$8003,), MATCH("D",Payitem!$A$4:$E$4,))," ")</f>
        <v xml:space="preserve"> </v>
      </c>
      <c r="D6987" s="5"/>
      <c r="E6987" s="5"/>
      <c r="F6987" s="5"/>
      <c r="H6987" s="5"/>
      <c r="I6987" s="5"/>
    </row>
    <row r="6988" spans="1:9" ht="15">
      <c r="A6988" s="349"/>
      <c r="C6988" s="133" t="str">
        <f>IF(A6988&gt;0,INDEX(Payitem!$A$4:$E$8003, MATCH(A6988,Payitem!$A$4:$A$8003,), MATCH("D",Payitem!$A$4:$E$4,))," ")</f>
        <v xml:space="preserve"> </v>
      </c>
      <c r="D6988" s="5"/>
      <c r="E6988" s="5"/>
      <c r="F6988" s="5"/>
      <c r="H6988" s="5"/>
      <c r="I6988" s="5"/>
    </row>
    <row r="6989" spans="1:9" ht="15">
      <c r="A6989" s="349"/>
      <c r="C6989" s="133" t="str">
        <f>IF(A6989&gt;0,INDEX(Payitem!$A$4:$E$8003, MATCH(A6989,Payitem!$A$4:$A$8003,), MATCH("D",Payitem!$A$4:$E$4,))," ")</f>
        <v xml:space="preserve"> </v>
      </c>
      <c r="D6989" s="5"/>
      <c r="E6989" s="5"/>
      <c r="F6989" s="5"/>
      <c r="H6989" s="5"/>
      <c r="I6989" s="5"/>
    </row>
    <row r="6990" spans="1:9" ht="15">
      <c r="A6990" s="349"/>
      <c r="C6990" s="133" t="str">
        <f>IF(A6990&gt;0,INDEX(Payitem!$A$4:$E$8003, MATCH(A6990,Payitem!$A$4:$A$8003,), MATCH("D",Payitem!$A$4:$E$4,))," ")</f>
        <v xml:space="preserve"> </v>
      </c>
      <c r="D6990" s="5"/>
      <c r="E6990" s="5"/>
      <c r="F6990" s="5"/>
      <c r="H6990" s="5"/>
      <c r="I6990" s="5"/>
    </row>
    <row r="6991" spans="1:9" ht="15">
      <c r="A6991" s="349"/>
      <c r="C6991" s="133" t="str">
        <f>IF(A6991&gt;0,INDEX(Payitem!$A$4:$E$8003, MATCH(A6991,Payitem!$A$4:$A$8003,), MATCH("D",Payitem!$A$4:$E$4,))," ")</f>
        <v xml:space="preserve"> </v>
      </c>
      <c r="D6991" s="5"/>
      <c r="E6991" s="5"/>
      <c r="F6991" s="5"/>
      <c r="H6991" s="5"/>
      <c r="I6991" s="5"/>
    </row>
    <row r="6992" spans="1:9" ht="15">
      <c r="A6992" s="349"/>
      <c r="C6992" s="133" t="str">
        <f>IF(A6992&gt;0,INDEX(Payitem!$A$4:$E$8003, MATCH(A6992,Payitem!$A$4:$A$8003,), MATCH("D",Payitem!$A$4:$E$4,))," ")</f>
        <v xml:space="preserve"> </v>
      </c>
      <c r="D6992" s="5"/>
      <c r="E6992" s="5"/>
      <c r="F6992" s="5"/>
      <c r="H6992" s="5"/>
      <c r="I6992" s="5"/>
    </row>
    <row r="6993" spans="1:9" ht="15">
      <c r="A6993" s="349"/>
      <c r="C6993" s="133" t="str">
        <f>IF(A6993&gt;0,INDEX(Payitem!$A$4:$E$8003, MATCH(A6993,Payitem!$A$4:$A$8003,), MATCH("D",Payitem!$A$4:$E$4,))," ")</f>
        <v xml:space="preserve"> </v>
      </c>
      <c r="D6993" s="5"/>
      <c r="E6993" s="5"/>
      <c r="F6993" s="5"/>
      <c r="H6993" s="5"/>
      <c r="I6993" s="5"/>
    </row>
    <row r="6994" spans="1:9" ht="15">
      <c r="A6994" s="349"/>
      <c r="C6994" s="133" t="str">
        <f>IF(A6994&gt;0,INDEX(Payitem!$A$4:$E$8003, MATCH(A6994,Payitem!$A$4:$A$8003,), MATCH("D",Payitem!$A$4:$E$4,))," ")</f>
        <v xml:space="preserve"> </v>
      </c>
      <c r="D6994" s="5"/>
      <c r="E6994" s="5"/>
      <c r="F6994" s="5"/>
      <c r="H6994" s="5"/>
      <c r="I6994" s="5"/>
    </row>
    <row r="6995" spans="1:9" ht="15">
      <c r="A6995" s="349"/>
      <c r="C6995" s="133" t="str">
        <f>IF(A6995&gt;0,INDEX(Payitem!$A$4:$E$8003, MATCH(A6995,Payitem!$A$4:$A$8003,), MATCH("D",Payitem!$A$4:$E$4,))," ")</f>
        <v xml:space="preserve"> </v>
      </c>
      <c r="D6995" s="5"/>
      <c r="E6995" s="5"/>
      <c r="F6995" s="5"/>
      <c r="H6995" s="5"/>
      <c r="I6995" s="5"/>
    </row>
    <row r="6996" spans="1:9" ht="15">
      <c r="A6996" s="349"/>
      <c r="C6996" s="133" t="str">
        <f>IF(A6996&gt;0,INDEX(Payitem!$A$4:$E$8003, MATCH(A6996,Payitem!$A$4:$A$8003,), MATCH("D",Payitem!$A$4:$E$4,))," ")</f>
        <v xml:space="preserve"> </v>
      </c>
      <c r="D6996" s="5"/>
      <c r="E6996" s="5"/>
      <c r="F6996" s="5"/>
      <c r="H6996" s="5"/>
      <c r="I6996" s="5"/>
    </row>
    <row r="6997" spans="1:9" ht="15">
      <c r="A6997" s="349"/>
      <c r="C6997" s="133" t="str">
        <f>IF(A6997&gt;0,INDEX(Payitem!$A$4:$E$8003, MATCH(A6997,Payitem!$A$4:$A$8003,), MATCH("D",Payitem!$A$4:$E$4,))," ")</f>
        <v xml:space="preserve"> </v>
      </c>
      <c r="D6997" s="5"/>
      <c r="E6997" s="5"/>
      <c r="F6997" s="5"/>
      <c r="H6997" s="5"/>
      <c r="I6997" s="5"/>
    </row>
    <row r="6998" spans="1:9" ht="15">
      <c r="A6998" s="349"/>
      <c r="C6998" s="133" t="str">
        <f>IF(A6998&gt;0,INDEX(Payitem!$A$4:$E$8003, MATCH(A6998,Payitem!$A$4:$A$8003,), MATCH("D",Payitem!$A$4:$E$4,))," ")</f>
        <v xml:space="preserve"> </v>
      </c>
      <c r="D6998" s="5"/>
      <c r="E6998" s="5"/>
      <c r="F6998" s="5"/>
      <c r="H6998" s="5"/>
      <c r="I6998" s="5"/>
    </row>
    <row r="6999" spans="1:9" ht="15">
      <c r="A6999" s="349"/>
      <c r="C6999" s="133" t="str">
        <f>IF(A6999&gt;0,INDEX(Payitem!$A$4:$E$8003, MATCH(A6999,Payitem!$A$4:$A$8003,), MATCH("D",Payitem!$A$4:$E$4,))," ")</f>
        <v xml:space="preserve"> </v>
      </c>
      <c r="D6999" s="5"/>
      <c r="E6999" s="5"/>
      <c r="F6999" s="5"/>
      <c r="H6999" s="5"/>
      <c r="I6999" s="5"/>
    </row>
    <row r="7000" spans="1:9" ht="15">
      <c r="A7000" s="349"/>
      <c r="C7000" s="133" t="str">
        <f>IF(A7000&gt;0,INDEX(Payitem!$A$4:$E$8003, MATCH(A7000,Payitem!$A$4:$A$8003,), MATCH("D",Payitem!$A$4:$E$4,))," ")</f>
        <v xml:space="preserve"> </v>
      </c>
      <c r="D7000" s="5"/>
      <c r="E7000" s="5"/>
      <c r="F7000" s="5"/>
      <c r="H7000" s="5"/>
      <c r="I7000" s="5"/>
    </row>
    <row r="7001" spans="1:9" ht="15">
      <c r="A7001" s="349"/>
      <c r="C7001" s="133" t="str">
        <f>IF(A7001&gt;0,INDEX(Payitem!$A$4:$E$8003, MATCH(A7001,Payitem!$A$4:$A$8003,), MATCH("D",Payitem!$A$4:$E$4,))," ")</f>
        <v xml:space="preserve"> </v>
      </c>
      <c r="D7001" s="5"/>
      <c r="E7001" s="5"/>
      <c r="F7001" s="5"/>
      <c r="H7001" s="5"/>
      <c r="I7001" s="5"/>
    </row>
    <row r="7002" spans="1:9" ht="15">
      <c r="A7002" s="349"/>
      <c r="C7002" s="133" t="str">
        <f>IF(A7002&gt;0,INDEX(Payitem!$A$4:$E$8003, MATCH(A7002,Payitem!$A$4:$A$8003,), MATCH("D",Payitem!$A$4:$E$4,))," ")</f>
        <v xml:space="preserve"> </v>
      </c>
      <c r="D7002" s="5"/>
      <c r="E7002" s="5"/>
      <c r="F7002" s="5"/>
      <c r="H7002" s="5"/>
      <c r="I7002" s="5"/>
    </row>
    <row r="7003" spans="1:9" ht="15">
      <c r="A7003" s="349"/>
      <c r="C7003" s="133" t="str">
        <f>IF(A7003&gt;0,INDEX(Payitem!$A$4:$E$8003, MATCH(A7003,Payitem!$A$4:$A$8003,), MATCH("D",Payitem!$A$4:$E$4,))," ")</f>
        <v xml:space="preserve"> </v>
      </c>
      <c r="D7003" s="5"/>
      <c r="E7003" s="5"/>
      <c r="F7003" s="5"/>
      <c r="H7003" s="5"/>
      <c r="I7003" s="5"/>
    </row>
    <row r="7004" spans="1:9" ht="15">
      <c r="A7004" s="349"/>
      <c r="C7004" s="133" t="str">
        <f>IF(A7004&gt;0,INDEX(Payitem!$A$4:$E$8003, MATCH(A7004,Payitem!$A$4:$A$8003,), MATCH("D",Payitem!$A$4:$E$4,))," ")</f>
        <v xml:space="preserve"> </v>
      </c>
      <c r="D7004" s="5"/>
      <c r="E7004" s="5"/>
      <c r="F7004" s="5"/>
      <c r="H7004" s="5"/>
      <c r="I7004" s="5"/>
    </row>
    <row r="7005" spans="1:9" ht="15">
      <c r="A7005" s="349"/>
      <c r="C7005" s="133" t="str">
        <f>IF(A7005&gt;0,INDEX(Payitem!$A$4:$E$8003, MATCH(A7005,Payitem!$A$4:$A$8003,), MATCH("D",Payitem!$A$4:$E$4,))," ")</f>
        <v xml:space="preserve"> </v>
      </c>
      <c r="D7005" s="5"/>
      <c r="E7005" s="5"/>
      <c r="F7005" s="5"/>
      <c r="H7005" s="5"/>
      <c r="I7005" s="5"/>
    </row>
    <row r="7006" spans="1:9" ht="15">
      <c r="A7006" s="350"/>
      <c r="C7006" s="133" t="str">
        <f>IF(A7006&gt;0,INDEX(Payitem!$A$4:$E$8003, MATCH(A7006,Payitem!$A$4:$A$8003,), MATCH("D",Payitem!$A$4:$E$4,))," ")</f>
        <v xml:space="preserve"> </v>
      </c>
      <c r="D7006" s="5"/>
      <c r="E7006" s="5"/>
      <c r="F7006" s="5"/>
      <c r="H7006" s="5"/>
      <c r="I7006" s="5"/>
    </row>
    <row r="7007" spans="1:9" ht="15">
      <c r="A7007" s="349"/>
      <c r="C7007" s="133" t="str">
        <f>IF(A7007&gt;0,INDEX(Payitem!$A$4:$E$8003, MATCH(A7007,Payitem!$A$4:$A$8003,), MATCH("D",Payitem!$A$4:$E$4,))," ")</f>
        <v xml:space="preserve"> </v>
      </c>
      <c r="D7007" s="5"/>
      <c r="E7007" s="5"/>
      <c r="F7007" s="5"/>
      <c r="H7007" s="5"/>
      <c r="I7007" s="5"/>
    </row>
    <row r="7008" spans="1:9" ht="15">
      <c r="A7008" s="349"/>
      <c r="C7008" s="133" t="str">
        <f>IF(A7008&gt;0,INDEX(Payitem!$A$4:$E$8003, MATCH(A7008,Payitem!$A$4:$A$8003,), MATCH("D",Payitem!$A$4:$E$4,))," ")</f>
        <v xml:space="preserve"> </v>
      </c>
      <c r="D7008" s="5"/>
      <c r="E7008" s="5"/>
      <c r="F7008" s="5"/>
      <c r="H7008" s="5"/>
      <c r="I7008" s="5"/>
    </row>
    <row r="7009" spans="1:9" ht="15">
      <c r="A7009" s="349"/>
      <c r="C7009" s="133" t="str">
        <f>IF(A7009&gt;0,INDEX(Payitem!$A$4:$E$8003, MATCH(A7009,Payitem!$A$4:$A$8003,), MATCH("D",Payitem!$A$4:$E$4,))," ")</f>
        <v xml:space="preserve"> </v>
      </c>
      <c r="D7009" s="5"/>
      <c r="E7009" s="5"/>
      <c r="F7009" s="5"/>
      <c r="H7009" s="5"/>
      <c r="I7009" s="5"/>
    </row>
    <row r="7010" spans="1:9" ht="15">
      <c r="A7010" s="349"/>
      <c r="C7010" s="133" t="str">
        <f>IF(A7010&gt;0,INDEX(Payitem!$A$4:$E$8003, MATCH(A7010,Payitem!$A$4:$A$8003,), MATCH("D",Payitem!$A$4:$E$4,))," ")</f>
        <v xml:space="preserve"> </v>
      </c>
      <c r="D7010" s="5"/>
      <c r="E7010" s="5"/>
      <c r="F7010" s="5"/>
      <c r="H7010" s="5"/>
      <c r="I7010" s="5"/>
    </row>
    <row r="7011" spans="1:9" ht="15">
      <c r="A7011" s="349"/>
      <c r="C7011" s="133" t="str">
        <f>IF(A7011&gt;0,INDEX(Payitem!$A$4:$E$8003, MATCH(A7011,Payitem!$A$4:$A$8003,), MATCH("D",Payitem!$A$4:$E$4,))," ")</f>
        <v xml:space="preserve"> </v>
      </c>
      <c r="D7011" s="5"/>
      <c r="E7011" s="5"/>
      <c r="F7011" s="5"/>
      <c r="H7011" s="5"/>
      <c r="I7011" s="5"/>
    </row>
    <row r="7012" spans="1:9" ht="15">
      <c r="A7012" s="349"/>
      <c r="C7012" s="133" t="str">
        <f>IF(A7012&gt;0,INDEX(Payitem!$A$4:$E$8003, MATCH(A7012,Payitem!$A$4:$A$8003,), MATCH("D",Payitem!$A$4:$E$4,))," ")</f>
        <v xml:space="preserve"> </v>
      </c>
      <c r="D7012" s="5"/>
      <c r="E7012" s="5"/>
      <c r="F7012" s="5"/>
      <c r="H7012" s="5"/>
      <c r="I7012" s="5"/>
    </row>
    <row r="7013" spans="1:9" ht="15">
      <c r="A7013" s="349"/>
      <c r="C7013" s="133" t="str">
        <f>IF(A7013&gt;0,INDEX(Payitem!$A$4:$E$8003, MATCH(A7013,Payitem!$A$4:$A$8003,), MATCH("D",Payitem!$A$4:$E$4,))," ")</f>
        <v xml:space="preserve"> </v>
      </c>
      <c r="D7013" s="5"/>
      <c r="E7013" s="5"/>
      <c r="F7013" s="5"/>
      <c r="H7013" s="5"/>
      <c r="I7013" s="5"/>
    </row>
    <row r="7014" spans="1:9" ht="15">
      <c r="A7014" s="349"/>
      <c r="C7014" s="133" t="str">
        <f>IF(A7014&gt;0,INDEX(Payitem!$A$4:$E$8003, MATCH(A7014,Payitem!$A$4:$A$8003,), MATCH("D",Payitem!$A$4:$E$4,))," ")</f>
        <v xml:space="preserve"> </v>
      </c>
      <c r="D7014" s="5"/>
      <c r="E7014" s="5"/>
      <c r="F7014" s="5"/>
      <c r="H7014" s="5"/>
      <c r="I7014" s="5"/>
    </row>
    <row r="7015" spans="1:9" ht="15">
      <c r="A7015" s="349"/>
      <c r="C7015" s="133" t="str">
        <f>IF(A7015&gt;0,INDEX(Payitem!$A$4:$E$8003, MATCH(A7015,Payitem!$A$4:$A$8003,), MATCH("D",Payitem!$A$4:$E$4,))," ")</f>
        <v xml:space="preserve"> </v>
      </c>
      <c r="D7015" s="5"/>
      <c r="E7015" s="5"/>
      <c r="F7015" s="5"/>
      <c r="H7015" s="5"/>
      <c r="I7015" s="5"/>
    </row>
    <row r="7016" spans="1:9" ht="15">
      <c r="A7016" s="349"/>
      <c r="C7016" s="133" t="str">
        <f>IF(A7016&gt;0,INDEX(Payitem!$A$4:$E$8003, MATCH(A7016,Payitem!$A$4:$A$8003,), MATCH("D",Payitem!$A$4:$E$4,))," ")</f>
        <v xml:space="preserve"> </v>
      </c>
      <c r="D7016" s="5"/>
      <c r="E7016" s="5"/>
      <c r="F7016" s="5"/>
      <c r="H7016" s="5"/>
      <c r="I7016" s="5"/>
    </row>
    <row r="7017" spans="1:9" ht="15">
      <c r="A7017" s="349"/>
      <c r="C7017" s="133" t="str">
        <f>IF(A7017&gt;0,INDEX(Payitem!$A$4:$E$8003, MATCH(A7017,Payitem!$A$4:$A$8003,), MATCH("D",Payitem!$A$4:$E$4,))," ")</f>
        <v xml:space="preserve"> </v>
      </c>
      <c r="D7017" s="5"/>
      <c r="E7017" s="5"/>
      <c r="F7017" s="5"/>
      <c r="H7017" s="5"/>
      <c r="I7017" s="5"/>
    </row>
    <row r="7018" spans="1:9" ht="15">
      <c r="A7018" s="349"/>
      <c r="C7018" s="133" t="str">
        <f>IF(A7018&gt;0,INDEX(Payitem!$A$4:$E$8003, MATCH(A7018,Payitem!$A$4:$A$8003,), MATCH("D",Payitem!$A$4:$E$4,))," ")</f>
        <v xml:space="preserve"> </v>
      </c>
      <c r="D7018" s="5"/>
      <c r="E7018" s="5"/>
      <c r="F7018" s="5"/>
      <c r="H7018" s="5"/>
      <c r="I7018" s="5"/>
    </row>
    <row r="7019" spans="1:9" ht="15">
      <c r="A7019" s="349"/>
      <c r="C7019" s="133" t="str">
        <f>IF(A7019&gt;0,INDEX(Payitem!$A$4:$E$8003, MATCH(A7019,Payitem!$A$4:$A$8003,), MATCH("D",Payitem!$A$4:$E$4,))," ")</f>
        <v xml:space="preserve"> </v>
      </c>
      <c r="D7019" s="5"/>
      <c r="E7019" s="5"/>
      <c r="F7019" s="5"/>
      <c r="H7019" s="5"/>
      <c r="I7019" s="5"/>
    </row>
    <row r="7020" spans="1:9" ht="15">
      <c r="A7020" s="349"/>
      <c r="C7020" s="133" t="str">
        <f>IF(A7020&gt;0,INDEX(Payitem!$A$4:$E$8003, MATCH(A7020,Payitem!$A$4:$A$8003,), MATCH("D",Payitem!$A$4:$E$4,))," ")</f>
        <v xml:space="preserve"> </v>
      </c>
      <c r="D7020" s="5"/>
      <c r="E7020" s="5"/>
      <c r="F7020" s="5"/>
      <c r="H7020" s="5"/>
      <c r="I7020" s="5"/>
    </row>
    <row r="7021" spans="1:9" ht="15">
      <c r="A7021" s="349"/>
      <c r="C7021" s="133" t="str">
        <f>IF(A7021&gt;0,INDEX(Payitem!$A$4:$E$8003, MATCH(A7021,Payitem!$A$4:$A$8003,), MATCH("D",Payitem!$A$4:$E$4,))," ")</f>
        <v xml:space="preserve"> </v>
      </c>
      <c r="D7021" s="5"/>
      <c r="E7021" s="5"/>
      <c r="F7021" s="5"/>
      <c r="H7021" s="5"/>
      <c r="I7021" s="5"/>
    </row>
    <row r="7022" spans="1:9" ht="15">
      <c r="A7022" s="349"/>
      <c r="C7022" s="133" t="str">
        <f>IF(A7022&gt;0,INDEX(Payitem!$A$4:$E$8003, MATCH(A7022,Payitem!$A$4:$A$8003,), MATCH("D",Payitem!$A$4:$E$4,))," ")</f>
        <v xml:space="preserve"> </v>
      </c>
      <c r="D7022" s="5"/>
      <c r="E7022" s="5"/>
      <c r="F7022" s="5"/>
      <c r="H7022" s="5"/>
      <c r="I7022" s="5"/>
    </row>
    <row r="7023" spans="1:9" ht="15">
      <c r="A7023" s="349"/>
      <c r="C7023" s="133" t="str">
        <f>IF(A7023&gt;0,INDEX(Payitem!$A$4:$E$8003, MATCH(A7023,Payitem!$A$4:$A$8003,), MATCH("D",Payitem!$A$4:$E$4,))," ")</f>
        <v xml:space="preserve"> </v>
      </c>
      <c r="D7023" s="5"/>
      <c r="E7023" s="5"/>
      <c r="F7023" s="5"/>
      <c r="H7023" s="5"/>
      <c r="I7023" s="5"/>
    </row>
    <row r="7024" spans="1:9" ht="15">
      <c r="A7024" s="349"/>
      <c r="C7024" s="133" t="str">
        <f>IF(A7024&gt;0,INDEX(Payitem!$A$4:$E$8003, MATCH(A7024,Payitem!$A$4:$A$8003,), MATCH("D",Payitem!$A$4:$E$4,))," ")</f>
        <v xml:space="preserve"> </v>
      </c>
      <c r="D7024" s="5"/>
      <c r="E7024" s="5"/>
      <c r="F7024" s="5"/>
      <c r="H7024" s="5"/>
      <c r="I7024" s="5"/>
    </row>
    <row r="7025" spans="1:9" ht="15">
      <c r="A7025" s="349"/>
      <c r="C7025" s="133" t="str">
        <f>IF(A7025&gt;0,INDEX(Payitem!$A$4:$E$8003, MATCH(A7025,Payitem!$A$4:$A$8003,), MATCH("D",Payitem!$A$4:$E$4,))," ")</f>
        <v xml:space="preserve"> </v>
      </c>
      <c r="D7025" s="5"/>
      <c r="E7025" s="5"/>
      <c r="F7025" s="5"/>
      <c r="H7025" s="5"/>
      <c r="I7025" s="5"/>
    </row>
    <row r="7026" spans="1:9" ht="15">
      <c r="A7026" s="349"/>
      <c r="C7026" s="133" t="str">
        <f>IF(A7026&gt;0,INDEX(Payitem!$A$4:$E$8003, MATCH(A7026,Payitem!$A$4:$A$8003,), MATCH("D",Payitem!$A$4:$E$4,))," ")</f>
        <v xml:space="preserve"> </v>
      </c>
      <c r="D7026" s="5"/>
      <c r="E7026" s="5"/>
      <c r="F7026" s="5"/>
      <c r="H7026" s="5"/>
      <c r="I7026" s="5"/>
    </row>
    <row r="7027" spans="1:9" ht="15">
      <c r="A7027" s="349"/>
      <c r="C7027" s="133" t="str">
        <f>IF(A7027&gt;0,INDEX(Payitem!$A$4:$E$8003, MATCH(A7027,Payitem!$A$4:$A$8003,), MATCH("D",Payitem!$A$4:$E$4,))," ")</f>
        <v xml:space="preserve"> </v>
      </c>
      <c r="D7027" s="5"/>
      <c r="E7027" s="5"/>
      <c r="F7027" s="5"/>
      <c r="H7027" s="5"/>
      <c r="I7027" s="5"/>
    </row>
    <row r="7028" spans="1:9" ht="15">
      <c r="A7028" s="349"/>
      <c r="C7028" s="133" t="str">
        <f>IF(A7028&gt;0,INDEX(Payitem!$A$4:$E$8003, MATCH(A7028,Payitem!$A$4:$A$8003,), MATCH("D",Payitem!$A$4:$E$4,))," ")</f>
        <v xml:space="preserve"> </v>
      </c>
      <c r="D7028" s="5"/>
      <c r="E7028" s="5"/>
      <c r="F7028" s="5"/>
      <c r="H7028" s="5"/>
      <c r="I7028" s="5"/>
    </row>
    <row r="7029" spans="1:9" ht="15">
      <c r="A7029" s="349"/>
      <c r="C7029" s="133" t="str">
        <f>IF(A7029&gt;0,INDEX(Payitem!$A$4:$E$8003, MATCH(A7029,Payitem!$A$4:$A$8003,), MATCH("D",Payitem!$A$4:$E$4,))," ")</f>
        <v xml:space="preserve"> </v>
      </c>
      <c r="D7029" s="5"/>
      <c r="E7029" s="5"/>
      <c r="F7029" s="5"/>
      <c r="H7029" s="5"/>
      <c r="I7029" s="5"/>
    </row>
    <row r="7030" spans="1:9" ht="15">
      <c r="A7030" s="349"/>
      <c r="C7030" s="133" t="str">
        <f>IF(A7030&gt;0,INDEX(Payitem!$A$4:$E$8003, MATCH(A7030,Payitem!$A$4:$A$8003,), MATCH("D",Payitem!$A$4:$E$4,))," ")</f>
        <v xml:space="preserve"> </v>
      </c>
      <c r="D7030" s="5"/>
      <c r="E7030" s="5"/>
      <c r="F7030" s="5"/>
      <c r="H7030" s="5"/>
      <c r="I7030" s="5"/>
    </row>
    <row r="7031" spans="1:9" ht="15">
      <c r="A7031" s="349"/>
      <c r="C7031" s="133" t="str">
        <f>IF(A7031&gt;0,INDEX(Payitem!$A$4:$E$8003, MATCH(A7031,Payitem!$A$4:$A$8003,), MATCH("D",Payitem!$A$4:$E$4,))," ")</f>
        <v xml:space="preserve"> </v>
      </c>
      <c r="D7031" s="5"/>
      <c r="E7031" s="5"/>
      <c r="F7031" s="5"/>
      <c r="H7031" s="5"/>
      <c r="I7031" s="5"/>
    </row>
    <row r="7032" spans="1:9" ht="15">
      <c r="A7032" s="349"/>
      <c r="C7032" s="133" t="str">
        <f>IF(A7032&gt;0,INDEX(Payitem!$A$4:$E$8003, MATCH(A7032,Payitem!$A$4:$A$8003,), MATCH("D",Payitem!$A$4:$E$4,))," ")</f>
        <v xml:space="preserve"> </v>
      </c>
      <c r="D7032" s="5"/>
      <c r="E7032" s="5"/>
      <c r="F7032" s="5"/>
      <c r="H7032" s="5"/>
      <c r="I7032" s="5"/>
    </row>
    <row r="7033" spans="1:9" ht="15">
      <c r="A7033" s="349"/>
      <c r="C7033" s="133" t="str">
        <f>IF(A7033&gt;0,INDEX(Payitem!$A$4:$E$8003, MATCH(A7033,Payitem!$A$4:$A$8003,), MATCH("D",Payitem!$A$4:$E$4,))," ")</f>
        <v xml:space="preserve"> </v>
      </c>
      <c r="D7033" s="5"/>
      <c r="E7033" s="5"/>
      <c r="F7033" s="5"/>
      <c r="H7033" s="5"/>
      <c r="I7033" s="5"/>
    </row>
    <row r="7034" spans="1:9" ht="15">
      <c r="A7034" s="349"/>
      <c r="C7034" s="133" t="str">
        <f>IF(A7034&gt;0,INDEX(Payitem!$A$4:$E$8003, MATCH(A7034,Payitem!$A$4:$A$8003,), MATCH("D",Payitem!$A$4:$E$4,))," ")</f>
        <v xml:space="preserve"> </v>
      </c>
      <c r="D7034" s="5"/>
      <c r="E7034" s="5"/>
      <c r="F7034" s="5"/>
      <c r="H7034" s="5"/>
      <c r="I7034" s="5"/>
    </row>
    <row r="7035" spans="1:9" ht="15">
      <c r="A7035" s="349"/>
      <c r="C7035" s="133" t="str">
        <f>IF(A7035&gt;0,INDEX(Payitem!$A$4:$E$8003, MATCH(A7035,Payitem!$A$4:$A$8003,), MATCH("D",Payitem!$A$4:$E$4,))," ")</f>
        <v xml:space="preserve"> </v>
      </c>
      <c r="D7035" s="5"/>
      <c r="E7035" s="5"/>
      <c r="F7035" s="5"/>
      <c r="H7035" s="5"/>
      <c r="I7035" s="5"/>
    </row>
    <row r="7036" spans="1:9" ht="15">
      <c r="A7036" s="349"/>
      <c r="C7036" s="133" t="str">
        <f>IF(A7036&gt;0,INDEX(Payitem!$A$4:$E$8003, MATCH(A7036,Payitem!$A$4:$A$8003,), MATCH("D",Payitem!$A$4:$E$4,))," ")</f>
        <v xml:space="preserve"> </v>
      </c>
      <c r="D7036" s="5"/>
      <c r="E7036" s="5"/>
      <c r="F7036" s="5"/>
      <c r="H7036" s="5"/>
      <c r="I7036" s="5"/>
    </row>
    <row r="7037" spans="1:9" ht="15">
      <c r="A7037" s="349"/>
      <c r="C7037" s="133" t="str">
        <f>IF(A7037&gt;0,INDEX(Payitem!$A$4:$E$8003, MATCH(A7037,Payitem!$A$4:$A$8003,), MATCH("D",Payitem!$A$4:$E$4,))," ")</f>
        <v xml:space="preserve"> </v>
      </c>
      <c r="D7037" s="5"/>
      <c r="E7037" s="5"/>
      <c r="F7037" s="5"/>
      <c r="H7037" s="5"/>
      <c r="I7037" s="5"/>
    </row>
    <row r="7038" spans="1:9" ht="15">
      <c r="A7038" s="349"/>
      <c r="C7038" s="133" t="str">
        <f>IF(A7038&gt;0,INDEX(Payitem!$A$4:$E$8003, MATCH(A7038,Payitem!$A$4:$A$8003,), MATCH("D",Payitem!$A$4:$E$4,))," ")</f>
        <v xml:space="preserve"> </v>
      </c>
      <c r="D7038" s="5"/>
      <c r="E7038" s="5"/>
      <c r="F7038" s="5"/>
      <c r="H7038" s="5"/>
      <c r="I7038" s="5"/>
    </row>
    <row r="7039" spans="1:9" ht="15">
      <c r="A7039" s="349"/>
      <c r="C7039" s="133" t="str">
        <f>IF(A7039&gt;0,INDEX(Payitem!$A$4:$E$8003, MATCH(A7039,Payitem!$A$4:$A$8003,), MATCH("D",Payitem!$A$4:$E$4,))," ")</f>
        <v xml:space="preserve"> </v>
      </c>
      <c r="D7039" s="5"/>
      <c r="E7039" s="5"/>
      <c r="F7039" s="5"/>
      <c r="H7039" s="5"/>
      <c r="I7039" s="5"/>
    </row>
    <row r="7040" spans="1:9" ht="15">
      <c r="A7040" s="349"/>
      <c r="C7040" s="133" t="str">
        <f>IF(A7040&gt;0,INDEX(Payitem!$A$4:$E$8003, MATCH(A7040,Payitem!$A$4:$A$8003,), MATCH("D",Payitem!$A$4:$E$4,))," ")</f>
        <v xml:space="preserve"> </v>
      </c>
      <c r="D7040" s="5"/>
      <c r="E7040" s="5"/>
      <c r="F7040" s="5"/>
      <c r="H7040" s="5"/>
      <c r="I7040" s="5"/>
    </row>
    <row r="7041" spans="1:9" ht="15">
      <c r="A7041" s="349"/>
      <c r="C7041" s="133" t="str">
        <f>IF(A7041&gt;0,INDEX(Payitem!$A$4:$E$8003, MATCH(A7041,Payitem!$A$4:$A$8003,), MATCH("D",Payitem!$A$4:$E$4,))," ")</f>
        <v xml:space="preserve"> </v>
      </c>
      <c r="D7041" s="5"/>
      <c r="E7041" s="5"/>
      <c r="F7041" s="5"/>
      <c r="H7041" s="5"/>
      <c r="I7041" s="5"/>
    </row>
    <row r="7042" spans="1:9" ht="15">
      <c r="A7042" s="349"/>
      <c r="C7042" s="133" t="str">
        <f>IF(A7042&gt;0,INDEX(Payitem!$A$4:$E$8003, MATCH(A7042,Payitem!$A$4:$A$8003,), MATCH("D",Payitem!$A$4:$E$4,))," ")</f>
        <v xml:space="preserve"> </v>
      </c>
      <c r="D7042" s="5"/>
      <c r="E7042" s="5"/>
      <c r="F7042" s="5"/>
      <c r="H7042" s="5"/>
      <c r="I7042" s="5"/>
    </row>
    <row r="7043" spans="1:9" ht="15">
      <c r="A7043" s="349"/>
      <c r="C7043" s="133" t="str">
        <f>IF(A7043&gt;0,INDEX(Payitem!$A$4:$E$8003, MATCH(A7043,Payitem!$A$4:$A$8003,), MATCH("D",Payitem!$A$4:$E$4,))," ")</f>
        <v xml:space="preserve"> </v>
      </c>
      <c r="D7043" s="5"/>
      <c r="E7043" s="5"/>
      <c r="F7043" s="5"/>
      <c r="H7043" s="5"/>
      <c r="I7043" s="5"/>
    </row>
    <row r="7044" spans="1:9" ht="15">
      <c r="A7044" s="349"/>
      <c r="C7044" s="133" t="str">
        <f>IF(A7044&gt;0,INDEX(Payitem!$A$4:$E$8003, MATCH(A7044,Payitem!$A$4:$A$8003,), MATCH("D",Payitem!$A$4:$E$4,))," ")</f>
        <v xml:space="preserve"> </v>
      </c>
      <c r="D7044" s="5"/>
      <c r="E7044" s="5"/>
      <c r="F7044" s="5"/>
      <c r="H7044" s="5"/>
      <c r="I7044" s="5"/>
    </row>
    <row r="7045" spans="1:9" ht="15">
      <c r="A7045" s="349"/>
      <c r="C7045" s="133" t="str">
        <f>IF(A7045&gt;0,INDEX(Payitem!$A$4:$E$8003, MATCH(A7045,Payitem!$A$4:$A$8003,), MATCH("D",Payitem!$A$4:$E$4,))," ")</f>
        <v xml:space="preserve"> </v>
      </c>
      <c r="D7045" s="5"/>
      <c r="E7045" s="5"/>
      <c r="F7045" s="5"/>
      <c r="H7045" s="5"/>
      <c r="I7045" s="5"/>
    </row>
    <row r="7046" spans="1:9" ht="15">
      <c r="A7046" s="349"/>
      <c r="C7046" s="133" t="str">
        <f>IF(A7046&gt;0,INDEX(Payitem!$A$4:$E$8003, MATCH(A7046,Payitem!$A$4:$A$8003,), MATCH("D",Payitem!$A$4:$E$4,))," ")</f>
        <v xml:space="preserve"> </v>
      </c>
      <c r="D7046" s="5"/>
      <c r="E7046" s="5"/>
      <c r="F7046" s="5"/>
      <c r="H7046" s="5"/>
      <c r="I7046" s="5"/>
    </row>
    <row r="7047" spans="1:9" ht="15">
      <c r="A7047" s="349"/>
      <c r="C7047" s="133" t="str">
        <f>IF(A7047&gt;0,INDEX(Payitem!$A$4:$E$8003, MATCH(A7047,Payitem!$A$4:$A$8003,), MATCH("D",Payitem!$A$4:$E$4,))," ")</f>
        <v xml:space="preserve"> </v>
      </c>
      <c r="D7047" s="5"/>
      <c r="E7047" s="5"/>
      <c r="F7047" s="5"/>
      <c r="H7047" s="5"/>
      <c r="I7047" s="5"/>
    </row>
    <row r="7048" spans="1:9" ht="15">
      <c r="A7048" s="349"/>
      <c r="C7048" s="133" t="str">
        <f>IF(A7048&gt;0,INDEX(Payitem!$A$4:$E$8003, MATCH(A7048,Payitem!$A$4:$A$8003,), MATCH("D",Payitem!$A$4:$E$4,))," ")</f>
        <v xml:space="preserve"> </v>
      </c>
      <c r="D7048" s="5"/>
      <c r="E7048" s="5"/>
      <c r="F7048" s="5"/>
      <c r="H7048" s="5"/>
      <c r="I7048" s="5"/>
    </row>
    <row r="7049" spans="1:9" ht="15">
      <c r="A7049" s="349"/>
      <c r="C7049" s="133" t="str">
        <f>IF(A7049&gt;0,INDEX(Payitem!$A$4:$E$8003, MATCH(A7049,Payitem!$A$4:$A$8003,), MATCH("D",Payitem!$A$4:$E$4,))," ")</f>
        <v xml:space="preserve"> </v>
      </c>
      <c r="D7049" s="5"/>
      <c r="E7049" s="5"/>
      <c r="F7049" s="5"/>
      <c r="H7049" s="5"/>
      <c r="I7049" s="5"/>
    </row>
    <row r="7050" spans="1:9" ht="15">
      <c r="A7050" s="349"/>
      <c r="C7050" s="133" t="str">
        <f>IF(A7050&gt;0,INDEX(Payitem!$A$4:$E$8003, MATCH(A7050,Payitem!$A$4:$A$8003,), MATCH("D",Payitem!$A$4:$E$4,))," ")</f>
        <v xml:space="preserve"> </v>
      </c>
      <c r="D7050" s="5"/>
      <c r="E7050" s="5"/>
      <c r="F7050" s="5"/>
      <c r="H7050" s="5"/>
      <c r="I7050" s="5"/>
    </row>
    <row r="7051" spans="1:9" ht="15">
      <c r="A7051" s="349"/>
      <c r="C7051" s="133" t="str">
        <f>IF(A7051&gt;0,INDEX(Payitem!$A$4:$E$8003, MATCH(A7051,Payitem!$A$4:$A$8003,), MATCH("D",Payitem!$A$4:$E$4,))," ")</f>
        <v xml:space="preserve"> </v>
      </c>
      <c r="D7051" s="5"/>
      <c r="E7051" s="5"/>
      <c r="F7051" s="5"/>
      <c r="H7051" s="5"/>
      <c r="I7051" s="5"/>
    </row>
    <row r="7052" spans="1:9" ht="15">
      <c r="A7052" s="349"/>
      <c r="C7052" s="133" t="str">
        <f>IF(A7052&gt;0,INDEX(Payitem!$A$4:$E$8003, MATCH(A7052,Payitem!$A$4:$A$8003,), MATCH("D",Payitem!$A$4:$E$4,))," ")</f>
        <v xml:space="preserve"> </v>
      </c>
      <c r="D7052" s="5"/>
      <c r="E7052" s="5"/>
      <c r="F7052" s="5"/>
      <c r="H7052" s="5"/>
      <c r="I7052" s="5"/>
    </row>
    <row r="7053" spans="1:9" ht="15">
      <c r="A7053" s="349"/>
      <c r="C7053" s="133" t="str">
        <f>IF(A7053&gt;0,INDEX(Payitem!$A$4:$E$8003, MATCH(A7053,Payitem!$A$4:$A$8003,), MATCH("D",Payitem!$A$4:$E$4,))," ")</f>
        <v xml:space="preserve"> </v>
      </c>
      <c r="D7053" s="5"/>
      <c r="E7053" s="5"/>
      <c r="F7053" s="5"/>
      <c r="H7053" s="5"/>
      <c r="I7053" s="5"/>
    </row>
    <row r="7054" spans="1:9" ht="15">
      <c r="A7054" s="349"/>
      <c r="C7054" s="133" t="str">
        <f>IF(A7054&gt;0,INDEX(Payitem!$A$4:$E$8003, MATCH(A7054,Payitem!$A$4:$A$8003,), MATCH("D",Payitem!$A$4:$E$4,))," ")</f>
        <v xml:space="preserve"> </v>
      </c>
      <c r="D7054" s="5"/>
      <c r="E7054" s="5"/>
      <c r="F7054" s="5"/>
      <c r="H7054" s="5"/>
      <c r="I7054" s="5"/>
    </row>
    <row r="7055" spans="1:9" ht="15">
      <c r="A7055" s="349"/>
      <c r="C7055" s="133" t="str">
        <f>IF(A7055&gt;0,INDEX(Payitem!$A$4:$E$8003, MATCH(A7055,Payitem!$A$4:$A$8003,), MATCH("D",Payitem!$A$4:$E$4,))," ")</f>
        <v xml:space="preserve"> </v>
      </c>
      <c r="D7055" s="5"/>
      <c r="E7055" s="5"/>
      <c r="F7055" s="5"/>
      <c r="H7055" s="5"/>
      <c r="I7055" s="5"/>
    </row>
    <row r="7056" spans="1:9" ht="15">
      <c r="A7056" s="349"/>
      <c r="C7056" s="133" t="str">
        <f>IF(A7056&gt;0,INDEX(Payitem!$A$4:$E$8003, MATCH(A7056,Payitem!$A$4:$A$8003,), MATCH("D",Payitem!$A$4:$E$4,))," ")</f>
        <v xml:space="preserve"> </v>
      </c>
      <c r="D7056" s="5"/>
      <c r="E7056" s="5"/>
      <c r="F7056" s="5"/>
      <c r="H7056" s="5"/>
      <c r="I7056" s="5"/>
    </row>
    <row r="7057" spans="1:9" ht="15">
      <c r="A7057" s="349"/>
      <c r="C7057" s="133" t="str">
        <f>IF(A7057&gt;0,INDEX(Payitem!$A$4:$E$8003, MATCH(A7057,Payitem!$A$4:$A$8003,), MATCH("D",Payitem!$A$4:$E$4,))," ")</f>
        <v xml:space="preserve"> </v>
      </c>
      <c r="D7057" s="5"/>
      <c r="E7057" s="5"/>
      <c r="F7057" s="5"/>
      <c r="H7057" s="5"/>
      <c r="I7057" s="5"/>
    </row>
    <row r="7058" spans="1:9" ht="15">
      <c r="A7058" s="349"/>
      <c r="C7058" s="133" t="str">
        <f>IF(A7058&gt;0,INDEX(Payitem!$A$4:$E$8003, MATCH(A7058,Payitem!$A$4:$A$8003,), MATCH("D",Payitem!$A$4:$E$4,))," ")</f>
        <v xml:space="preserve"> </v>
      </c>
      <c r="D7058" s="5"/>
      <c r="E7058" s="5"/>
      <c r="F7058" s="5"/>
      <c r="H7058" s="5"/>
      <c r="I7058" s="5"/>
    </row>
    <row r="7059" spans="1:9" ht="15">
      <c r="A7059" s="349"/>
      <c r="C7059" s="133" t="str">
        <f>IF(A7059&gt;0,INDEX(Payitem!$A$4:$E$8003, MATCH(A7059,Payitem!$A$4:$A$8003,), MATCH("D",Payitem!$A$4:$E$4,))," ")</f>
        <v xml:space="preserve"> </v>
      </c>
      <c r="D7059" s="5"/>
      <c r="E7059" s="5"/>
      <c r="F7059" s="5"/>
      <c r="H7059" s="5"/>
      <c r="I7059" s="5"/>
    </row>
    <row r="7060" spans="1:9" ht="15">
      <c r="A7060" s="349"/>
      <c r="C7060" s="133" t="str">
        <f>IF(A7060&gt;0,INDEX(Payitem!$A$4:$E$8003, MATCH(A7060,Payitem!$A$4:$A$8003,), MATCH("D",Payitem!$A$4:$E$4,))," ")</f>
        <v xml:space="preserve"> </v>
      </c>
      <c r="D7060" s="5"/>
      <c r="E7060" s="5"/>
      <c r="F7060" s="5"/>
      <c r="H7060" s="5"/>
      <c r="I7060" s="5"/>
    </row>
    <row r="7061" spans="1:9" ht="15">
      <c r="A7061" s="349"/>
      <c r="C7061" s="133" t="str">
        <f>IF(A7061&gt;0,INDEX(Payitem!$A$4:$E$8003, MATCH(A7061,Payitem!$A$4:$A$8003,), MATCH("D",Payitem!$A$4:$E$4,))," ")</f>
        <v xml:space="preserve"> </v>
      </c>
      <c r="D7061" s="5"/>
      <c r="E7061" s="5"/>
      <c r="F7061" s="5"/>
      <c r="H7061" s="5"/>
      <c r="I7061" s="5"/>
    </row>
    <row r="7062" spans="1:9" ht="15">
      <c r="A7062" s="349"/>
      <c r="C7062" s="133" t="str">
        <f>IF(A7062&gt;0,INDEX(Payitem!$A$4:$E$8003, MATCH(A7062,Payitem!$A$4:$A$8003,), MATCH("D",Payitem!$A$4:$E$4,))," ")</f>
        <v xml:space="preserve"> </v>
      </c>
      <c r="D7062" s="5"/>
      <c r="E7062" s="5"/>
      <c r="F7062" s="5"/>
      <c r="H7062" s="5"/>
      <c r="I7062" s="5"/>
    </row>
    <row r="7063" spans="1:9" ht="15">
      <c r="A7063" s="349"/>
      <c r="C7063" s="133" t="str">
        <f>IF(A7063&gt;0,INDEX(Payitem!$A$4:$E$8003, MATCH(A7063,Payitem!$A$4:$A$8003,), MATCH("D",Payitem!$A$4:$E$4,))," ")</f>
        <v xml:space="preserve"> </v>
      </c>
      <c r="D7063" s="5"/>
      <c r="E7063" s="5"/>
      <c r="F7063" s="5"/>
      <c r="H7063" s="5"/>
      <c r="I7063" s="5"/>
    </row>
    <row r="7064" spans="1:9" ht="15">
      <c r="A7064" s="349"/>
      <c r="C7064" s="133" t="str">
        <f>IF(A7064&gt;0,INDEX(Payitem!$A$4:$E$8003, MATCH(A7064,Payitem!$A$4:$A$8003,), MATCH("D",Payitem!$A$4:$E$4,))," ")</f>
        <v xml:space="preserve"> </v>
      </c>
      <c r="D7064" s="5"/>
      <c r="E7064" s="5"/>
      <c r="F7064" s="5"/>
      <c r="H7064" s="5"/>
      <c r="I7064" s="5"/>
    </row>
    <row r="7065" spans="1:9" ht="15">
      <c r="A7065" s="349"/>
      <c r="C7065" s="133" t="str">
        <f>IF(A7065&gt;0,INDEX(Payitem!$A$4:$E$8003, MATCH(A7065,Payitem!$A$4:$A$8003,), MATCH("D",Payitem!$A$4:$E$4,))," ")</f>
        <v xml:space="preserve"> </v>
      </c>
      <c r="D7065" s="5"/>
      <c r="E7065" s="5"/>
      <c r="F7065" s="5"/>
      <c r="H7065" s="5"/>
      <c r="I7065" s="5"/>
    </row>
    <row r="7066" spans="1:9" ht="15">
      <c r="A7066" s="349"/>
      <c r="C7066" s="133" t="str">
        <f>IF(A7066&gt;0,INDEX(Payitem!$A$4:$E$8003, MATCH(A7066,Payitem!$A$4:$A$8003,), MATCH("D",Payitem!$A$4:$E$4,))," ")</f>
        <v xml:space="preserve"> </v>
      </c>
      <c r="D7066" s="5"/>
      <c r="E7066" s="5"/>
      <c r="F7066" s="5"/>
      <c r="H7066" s="5"/>
      <c r="I7066" s="5"/>
    </row>
    <row r="7067" spans="1:9" ht="15">
      <c r="A7067" s="349"/>
      <c r="C7067" s="133" t="str">
        <f>IF(A7067&gt;0,INDEX(Payitem!$A$4:$E$8003, MATCH(A7067,Payitem!$A$4:$A$8003,), MATCH("D",Payitem!$A$4:$E$4,))," ")</f>
        <v xml:space="preserve"> </v>
      </c>
      <c r="D7067" s="5"/>
      <c r="E7067" s="5"/>
      <c r="F7067" s="5"/>
      <c r="H7067" s="5"/>
      <c r="I7067" s="5"/>
    </row>
    <row r="7068" spans="1:9" ht="15">
      <c r="A7068" s="349"/>
      <c r="C7068" s="133" t="str">
        <f>IF(A7068&gt;0,INDEX(Payitem!$A$4:$E$8003, MATCH(A7068,Payitem!$A$4:$A$8003,), MATCH("D",Payitem!$A$4:$E$4,))," ")</f>
        <v xml:space="preserve"> </v>
      </c>
      <c r="D7068" s="5"/>
      <c r="E7068" s="5"/>
      <c r="F7068" s="5"/>
      <c r="H7068" s="5"/>
      <c r="I7068" s="5"/>
    </row>
    <row r="7069" spans="1:9" ht="15">
      <c r="A7069" s="349"/>
      <c r="C7069" s="133" t="str">
        <f>IF(A7069&gt;0,INDEX(Payitem!$A$4:$E$8003, MATCH(A7069,Payitem!$A$4:$A$8003,), MATCH("D",Payitem!$A$4:$E$4,))," ")</f>
        <v xml:space="preserve"> </v>
      </c>
      <c r="D7069" s="5"/>
      <c r="E7069" s="5"/>
      <c r="F7069" s="5"/>
      <c r="H7069" s="5"/>
      <c r="I7069" s="5"/>
    </row>
    <row r="7070" spans="1:9" ht="15">
      <c r="A7070" s="349"/>
      <c r="C7070" s="133" t="str">
        <f>IF(A7070&gt;0,INDEX(Payitem!$A$4:$E$8003, MATCH(A7070,Payitem!$A$4:$A$8003,), MATCH("D",Payitem!$A$4:$E$4,))," ")</f>
        <v xml:space="preserve"> </v>
      </c>
      <c r="D7070" s="5"/>
      <c r="E7070" s="5"/>
      <c r="F7070" s="5"/>
      <c r="H7070" s="5"/>
      <c r="I7070" s="5"/>
    </row>
    <row r="7071" spans="1:9" ht="15">
      <c r="A7071" s="349"/>
      <c r="C7071" s="133" t="str">
        <f>IF(A7071&gt;0,INDEX(Payitem!$A$4:$E$8003, MATCH(A7071,Payitem!$A$4:$A$8003,), MATCH("D",Payitem!$A$4:$E$4,))," ")</f>
        <v xml:space="preserve"> </v>
      </c>
      <c r="D7071" s="5"/>
      <c r="E7071" s="5"/>
      <c r="F7071" s="5"/>
      <c r="H7071" s="5"/>
      <c r="I7071" s="5"/>
    </row>
    <row r="7072" spans="1:9" ht="15">
      <c r="A7072" s="349"/>
      <c r="C7072" s="133" t="str">
        <f>IF(A7072&gt;0,INDEX(Payitem!$A$4:$E$8003, MATCH(A7072,Payitem!$A$4:$A$8003,), MATCH("D",Payitem!$A$4:$E$4,))," ")</f>
        <v xml:space="preserve"> </v>
      </c>
      <c r="D7072" s="5"/>
      <c r="E7072" s="5"/>
      <c r="F7072" s="5"/>
      <c r="H7072" s="5"/>
      <c r="I7072" s="5"/>
    </row>
    <row r="7073" spans="1:9" ht="15">
      <c r="A7073" s="349"/>
      <c r="C7073" s="133" t="str">
        <f>IF(A7073&gt;0,INDEX(Payitem!$A$4:$E$8003, MATCH(A7073,Payitem!$A$4:$A$8003,), MATCH("D",Payitem!$A$4:$E$4,))," ")</f>
        <v xml:space="preserve"> </v>
      </c>
      <c r="D7073" s="5"/>
      <c r="E7073" s="5"/>
      <c r="F7073" s="5"/>
      <c r="H7073" s="5"/>
      <c r="I7073" s="5"/>
    </row>
    <row r="7074" spans="1:9" ht="15">
      <c r="A7074" s="349"/>
      <c r="C7074" s="133" t="str">
        <f>IF(A7074&gt;0,INDEX(Payitem!$A$4:$E$8003, MATCH(A7074,Payitem!$A$4:$A$8003,), MATCH("D",Payitem!$A$4:$E$4,))," ")</f>
        <v xml:space="preserve"> </v>
      </c>
      <c r="D7074" s="5"/>
      <c r="E7074" s="5"/>
      <c r="F7074" s="5"/>
      <c r="H7074" s="5"/>
      <c r="I7074" s="5"/>
    </row>
    <row r="7075" spans="1:9" ht="15">
      <c r="A7075" s="349"/>
      <c r="C7075" s="133" t="str">
        <f>IF(A7075&gt;0,INDEX(Payitem!$A$4:$E$8003, MATCH(A7075,Payitem!$A$4:$A$8003,), MATCH("D",Payitem!$A$4:$E$4,))," ")</f>
        <v xml:space="preserve"> </v>
      </c>
      <c r="D7075" s="5"/>
      <c r="E7075" s="5"/>
      <c r="F7075" s="5"/>
      <c r="H7075" s="5"/>
      <c r="I7075" s="5"/>
    </row>
    <row r="7076" spans="1:9" ht="15">
      <c r="A7076" s="349"/>
      <c r="C7076" s="133" t="str">
        <f>IF(A7076&gt;0,INDEX(Payitem!$A$4:$E$8003, MATCH(A7076,Payitem!$A$4:$A$8003,), MATCH("D",Payitem!$A$4:$E$4,))," ")</f>
        <v xml:space="preserve"> </v>
      </c>
      <c r="D7076" s="5"/>
      <c r="E7076" s="5"/>
      <c r="F7076" s="5"/>
      <c r="H7076" s="5"/>
      <c r="I7076" s="5"/>
    </row>
    <row r="7077" spans="1:9" ht="15">
      <c r="A7077" s="349"/>
      <c r="C7077" s="133" t="str">
        <f>IF(A7077&gt;0,INDEX(Payitem!$A$4:$E$8003, MATCH(A7077,Payitem!$A$4:$A$8003,), MATCH("D",Payitem!$A$4:$E$4,))," ")</f>
        <v xml:space="preserve"> </v>
      </c>
      <c r="D7077" s="5"/>
      <c r="E7077" s="5"/>
      <c r="F7077" s="5"/>
      <c r="H7077" s="5"/>
      <c r="I7077" s="5"/>
    </row>
    <row r="7078" spans="1:9" ht="15">
      <c r="A7078" s="349"/>
      <c r="C7078" s="133" t="str">
        <f>IF(A7078&gt;0,INDEX(Payitem!$A$4:$E$8003, MATCH(A7078,Payitem!$A$4:$A$8003,), MATCH("D",Payitem!$A$4:$E$4,))," ")</f>
        <v xml:space="preserve"> </v>
      </c>
      <c r="D7078" s="5"/>
      <c r="E7078" s="5"/>
      <c r="F7078" s="5"/>
      <c r="H7078" s="5"/>
      <c r="I7078" s="5"/>
    </row>
    <row r="7079" spans="1:9" ht="15">
      <c r="A7079" s="349"/>
      <c r="C7079" s="133" t="str">
        <f>IF(A7079&gt;0,INDEX(Payitem!$A$4:$E$8003, MATCH(A7079,Payitem!$A$4:$A$8003,), MATCH("D",Payitem!$A$4:$E$4,))," ")</f>
        <v xml:space="preserve"> </v>
      </c>
      <c r="D7079" s="5"/>
      <c r="E7079" s="5"/>
      <c r="F7079" s="5"/>
      <c r="H7079" s="5"/>
      <c r="I7079" s="5"/>
    </row>
    <row r="7080" spans="1:9" ht="15">
      <c r="A7080" s="349"/>
      <c r="C7080" s="133" t="str">
        <f>IF(A7080&gt;0,INDEX(Payitem!$A$4:$E$8003, MATCH(A7080,Payitem!$A$4:$A$8003,), MATCH("D",Payitem!$A$4:$E$4,))," ")</f>
        <v xml:space="preserve"> </v>
      </c>
      <c r="D7080" s="5"/>
      <c r="E7080" s="5"/>
      <c r="F7080" s="5"/>
      <c r="H7080" s="5"/>
      <c r="I7080" s="5"/>
    </row>
    <row r="7081" spans="1:9" ht="15">
      <c r="A7081" s="349"/>
      <c r="C7081" s="133" t="str">
        <f>IF(A7081&gt;0,INDEX(Payitem!$A$4:$E$8003, MATCH(A7081,Payitem!$A$4:$A$8003,), MATCH("D",Payitem!$A$4:$E$4,))," ")</f>
        <v xml:space="preserve"> </v>
      </c>
      <c r="D7081" s="5"/>
      <c r="E7081" s="5"/>
      <c r="F7081" s="5"/>
      <c r="H7081" s="5"/>
      <c r="I7081" s="5"/>
    </row>
    <row r="7082" spans="1:9" ht="15">
      <c r="A7082" s="349"/>
      <c r="C7082" s="133" t="str">
        <f>IF(A7082&gt;0,INDEX(Payitem!$A$4:$E$8003, MATCH(A7082,Payitem!$A$4:$A$8003,), MATCH("D",Payitem!$A$4:$E$4,))," ")</f>
        <v xml:space="preserve"> </v>
      </c>
      <c r="D7082" s="5"/>
      <c r="E7082" s="5"/>
      <c r="F7082" s="5"/>
      <c r="H7082" s="5"/>
      <c r="I7082" s="5"/>
    </row>
    <row r="7083" spans="1:9" ht="15">
      <c r="A7083" s="349"/>
      <c r="C7083" s="133" t="str">
        <f>IF(A7083&gt;0,INDEX(Payitem!$A$4:$E$8003, MATCH(A7083,Payitem!$A$4:$A$8003,), MATCH("D",Payitem!$A$4:$E$4,))," ")</f>
        <v xml:space="preserve"> </v>
      </c>
      <c r="D7083" s="5"/>
      <c r="E7083" s="5"/>
      <c r="F7083" s="5"/>
      <c r="H7083" s="5"/>
      <c r="I7083" s="5"/>
    </row>
    <row r="7084" spans="1:9" ht="15">
      <c r="A7084" s="349"/>
      <c r="C7084" s="133" t="str">
        <f>IF(A7084&gt;0,INDEX(Payitem!$A$4:$E$8003, MATCH(A7084,Payitem!$A$4:$A$8003,), MATCH("D",Payitem!$A$4:$E$4,))," ")</f>
        <v xml:space="preserve"> </v>
      </c>
      <c r="D7084" s="5"/>
      <c r="E7084" s="5"/>
      <c r="F7084" s="5"/>
      <c r="H7084" s="5"/>
      <c r="I7084" s="5"/>
    </row>
    <row r="7085" spans="1:9" ht="15">
      <c r="A7085" s="349"/>
      <c r="C7085" s="133" t="str">
        <f>IF(A7085&gt;0,INDEX(Payitem!$A$4:$E$8003, MATCH(A7085,Payitem!$A$4:$A$8003,), MATCH("D",Payitem!$A$4:$E$4,))," ")</f>
        <v xml:space="preserve"> </v>
      </c>
      <c r="D7085" s="5"/>
      <c r="E7085" s="5"/>
      <c r="F7085" s="5"/>
      <c r="H7085" s="5"/>
      <c r="I7085" s="5"/>
    </row>
    <row r="7086" spans="1:9" ht="15">
      <c r="A7086" s="349"/>
      <c r="C7086" s="133" t="str">
        <f>IF(A7086&gt;0,INDEX(Payitem!$A$4:$E$8003, MATCH(A7086,Payitem!$A$4:$A$8003,), MATCH("D",Payitem!$A$4:$E$4,))," ")</f>
        <v xml:space="preserve"> </v>
      </c>
      <c r="D7086" s="5"/>
      <c r="E7086" s="5"/>
      <c r="F7086" s="5"/>
      <c r="H7086" s="5"/>
      <c r="I7086" s="5"/>
    </row>
    <row r="7087" spans="1:9" ht="15">
      <c r="A7087" s="349"/>
      <c r="C7087" s="133" t="str">
        <f>IF(A7087&gt;0,INDEX(Payitem!$A$4:$E$8003, MATCH(A7087,Payitem!$A$4:$A$8003,), MATCH("D",Payitem!$A$4:$E$4,))," ")</f>
        <v xml:space="preserve"> </v>
      </c>
      <c r="D7087" s="5"/>
      <c r="E7087" s="5"/>
      <c r="F7087" s="5"/>
      <c r="H7087" s="5"/>
      <c r="I7087" s="5"/>
    </row>
    <row r="7088" spans="1:9" ht="15">
      <c r="A7088" s="349"/>
      <c r="C7088" s="133" t="str">
        <f>IF(A7088&gt;0,INDEX(Payitem!$A$4:$E$8003, MATCH(A7088,Payitem!$A$4:$A$8003,), MATCH("D",Payitem!$A$4:$E$4,))," ")</f>
        <v xml:space="preserve"> </v>
      </c>
      <c r="D7088" s="5"/>
      <c r="E7088" s="5"/>
      <c r="F7088" s="5"/>
      <c r="H7088" s="5"/>
      <c r="I7088" s="5"/>
    </row>
    <row r="7089" spans="1:9" ht="15">
      <c r="A7089" s="349"/>
      <c r="C7089" s="133" t="str">
        <f>IF(A7089&gt;0,INDEX(Payitem!$A$4:$E$8003, MATCH(A7089,Payitem!$A$4:$A$8003,), MATCH("D",Payitem!$A$4:$E$4,))," ")</f>
        <v xml:space="preserve"> </v>
      </c>
      <c r="D7089" s="5"/>
      <c r="E7089" s="5"/>
      <c r="F7089" s="5"/>
      <c r="H7089" s="5"/>
      <c r="I7089" s="5"/>
    </row>
    <row r="7090" spans="1:9" ht="15">
      <c r="A7090" s="349"/>
      <c r="C7090" s="133" t="str">
        <f>IF(A7090&gt;0,INDEX(Payitem!$A$4:$E$8003, MATCH(A7090,Payitem!$A$4:$A$8003,), MATCH("D",Payitem!$A$4:$E$4,))," ")</f>
        <v xml:space="preserve"> </v>
      </c>
      <c r="D7090" s="5"/>
      <c r="E7090" s="5"/>
      <c r="F7090" s="5"/>
      <c r="H7090" s="5"/>
      <c r="I7090" s="5"/>
    </row>
    <row r="7091" spans="1:9" ht="15">
      <c r="A7091" s="349"/>
      <c r="C7091" s="133" t="str">
        <f>IF(A7091&gt;0,INDEX(Payitem!$A$4:$E$8003, MATCH(A7091,Payitem!$A$4:$A$8003,), MATCH("D",Payitem!$A$4:$E$4,))," ")</f>
        <v xml:space="preserve"> </v>
      </c>
      <c r="D7091" s="5"/>
      <c r="E7091" s="5"/>
      <c r="F7091" s="5"/>
      <c r="H7091" s="5"/>
      <c r="I7091" s="5"/>
    </row>
    <row r="7092" spans="1:9" ht="15">
      <c r="A7092" s="349"/>
      <c r="C7092" s="133" t="str">
        <f>IF(A7092&gt;0,INDEX(Payitem!$A$4:$E$8003, MATCH(A7092,Payitem!$A$4:$A$8003,), MATCH("D",Payitem!$A$4:$E$4,))," ")</f>
        <v xml:space="preserve"> </v>
      </c>
      <c r="D7092" s="5"/>
      <c r="E7092" s="5"/>
      <c r="F7092" s="5"/>
      <c r="H7092" s="5"/>
      <c r="I7092" s="5"/>
    </row>
    <row r="7093" spans="1:9" ht="15">
      <c r="A7093" s="349"/>
      <c r="C7093" s="133" t="str">
        <f>IF(A7093&gt;0,INDEX(Payitem!$A$4:$E$8003, MATCH(A7093,Payitem!$A$4:$A$8003,), MATCH("D",Payitem!$A$4:$E$4,))," ")</f>
        <v xml:space="preserve"> </v>
      </c>
      <c r="D7093" s="5"/>
      <c r="E7093" s="5"/>
      <c r="F7093" s="5"/>
      <c r="H7093" s="5"/>
      <c r="I7093" s="5"/>
    </row>
    <row r="7094" spans="1:9" ht="15">
      <c r="A7094" s="349"/>
      <c r="C7094" s="133" t="str">
        <f>IF(A7094&gt;0,INDEX(Payitem!$A$4:$E$8003, MATCH(A7094,Payitem!$A$4:$A$8003,), MATCH("D",Payitem!$A$4:$E$4,))," ")</f>
        <v xml:space="preserve"> </v>
      </c>
      <c r="D7094" s="5"/>
      <c r="E7094" s="5"/>
      <c r="F7094" s="5"/>
      <c r="H7094" s="5"/>
      <c r="I7094" s="5"/>
    </row>
    <row r="7095" spans="1:9" ht="15">
      <c r="A7095" s="349"/>
      <c r="C7095" s="133" t="str">
        <f>IF(A7095&gt;0,INDEX(Payitem!$A$4:$E$8003, MATCH(A7095,Payitem!$A$4:$A$8003,), MATCH("D",Payitem!$A$4:$E$4,))," ")</f>
        <v xml:space="preserve"> </v>
      </c>
      <c r="D7095" s="5"/>
      <c r="E7095" s="5"/>
      <c r="F7095" s="5"/>
      <c r="H7095" s="5"/>
      <c r="I7095" s="5"/>
    </row>
    <row r="7096" spans="1:9" ht="15">
      <c r="A7096" s="349"/>
      <c r="C7096" s="133" t="str">
        <f>IF(A7096&gt;0,INDEX(Payitem!$A$4:$E$8003, MATCH(A7096,Payitem!$A$4:$A$8003,), MATCH("D",Payitem!$A$4:$E$4,))," ")</f>
        <v xml:space="preserve"> </v>
      </c>
      <c r="D7096" s="5"/>
      <c r="E7096" s="5"/>
      <c r="F7096" s="5"/>
      <c r="H7096" s="5"/>
      <c r="I7096" s="5"/>
    </row>
    <row r="7097" spans="1:9" ht="15">
      <c r="A7097" s="349"/>
      <c r="C7097" s="133" t="str">
        <f>IF(A7097&gt;0,INDEX(Payitem!$A$4:$E$8003, MATCH(A7097,Payitem!$A$4:$A$8003,), MATCH("D",Payitem!$A$4:$E$4,))," ")</f>
        <v xml:space="preserve"> </v>
      </c>
      <c r="D7097" s="5"/>
      <c r="E7097" s="5"/>
      <c r="F7097" s="5"/>
      <c r="H7097" s="5"/>
      <c r="I7097" s="5"/>
    </row>
    <row r="7098" spans="1:9" ht="15">
      <c r="A7098" s="349"/>
      <c r="C7098" s="133" t="str">
        <f>IF(A7098&gt;0,INDEX(Payitem!$A$4:$E$8003, MATCH(A7098,Payitem!$A$4:$A$8003,), MATCH("D",Payitem!$A$4:$E$4,))," ")</f>
        <v xml:space="preserve"> </v>
      </c>
      <c r="D7098" s="5"/>
      <c r="E7098" s="5"/>
      <c r="F7098" s="5"/>
      <c r="H7098" s="5"/>
      <c r="I7098" s="5"/>
    </row>
    <row r="7099" spans="1:9" ht="15">
      <c r="A7099" s="349"/>
      <c r="C7099" s="133" t="str">
        <f>IF(A7099&gt;0,INDEX(Payitem!$A$4:$E$8003, MATCH(A7099,Payitem!$A$4:$A$8003,), MATCH("D",Payitem!$A$4:$E$4,))," ")</f>
        <v xml:space="preserve"> </v>
      </c>
      <c r="D7099" s="5"/>
      <c r="E7099" s="5"/>
      <c r="F7099" s="5"/>
      <c r="H7099" s="5"/>
      <c r="I7099" s="5"/>
    </row>
    <row r="7100" spans="1:9" ht="15">
      <c r="A7100" s="349"/>
      <c r="C7100" s="133" t="str">
        <f>IF(A7100&gt;0,INDEX(Payitem!$A$4:$E$8003, MATCH(A7100,Payitem!$A$4:$A$8003,), MATCH("D",Payitem!$A$4:$E$4,))," ")</f>
        <v xml:space="preserve"> </v>
      </c>
      <c r="D7100" s="5"/>
      <c r="E7100" s="5"/>
      <c r="F7100" s="5"/>
      <c r="H7100" s="5"/>
      <c r="I7100" s="5"/>
    </row>
    <row r="7101" spans="1:9" ht="15">
      <c r="A7101" s="349"/>
      <c r="C7101" s="133" t="str">
        <f>IF(A7101&gt;0,INDEX(Payitem!$A$4:$E$8003, MATCH(A7101,Payitem!$A$4:$A$8003,), MATCH("D",Payitem!$A$4:$E$4,))," ")</f>
        <v xml:space="preserve"> </v>
      </c>
      <c r="D7101" s="5"/>
      <c r="E7101" s="5"/>
      <c r="F7101" s="5"/>
      <c r="H7101" s="5"/>
      <c r="I7101" s="5"/>
    </row>
    <row r="7102" spans="1:9" ht="15">
      <c r="A7102" s="349"/>
      <c r="C7102" s="133" t="str">
        <f>IF(A7102&gt;0,INDEX(Payitem!$A$4:$E$8003, MATCH(A7102,Payitem!$A$4:$A$8003,), MATCH("D",Payitem!$A$4:$E$4,))," ")</f>
        <v xml:space="preserve"> </v>
      </c>
      <c r="D7102" s="5"/>
      <c r="E7102" s="5"/>
      <c r="F7102" s="5"/>
      <c r="H7102" s="5"/>
      <c r="I7102" s="5"/>
    </row>
    <row r="7103" spans="1:9" ht="15">
      <c r="A7103" s="349"/>
      <c r="C7103" s="133" t="str">
        <f>IF(A7103&gt;0,INDEX(Payitem!$A$4:$E$8003, MATCH(A7103,Payitem!$A$4:$A$8003,), MATCH("D",Payitem!$A$4:$E$4,))," ")</f>
        <v xml:space="preserve"> </v>
      </c>
      <c r="D7103" s="5"/>
      <c r="E7103" s="5"/>
      <c r="F7103" s="5"/>
      <c r="H7103" s="5"/>
      <c r="I7103" s="5"/>
    </row>
    <row r="7104" spans="1:9" ht="15">
      <c r="A7104" s="349"/>
      <c r="C7104" s="133" t="str">
        <f>IF(A7104&gt;0,INDEX(Payitem!$A$4:$E$8003, MATCH(A7104,Payitem!$A$4:$A$8003,), MATCH("D",Payitem!$A$4:$E$4,))," ")</f>
        <v xml:space="preserve"> </v>
      </c>
      <c r="D7104" s="5"/>
      <c r="E7104" s="5"/>
      <c r="F7104" s="5"/>
      <c r="H7104" s="5"/>
      <c r="I7104" s="5"/>
    </row>
    <row r="7105" spans="1:9" ht="15">
      <c r="A7105" s="349"/>
      <c r="C7105" s="133" t="str">
        <f>IF(A7105&gt;0,INDEX(Payitem!$A$4:$E$8003, MATCH(A7105,Payitem!$A$4:$A$8003,), MATCH("D",Payitem!$A$4:$E$4,))," ")</f>
        <v xml:space="preserve"> </v>
      </c>
      <c r="D7105" s="5"/>
      <c r="E7105" s="5"/>
      <c r="F7105" s="5"/>
      <c r="H7105" s="5"/>
      <c r="I7105" s="5"/>
    </row>
    <row r="7106" spans="1:9" ht="15">
      <c r="A7106" s="349"/>
      <c r="C7106" s="133" t="str">
        <f>IF(A7106&gt;0,INDEX(Payitem!$A$4:$E$8003, MATCH(A7106,Payitem!$A$4:$A$8003,), MATCH("D",Payitem!$A$4:$E$4,))," ")</f>
        <v xml:space="preserve"> </v>
      </c>
      <c r="D7106" s="5"/>
      <c r="E7106" s="5"/>
      <c r="F7106" s="5"/>
      <c r="H7106" s="5"/>
      <c r="I7106" s="5"/>
    </row>
    <row r="7107" spans="1:9" ht="15">
      <c r="A7107" s="349"/>
      <c r="C7107" s="133" t="str">
        <f>IF(A7107&gt;0,INDEX(Payitem!$A$4:$E$8003, MATCH(A7107,Payitem!$A$4:$A$8003,), MATCH("D",Payitem!$A$4:$E$4,))," ")</f>
        <v xml:space="preserve"> </v>
      </c>
      <c r="D7107" s="5"/>
      <c r="E7107" s="5"/>
      <c r="F7107" s="5"/>
      <c r="H7107" s="5"/>
      <c r="I7107" s="5"/>
    </row>
    <row r="7108" spans="1:9" ht="15">
      <c r="A7108" s="349"/>
      <c r="C7108" s="133" t="str">
        <f>IF(A7108&gt;0,INDEX(Payitem!$A$4:$E$8003, MATCH(A7108,Payitem!$A$4:$A$8003,), MATCH("D",Payitem!$A$4:$E$4,))," ")</f>
        <v xml:space="preserve"> </v>
      </c>
      <c r="D7108" s="5"/>
      <c r="E7108" s="5"/>
      <c r="F7108" s="5"/>
      <c r="H7108" s="5"/>
      <c r="I7108" s="5"/>
    </row>
    <row r="7109" spans="1:9" ht="15">
      <c r="A7109" s="349"/>
      <c r="C7109" s="133" t="str">
        <f>IF(A7109&gt;0,INDEX(Payitem!$A$4:$E$8003, MATCH(A7109,Payitem!$A$4:$A$8003,), MATCH("D",Payitem!$A$4:$E$4,))," ")</f>
        <v xml:space="preserve"> </v>
      </c>
      <c r="D7109" s="5"/>
      <c r="E7109" s="5"/>
      <c r="F7109" s="5"/>
      <c r="H7109" s="5"/>
      <c r="I7109" s="5"/>
    </row>
    <row r="7110" spans="1:9" ht="15">
      <c r="A7110" s="349"/>
      <c r="C7110" s="133" t="str">
        <f>IF(A7110&gt;0,INDEX(Payitem!$A$4:$E$8003, MATCH(A7110,Payitem!$A$4:$A$8003,), MATCH("D",Payitem!$A$4:$E$4,))," ")</f>
        <v xml:space="preserve"> </v>
      </c>
      <c r="D7110" s="5"/>
      <c r="E7110" s="5"/>
      <c r="F7110" s="5"/>
      <c r="H7110" s="5"/>
      <c r="I7110" s="5"/>
    </row>
    <row r="7111" spans="1:9" ht="15">
      <c r="A7111" s="349"/>
      <c r="C7111" s="133" t="str">
        <f>IF(A7111&gt;0,INDEX(Payitem!$A$4:$E$8003, MATCH(A7111,Payitem!$A$4:$A$8003,), MATCH("D",Payitem!$A$4:$E$4,))," ")</f>
        <v xml:space="preserve"> </v>
      </c>
      <c r="D7111" s="5"/>
      <c r="E7111" s="5"/>
      <c r="F7111" s="5"/>
      <c r="H7111" s="5"/>
      <c r="I7111" s="5"/>
    </row>
    <row r="7112" spans="1:9" ht="15">
      <c r="A7112" s="349"/>
      <c r="C7112" s="133" t="str">
        <f>IF(A7112&gt;0,INDEX(Payitem!$A$4:$E$8003, MATCH(A7112,Payitem!$A$4:$A$8003,), MATCH("D",Payitem!$A$4:$E$4,))," ")</f>
        <v xml:space="preserve"> </v>
      </c>
      <c r="D7112" s="5"/>
      <c r="E7112" s="5"/>
      <c r="F7112" s="5"/>
      <c r="H7112" s="5"/>
      <c r="I7112" s="5"/>
    </row>
    <row r="7113" spans="1:9" ht="15">
      <c r="A7113" s="349"/>
      <c r="C7113" s="133" t="str">
        <f>IF(A7113&gt;0,INDEX(Payitem!$A$4:$E$8003, MATCH(A7113,Payitem!$A$4:$A$8003,), MATCH("D",Payitem!$A$4:$E$4,))," ")</f>
        <v xml:space="preserve"> </v>
      </c>
      <c r="D7113" s="5"/>
      <c r="E7113" s="5"/>
      <c r="F7113" s="5"/>
      <c r="H7113" s="5"/>
      <c r="I7113" s="5"/>
    </row>
    <row r="7114" spans="1:9" ht="15">
      <c r="A7114" s="349"/>
      <c r="C7114" s="133" t="str">
        <f>IF(A7114&gt;0,INDEX(Payitem!$A$4:$E$8003, MATCH(A7114,Payitem!$A$4:$A$8003,), MATCH("D",Payitem!$A$4:$E$4,))," ")</f>
        <v xml:space="preserve"> </v>
      </c>
      <c r="D7114" s="5"/>
      <c r="E7114" s="5"/>
      <c r="F7114" s="5"/>
      <c r="H7114" s="5"/>
      <c r="I7114" s="5"/>
    </row>
    <row r="7115" spans="1:9" ht="15">
      <c r="A7115" s="349"/>
      <c r="C7115" s="133" t="str">
        <f>IF(A7115&gt;0,INDEX(Payitem!$A$4:$E$8003, MATCH(A7115,Payitem!$A$4:$A$8003,), MATCH("D",Payitem!$A$4:$E$4,))," ")</f>
        <v xml:space="preserve"> </v>
      </c>
      <c r="D7115" s="5"/>
      <c r="E7115" s="5"/>
      <c r="F7115" s="5"/>
      <c r="H7115" s="5"/>
      <c r="I7115" s="5"/>
    </row>
    <row r="7116" spans="1:9" ht="15">
      <c r="A7116" s="349"/>
      <c r="C7116" s="133" t="str">
        <f>IF(A7116&gt;0,INDEX(Payitem!$A$4:$E$8003, MATCH(A7116,Payitem!$A$4:$A$8003,), MATCH("D",Payitem!$A$4:$E$4,))," ")</f>
        <v xml:space="preserve"> </v>
      </c>
      <c r="D7116" s="5"/>
      <c r="E7116" s="5"/>
      <c r="F7116" s="5"/>
      <c r="H7116" s="5"/>
      <c r="I7116" s="5"/>
    </row>
    <row r="7117" spans="1:9" ht="15">
      <c r="A7117" s="349"/>
      <c r="C7117" s="133" t="str">
        <f>IF(A7117&gt;0,INDEX(Payitem!$A$4:$E$8003, MATCH(A7117,Payitem!$A$4:$A$8003,), MATCH("D",Payitem!$A$4:$E$4,))," ")</f>
        <v xml:space="preserve"> </v>
      </c>
      <c r="D7117" s="5"/>
      <c r="E7117" s="5"/>
      <c r="F7117" s="5"/>
      <c r="H7117" s="5"/>
      <c r="I7117" s="5"/>
    </row>
    <row r="7118" spans="1:9" ht="15">
      <c r="A7118" s="349"/>
      <c r="C7118" s="133" t="str">
        <f>IF(A7118&gt;0,INDEX(Payitem!$A$4:$E$8003, MATCH(A7118,Payitem!$A$4:$A$8003,), MATCH("D",Payitem!$A$4:$E$4,))," ")</f>
        <v xml:space="preserve"> </v>
      </c>
      <c r="D7118" s="5"/>
      <c r="E7118" s="5"/>
      <c r="F7118" s="5"/>
      <c r="H7118" s="5"/>
      <c r="I7118" s="5"/>
    </row>
    <row r="7119" spans="1:9" ht="15">
      <c r="A7119" s="349"/>
      <c r="C7119" s="133" t="str">
        <f>IF(A7119&gt;0,INDEX(Payitem!$A$4:$E$8003, MATCH(A7119,Payitem!$A$4:$A$8003,), MATCH("D",Payitem!$A$4:$E$4,))," ")</f>
        <v xml:space="preserve"> </v>
      </c>
      <c r="D7119" s="5"/>
      <c r="E7119" s="5"/>
      <c r="F7119" s="5"/>
      <c r="H7119" s="5"/>
      <c r="I7119" s="5"/>
    </row>
    <row r="7120" spans="1:9" ht="15">
      <c r="A7120" s="349"/>
      <c r="C7120" s="133" t="str">
        <f>IF(A7120&gt;0,INDEX(Payitem!$A$4:$E$8003, MATCH(A7120,Payitem!$A$4:$A$8003,), MATCH("D",Payitem!$A$4:$E$4,))," ")</f>
        <v xml:space="preserve"> </v>
      </c>
      <c r="D7120" s="5"/>
      <c r="E7120" s="5"/>
      <c r="F7120" s="5"/>
      <c r="H7120" s="5"/>
      <c r="I7120" s="5"/>
    </row>
    <row r="7121" spans="1:9" ht="15">
      <c r="A7121" s="349"/>
      <c r="C7121" s="133" t="str">
        <f>IF(A7121&gt;0,INDEX(Payitem!$A$4:$E$8003, MATCH(A7121,Payitem!$A$4:$A$8003,), MATCH("D",Payitem!$A$4:$E$4,))," ")</f>
        <v xml:space="preserve"> </v>
      </c>
      <c r="D7121" s="5"/>
      <c r="E7121" s="5"/>
      <c r="F7121" s="5"/>
      <c r="H7121" s="5"/>
      <c r="I7121" s="5"/>
    </row>
    <row r="7122" spans="1:9" ht="15">
      <c r="A7122" s="349"/>
      <c r="C7122" s="133" t="str">
        <f>IF(A7122&gt;0,INDEX(Payitem!$A$4:$E$8003, MATCH(A7122,Payitem!$A$4:$A$8003,), MATCH("D",Payitem!$A$4:$E$4,))," ")</f>
        <v xml:space="preserve"> </v>
      </c>
      <c r="D7122" s="5"/>
      <c r="E7122" s="5"/>
      <c r="F7122" s="5"/>
      <c r="H7122" s="5"/>
      <c r="I7122" s="5"/>
    </row>
    <row r="7123" spans="1:9" ht="15">
      <c r="A7123" s="349"/>
      <c r="C7123" s="133" t="str">
        <f>IF(A7123&gt;0,INDEX(Payitem!$A$4:$E$8003, MATCH(A7123,Payitem!$A$4:$A$8003,), MATCH("D",Payitem!$A$4:$E$4,))," ")</f>
        <v xml:space="preserve"> </v>
      </c>
      <c r="D7123" s="5"/>
      <c r="E7123" s="5"/>
      <c r="F7123" s="5"/>
      <c r="H7123" s="5"/>
      <c r="I7123" s="5"/>
    </row>
    <row r="7124" spans="1:9" ht="15">
      <c r="A7124" s="349"/>
      <c r="C7124" s="133" t="str">
        <f>IF(A7124&gt;0,INDEX(Payitem!$A$4:$E$8003, MATCH(A7124,Payitem!$A$4:$A$8003,), MATCH("D",Payitem!$A$4:$E$4,))," ")</f>
        <v xml:space="preserve"> </v>
      </c>
      <c r="D7124" s="5"/>
      <c r="E7124" s="5"/>
      <c r="F7124" s="5"/>
      <c r="H7124" s="5"/>
      <c r="I7124" s="5"/>
    </row>
    <row r="7125" spans="1:9" ht="15">
      <c r="A7125" s="349"/>
      <c r="C7125" s="133" t="str">
        <f>IF(A7125&gt;0,INDEX(Payitem!$A$4:$E$8003, MATCH(A7125,Payitem!$A$4:$A$8003,), MATCH("D",Payitem!$A$4:$E$4,))," ")</f>
        <v xml:space="preserve"> </v>
      </c>
      <c r="D7125" s="5"/>
      <c r="E7125" s="5"/>
      <c r="F7125" s="5"/>
      <c r="H7125" s="5"/>
      <c r="I7125" s="5"/>
    </row>
    <row r="7126" spans="1:9" ht="15">
      <c r="A7126" s="349"/>
      <c r="C7126" s="133" t="str">
        <f>IF(A7126&gt;0,INDEX(Payitem!$A$4:$E$8003, MATCH(A7126,Payitem!$A$4:$A$8003,), MATCH("D",Payitem!$A$4:$E$4,))," ")</f>
        <v xml:space="preserve"> </v>
      </c>
      <c r="D7126" s="5"/>
      <c r="E7126" s="5"/>
      <c r="F7126" s="5"/>
      <c r="H7126" s="5"/>
      <c r="I7126" s="5"/>
    </row>
    <row r="7127" spans="1:9" ht="15">
      <c r="A7127" s="349"/>
      <c r="C7127" s="133" t="str">
        <f>IF(A7127&gt;0,INDEX(Payitem!$A$4:$E$8003, MATCH(A7127,Payitem!$A$4:$A$8003,), MATCH("D",Payitem!$A$4:$E$4,))," ")</f>
        <v xml:space="preserve"> </v>
      </c>
      <c r="D7127" s="5"/>
      <c r="E7127" s="5"/>
      <c r="F7127" s="5"/>
      <c r="H7127" s="5"/>
      <c r="I7127" s="5"/>
    </row>
    <row r="7128" spans="1:9" ht="15">
      <c r="A7128" s="349"/>
      <c r="C7128" s="133" t="str">
        <f>IF(A7128&gt;0,INDEX(Payitem!$A$4:$E$8003, MATCH(A7128,Payitem!$A$4:$A$8003,), MATCH("D",Payitem!$A$4:$E$4,))," ")</f>
        <v xml:space="preserve"> </v>
      </c>
      <c r="D7128" s="5"/>
      <c r="E7128" s="5"/>
      <c r="F7128" s="5"/>
      <c r="H7128" s="5"/>
      <c r="I7128" s="5"/>
    </row>
    <row r="7129" spans="1:9" ht="15">
      <c r="A7129" s="349"/>
      <c r="C7129" s="133" t="str">
        <f>IF(A7129&gt;0,INDEX(Payitem!$A$4:$E$8003, MATCH(A7129,Payitem!$A$4:$A$8003,), MATCH("D",Payitem!$A$4:$E$4,))," ")</f>
        <v xml:space="preserve"> </v>
      </c>
      <c r="D7129" s="5"/>
      <c r="E7129" s="5"/>
      <c r="F7129" s="5"/>
      <c r="H7129" s="5"/>
      <c r="I7129" s="5"/>
    </row>
    <row r="7130" spans="1:9" ht="15">
      <c r="A7130" s="349"/>
      <c r="C7130" s="133" t="str">
        <f>IF(A7130&gt;0,INDEX(Payitem!$A$4:$E$8003, MATCH(A7130,Payitem!$A$4:$A$8003,), MATCH("D",Payitem!$A$4:$E$4,))," ")</f>
        <v xml:space="preserve"> </v>
      </c>
      <c r="D7130" s="5"/>
      <c r="E7130" s="5"/>
      <c r="F7130" s="5"/>
      <c r="H7130" s="5"/>
      <c r="I7130" s="5"/>
    </row>
    <row r="7131" spans="1:9" ht="15">
      <c r="A7131" s="349"/>
      <c r="C7131" s="133" t="str">
        <f>IF(A7131&gt;0,INDEX(Payitem!$A$4:$E$8003, MATCH(A7131,Payitem!$A$4:$A$8003,), MATCH("D",Payitem!$A$4:$E$4,))," ")</f>
        <v xml:space="preserve"> </v>
      </c>
      <c r="D7131" s="5"/>
      <c r="E7131" s="5"/>
      <c r="F7131" s="5"/>
      <c r="H7131" s="5"/>
      <c r="I7131" s="5"/>
    </row>
    <row r="7132" spans="1:9" ht="15">
      <c r="A7132" s="349"/>
      <c r="C7132" s="133" t="str">
        <f>IF(A7132&gt;0,INDEX(Payitem!$A$4:$E$8003, MATCH(A7132,Payitem!$A$4:$A$8003,), MATCH("D",Payitem!$A$4:$E$4,))," ")</f>
        <v xml:space="preserve"> </v>
      </c>
      <c r="D7132" s="5"/>
      <c r="E7132" s="5"/>
      <c r="F7132" s="5"/>
      <c r="H7132" s="5"/>
      <c r="I7132" s="5"/>
    </row>
    <row r="7133" spans="1:9" ht="15">
      <c r="A7133" s="349"/>
      <c r="C7133" s="133" t="str">
        <f>IF(A7133&gt;0,INDEX(Payitem!$A$4:$E$8003, MATCH(A7133,Payitem!$A$4:$A$8003,), MATCH("D",Payitem!$A$4:$E$4,))," ")</f>
        <v xml:space="preserve"> </v>
      </c>
      <c r="D7133" s="5"/>
      <c r="E7133" s="5"/>
      <c r="F7133" s="5"/>
      <c r="H7133" s="5"/>
      <c r="I7133" s="5"/>
    </row>
    <row r="7134" spans="1:9" ht="15">
      <c r="A7134" s="349"/>
      <c r="C7134" s="133" t="str">
        <f>IF(A7134&gt;0,INDEX(Payitem!$A$4:$E$8003, MATCH(A7134,Payitem!$A$4:$A$8003,), MATCH("D",Payitem!$A$4:$E$4,))," ")</f>
        <v xml:space="preserve"> </v>
      </c>
      <c r="D7134" s="5"/>
      <c r="E7134" s="5"/>
      <c r="F7134" s="5"/>
      <c r="H7134" s="5"/>
      <c r="I7134" s="5"/>
    </row>
    <row r="7135" spans="1:9" ht="15">
      <c r="A7135" s="349"/>
      <c r="C7135" s="133" t="str">
        <f>IF(A7135&gt;0,INDEX(Payitem!$A$4:$E$8003, MATCH(A7135,Payitem!$A$4:$A$8003,), MATCH("D",Payitem!$A$4:$E$4,))," ")</f>
        <v xml:space="preserve"> </v>
      </c>
      <c r="D7135" s="5"/>
      <c r="E7135" s="5"/>
      <c r="F7135" s="5"/>
      <c r="H7135" s="5"/>
      <c r="I7135" s="5"/>
    </row>
    <row r="7136" spans="1:9" ht="15">
      <c r="A7136" s="349"/>
      <c r="C7136" s="133" t="str">
        <f>IF(A7136&gt;0,INDEX(Payitem!$A$4:$E$8003, MATCH(A7136,Payitem!$A$4:$A$8003,), MATCH("D",Payitem!$A$4:$E$4,))," ")</f>
        <v xml:space="preserve"> </v>
      </c>
      <c r="D7136" s="5"/>
      <c r="E7136" s="5"/>
      <c r="F7136" s="5"/>
      <c r="H7136" s="5"/>
      <c r="I7136" s="5"/>
    </row>
    <row r="7137" spans="1:9" ht="15">
      <c r="A7137" s="349"/>
      <c r="C7137" s="133" t="str">
        <f>IF(A7137&gt;0,INDEX(Payitem!$A$4:$E$8003, MATCH(A7137,Payitem!$A$4:$A$8003,), MATCH("D",Payitem!$A$4:$E$4,))," ")</f>
        <v xml:space="preserve"> </v>
      </c>
      <c r="D7137" s="5"/>
      <c r="E7137" s="5"/>
      <c r="F7137" s="5"/>
      <c r="H7137" s="5"/>
      <c r="I7137" s="5"/>
    </row>
    <row r="7138" spans="1:9" ht="15">
      <c r="A7138" s="349"/>
      <c r="C7138" s="133" t="str">
        <f>IF(A7138&gt;0,INDEX(Payitem!$A$4:$E$8003, MATCH(A7138,Payitem!$A$4:$A$8003,), MATCH("D",Payitem!$A$4:$E$4,))," ")</f>
        <v xml:space="preserve"> </v>
      </c>
      <c r="D7138" s="5"/>
      <c r="E7138" s="5"/>
      <c r="F7138" s="5"/>
      <c r="H7138" s="5"/>
      <c r="I7138" s="5"/>
    </row>
    <row r="7139" spans="1:9" ht="15">
      <c r="A7139" s="349"/>
      <c r="C7139" s="133" t="str">
        <f>IF(A7139&gt;0,INDEX(Payitem!$A$4:$E$8003, MATCH(A7139,Payitem!$A$4:$A$8003,), MATCH("D",Payitem!$A$4:$E$4,))," ")</f>
        <v xml:space="preserve"> </v>
      </c>
      <c r="D7139" s="5"/>
      <c r="E7139" s="5"/>
      <c r="F7139" s="5"/>
      <c r="H7139" s="5"/>
      <c r="I7139" s="5"/>
    </row>
    <row r="7140" spans="1:9" ht="15">
      <c r="A7140" s="349"/>
      <c r="C7140" s="133" t="str">
        <f>IF(A7140&gt;0,INDEX(Payitem!$A$4:$E$8003, MATCH(A7140,Payitem!$A$4:$A$8003,), MATCH("D",Payitem!$A$4:$E$4,))," ")</f>
        <v xml:space="preserve"> </v>
      </c>
      <c r="D7140" s="5"/>
      <c r="E7140" s="5"/>
      <c r="F7140" s="5"/>
      <c r="H7140" s="5"/>
      <c r="I7140" s="5"/>
    </row>
    <row r="7141" spans="1:9" ht="15">
      <c r="A7141" s="349"/>
      <c r="C7141" s="133" t="str">
        <f>IF(A7141&gt;0,INDEX(Payitem!$A$4:$E$8003, MATCH(A7141,Payitem!$A$4:$A$8003,), MATCH("D",Payitem!$A$4:$E$4,))," ")</f>
        <v xml:space="preserve"> </v>
      </c>
      <c r="D7141" s="5"/>
      <c r="E7141" s="5"/>
      <c r="F7141" s="5"/>
      <c r="H7141" s="5"/>
      <c r="I7141" s="5"/>
    </row>
    <row r="7142" spans="1:9" ht="15">
      <c r="A7142" s="349"/>
      <c r="C7142" s="133" t="str">
        <f>IF(A7142&gt;0,INDEX(Payitem!$A$4:$E$8003, MATCH(A7142,Payitem!$A$4:$A$8003,), MATCH("D",Payitem!$A$4:$E$4,))," ")</f>
        <v xml:space="preserve"> </v>
      </c>
      <c r="D7142" s="5"/>
      <c r="E7142" s="5"/>
      <c r="F7142" s="5"/>
      <c r="H7142" s="5"/>
      <c r="I7142" s="5"/>
    </row>
    <row r="7143" spans="1:9" ht="15">
      <c r="A7143" s="349"/>
      <c r="C7143" s="133" t="str">
        <f>IF(A7143&gt;0,INDEX(Payitem!$A$4:$E$8003, MATCH(A7143,Payitem!$A$4:$A$8003,), MATCH("D",Payitem!$A$4:$E$4,))," ")</f>
        <v xml:space="preserve"> </v>
      </c>
      <c r="D7143" s="5"/>
      <c r="E7143" s="5"/>
      <c r="F7143" s="5"/>
      <c r="H7143" s="5"/>
      <c r="I7143" s="5"/>
    </row>
    <row r="7144" spans="1:9" ht="15">
      <c r="A7144" s="349"/>
      <c r="C7144" s="133" t="str">
        <f>IF(A7144&gt;0,INDEX(Payitem!$A$4:$E$8003, MATCH(A7144,Payitem!$A$4:$A$8003,), MATCH("D",Payitem!$A$4:$E$4,))," ")</f>
        <v xml:space="preserve"> </v>
      </c>
      <c r="D7144" s="5"/>
      <c r="E7144" s="5"/>
      <c r="F7144" s="5"/>
      <c r="H7144" s="5"/>
      <c r="I7144" s="5"/>
    </row>
    <row r="7145" spans="1:9" ht="15">
      <c r="A7145" s="349"/>
      <c r="C7145" s="133" t="str">
        <f>IF(A7145&gt;0,INDEX(Payitem!$A$4:$E$8003, MATCH(A7145,Payitem!$A$4:$A$8003,), MATCH("D",Payitem!$A$4:$E$4,))," ")</f>
        <v xml:space="preserve"> </v>
      </c>
      <c r="D7145" s="5"/>
      <c r="E7145" s="5"/>
      <c r="F7145" s="5"/>
      <c r="H7145" s="5"/>
      <c r="I7145" s="5"/>
    </row>
    <row r="7146" spans="1:9" ht="15">
      <c r="A7146" s="349"/>
      <c r="C7146" s="133" t="str">
        <f>IF(A7146&gt;0,INDEX(Payitem!$A$4:$E$8003, MATCH(A7146,Payitem!$A$4:$A$8003,), MATCH("D",Payitem!$A$4:$E$4,))," ")</f>
        <v xml:space="preserve"> </v>
      </c>
      <c r="D7146" s="5"/>
      <c r="E7146" s="5"/>
      <c r="F7146" s="5"/>
      <c r="H7146" s="5"/>
      <c r="I7146" s="5"/>
    </row>
    <row r="7147" spans="1:9" ht="15">
      <c r="A7147" s="349"/>
      <c r="C7147" s="133" t="str">
        <f>IF(A7147&gt;0,INDEX(Payitem!$A$4:$E$8003, MATCH(A7147,Payitem!$A$4:$A$8003,), MATCH("D",Payitem!$A$4:$E$4,))," ")</f>
        <v xml:space="preserve"> </v>
      </c>
      <c r="D7147" s="5"/>
      <c r="E7147" s="5"/>
      <c r="F7147" s="5"/>
      <c r="H7147" s="5"/>
      <c r="I7147" s="5"/>
    </row>
    <row r="7148" spans="1:9" ht="15">
      <c r="A7148" s="349"/>
      <c r="C7148" s="133" t="str">
        <f>IF(A7148&gt;0,INDEX(Payitem!$A$4:$E$8003, MATCH(A7148,Payitem!$A$4:$A$8003,), MATCH("D",Payitem!$A$4:$E$4,))," ")</f>
        <v xml:space="preserve"> </v>
      </c>
      <c r="D7148" s="5"/>
      <c r="E7148" s="5"/>
      <c r="F7148" s="5"/>
      <c r="H7148" s="5"/>
      <c r="I7148" s="5"/>
    </row>
    <row r="7149" spans="1:9" ht="15">
      <c r="A7149" s="349"/>
      <c r="C7149" s="133" t="str">
        <f>IF(A7149&gt;0,INDEX(Payitem!$A$4:$E$8003, MATCH(A7149,Payitem!$A$4:$A$8003,), MATCH("D",Payitem!$A$4:$E$4,))," ")</f>
        <v xml:space="preserve"> </v>
      </c>
      <c r="D7149" s="5"/>
      <c r="E7149" s="5"/>
      <c r="F7149" s="5"/>
      <c r="H7149" s="5"/>
      <c r="I7149" s="5"/>
    </row>
    <row r="7150" spans="1:9" ht="15">
      <c r="A7150" s="349"/>
      <c r="C7150" s="133" t="str">
        <f>IF(A7150&gt;0,INDEX(Payitem!$A$4:$E$8003, MATCH(A7150,Payitem!$A$4:$A$8003,), MATCH("D",Payitem!$A$4:$E$4,))," ")</f>
        <v xml:space="preserve"> </v>
      </c>
      <c r="D7150" s="5"/>
      <c r="E7150" s="5"/>
      <c r="F7150" s="5"/>
      <c r="H7150" s="5"/>
      <c r="I7150" s="5"/>
    </row>
    <row r="7151" spans="1:9" ht="15">
      <c r="A7151" s="349"/>
      <c r="C7151" s="133" t="str">
        <f>IF(A7151&gt;0,INDEX(Payitem!$A$4:$E$8003, MATCH(A7151,Payitem!$A$4:$A$8003,), MATCH("D",Payitem!$A$4:$E$4,))," ")</f>
        <v xml:space="preserve"> </v>
      </c>
      <c r="D7151" s="5"/>
      <c r="E7151" s="5"/>
      <c r="F7151" s="5"/>
      <c r="H7151" s="5"/>
      <c r="I7151" s="5"/>
    </row>
    <row r="7152" spans="1:9" ht="15">
      <c r="A7152" s="349"/>
      <c r="C7152" s="133" t="str">
        <f>IF(A7152&gt;0,INDEX(Payitem!$A$4:$E$8003, MATCH(A7152,Payitem!$A$4:$A$8003,), MATCH("D",Payitem!$A$4:$E$4,))," ")</f>
        <v xml:space="preserve"> </v>
      </c>
      <c r="D7152" s="5"/>
      <c r="E7152" s="5"/>
      <c r="F7152" s="5"/>
      <c r="H7152" s="5"/>
      <c r="I7152" s="5"/>
    </row>
    <row r="7153" spans="1:9" ht="15">
      <c r="A7153" s="349"/>
      <c r="C7153" s="133" t="str">
        <f>IF(A7153&gt;0,INDEX(Payitem!$A$4:$E$8003, MATCH(A7153,Payitem!$A$4:$A$8003,), MATCH("D",Payitem!$A$4:$E$4,))," ")</f>
        <v xml:space="preserve"> </v>
      </c>
      <c r="D7153" s="5"/>
      <c r="E7153" s="5"/>
      <c r="F7153" s="5"/>
      <c r="H7153" s="5"/>
      <c r="I7153" s="5"/>
    </row>
    <row r="7154" spans="1:9" ht="15">
      <c r="A7154" s="349"/>
      <c r="C7154" s="133" t="str">
        <f>IF(A7154&gt;0,INDEX(Payitem!$A$4:$E$8003, MATCH(A7154,Payitem!$A$4:$A$8003,), MATCH("D",Payitem!$A$4:$E$4,))," ")</f>
        <v xml:space="preserve"> </v>
      </c>
      <c r="D7154" s="5"/>
      <c r="E7154" s="5"/>
      <c r="F7154" s="5"/>
      <c r="H7154" s="5"/>
      <c r="I7154" s="5"/>
    </row>
    <row r="7155" spans="1:9" ht="15">
      <c r="A7155" s="349"/>
      <c r="C7155" s="133" t="str">
        <f>IF(A7155&gt;0,INDEX(Payitem!$A$4:$E$8003, MATCH(A7155,Payitem!$A$4:$A$8003,), MATCH("D",Payitem!$A$4:$E$4,))," ")</f>
        <v xml:space="preserve"> </v>
      </c>
      <c r="D7155" s="5"/>
      <c r="E7155" s="5"/>
      <c r="F7155" s="5"/>
      <c r="H7155" s="5"/>
      <c r="I7155" s="5"/>
    </row>
    <row r="7156" spans="1:9" ht="15">
      <c r="A7156" s="349"/>
      <c r="C7156" s="133" t="str">
        <f>IF(A7156&gt;0,INDEX(Payitem!$A$4:$E$8003, MATCH(A7156,Payitem!$A$4:$A$8003,), MATCH("D",Payitem!$A$4:$E$4,))," ")</f>
        <v xml:space="preserve"> </v>
      </c>
      <c r="D7156" s="5"/>
      <c r="E7156" s="5"/>
      <c r="F7156" s="5"/>
      <c r="H7156" s="5"/>
      <c r="I7156" s="5"/>
    </row>
    <row r="7157" spans="1:9" ht="15">
      <c r="A7157" s="349"/>
      <c r="C7157" s="133" t="str">
        <f>IF(A7157&gt;0,INDEX(Payitem!$A$4:$E$8003, MATCH(A7157,Payitem!$A$4:$A$8003,), MATCH("D",Payitem!$A$4:$E$4,))," ")</f>
        <v xml:space="preserve"> </v>
      </c>
      <c r="D7157" s="5"/>
      <c r="E7157" s="5"/>
      <c r="F7157" s="5"/>
      <c r="H7157" s="5"/>
      <c r="I7157" s="5"/>
    </row>
    <row r="7158" spans="1:9" ht="15">
      <c r="A7158" s="349"/>
      <c r="C7158" s="133" t="str">
        <f>IF(A7158&gt;0,INDEX(Payitem!$A$4:$E$8003, MATCH(A7158,Payitem!$A$4:$A$8003,), MATCH("D",Payitem!$A$4:$E$4,))," ")</f>
        <v xml:space="preserve"> </v>
      </c>
      <c r="D7158" s="5"/>
      <c r="E7158" s="5"/>
      <c r="F7158" s="5"/>
      <c r="H7158" s="5"/>
      <c r="I7158" s="5"/>
    </row>
    <row r="7159" spans="1:9" ht="15">
      <c r="A7159" s="349"/>
      <c r="C7159" s="133" t="str">
        <f>IF(A7159&gt;0,INDEX(Payitem!$A$4:$E$8003, MATCH(A7159,Payitem!$A$4:$A$8003,), MATCH("D",Payitem!$A$4:$E$4,))," ")</f>
        <v xml:space="preserve"> </v>
      </c>
      <c r="D7159" s="5"/>
      <c r="E7159" s="5"/>
      <c r="F7159" s="5"/>
      <c r="H7159" s="5"/>
      <c r="I7159" s="5"/>
    </row>
    <row r="7160" spans="1:9" ht="15">
      <c r="A7160" s="349"/>
      <c r="C7160" s="133" t="str">
        <f>IF(A7160&gt;0,INDEX(Payitem!$A$4:$E$8003, MATCH(A7160,Payitem!$A$4:$A$8003,), MATCH("D",Payitem!$A$4:$E$4,))," ")</f>
        <v xml:space="preserve"> </v>
      </c>
      <c r="D7160" s="5"/>
      <c r="E7160" s="5"/>
      <c r="F7160" s="5"/>
      <c r="H7160" s="5"/>
      <c r="I7160" s="5"/>
    </row>
    <row r="7161" spans="1:9" ht="15">
      <c r="A7161" s="349"/>
      <c r="C7161" s="133" t="str">
        <f>IF(A7161&gt;0,INDEX(Payitem!$A$4:$E$8003, MATCH(A7161,Payitem!$A$4:$A$8003,), MATCH("D",Payitem!$A$4:$E$4,))," ")</f>
        <v xml:space="preserve"> </v>
      </c>
      <c r="D7161" s="5"/>
      <c r="E7161" s="5"/>
      <c r="F7161" s="5"/>
      <c r="H7161" s="5"/>
      <c r="I7161" s="5"/>
    </row>
    <row r="7162" spans="1:9" ht="15">
      <c r="A7162" s="349"/>
      <c r="C7162" s="133" t="str">
        <f>IF(A7162&gt;0,INDEX(Payitem!$A$4:$E$8003, MATCH(A7162,Payitem!$A$4:$A$8003,), MATCH("D",Payitem!$A$4:$E$4,))," ")</f>
        <v xml:space="preserve"> </v>
      </c>
      <c r="D7162" s="5"/>
      <c r="E7162" s="5"/>
      <c r="F7162" s="5"/>
      <c r="H7162" s="5"/>
      <c r="I7162" s="5"/>
    </row>
    <row r="7163" spans="1:9" ht="15">
      <c r="A7163" s="349"/>
      <c r="C7163" s="133" t="str">
        <f>IF(A7163&gt;0,INDEX(Payitem!$A$4:$E$8003, MATCH(A7163,Payitem!$A$4:$A$8003,), MATCH("D",Payitem!$A$4:$E$4,))," ")</f>
        <v xml:space="preserve"> </v>
      </c>
      <c r="D7163" s="5"/>
      <c r="E7163" s="5"/>
      <c r="F7163" s="5"/>
      <c r="H7163" s="5"/>
      <c r="I7163" s="5"/>
    </row>
    <row r="7164" spans="1:9" ht="15">
      <c r="A7164" s="349"/>
      <c r="C7164" s="133" t="str">
        <f>IF(A7164&gt;0,INDEX(Payitem!$A$4:$E$8003, MATCH(A7164,Payitem!$A$4:$A$8003,), MATCH("D",Payitem!$A$4:$E$4,))," ")</f>
        <v xml:space="preserve"> </v>
      </c>
      <c r="D7164" s="5"/>
      <c r="E7164" s="5"/>
      <c r="F7164" s="5"/>
      <c r="H7164" s="5"/>
      <c r="I7164" s="5"/>
    </row>
    <row r="7165" spans="1:9" ht="15">
      <c r="A7165" s="349"/>
      <c r="C7165" s="133" t="str">
        <f>IF(A7165&gt;0,INDEX(Payitem!$A$4:$E$8003, MATCH(A7165,Payitem!$A$4:$A$8003,), MATCH("D",Payitem!$A$4:$E$4,))," ")</f>
        <v xml:space="preserve"> </v>
      </c>
      <c r="D7165" s="5"/>
      <c r="E7165" s="5"/>
      <c r="F7165" s="5"/>
      <c r="H7165" s="5"/>
      <c r="I7165" s="5"/>
    </row>
    <row r="7166" spans="1:9" ht="15">
      <c r="A7166" s="349"/>
      <c r="C7166" s="133" t="str">
        <f>IF(A7166&gt;0,INDEX(Payitem!$A$4:$E$8003, MATCH(A7166,Payitem!$A$4:$A$8003,), MATCH("D",Payitem!$A$4:$E$4,))," ")</f>
        <v xml:space="preserve"> </v>
      </c>
      <c r="D7166" s="5"/>
      <c r="E7166" s="5"/>
      <c r="F7166" s="5"/>
      <c r="H7166" s="5"/>
      <c r="I7166" s="5"/>
    </row>
    <row r="7167" spans="1:9" ht="15">
      <c r="A7167" s="349"/>
      <c r="C7167" s="133" t="str">
        <f>IF(A7167&gt;0,INDEX(Payitem!$A$4:$E$8003, MATCH(A7167,Payitem!$A$4:$A$8003,), MATCH("D",Payitem!$A$4:$E$4,))," ")</f>
        <v xml:space="preserve"> </v>
      </c>
      <c r="D7167" s="5"/>
      <c r="E7167" s="5"/>
      <c r="F7167" s="5"/>
      <c r="H7167" s="5"/>
      <c r="I7167" s="5"/>
    </row>
    <row r="7168" spans="1:9" ht="15">
      <c r="A7168" s="349"/>
      <c r="C7168" s="133" t="str">
        <f>IF(A7168&gt;0,INDEX(Payitem!$A$4:$E$8003, MATCH(A7168,Payitem!$A$4:$A$8003,), MATCH("D",Payitem!$A$4:$E$4,))," ")</f>
        <v xml:space="preserve"> </v>
      </c>
      <c r="D7168" s="5"/>
      <c r="E7168" s="5"/>
      <c r="F7168" s="5"/>
      <c r="H7168" s="5"/>
      <c r="I7168" s="5"/>
    </row>
    <row r="7169" spans="1:9" ht="15">
      <c r="A7169" s="349"/>
      <c r="C7169" s="133" t="str">
        <f>IF(A7169&gt;0,INDEX(Payitem!$A$4:$E$8003, MATCH(A7169,Payitem!$A$4:$A$8003,), MATCH("D",Payitem!$A$4:$E$4,))," ")</f>
        <v xml:space="preserve"> </v>
      </c>
      <c r="D7169" s="5"/>
      <c r="E7169" s="5"/>
      <c r="F7169" s="5"/>
      <c r="H7169" s="5"/>
      <c r="I7169" s="5"/>
    </row>
    <row r="7170" spans="1:9" ht="15">
      <c r="A7170" s="349"/>
      <c r="C7170" s="133" t="str">
        <f>IF(A7170&gt;0,INDEX(Payitem!$A$4:$E$8003, MATCH(A7170,Payitem!$A$4:$A$8003,), MATCH("D",Payitem!$A$4:$E$4,))," ")</f>
        <v xml:space="preserve"> </v>
      </c>
      <c r="D7170" s="5"/>
      <c r="E7170" s="5"/>
      <c r="F7170" s="5"/>
      <c r="H7170" s="5"/>
      <c r="I7170" s="5"/>
    </row>
    <row r="7171" spans="1:9" ht="15">
      <c r="A7171" s="349"/>
      <c r="C7171" s="133" t="str">
        <f>IF(A7171&gt;0,INDEX(Payitem!$A$4:$E$8003, MATCH(A7171,Payitem!$A$4:$A$8003,), MATCH("D",Payitem!$A$4:$E$4,))," ")</f>
        <v xml:space="preserve"> </v>
      </c>
      <c r="D7171" s="5"/>
      <c r="E7171" s="5"/>
      <c r="F7171" s="5"/>
      <c r="H7171" s="5"/>
      <c r="I7171" s="5"/>
    </row>
    <row r="7172" spans="1:9" ht="15">
      <c r="A7172" s="349"/>
      <c r="C7172" s="133" t="str">
        <f>IF(A7172&gt;0,INDEX(Payitem!$A$4:$E$8003, MATCH(A7172,Payitem!$A$4:$A$8003,), MATCH("D",Payitem!$A$4:$E$4,))," ")</f>
        <v xml:space="preserve"> </v>
      </c>
      <c r="D7172" s="5"/>
      <c r="E7172" s="5"/>
      <c r="F7172" s="5"/>
      <c r="H7172" s="5"/>
      <c r="I7172" s="5"/>
    </row>
    <row r="7173" spans="1:9" ht="15">
      <c r="A7173" s="349"/>
      <c r="C7173" s="133" t="str">
        <f>IF(A7173&gt;0,INDEX(Payitem!$A$4:$E$8003, MATCH(A7173,Payitem!$A$4:$A$8003,), MATCH("D",Payitem!$A$4:$E$4,))," ")</f>
        <v xml:space="preserve"> </v>
      </c>
      <c r="D7173" s="5"/>
      <c r="E7173" s="5"/>
      <c r="F7173" s="5"/>
      <c r="H7173" s="5"/>
      <c r="I7173" s="5"/>
    </row>
    <row r="7174" spans="1:9" ht="15">
      <c r="A7174" s="349"/>
      <c r="C7174" s="133" t="str">
        <f>IF(A7174&gt;0,INDEX(Payitem!$A$4:$E$8003, MATCH(A7174,Payitem!$A$4:$A$8003,), MATCH("D",Payitem!$A$4:$E$4,))," ")</f>
        <v xml:space="preserve"> </v>
      </c>
      <c r="D7174" s="5"/>
      <c r="E7174" s="5"/>
      <c r="F7174" s="5"/>
      <c r="H7174" s="5"/>
      <c r="I7174" s="5"/>
    </row>
    <row r="7175" spans="1:9" ht="15">
      <c r="A7175" s="349"/>
      <c r="C7175" s="133" t="str">
        <f>IF(A7175&gt;0,INDEX(Payitem!$A$4:$E$8003, MATCH(A7175,Payitem!$A$4:$A$8003,), MATCH("D",Payitem!$A$4:$E$4,))," ")</f>
        <v xml:space="preserve"> </v>
      </c>
      <c r="D7175" s="5"/>
      <c r="E7175" s="5"/>
      <c r="F7175" s="5"/>
      <c r="H7175" s="5"/>
      <c r="I7175" s="5"/>
    </row>
    <row r="7176" spans="1:9" ht="15">
      <c r="A7176" s="349"/>
      <c r="C7176" s="133" t="str">
        <f>IF(A7176&gt;0,INDEX(Payitem!$A$4:$E$8003, MATCH(A7176,Payitem!$A$4:$A$8003,), MATCH("D",Payitem!$A$4:$E$4,))," ")</f>
        <v xml:space="preserve"> </v>
      </c>
      <c r="D7176" s="5"/>
      <c r="E7176" s="5"/>
      <c r="F7176" s="5"/>
      <c r="H7176" s="5"/>
      <c r="I7176" s="5"/>
    </row>
    <row r="7177" spans="1:9" ht="15">
      <c r="A7177" s="349"/>
      <c r="C7177" s="133" t="str">
        <f>IF(A7177&gt;0,INDEX(Payitem!$A$4:$E$8003, MATCH(A7177,Payitem!$A$4:$A$8003,), MATCH("D",Payitem!$A$4:$E$4,))," ")</f>
        <v xml:space="preserve"> </v>
      </c>
      <c r="D7177" s="5"/>
      <c r="E7177" s="5"/>
      <c r="F7177" s="5"/>
      <c r="H7177" s="5"/>
      <c r="I7177" s="5"/>
    </row>
    <row r="7178" spans="1:9" ht="15">
      <c r="A7178" s="349"/>
      <c r="C7178" s="133" t="str">
        <f>IF(A7178&gt;0,INDEX(Payitem!$A$4:$E$8003, MATCH(A7178,Payitem!$A$4:$A$8003,), MATCH("D",Payitem!$A$4:$E$4,))," ")</f>
        <v xml:space="preserve"> </v>
      </c>
      <c r="D7178" s="5"/>
      <c r="E7178" s="5"/>
      <c r="F7178" s="5"/>
      <c r="H7178" s="5"/>
      <c r="I7178" s="5"/>
    </row>
    <row r="7179" spans="1:9" ht="15">
      <c r="A7179" s="349"/>
      <c r="C7179" s="133" t="str">
        <f>IF(A7179&gt;0,INDEX(Payitem!$A$4:$E$8003, MATCH(A7179,Payitem!$A$4:$A$8003,), MATCH("D",Payitem!$A$4:$E$4,))," ")</f>
        <v xml:space="preserve"> </v>
      </c>
      <c r="D7179" s="5"/>
      <c r="E7179" s="5"/>
      <c r="F7179" s="5"/>
      <c r="H7179" s="5"/>
      <c r="I7179" s="5"/>
    </row>
    <row r="7180" spans="1:9" ht="15">
      <c r="A7180" s="349"/>
      <c r="C7180" s="133" t="str">
        <f>IF(A7180&gt;0,INDEX(Payitem!$A$4:$E$8003, MATCH(A7180,Payitem!$A$4:$A$8003,), MATCH("D",Payitem!$A$4:$E$4,))," ")</f>
        <v xml:space="preserve"> </v>
      </c>
      <c r="D7180" s="5"/>
      <c r="E7180" s="5"/>
      <c r="F7180" s="5"/>
      <c r="H7180" s="5"/>
      <c r="I7180" s="5"/>
    </row>
    <row r="7181" spans="1:9" ht="15">
      <c r="A7181" s="349"/>
      <c r="C7181" s="133" t="str">
        <f>IF(A7181&gt;0,INDEX(Payitem!$A$4:$E$8003, MATCH(A7181,Payitem!$A$4:$A$8003,), MATCH("D",Payitem!$A$4:$E$4,))," ")</f>
        <v xml:space="preserve"> </v>
      </c>
      <c r="D7181" s="5"/>
      <c r="E7181" s="5"/>
      <c r="F7181" s="5"/>
      <c r="H7181" s="5"/>
      <c r="I7181" s="5"/>
    </row>
    <row r="7182" spans="1:9" ht="15">
      <c r="A7182" s="349"/>
      <c r="C7182" s="133" t="str">
        <f>IF(A7182&gt;0,INDEX(Payitem!$A$4:$E$8003, MATCH(A7182,Payitem!$A$4:$A$8003,), MATCH("D",Payitem!$A$4:$E$4,))," ")</f>
        <v xml:space="preserve"> </v>
      </c>
      <c r="D7182" s="5"/>
      <c r="E7182" s="5"/>
      <c r="F7182" s="5"/>
      <c r="H7182" s="5"/>
      <c r="I7182" s="5"/>
    </row>
    <row r="7183" spans="1:9" ht="15">
      <c r="A7183" s="349"/>
      <c r="C7183" s="133" t="str">
        <f>IF(A7183&gt;0,INDEX(Payitem!$A$4:$E$8003, MATCH(A7183,Payitem!$A$4:$A$8003,), MATCH("D",Payitem!$A$4:$E$4,))," ")</f>
        <v xml:space="preserve"> </v>
      </c>
      <c r="D7183" s="5"/>
      <c r="E7183" s="5"/>
      <c r="F7183" s="5"/>
      <c r="H7183" s="5"/>
      <c r="I7183" s="5"/>
    </row>
    <row r="7184" spans="1:9" ht="15">
      <c r="A7184" s="349"/>
      <c r="C7184" s="133" t="str">
        <f>IF(A7184&gt;0,INDEX(Payitem!$A$4:$E$8003, MATCH(A7184,Payitem!$A$4:$A$8003,), MATCH("D",Payitem!$A$4:$E$4,))," ")</f>
        <v xml:space="preserve"> </v>
      </c>
      <c r="D7184" s="5"/>
      <c r="E7184" s="5"/>
      <c r="F7184" s="5"/>
      <c r="H7184" s="5"/>
      <c r="I7184" s="5"/>
    </row>
    <row r="7185" spans="1:9" ht="15">
      <c r="A7185" s="349"/>
      <c r="C7185" s="133" t="str">
        <f>IF(A7185&gt;0,INDEX(Payitem!$A$4:$E$8003, MATCH(A7185,Payitem!$A$4:$A$8003,), MATCH("D",Payitem!$A$4:$E$4,))," ")</f>
        <v xml:space="preserve"> </v>
      </c>
      <c r="D7185" s="5"/>
      <c r="E7185" s="5"/>
      <c r="F7185" s="5"/>
      <c r="H7185" s="5"/>
      <c r="I7185" s="5"/>
    </row>
    <row r="7186" spans="1:9" ht="15">
      <c r="A7186" s="349"/>
      <c r="C7186" s="133" t="str">
        <f>IF(A7186&gt;0,INDEX(Payitem!$A$4:$E$8003, MATCH(A7186,Payitem!$A$4:$A$8003,), MATCH("D",Payitem!$A$4:$E$4,))," ")</f>
        <v xml:space="preserve"> </v>
      </c>
      <c r="D7186" s="5"/>
      <c r="E7186" s="5"/>
      <c r="F7186" s="5"/>
      <c r="H7186" s="5"/>
      <c r="I7186" s="5"/>
    </row>
    <row r="7187" spans="1:9" ht="15">
      <c r="A7187" s="349"/>
      <c r="C7187" s="133" t="str">
        <f>IF(A7187&gt;0,INDEX(Payitem!$A$4:$E$8003, MATCH(A7187,Payitem!$A$4:$A$8003,), MATCH("D",Payitem!$A$4:$E$4,))," ")</f>
        <v xml:space="preserve"> </v>
      </c>
      <c r="D7187" s="5"/>
      <c r="E7187" s="5"/>
      <c r="F7187" s="5"/>
      <c r="H7187" s="5"/>
      <c r="I7187" s="5"/>
    </row>
    <row r="7188" spans="1:9" ht="15">
      <c r="A7188" s="349"/>
      <c r="C7188" s="133" t="str">
        <f>IF(A7188&gt;0,INDEX(Payitem!$A$4:$E$8003, MATCH(A7188,Payitem!$A$4:$A$8003,), MATCH("D",Payitem!$A$4:$E$4,))," ")</f>
        <v xml:space="preserve"> </v>
      </c>
      <c r="D7188" s="5"/>
      <c r="E7188" s="5"/>
      <c r="F7188" s="5"/>
      <c r="H7188" s="5"/>
      <c r="I7188" s="5"/>
    </row>
    <row r="7189" spans="1:9" ht="15">
      <c r="A7189" s="349"/>
      <c r="C7189" s="133" t="str">
        <f>IF(A7189&gt;0,INDEX(Payitem!$A$4:$E$8003, MATCH(A7189,Payitem!$A$4:$A$8003,), MATCH("D",Payitem!$A$4:$E$4,))," ")</f>
        <v xml:space="preserve"> </v>
      </c>
      <c r="D7189" s="5"/>
      <c r="E7189" s="5"/>
      <c r="F7189" s="5"/>
      <c r="H7189" s="5"/>
      <c r="I7189" s="5"/>
    </row>
    <row r="7190" spans="1:9" ht="15">
      <c r="A7190" s="349"/>
      <c r="C7190" s="133" t="str">
        <f>IF(A7190&gt;0,INDEX(Payitem!$A$4:$E$8003, MATCH(A7190,Payitem!$A$4:$A$8003,), MATCH("D",Payitem!$A$4:$E$4,))," ")</f>
        <v xml:space="preserve"> </v>
      </c>
      <c r="D7190" s="5"/>
      <c r="E7190" s="5"/>
      <c r="F7190" s="5"/>
      <c r="H7190" s="5"/>
      <c r="I7190" s="5"/>
    </row>
    <row r="7191" spans="1:9" ht="15">
      <c r="A7191" s="349"/>
      <c r="C7191" s="133" t="str">
        <f>IF(A7191&gt;0,INDEX(Payitem!$A$4:$E$8003, MATCH(A7191,Payitem!$A$4:$A$8003,), MATCH("D",Payitem!$A$4:$E$4,))," ")</f>
        <v xml:space="preserve"> </v>
      </c>
      <c r="D7191" s="5"/>
      <c r="E7191" s="5"/>
      <c r="F7191" s="5"/>
      <c r="H7191" s="5"/>
      <c r="I7191" s="5"/>
    </row>
    <row r="7192" spans="1:9" ht="15">
      <c r="A7192" s="349"/>
      <c r="C7192" s="133" t="str">
        <f>IF(A7192&gt;0,INDEX(Payitem!$A$4:$E$8003, MATCH(A7192,Payitem!$A$4:$A$8003,), MATCH("D",Payitem!$A$4:$E$4,))," ")</f>
        <v xml:space="preserve"> </v>
      </c>
      <c r="D7192" s="5"/>
      <c r="E7192" s="5"/>
      <c r="F7192" s="5"/>
      <c r="H7192" s="5"/>
      <c r="I7192" s="5"/>
    </row>
    <row r="7193" spans="1:9" ht="15">
      <c r="A7193" s="349"/>
      <c r="C7193" s="133" t="str">
        <f>IF(A7193&gt;0,INDEX(Payitem!$A$4:$E$8003, MATCH(A7193,Payitem!$A$4:$A$8003,), MATCH("D",Payitem!$A$4:$E$4,))," ")</f>
        <v xml:space="preserve"> </v>
      </c>
      <c r="D7193" s="5"/>
      <c r="E7193" s="5"/>
      <c r="F7193" s="5"/>
      <c r="H7193" s="5"/>
      <c r="I7193" s="5"/>
    </row>
    <row r="7194" spans="1:9" ht="15">
      <c r="A7194" s="349"/>
      <c r="C7194" s="133" t="str">
        <f>IF(A7194&gt;0,INDEX(Payitem!$A$4:$E$8003, MATCH(A7194,Payitem!$A$4:$A$8003,), MATCH("D",Payitem!$A$4:$E$4,))," ")</f>
        <v xml:space="preserve"> </v>
      </c>
      <c r="D7194" s="5"/>
      <c r="E7194" s="5"/>
      <c r="F7194" s="5"/>
      <c r="H7194" s="5"/>
      <c r="I7194" s="5"/>
    </row>
    <row r="7195" spans="1:9" ht="15">
      <c r="A7195" s="349"/>
      <c r="C7195" s="133" t="str">
        <f>IF(A7195&gt;0,INDEX(Payitem!$A$4:$E$8003, MATCH(A7195,Payitem!$A$4:$A$8003,), MATCH("D",Payitem!$A$4:$E$4,))," ")</f>
        <v xml:space="preserve"> </v>
      </c>
      <c r="D7195" s="5"/>
      <c r="E7195" s="5"/>
      <c r="F7195" s="5"/>
      <c r="H7195" s="5"/>
      <c r="I7195" s="5"/>
    </row>
    <row r="7196" spans="1:9" ht="15">
      <c r="A7196" s="349"/>
      <c r="C7196" s="133" t="str">
        <f>IF(A7196&gt;0,INDEX(Payitem!$A$4:$E$8003, MATCH(A7196,Payitem!$A$4:$A$8003,), MATCH("D",Payitem!$A$4:$E$4,))," ")</f>
        <v xml:space="preserve"> </v>
      </c>
      <c r="D7196" s="5"/>
      <c r="E7196" s="5"/>
      <c r="F7196" s="5"/>
      <c r="H7196" s="5"/>
      <c r="I7196" s="5"/>
    </row>
    <row r="7197" spans="1:9" ht="15">
      <c r="A7197" s="349"/>
      <c r="C7197" s="133" t="str">
        <f>IF(A7197&gt;0,INDEX(Payitem!$A$4:$E$8003, MATCH(A7197,Payitem!$A$4:$A$8003,), MATCH("D",Payitem!$A$4:$E$4,))," ")</f>
        <v xml:space="preserve"> </v>
      </c>
      <c r="D7197" s="5"/>
      <c r="E7197" s="5"/>
      <c r="F7197" s="5"/>
      <c r="H7197" s="5"/>
      <c r="I7197" s="5"/>
    </row>
    <row r="7198" spans="1:9" ht="15">
      <c r="A7198" s="349"/>
      <c r="C7198" s="133" t="str">
        <f>IF(A7198&gt;0,INDEX(Payitem!$A$4:$E$8003, MATCH(A7198,Payitem!$A$4:$A$8003,), MATCH("D",Payitem!$A$4:$E$4,))," ")</f>
        <v xml:space="preserve"> </v>
      </c>
      <c r="D7198" s="5"/>
      <c r="E7198" s="5"/>
      <c r="F7198" s="5"/>
      <c r="H7198" s="5"/>
      <c r="I7198" s="5"/>
    </row>
    <row r="7199" spans="1:9" ht="15">
      <c r="A7199" s="349"/>
      <c r="C7199" s="133" t="str">
        <f>IF(A7199&gt;0,INDEX(Payitem!$A$4:$E$8003, MATCH(A7199,Payitem!$A$4:$A$8003,), MATCH("D",Payitem!$A$4:$E$4,))," ")</f>
        <v xml:space="preserve"> </v>
      </c>
      <c r="D7199" s="5"/>
      <c r="E7199" s="5"/>
      <c r="F7199" s="5"/>
      <c r="H7199" s="5"/>
      <c r="I7199" s="5"/>
    </row>
    <row r="7200" spans="1:9" ht="15">
      <c r="A7200" s="349"/>
      <c r="C7200" s="133" t="str">
        <f>IF(A7200&gt;0,INDEX(Payitem!$A$4:$E$8003, MATCH(A7200,Payitem!$A$4:$A$8003,), MATCH("D",Payitem!$A$4:$E$4,))," ")</f>
        <v xml:space="preserve"> </v>
      </c>
      <c r="D7200" s="5"/>
      <c r="E7200" s="5"/>
      <c r="F7200" s="5"/>
      <c r="H7200" s="5"/>
      <c r="I7200" s="5"/>
    </row>
    <row r="7201" spans="1:9" ht="15">
      <c r="A7201" s="349"/>
      <c r="C7201" s="133" t="str">
        <f>IF(A7201&gt;0,INDEX(Payitem!$A$4:$E$8003, MATCH(A7201,Payitem!$A$4:$A$8003,), MATCH("D",Payitem!$A$4:$E$4,))," ")</f>
        <v xml:space="preserve"> </v>
      </c>
      <c r="D7201" s="5"/>
      <c r="E7201" s="5"/>
      <c r="F7201" s="5"/>
      <c r="H7201" s="5"/>
      <c r="I7201" s="5"/>
    </row>
    <row r="7202" spans="1:9" ht="15">
      <c r="A7202" s="349"/>
      <c r="C7202" s="133" t="str">
        <f>IF(A7202&gt;0,INDEX(Payitem!$A$4:$E$8003, MATCH(A7202,Payitem!$A$4:$A$8003,), MATCH("D",Payitem!$A$4:$E$4,))," ")</f>
        <v xml:space="preserve"> </v>
      </c>
      <c r="D7202" s="5"/>
      <c r="E7202" s="5"/>
      <c r="F7202" s="5"/>
      <c r="H7202" s="5"/>
      <c r="I7202" s="5"/>
    </row>
    <row r="7203" spans="1:9" ht="15">
      <c r="A7203" s="349"/>
      <c r="C7203" s="133" t="str">
        <f>IF(A7203&gt;0,INDEX(Payitem!$A$4:$E$8003, MATCH(A7203,Payitem!$A$4:$A$8003,), MATCH("D",Payitem!$A$4:$E$4,))," ")</f>
        <v xml:space="preserve"> </v>
      </c>
      <c r="D7203" s="5"/>
      <c r="E7203" s="5"/>
      <c r="F7203" s="5"/>
      <c r="H7203" s="5"/>
      <c r="I7203" s="5"/>
    </row>
    <row r="7204" spans="1:9" ht="15">
      <c r="A7204" s="349"/>
      <c r="C7204" s="133" t="str">
        <f>IF(A7204&gt;0,INDEX(Payitem!$A$4:$E$8003, MATCH(A7204,Payitem!$A$4:$A$8003,), MATCH("D",Payitem!$A$4:$E$4,))," ")</f>
        <v xml:space="preserve"> </v>
      </c>
      <c r="D7204" s="5"/>
      <c r="E7204" s="5"/>
      <c r="F7204" s="5"/>
      <c r="H7204" s="5"/>
      <c r="I7204" s="5"/>
    </row>
    <row r="7205" spans="1:9" ht="15">
      <c r="A7205" s="349"/>
      <c r="C7205" s="133" t="str">
        <f>IF(A7205&gt;0,INDEX(Payitem!$A$4:$E$8003, MATCH(A7205,Payitem!$A$4:$A$8003,), MATCH("D",Payitem!$A$4:$E$4,))," ")</f>
        <v xml:space="preserve"> </v>
      </c>
      <c r="D7205" s="5"/>
      <c r="E7205" s="5"/>
      <c r="F7205" s="5"/>
      <c r="H7205" s="5"/>
      <c r="I7205" s="5"/>
    </row>
    <row r="7206" spans="1:9" ht="15">
      <c r="A7206" s="349"/>
      <c r="C7206" s="133" t="str">
        <f>IF(A7206&gt;0,INDEX(Payitem!$A$4:$E$8003, MATCH(A7206,Payitem!$A$4:$A$8003,), MATCH("D",Payitem!$A$4:$E$4,))," ")</f>
        <v xml:space="preserve"> </v>
      </c>
      <c r="D7206" s="5"/>
      <c r="E7206" s="5"/>
      <c r="F7206" s="5"/>
      <c r="H7206" s="5"/>
      <c r="I7206" s="5"/>
    </row>
    <row r="7207" spans="1:9" ht="15">
      <c r="A7207" s="349"/>
      <c r="C7207" s="133" t="str">
        <f>IF(A7207&gt;0,INDEX(Payitem!$A$4:$E$8003, MATCH(A7207,Payitem!$A$4:$A$8003,), MATCH("D",Payitem!$A$4:$E$4,))," ")</f>
        <v xml:space="preserve"> </v>
      </c>
      <c r="D7207" s="5"/>
      <c r="E7207" s="5"/>
      <c r="F7207" s="5"/>
      <c r="H7207" s="5"/>
      <c r="I7207" s="5"/>
    </row>
    <row r="7208" spans="1:9" ht="15">
      <c r="A7208" s="349"/>
      <c r="C7208" s="133" t="str">
        <f>IF(A7208&gt;0,INDEX(Payitem!$A$4:$E$8003, MATCH(A7208,Payitem!$A$4:$A$8003,), MATCH("D",Payitem!$A$4:$E$4,))," ")</f>
        <v xml:space="preserve"> </v>
      </c>
      <c r="D7208" s="5"/>
      <c r="E7208" s="5"/>
      <c r="F7208" s="5"/>
      <c r="H7208" s="5"/>
      <c r="I7208" s="5"/>
    </row>
    <row r="7209" spans="1:9" ht="15">
      <c r="A7209" s="349"/>
      <c r="C7209" s="133" t="str">
        <f>IF(A7209&gt;0,INDEX(Payitem!$A$4:$E$8003, MATCH(A7209,Payitem!$A$4:$A$8003,), MATCH("D",Payitem!$A$4:$E$4,))," ")</f>
        <v xml:space="preserve"> </v>
      </c>
      <c r="D7209" s="5"/>
      <c r="E7209" s="5"/>
      <c r="F7209" s="5"/>
      <c r="H7209" s="5"/>
      <c r="I7209" s="5"/>
    </row>
    <row r="7210" spans="1:9" ht="15">
      <c r="A7210" s="349"/>
      <c r="C7210" s="133" t="str">
        <f>IF(A7210&gt;0,INDEX(Payitem!$A$4:$E$8003, MATCH(A7210,Payitem!$A$4:$A$8003,), MATCH("D",Payitem!$A$4:$E$4,))," ")</f>
        <v xml:space="preserve"> </v>
      </c>
      <c r="D7210" s="5"/>
      <c r="E7210" s="5"/>
      <c r="F7210" s="5"/>
      <c r="H7210" s="5"/>
      <c r="I7210" s="5"/>
    </row>
    <row r="7211" spans="1:9" ht="15">
      <c r="A7211" s="349"/>
      <c r="C7211" s="133" t="str">
        <f>IF(A7211&gt;0,INDEX(Payitem!$A$4:$E$8003, MATCH(A7211,Payitem!$A$4:$A$8003,), MATCH("D",Payitem!$A$4:$E$4,))," ")</f>
        <v xml:space="preserve"> </v>
      </c>
      <c r="D7211" s="5"/>
      <c r="E7211" s="5"/>
      <c r="F7211" s="5"/>
      <c r="H7211" s="5"/>
      <c r="I7211" s="5"/>
    </row>
    <row r="7212" spans="1:9" ht="15">
      <c r="A7212" s="349"/>
      <c r="C7212" s="133" t="str">
        <f>IF(A7212&gt;0,INDEX(Payitem!$A$4:$E$8003, MATCH(A7212,Payitem!$A$4:$A$8003,), MATCH("D",Payitem!$A$4:$E$4,))," ")</f>
        <v xml:space="preserve"> </v>
      </c>
      <c r="D7212" s="5"/>
      <c r="E7212" s="5"/>
      <c r="F7212" s="5"/>
      <c r="H7212" s="5"/>
      <c r="I7212" s="5"/>
    </row>
    <row r="7213" spans="1:9" ht="15">
      <c r="A7213" s="349"/>
      <c r="C7213" s="133" t="str">
        <f>IF(A7213&gt;0,INDEX(Payitem!$A$4:$E$8003, MATCH(A7213,Payitem!$A$4:$A$8003,), MATCH("D",Payitem!$A$4:$E$4,))," ")</f>
        <v xml:space="preserve"> </v>
      </c>
      <c r="D7213" s="5"/>
      <c r="E7213" s="5"/>
      <c r="F7213" s="5"/>
      <c r="H7213" s="5"/>
      <c r="I7213" s="5"/>
    </row>
    <row r="7214" spans="1:9" ht="15">
      <c r="A7214" s="349"/>
      <c r="C7214" s="133" t="str">
        <f>IF(A7214&gt;0,INDEX(Payitem!$A$4:$E$8003, MATCH(A7214,Payitem!$A$4:$A$8003,), MATCH("D",Payitem!$A$4:$E$4,))," ")</f>
        <v xml:space="preserve"> </v>
      </c>
      <c r="D7214" s="5"/>
      <c r="E7214" s="5"/>
      <c r="F7214" s="5"/>
      <c r="H7214" s="5"/>
      <c r="I7214" s="5"/>
    </row>
    <row r="7215" spans="1:9" ht="15">
      <c r="A7215" s="349"/>
      <c r="C7215" s="133" t="str">
        <f>IF(A7215&gt;0,INDEX(Payitem!$A$4:$E$8003, MATCH(A7215,Payitem!$A$4:$A$8003,), MATCH("D",Payitem!$A$4:$E$4,))," ")</f>
        <v xml:space="preserve"> </v>
      </c>
      <c r="D7215" s="5"/>
      <c r="E7215" s="5"/>
      <c r="F7215" s="5"/>
      <c r="H7215" s="5"/>
      <c r="I7215" s="5"/>
    </row>
    <row r="7216" spans="1:9" ht="15">
      <c r="A7216" s="349"/>
      <c r="C7216" s="133" t="str">
        <f>IF(A7216&gt;0,INDEX(Payitem!$A$4:$E$8003, MATCH(A7216,Payitem!$A$4:$A$8003,), MATCH("D",Payitem!$A$4:$E$4,))," ")</f>
        <v xml:space="preserve"> </v>
      </c>
      <c r="D7216" s="5"/>
      <c r="E7216" s="5"/>
      <c r="F7216" s="5"/>
      <c r="H7216" s="5"/>
      <c r="I7216" s="5"/>
    </row>
    <row r="7217" spans="1:9" ht="15">
      <c r="A7217" s="349"/>
      <c r="C7217" s="133" t="str">
        <f>IF(A7217&gt;0,INDEX(Payitem!$A$4:$E$8003, MATCH(A7217,Payitem!$A$4:$A$8003,), MATCH("D",Payitem!$A$4:$E$4,))," ")</f>
        <v xml:space="preserve"> </v>
      </c>
      <c r="D7217" s="5"/>
      <c r="E7217" s="5"/>
      <c r="F7217" s="5"/>
      <c r="H7217" s="5"/>
      <c r="I7217" s="5"/>
    </row>
    <row r="7218" spans="1:9" ht="15">
      <c r="A7218" s="349"/>
      <c r="C7218" s="133" t="str">
        <f>IF(A7218&gt;0,INDEX(Payitem!$A$4:$E$8003, MATCH(A7218,Payitem!$A$4:$A$8003,), MATCH("D",Payitem!$A$4:$E$4,))," ")</f>
        <v xml:space="preserve"> </v>
      </c>
      <c r="D7218" s="5"/>
      <c r="E7218" s="5"/>
      <c r="F7218" s="5"/>
      <c r="H7218" s="5"/>
      <c r="I7218" s="5"/>
    </row>
    <row r="7219" spans="1:9" ht="15">
      <c r="A7219" s="349"/>
      <c r="C7219" s="133" t="str">
        <f>IF(A7219&gt;0,INDEX(Payitem!$A$4:$E$8003, MATCH(A7219,Payitem!$A$4:$A$8003,), MATCH("D",Payitem!$A$4:$E$4,))," ")</f>
        <v xml:space="preserve"> </v>
      </c>
      <c r="D7219" s="5"/>
      <c r="E7219" s="5"/>
      <c r="F7219" s="5"/>
      <c r="H7219" s="5"/>
      <c r="I7219" s="5"/>
    </row>
    <row r="7220" spans="1:9" ht="15">
      <c r="A7220" s="349"/>
      <c r="C7220" s="133" t="str">
        <f>IF(A7220&gt;0,INDEX(Payitem!$A$4:$E$8003, MATCH(A7220,Payitem!$A$4:$A$8003,), MATCH("D",Payitem!$A$4:$E$4,))," ")</f>
        <v xml:space="preserve"> </v>
      </c>
      <c r="D7220" s="5"/>
      <c r="E7220" s="5"/>
      <c r="F7220" s="5"/>
      <c r="H7220" s="5"/>
      <c r="I7220" s="5"/>
    </row>
    <row r="7221" spans="1:9" ht="15">
      <c r="A7221" s="349"/>
      <c r="C7221" s="133" t="str">
        <f>IF(A7221&gt;0,INDEX(Payitem!$A$4:$E$8003, MATCH(A7221,Payitem!$A$4:$A$8003,), MATCH("D",Payitem!$A$4:$E$4,))," ")</f>
        <v xml:space="preserve"> </v>
      </c>
      <c r="D7221" s="5"/>
      <c r="E7221" s="5"/>
      <c r="F7221" s="5"/>
      <c r="H7221" s="5"/>
      <c r="I7221" s="5"/>
    </row>
    <row r="7222" spans="1:9" ht="15">
      <c r="A7222" s="349"/>
      <c r="C7222" s="133" t="str">
        <f>IF(A7222&gt;0,INDEX(Payitem!$A$4:$E$8003, MATCH(A7222,Payitem!$A$4:$A$8003,), MATCH("D",Payitem!$A$4:$E$4,))," ")</f>
        <v xml:space="preserve"> </v>
      </c>
      <c r="D7222" s="5"/>
      <c r="E7222" s="5"/>
      <c r="F7222" s="5"/>
      <c r="H7222" s="5"/>
      <c r="I7222" s="5"/>
    </row>
    <row r="7223" spans="1:9" ht="15">
      <c r="A7223" s="349"/>
      <c r="C7223" s="133" t="str">
        <f>IF(A7223&gt;0,INDEX(Payitem!$A$4:$E$8003, MATCH(A7223,Payitem!$A$4:$A$8003,), MATCH("D",Payitem!$A$4:$E$4,))," ")</f>
        <v xml:space="preserve"> </v>
      </c>
      <c r="D7223" s="5"/>
      <c r="E7223" s="5"/>
      <c r="F7223" s="5"/>
      <c r="H7223" s="5"/>
      <c r="I7223" s="5"/>
    </row>
    <row r="7224" spans="1:9" ht="15">
      <c r="A7224" s="349"/>
      <c r="C7224" s="133" t="str">
        <f>IF(A7224&gt;0,INDEX(Payitem!$A$4:$E$8003, MATCH(A7224,Payitem!$A$4:$A$8003,), MATCH("D",Payitem!$A$4:$E$4,))," ")</f>
        <v xml:space="preserve"> </v>
      </c>
      <c r="D7224" s="5"/>
      <c r="E7224" s="5"/>
      <c r="F7224" s="5"/>
      <c r="H7224" s="5"/>
      <c r="I7224" s="5"/>
    </row>
    <row r="7225" spans="1:9" ht="15">
      <c r="A7225" s="349"/>
      <c r="C7225" s="133" t="str">
        <f>IF(A7225&gt;0,INDEX(Payitem!$A$4:$E$8003, MATCH(A7225,Payitem!$A$4:$A$8003,), MATCH("D",Payitem!$A$4:$E$4,))," ")</f>
        <v xml:space="preserve"> </v>
      </c>
      <c r="D7225" s="5"/>
      <c r="E7225" s="5"/>
      <c r="F7225" s="5"/>
      <c r="H7225" s="5"/>
      <c r="I7225" s="5"/>
    </row>
    <row r="7226" spans="1:9" ht="15">
      <c r="A7226" s="349"/>
      <c r="C7226" s="133" t="str">
        <f>IF(A7226&gt;0,INDEX(Payitem!$A$4:$E$8003, MATCH(A7226,Payitem!$A$4:$A$8003,), MATCH("D",Payitem!$A$4:$E$4,))," ")</f>
        <v xml:space="preserve"> </v>
      </c>
      <c r="D7226" s="5"/>
      <c r="E7226" s="5"/>
      <c r="F7226" s="5"/>
      <c r="H7226" s="5"/>
      <c r="I7226" s="5"/>
    </row>
    <row r="7227" spans="1:9" ht="15">
      <c r="A7227" s="349"/>
      <c r="C7227" s="133" t="str">
        <f>IF(A7227&gt;0,INDEX(Payitem!$A$4:$E$8003, MATCH(A7227,Payitem!$A$4:$A$8003,), MATCH("D",Payitem!$A$4:$E$4,))," ")</f>
        <v xml:space="preserve"> </v>
      </c>
      <c r="D7227" s="5"/>
      <c r="E7227" s="5"/>
      <c r="F7227" s="5"/>
      <c r="H7227" s="5"/>
      <c r="I7227" s="5"/>
    </row>
    <row r="7228" spans="1:9" ht="15">
      <c r="A7228" s="349"/>
      <c r="C7228" s="133" t="str">
        <f>IF(A7228&gt;0,INDEX(Payitem!$A$4:$E$8003, MATCH(A7228,Payitem!$A$4:$A$8003,), MATCH("D",Payitem!$A$4:$E$4,))," ")</f>
        <v xml:space="preserve"> </v>
      </c>
      <c r="D7228" s="5"/>
      <c r="E7228" s="5"/>
      <c r="F7228" s="5"/>
      <c r="H7228" s="5"/>
      <c r="I7228" s="5"/>
    </row>
    <row r="7229" spans="1:9" ht="15">
      <c r="A7229" s="349"/>
      <c r="C7229" s="133" t="str">
        <f>IF(A7229&gt;0,INDEX(Payitem!$A$4:$E$8003, MATCH(A7229,Payitem!$A$4:$A$8003,), MATCH("D",Payitem!$A$4:$E$4,))," ")</f>
        <v xml:space="preserve"> </v>
      </c>
      <c r="D7229" s="5"/>
      <c r="E7229" s="5"/>
      <c r="F7229" s="5"/>
      <c r="H7229" s="5"/>
      <c r="I7229" s="5"/>
    </row>
    <row r="7230" spans="1:9" ht="15">
      <c r="A7230" s="349"/>
      <c r="C7230" s="133" t="str">
        <f>IF(A7230&gt;0,INDEX(Payitem!$A$4:$E$8003, MATCH(A7230,Payitem!$A$4:$A$8003,), MATCH("D",Payitem!$A$4:$E$4,))," ")</f>
        <v xml:space="preserve"> </v>
      </c>
      <c r="D7230" s="5"/>
      <c r="E7230" s="5"/>
      <c r="F7230" s="5"/>
      <c r="H7230" s="5"/>
      <c r="I7230" s="5"/>
    </row>
    <row r="7231" spans="1:9" ht="15">
      <c r="A7231" s="349"/>
      <c r="C7231" s="133" t="str">
        <f>IF(A7231&gt;0,INDEX(Payitem!$A$4:$E$8003, MATCH(A7231,Payitem!$A$4:$A$8003,), MATCH("D",Payitem!$A$4:$E$4,))," ")</f>
        <v xml:space="preserve"> </v>
      </c>
      <c r="D7231" s="5"/>
      <c r="E7231" s="5"/>
      <c r="F7231" s="5"/>
      <c r="H7231" s="5"/>
      <c r="I7231" s="5"/>
    </row>
    <row r="7232" spans="1:9" ht="15">
      <c r="A7232" s="349"/>
      <c r="C7232" s="133" t="str">
        <f>IF(A7232&gt;0,INDEX(Payitem!$A$4:$E$8003, MATCH(A7232,Payitem!$A$4:$A$8003,), MATCH("D",Payitem!$A$4:$E$4,))," ")</f>
        <v xml:space="preserve"> </v>
      </c>
      <c r="D7232" s="5"/>
      <c r="E7232" s="5"/>
      <c r="F7232" s="5"/>
      <c r="H7232" s="5"/>
      <c r="I7232" s="5"/>
    </row>
    <row r="7233" spans="1:9" ht="15">
      <c r="A7233" s="349"/>
      <c r="C7233" s="133" t="str">
        <f>IF(A7233&gt;0,INDEX(Payitem!$A$4:$E$8003, MATCH(A7233,Payitem!$A$4:$A$8003,), MATCH("D",Payitem!$A$4:$E$4,))," ")</f>
        <v xml:space="preserve"> </v>
      </c>
      <c r="D7233" s="5"/>
      <c r="E7233" s="5"/>
      <c r="F7233" s="5"/>
      <c r="H7233" s="5"/>
      <c r="I7233" s="5"/>
    </row>
    <row r="7234" spans="1:9" ht="15">
      <c r="A7234" s="349"/>
      <c r="C7234" s="133" t="str">
        <f>IF(A7234&gt;0,INDEX(Payitem!$A$4:$E$8003, MATCH(A7234,Payitem!$A$4:$A$8003,), MATCH("D",Payitem!$A$4:$E$4,))," ")</f>
        <v xml:space="preserve"> </v>
      </c>
      <c r="D7234" s="5"/>
      <c r="E7234" s="5"/>
      <c r="F7234" s="5"/>
      <c r="H7234" s="5"/>
      <c r="I7234" s="5"/>
    </row>
    <row r="7235" spans="1:9" ht="15">
      <c r="A7235" s="349"/>
      <c r="C7235" s="133" t="str">
        <f>IF(A7235&gt;0,INDEX(Payitem!$A$4:$E$8003, MATCH(A7235,Payitem!$A$4:$A$8003,), MATCH("D",Payitem!$A$4:$E$4,))," ")</f>
        <v xml:space="preserve"> </v>
      </c>
      <c r="D7235" s="5"/>
      <c r="E7235" s="5"/>
      <c r="F7235" s="5"/>
      <c r="H7235" s="5"/>
      <c r="I7235" s="5"/>
    </row>
    <row r="7236" spans="1:9" ht="15">
      <c r="A7236" s="349"/>
      <c r="C7236" s="133" t="str">
        <f>IF(A7236&gt;0,INDEX(Payitem!$A$4:$E$8003, MATCH(A7236,Payitem!$A$4:$A$8003,), MATCH("D",Payitem!$A$4:$E$4,))," ")</f>
        <v xml:space="preserve"> </v>
      </c>
      <c r="D7236" s="5"/>
      <c r="E7236" s="5"/>
      <c r="F7236" s="5"/>
      <c r="H7236" s="5"/>
      <c r="I7236" s="5"/>
    </row>
    <row r="7237" spans="1:9" ht="15">
      <c r="A7237" s="349"/>
      <c r="C7237" s="133" t="str">
        <f>IF(A7237&gt;0,INDEX(Payitem!$A$4:$E$8003, MATCH(A7237,Payitem!$A$4:$A$8003,), MATCH("D",Payitem!$A$4:$E$4,))," ")</f>
        <v xml:space="preserve"> </v>
      </c>
      <c r="D7237" s="5"/>
      <c r="E7237" s="5"/>
      <c r="F7237" s="5"/>
      <c r="H7237" s="5"/>
      <c r="I7237" s="5"/>
    </row>
    <row r="7238" spans="1:9" ht="15">
      <c r="A7238" s="349"/>
      <c r="C7238" s="133" t="str">
        <f>IF(A7238&gt;0,INDEX(Payitem!$A$4:$E$8003, MATCH(A7238,Payitem!$A$4:$A$8003,), MATCH("D",Payitem!$A$4:$E$4,))," ")</f>
        <v xml:space="preserve"> </v>
      </c>
      <c r="D7238" s="5"/>
      <c r="E7238" s="5"/>
      <c r="F7238" s="5"/>
      <c r="H7238" s="5"/>
      <c r="I7238" s="5"/>
    </row>
    <row r="7239" spans="1:9" ht="15">
      <c r="A7239" s="349"/>
      <c r="C7239" s="133" t="str">
        <f>IF(A7239&gt;0,INDEX(Payitem!$A$4:$E$8003, MATCH(A7239,Payitem!$A$4:$A$8003,), MATCH("D",Payitem!$A$4:$E$4,))," ")</f>
        <v xml:space="preserve"> </v>
      </c>
      <c r="D7239" s="5"/>
      <c r="E7239" s="5"/>
      <c r="F7239" s="5"/>
      <c r="H7239" s="5"/>
      <c r="I7239" s="5"/>
    </row>
    <row r="7240" spans="1:9" ht="15">
      <c r="A7240" s="349"/>
      <c r="C7240" s="133" t="str">
        <f>IF(A7240&gt;0,INDEX(Payitem!$A$4:$E$8003, MATCH(A7240,Payitem!$A$4:$A$8003,), MATCH("D",Payitem!$A$4:$E$4,))," ")</f>
        <v xml:space="preserve"> </v>
      </c>
      <c r="D7240" s="5"/>
      <c r="E7240" s="5"/>
      <c r="F7240" s="5"/>
      <c r="H7240" s="5"/>
      <c r="I7240" s="5"/>
    </row>
    <row r="7241" spans="1:9" ht="15">
      <c r="A7241" s="349"/>
      <c r="C7241" s="133" t="str">
        <f>IF(A7241&gt;0,INDEX(Payitem!$A$4:$E$8003, MATCH(A7241,Payitem!$A$4:$A$8003,), MATCH("D",Payitem!$A$4:$E$4,))," ")</f>
        <v xml:space="preserve"> </v>
      </c>
      <c r="D7241" s="5"/>
      <c r="E7241" s="5"/>
      <c r="F7241" s="5"/>
      <c r="H7241" s="5"/>
      <c r="I7241" s="5"/>
    </row>
    <row r="7242" spans="1:9" ht="15">
      <c r="A7242" s="349"/>
      <c r="C7242" s="133" t="str">
        <f>IF(A7242&gt;0,INDEX(Payitem!$A$4:$E$8003, MATCH(A7242,Payitem!$A$4:$A$8003,), MATCH("D",Payitem!$A$4:$E$4,))," ")</f>
        <v xml:space="preserve"> </v>
      </c>
      <c r="D7242" s="5"/>
      <c r="E7242" s="5"/>
      <c r="F7242" s="5"/>
      <c r="H7242" s="5"/>
      <c r="I7242" s="5"/>
    </row>
    <row r="7243" spans="1:9" ht="15">
      <c r="A7243" s="349"/>
      <c r="C7243" s="133" t="str">
        <f>IF(A7243&gt;0,INDEX(Payitem!$A$4:$E$8003, MATCH(A7243,Payitem!$A$4:$A$8003,), MATCH("D",Payitem!$A$4:$E$4,))," ")</f>
        <v xml:space="preserve"> </v>
      </c>
      <c r="D7243" s="5"/>
      <c r="E7243" s="5"/>
      <c r="F7243" s="5"/>
      <c r="H7243" s="5"/>
      <c r="I7243" s="5"/>
    </row>
    <row r="7244" spans="1:9" ht="15">
      <c r="A7244" s="349"/>
      <c r="C7244" s="133" t="str">
        <f>IF(A7244&gt;0,INDEX(Payitem!$A$4:$E$8003, MATCH(A7244,Payitem!$A$4:$A$8003,), MATCH("D",Payitem!$A$4:$E$4,))," ")</f>
        <v xml:space="preserve"> </v>
      </c>
      <c r="D7244" s="5"/>
      <c r="E7244" s="5"/>
      <c r="F7244" s="5"/>
      <c r="H7244" s="5"/>
      <c r="I7244" s="5"/>
    </row>
    <row r="7245" spans="1:9" ht="15">
      <c r="A7245" s="349"/>
      <c r="C7245" s="133" t="str">
        <f>IF(A7245&gt;0,INDEX(Payitem!$A$4:$E$8003, MATCH(A7245,Payitem!$A$4:$A$8003,), MATCH("D",Payitem!$A$4:$E$4,))," ")</f>
        <v xml:space="preserve"> </v>
      </c>
      <c r="D7245" s="5"/>
      <c r="E7245" s="5"/>
      <c r="F7245" s="5"/>
      <c r="H7245" s="5"/>
      <c r="I7245" s="5"/>
    </row>
    <row r="7246" spans="1:9" ht="15">
      <c r="A7246" s="349"/>
      <c r="C7246" s="133" t="str">
        <f>IF(A7246&gt;0,INDEX(Payitem!$A$4:$E$8003, MATCH(A7246,Payitem!$A$4:$A$8003,), MATCH("D",Payitem!$A$4:$E$4,))," ")</f>
        <v xml:space="preserve"> </v>
      </c>
      <c r="D7246" s="5"/>
      <c r="E7246" s="5"/>
      <c r="F7246" s="5"/>
      <c r="H7246" s="5"/>
      <c r="I7246" s="5"/>
    </row>
    <row r="7247" spans="1:9" ht="15">
      <c r="A7247" s="349"/>
      <c r="C7247" s="133" t="str">
        <f>IF(A7247&gt;0,INDEX(Payitem!$A$4:$E$8003, MATCH(A7247,Payitem!$A$4:$A$8003,), MATCH("D",Payitem!$A$4:$E$4,))," ")</f>
        <v xml:space="preserve"> </v>
      </c>
      <c r="D7247" s="5"/>
      <c r="E7247" s="5"/>
      <c r="F7247" s="5"/>
      <c r="H7247" s="5"/>
      <c r="I7247" s="5"/>
    </row>
    <row r="7248" spans="1:9" ht="15">
      <c r="A7248" s="349"/>
      <c r="C7248" s="133" t="str">
        <f>IF(A7248&gt;0,INDEX(Payitem!$A$4:$E$8003, MATCH(A7248,Payitem!$A$4:$A$8003,), MATCH("D",Payitem!$A$4:$E$4,))," ")</f>
        <v xml:space="preserve"> </v>
      </c>
      <c r="D7248" s="5"/>
      <c r="E7248" s="5"/>
      <c r="F7248" s="5"/>
      <c r="H7248" s="5"/>
      <c r="I7248" s="5"/>
    </row>
    <row r="7249" spans="1:9" ht="15">
      <c r="A7249" s="349"/>
      <c r="C7249" s="133" t="str">
        <f>IF(A7249&gt;0,INDEX(Payitem!$A$4:$E$8003, MATCH(A7249,Payitem!$A$4:$A$8003,), MATCH("D",Payitem!$A$4:$E$4,))," ")</f>
        <v xml:space="preserve"> </v>
      </c>
      <c r="D7249" s="5"/>
      <c r="E7249" s="5"/>
      <c r="F7249" s="5"/>
      <c r="H7249" s="5"/>
      <c r="I7249" s="5"/>
    </row>
    <row r="7250" spans="1:9" ht="15">
      <c r="A7250" s="349"/>
      <c r="C7250" s="133" t="str">
        <f>IF(A7250&gt;0,INDEX(Payitem!$A$4:$E$8003, MATCH(A7250,Payitem!$A$4:$A$8003,), MATCH("D",Payitem!$A$4:$E$4,))," ")</f>
        <v xml:space="preserve"> </v>
      </c>
      <c r="D7250" s="5"/>
      <c r="E7250" s="5"/>
      <c r="F7250" s="5"/>
      <c r="H7250" s="5"/>
      <c r="I7250" s="5"/>
    </row>
    <row r="7251" spans="1:9" ht="15">
      <c r="A7251" s="349"/>
      <c r="C7251" s="133" t="str">
        <f>IF(A7251&gt;0,INDEX(Payitem!$A$4:$E$8003, MATCH(A7251,Payitem!$A$4:$A$8003,), MATCH("D",Payitem!$A$4:$E$4,))," ")</f>
        <v xml:space="preserve"> </v>
      </c>
      <c r="D7251" s="5"/>
      <c r="E7251" s="5"/>
      <c r="F7251" s="5"/>
      <c r="H7251" s="5"/>
      <c r="I7251" s="5"/>
    </row>
    <row r="7252" spans="1:9" ht="15">
      <c r="A7252" s="349"/>
      <c r="C7252" s="133" t="str">
        <f>IF(A7252&gt;0,INDEX(Payitem!$A$4:$E$8003, MATCH(A7252,Payitem!$A$4:$A$8003,), MATCH("D",Payitem!$A$4:$E$4,))," ")</f>
        <v xml:space="preserve"> </v>
      </c>
      <c r="D7252" s="5"/>
      <c r="E7252" s="5"/>
      <c r="F7252" s="5"/>
      <c r="H7252" s="5"/>
      <c r="I7252" s="5"/>
    </row>
    <row r="7253" spans="1:9" ht="15">
      <c r="A7253" s="349"/>
      <c r="C7253" s="133" t="str">
        <f>IF(A7253&gt;0,INDEX(Payitem!$A$4:$E$8003, MATCH(A7253,Payitem!$A$4:$A$8003,), MATCH("D",Payitem!$A$4:$E$4,))," ")</f>
        <v xml:space="preserve"> </v>
      </c>
      <c r="D7253" s="5"/>
      <c r="E7253" s="5"/>
      <c r="F7253" s="5"/>
      <c r="H7253" s="5"/>
      <c r="I7253" s="5"/>
    </row>
    <row r="7254" spans="1:9" ht="15">
      <c r="A7254" s="349"/>
      <c r="C7254" s="133" t="str">
        <f>IF(A7254&gt;0,INDEX(Payitem!$A$4:$E$8003, MATCH(A7254,Payitem!$A$4:$A$8003,), MATCH("D",Payitem!$A$4:$E$4,))," ")</f>
        <v xml:space="preserve"> </v>
      </c>
      <c r="D7254" s="5"/>
      <c r="E7254" s="5"/>
      <c r="F7254" s="5"/>
      <c r="H7254" s="5"/>
      <c r="I7254" s="5"/>
    </row>
    <row r="7255" spans="1:9" ht="15">
      <c r="A7255" s="349"/>
      <c r="C7255" s="133" t="str">
        <f>IF(A7255&gt;0,INDEX(Payitem!$A$4:$E$8003, MATCH(A7255,Payitem!$A$4:$A$8003,), MATCH("D",Payitem!$A$4:$E$4,))," ")</f>
        <v xml:space="preserve"> </v>
      </c>
      <c r="D7255" s="5"/>
      <c r="E7255" s="5"/>
      <c r="F7255" s="5"/>
      <c r="H7255" s="5"/>
      <c r="I7255" s="5"/>
    </row>
    <row r="7256" spans="1:9" ht="15">
      <c r="A7256" s="349"/>
      <c r="C7256" s="133" t="str">
        <f>IF(A7256&gt;0,INDEX(Payitem!$A$4:$E$8003, MATCH(A7256,Payitem!$A$4:$A$8003,), MATCH("D",Payitem!$A$4:$E$4,))," ")</f>
        <v xml:space="preserve"> </v>
      </c>
      <c r="D7256" s="5"/>
      <c r="E7256" s="5"/>
      <c r="F7256" s="5"/>
      <c r="H7256" s="5"/>
      <c r="I7256" s="5"/>
    </row>
    <row r="7257" spans="1:9" ht="15">
      <c r="A7257" s="349"/>
      <c r="C7257" s="133" t="str">
        <f>IF(A7257&gt;0,INDEX(Payitem!$A$4:$E$8003, MATCH(A7257,Payitem!$A$4:$A$8003,), MATCH("D",Payitem!$A$4:$E$4,))," ")</f>
        <v xml:space="preserve"> </v>
      </c>
      <c r="D7257" s="5"/>
      <c r="E7257" s="5"/>
      <c r="F7257" s="5"/>
      <c r="H7257" s="5"/>
      <c r="I7257" s="5"/>
    </row>
    <row r="7258" spans="1:9" ht="15">
      <c r="A7258" s="349"/>
      <c r="C7258" s="133" t="str">
        <f>IF(A7258&gt;0,INDEX(Payitem!$A$4:$E$8003, MATCH(A7258,Payitem!$A$4:$A$8003,), MATCH("D",Payitem!$A$4:$E$4,))," ")</f>
        <v xml:space="preserve"> </v>
      </c>
      <c r="D7258" s="5"/>
      <c r="E7258" s="5"/>
      <c r="F7258" s="5"/>
      <c r="H7258" s="5"/>
      <c r="I7258" s="5"/>
    </row>
    <row r="7259" spans="1:9" ht="15">
      <c r="A7259" s="349"/>
      <c r="C7259" s="133" t="str">
        <f>IF(A7259&gt;0,INDEX(Payitem!$A$4:$E$8003, MATCH(A7259,Payitem!$A$4:$A$8003,), MATCH("D",Payitem!$A$4:$E$4,))," ")</f>
        <v xml:space="preserve"> </v>
      </c>
      <c r="D7259" s="5"/>
      <c r="E7259" s="5"/>
      <c r="F7259" s="5"/>
      <c r="H7259" s="5"/>
      <c r="I7259" s="5"/>
    </row>
    <row r="7260" spans="1:9" ht="15">
      <c r="A7260" s="349"/>
      <c r="C7260" s="133" t="str">
        <f>IF(A7260&gt;0,INDEX(Payitem!$A$4:$E$8003, MATCH(A7260,Payitem!$A$4:$A$8003,), MATCH("D",Payitem!$A$4:$E$4,))," ")</f>
        <v xml:space="preserve"> </v>
      </c>
      <c r="D7260" s="5"/>
      <c r="E7260" s="5"/>
      <c r="F7260" s="5"/>
      <c r="H7260" s="5"/>
      <c r="I7260" s="5"/>
    </row>
    <row r="7261" spans="1:9" ht="15">
      <c r="A7261" s="349"/>
      <c r="C7261" s="133" t="str">
        <f>IF(A7261&gt;0,INDEX(Payitem!$A$4:$E$8003, MATCH(A7261,Payitem!$A$4:$A$8003,), MATCH("D",Payitem!$A$4:$E$4,))," ")</f>
        <v xml:space="preserve"> </v>
      </c>
      <c r="D7261" s="5"/>
      <c r="E7261" s="5"/>
      <c r="F7261" s="5"/>
      <c r="H7261" s="5"/>
      <c r="I7261" s="5"/>
    </row>
    <row r="7262" spans="1:9" ht="15">
      <c r="A7262" s="349"/>
      <c r="C7262" s="133" t="str">
        <f>IF(A7262&gt;0,INDEX(Payitem!$A$4:$E$8003, MATCH(A7262,Payitem!$A$4:$A$8003,), MATCH("D",Payitem!$A$4:$E$4,))," ")</f>
        <v xml:space="preserve"> </v>
      </c>
      <c r="D7262" s="5"/>
      <c r="E7262" s="5"/>
      <c r="F7262" s="5"/>
      <c r="H7262" s="5"/>
      <c r="I7262" s="5"/>
    </row>
    <row r="7263" spans="1:9" ht="15">
      <c r="A7263" s="349"/>
      <c r="C7263" s="133" t="str">
        <f>IF(A7263&gt;0,INDEX(Payitem!$A$4:$E$8003, MATCH(A7263,Payitem!$A$4:$A$8003,), MATCH("D",Payitem!$A$4:$E$4,))," ")</f>
        <v xml:space="preserve"> </v>
      </c>
      <c r="D7263" s="5"/>
      <c r="E7263" s="5"/>
      <c r="F7263" s="5"/>
      <c r="H7263" s="5"/>
      <c r="I7263" s="5"/>
    </row>
    <row r="7264" spans="1:9" ht="15">
      <c r="A7264" s="349"/>
      <c r="C7264" s="133" t="str">
        <f>IF(A7264&gt;0,INDEX(Payitem!$A$4:$E$8003, MATCH(A7264,Payitem!$A$4:$A$8003,), MATCH("D",Payitem!$A$4:$E$4,))," ")</f>
        <v xml:space="preserve"> </v>
      </c>
      <c r="D7264" s="5"/>
      <c r="E7264" s="5"/>
      <c r="F7264" s="5"/>
      <c r="H7264" s="5"/>
      <c r="I7264" s="5"/>
    </row>
    <row r="7265" spans="1:9" ht="15">
      <c r="A7265" s="349"/>
      <c r="C7265" s="133" t="str">
        <f>IF(A7265&gt;0,INDEX(Payitem!$A$4:$E$8003, MATCH(A7265,Payitem!$A$4:$A$8003,), MATCH("D",Payitem!$A$4:$E$4,))," ")</f>
        <v xml:space="preserve"> </v>
      </c>
      <c r="D7265" s="5"/>
      <c r="E7265" s="5"/>
      <c r="F7265" s="5"/>
      <c r="H7265" s="5"/>
      <c r="I7265" s="5"/>
    </row>
    <row r="7266" spans="1:9" ht="15">
      <c r="A7266" s="349"/>
      <c r="C7266" s="133" t="str">
        <f>IF(A7266&gt;0,INDEX(Payitem!$A$4:$E$8003, MATCH(A7266,Payitem!$A$4:$A$8003,), MATCH("D",Payitem!$A$4:$E$4,))," ")</f>
        <v xml:space="preserve"> </v>
      </c>
      <c r="D7266" s="5"/>
      <c r="E7266" s="5"/>
      <c r="F7266" s="5"/>
      <c r="H7266" s="5"/>
      <c r="I7266" s="5"/>
    </row>
    <row r="7267" spans="1:9" ht="15">
      <c r="A7267" s="349"/>
      <c r="C7267" s="133" t="str">
        <f>IF(A7267&gt;0,INDEX(Payitem!$A$4:$E$8003, MATCH(A7267,Payitem!$A$4:$A$8003,), MATCH("D",Payitem!$A$4:$E$4,))," ")</f>
        <v xml:space="preserve"> </v>
      </c>
      <c r="D7267" s="5"/>
      <c r="E7267" s="5"/>
      <c r="F7267" s="5"/>
      <c r="H7267" s="5"/>
      <c r="I7267" s="5"/>
    </row>
    <row r="7268" spans="1:9" ht="15">
      <c r="A7268" s="349"/>
      <c r="C7268" s="133" t="str">
        <f>IF(A7268&gt;0,INDEX(Payitem!$A$4:$E$8003, MATCH(A7268,Payitem!$A$4:$A$8003,), MATCH("D",Payitem!$A$4:$E$4,))," ")</f>
        <v xml:space="preserve"> </v>
      </c>
      <c r="D7268" s="5"/>
      <c r="E7268" s="5"/>
      <c r="F7268" s="5"/>
      <c r="H7268" s="5"/>
      <c r="I7268" s="5"/>
    </row>
    <row r="7269" spans="1:9" ht="15">
      <c r="A7269" s="349"/>
      <c r="C7269" s="133" t="str">
        <f>IF(A7269&gt;0,INDEX(Payitem!$A$4:$E$8003, MATCH(A7269,Payitem!$A$4:$A$8003,), MATCH("D",Payitem!$A$4:$E$4,))," ")</f>
        <v xml:space="preserve"> </v>
      </c>
      <c r="D7269" s="5"/>
      <c r="E7269" s="5"/>
      <c r="F7269" s="5"/>
      <c r="H7269" s="5"/>
      <c r="I7269" s="5"/>
    </row>
    <row r="7270" spans="1:9" ht="15">
      <c r="A7270" s="349"/>
      <c r="C7270" s="133" t="str">
        <f>IF(A7270&gt;0,INDEX(Payitem!$A$4:$E$8003, MATCH(A7270,Payitem!$A$4:$A$8003,), MATCH("D",Payitem!$A$4:$E$4,))," ")</f>
        <v xml:space="preserve"> </v>
      </c>
      <c r="D7270" s="5"/>
      <c r="E7270" s="5"/>
      <c r="F7270" s="5"/>
      <c r="H7270" s="5"/>
      <c r="I7270" s="5"/>
    </row>
    <row r="7271" spans="1:9" ht="15">
      <c r="A7271" s="349"/>
      <c r="C7271" s="133" t="str">
        <f>IF(A7271&gt;0,INDEX(Payitem!$A$4:$E$8003, MATCH(A7271,Payitem!$A$4:$A$8003,), MATCH("D",Payitem!$A$4:$E$4,))," ")</f>
        <v xml:space="preserve"> </v>
      </c>
      <c r="D7271" s="5"/>
      <c r="E7271" s="5"/>
      <c r="F7271" s="5"/>
      <c r="H7271" s="5"/>
      <c r="I7271" s="5"/>
    </row>
    <row r="7272" spans="1:9" ht="15">
      <c r="A7272" s="349"/>
      <c r="C7272" s="133" t="str">
        <f>IF(A7272&gt;0,INDEX(Payitem!$A$4:$E$8003, MATCH(A7272,Payitem!$A$4:$A$8003,), MATCH("D",Payitem!$A$4:$E$4,))," ")</f>
        <v xml:space="preserve"> </v>
      </c>
      <c r="D7272" s="5"/>
      <c r="E7272" s="5"/>
      <c r="F7272" s="5"/>
      <c r="H7272" s="5"/>
      <c r="I7272" s="5"/>
    </row>
    <row r="7273" spans="1:9" ht="15">
      <c r="A7273" s="349"/>
      <c r="C7273" s="133" t="str">
        <f>IF(A7273&gt;0,INDEX(Payitem!$A$4:$E$8003, MATCH(A7273,Payitem!$A$4:$A$8003,), MATCH("D",Payitem!$A$4:$E$4,))," ")</f>
        <v xml:space="preserve"> </v>
      </c>
      <c r="D7273" s="5"/>
      <c r="E7273" s="5"/>
      <c r="F7273" s="5"/>
      <c r="H7273" s="5"/>
      <c r="I7273" s="5"/>
    </row>
    <row r="7274" spans="1:9" ht="15">
      <c r="A7274" s="349"/>
      <c r="C7274" s="133" t="str">
        <f>IF(A7274&gt;0,INDEX(Payitem!$A$4:$E$8003, MATCH(A7274,Payitem!$A$4:$A$8003,), MATCH("D",Payitem!$A$4:$E$4,))," ")</f>
        <v xml:space="preserve"> </v>
      </c>
      <c r="D7274" s="5"/>
      <c r="E7274" s="5"/>
      <c r="F7274" s="5"/>
      <c r="H7274" s="5"/>
      <c r="I7274" s="5"/>
    </row>
    <row r="7275" spans="1:9" ht="15">
      <c r="A7275" s="349"/>
      <c r="C7275" s="133" t="str">
        <f>IF(A7275&gt;0,INDEX(Payitem!$A$4:$E$8003, MATCH(A7275,Payitem!$A$4:$A$8003,), MATCH("D",Payitem!$A$4:$E$4,))," ")</f>
        <v xml:space="preserve"> </v>
      </c>
      <c r="D7275" s="5"/>
      <c r="E7275" s="5"/>
      <c r="F7275" s="5"/>
      <c r="H7275" s="5"/>
      <c r="I7275" s="5"/>
    </row>
    <row r="7276" spans="1:9" ht="15">
      <c r="A7276" s="349"/>
      <c r="C7276" s="133" t="str">
        <f>IF(A7276&gt;0,INDEX(Payitem!$A$4:$E$8003, MATCH(A7276,Payitem!$A$4:$A$8003,), MATCH("D",Payitem!$A$4:$E$4,))," ")</f>
        <v xml:space="preserve"> </v>
      </c>
      <c r="D7276" s="5"/>
      <c r="E7276" s="5"/>
      <c r="F7276" s="5"/>
      <c r="H7276" s="5"/>
      <c r="I7276" s="5"/>
    </row>
    <row r="7277" spans="1:9" ht="15">
      <c r="A7277" s="349"/>
      <c r="C7277" s="133" t="str">
        <f>IF(A7277&gt;0,INDEX(Payitem!$A$4:$E$8003, MATCH(A7277,Payitem!$A$4:$A$8003,), MATCH("D",Payitem!$A$4:$E$4,))," ")</f>
        <v xml:space="preserve"> </v>
      </c>
      <c r="D7277" s="5"/>
      <c r="E7277" s="5"/>
      <c r="F7277" s="5"/>
      <c r="H7277" s="5"/>
      <c r="I7277" s="5"/>
    </row>
    <row r="7278" spans="1:9" ht="15">
      <c r="A7278" s="349"/>
      <c r="C7278" s="133" t="str">
        <f>IF(A7278&gt;0,INDEX(Payitem!$A$4:$E$8003, MATCH(A7278,Payitem!$A$4:$A$8003,), MATCH("D",Payitem!$A$4:$E$4,))," ")</f>
        <v xml:space="preserve"> </v>
      </c>
      <c r="D7278" s="5"/>
      <c r="E7278" s="5"/>
      <c r="F7278" s="5"/>
      <c r="H7278" s="5"/>
      <c r="I7278" s="5"/>
    </row>
    <row r="7279" spans="1:9" ht="15">
      <c r="A7279" s="349"/>
      <c r="C7279" s="133" t="str">
        <f>IF(A7279&gt;0,INDEX(Payitem!$A$4:$E$8003, MATCH(A7279,Payitem!$A$4:$A$8003,), MATCH("D",Payitem!$A$4:$E$4,))," ")</f>
        <v xml:space="preserve"> </v>
      </c>
      <c r="D7279" s="5"/>
      <c r="E7279" s="5"/>
      <c r="F7279" s="5"/>
      <c r="H7279" s="5"/>
      <c r="I7279" s="5"/>
    </row>
    <row r="7280" spans="1:9" ht="15">
      <c r="A7280" s="349"/>
      <c r="C7280" s="133" t="str">
        <f>IF(A7280&gt;0,INDEX(Payitem!$A$4:$E$8003, MATCH(A7280,Payitem!$A$4:$A$8003,), MATCH("D",Payitem!$A$4:$E$4,))," ")</f>
        <v xml:space="preserve"> </v>
      </c>
      <c r="D7280" s="5"/>
      <c r="E7280" s="5"/>
      <c r="F7280" s="5"/>
      <c r="H7280" s="5"/>
      <c r="I7280" s="5"/>
    </row>
    <row r="7281" spans="1:9" ht="15">
      <c r="A7281" s="349"/>
      <c r="C7281" s="133" t="str">
        <f>IF(A7281&gt;0,INDEX(Payitem!$A$4:$E$8003, MATCH(A7281,Payitem!$A$4:$A$8003,), MATCH("D",Payitem!$A$4:$E$4,))," ")</f>
        <v xml:space="preserve"> </v>
      </c>
      <c r="D7281" s="5"/>
      <c r="E7281" s="5"/>
      <c r="F7281" s="5"/>
      <c r="H7281" s="5"/>
      <c r="I7281" s="5"/>
    </row>
    <row r="7282" spans="1:9" ht="15">
      <c r="A7282" s="349"/>
      <c r="C7282" s="133" t="str">
        <f>IF(A7282&gt;0,INDEX(Payitem!$A$4:$E$8003, MATCH(A7282,Payitem!$A$4:$A$8003,), MATCH("D",Payitem!$A$4:$E$4,))," ")</f>
        <v xml:space="preserve"> </v>
      </c>
      <c r="D7282" s="5"/>
      <c r="E7282" s="5"/>
      <c r="F7282" s="5"/>
      <c r="H7282" s="5"/>
      <c r="I7282" s="5"/>
    </row>
    <row r="7283" spans="1:9" ht="15">
      <c r="A7283" s="349"/>
      <c r="C7283" s="133" t="str">
        <f>IF(A7283&gt;0,INDEX(Payitem!$A$4:$E$8003, MATCH(A7283,Payitem!$A$4:$A$8003,), MATCH("D",Payitem!$A$4:$E$4,))," ")</f>
        <v xml:space="preserve"> </v>
      </c>
      <c r="D7283" s="5"/>
      <c r="E7283" s="5"/>
      <c r="F7283" s="5"/>
      <c r="H7283" s="5"/>
      <c r="I7283" s="5"/>
    </row>
    <row r="7284" spans="1:9" ht="15">
      <c r="A7284" s="349"/>
      <c r="C7284" s="133" t="str">
        <f>IF(A7284&gt;0,INDEX(Payitem!$A$4:$E$8003, MATCH(A7284,Payitem!$A$4:$A$8003,), MATCH("D",Payitem!$A$4:$E$4,))," ")</f>
        <v xml:space="preserve"> </v>
      </c>
      <c r="D7284" s="5"/>
      <c r="E7284" s="5"/>
      <c r="F7284" s="5"/>
      <c r="H7284" s="5"/>
      <c r="I7284" s="5"/>
    </row>
    <row r="7285" spans="1:9" ht="15">
      <c r="A7285" s="349"/>
      <c r="C7285" s="133" t="str">
        <f>IF(A7285&gt;0,INDEX(Payitem!$A$4:$E$8003, MATCH(A7285,Payitem!$A$4:$A$8003,), MATCH("D",Payitem!$A$4:$E$4,))," ")</f>
        <v xml:space="preserve"> </v>
      </c>
      <c r="D7285" s="5"/>
      <c r="E7285" s="5"/>
      <c r="F7285" s="5"/>
      <c r="H7285" s="5"/>
      <c r="I7285" s="5"/>
    </row>
    <row r="7286" spans="1:9" ht="15">
      <c r="A7286" s="349"/>
      <c r="C7286" s="133" t="str">
        <f>IF(A7286&gt;0,INDEX(Payitem!$A$4:$E$8003, MATCH(A7286,Payitem!$A$4:$A$8003,), MATCH("D",Payitem!$A$4:$E$4,))," ")</f>
        <v xml:space="preserve"> </v>
      </c>
      <c r="D7286" s="5"/>
      <c r="E7286" s="5"/>
      <c r="F7286" s="5"/>
      <c r="H7286" s="5"/>
      <c r="I7286" s="5"/>
    </row>
    <row r="7287" spans="1:9" ht="15">
      <c r="A7287" s="349"/>
      <c r="C7287" s="133" t="str">
        <f>IF(A7287&gt;0,INDEX(Payitem!$A$4:$E$8003, MATCH(A7287,Payitem!$A$4:$A$8003,), MATCH("D",Payitem!$A$4:$E$4,))," ")</f>
        <v xml:space="preserve"> </v>
      </c>
      <c r="D7287" s="5"/>
      <c r="E7287" s="5"/>
      <c r="F7287" s="5"/>
      <c r="H7287" s="5"/>
      <c r="I7287" s="5"/>
    </row>
    <row r="7288" spans="1:9" ht="15">
      <c r="A7288" s="349"/>
      <c r="C7288" s="133" t="str">
        <f>IF(A7288&gt;0,INDEX(Payitem!$A$4:$E$8003, MATCH(A7288,Payitem!$A$4:$A$8003,), MATCH("D",Payitem!$A$4:$E$4,))," ")</f>
        <v xml:space="preserve"> </v>
      </c>
      <c r="D7288" s="5"/>
      <c r="E7288" s="5"/>
      <c r="F7288" s="5"/>
      <c r="H7288" s="5"/>
      <c r="I7288" s="5"/>
    </row>
    <row r="7289" spans="1:9" ht="15">
      <c r="A7289" s="349"/>
      <c r="C7289" s="133" t="str">
        <f>IF(A7289&gt;0,INDEX(Payitem!$A$4:$E$8003, MATCH(A7289,Payitem!$A$4:$A$8003,), MATCH("D",Payitem!$A$4:$E$4,))," ")</f>
        <v xml:space="preserve"> </v>
      </c>
      <c r="D7289" s="5"/>
      <c r="E7289" s="5"/>
      <c r="F7289" s="5"/>
      <c r="H7289" s="5"/>
      <c r="I7289" s="5"/>
    </row>
    <row r="7290" spans="1:9" ht="15">
      <c r="A7290" s="349"/>
      <c r="C7290" s="133" t="str">
        <f>IF(A7290&gt;0,INDEX(Payitem!$A$4:$E$8003, MATCH(A7290,Payitem!$A$4:$A$8003,), MATCH("D",Payitem!$A$4:$E$4,))," ")</f>
        <v xml:space="preserve"> </v>
      </c>
      <c r="D7290" s="5"/>
      <c r="E7290" s="5"/>
      <c r="F7290" s="5"/>
      <c r="H7290" s="5"/>
      <c r="I7290" s="5"/>
    </row>
    <row r="7291" spans="1:9" ht="15">
      <c r="A7291" s="349"/>
      <c r="C7291" s="133" t="str">
        <f>IF(A7291&gt;0,INDEX(Payitem!$A$4:$E$8003, MATCH(A7291,Payitem!$A$4:$A$8003,), MATCH("D",Payitem!$A$4:$E$4,))," ")</f>
        <v xml:space="preserve"> </v>
      </c>
      <c r="D7291" s="5"/>
      <c r="E7291" s="5"/>
      <c r="F7291" s="5"/>
      <c r="H7291" s="5"/>
      <c r="I7291" s="5"/>
    </row>
    <row r="7292" spans="1:9" ht="15">
      <c r="A7292" s="349"/>
      <c r="C7292" s="133" t="str">
        <f>IF(A7292&gt;0,INDEX(Payitem!$A$4:$E$8003, MATCH(A7292,Payitem!$A$4:$A$8003,), MATCH("D",Payitem!$A$4:$E$4,))," ")</f>
        <v xml:space="preserve"> </v>
      </c>
      <c r="D7292" s="5"/>
      <c r="E7292" s="5"/>
      <c r="F7292" s="5"/>
      <c r="H7292" s="5"/>
      <c r="I7292" s="5"/>
    </row>
    <row r="7293" spans="1:9" ht="15">
      <c r="A7293" s="349"/>
      <c r="C7293" s="133" t="str">
        <f>IF(A7293&gt;0,INDEX(Payitem!$A$4:$E$8003, MATCH(A7293,Payitem!$A$4:$A$8003,), MATCH("D",Payitem!$A$4:$E$4,))," ")</f>
        <v xml:space="preserve"> </v>
      </c>
      <c r="D7293" s="5"/>
      <c r="E7293" s="5"/>
      <c r="F7293" s="5"/>
      <c r="H7293" s="5"/>
      <c r="I7293" s="5"/>
    </row>
    <row r="7294" spans="1:9" ht="15">
      <c r="A7294" s="349"/>
      <c r="C7294" s="133" t="str">
        <f>IF(A7294&gt;0,INDEX(Payitem!$A$4:$E$8003, MATCH(A7294,Payitem!$A$4:$A$8003,), MATCH("D",Payitem!$A$4:$E$4,))," ")</f>
        <v xml:space="preserve"> </v>
      </c>
      <c r="D7294" s="5"/>
      <c r="E7294" s="5"/>
      <c r="F7294" s="5"/>
      <c r="H7294" s="5"/>
      <c r="I7294" s="5"/>
    </row>
    <row r="7295" spans="1:9" ht="15">
      <c r="A7295" s="349"/>
      <c r="C7295" s="133" t="str">
        <f>IF(A7295&gt;0,INDEX(Payitem!$A$4:$E$8003, MATCH(A7295,Payitem!$A$4:$A$8003,), MATCH("D",Payitem!$A$4:$E$4,))," ")</f>
        <v xml:space="preserve"> </v>
      </c>
      <c r="D7295" s="5"/>
      <c r="E7295" s="5"/>
      <c r="F7295" s="5"/>
      <c r="H7295" s="5"/>
      <c r="I7295" s="5"/>
    </row>
    <row r="7296" spans="1:9" ht="15">
      <c r="A7296" s="349"/>
      <c r="C7296" s="133" t="str">
        <f>IF(A7296&gt;0,INDEX(Payitem!$A$4:$E$8003, MATCH(A7296,Payitem!$A$4:$A$8003,), MATCH("D",Payitem!$A$4:$E$4,))," ")</f>
        <v xml:space="preserve"> </v>
      </c>
      <c r="D7296" s="5"/>
      <c r="E7296" s="5"/>
      <c r="F7296" s="5"/>
      <c r="H7296" s="5"/>
      <c r="I7296" s="5"/>
    </row>
    <row r="7297" spans="1:9" ht="15">
      <c r="A7297" s="349"/>
      <c r="C7297" s="133" t="str">
        <f>IF(A7297&gt;0,INDEX(Payitem!$A$4:$E$8003, MATCH(A7297,Payitem!$A$4:$A$8003,), MATCH("D",Payitem!$A$4:$E$4,))," ")</f>
        <v xml:space="preserve"> </v>
      </c>
      <c r="D7297" s="5"/>
      <c r="E7297" s="5"/>
      <c r="F7297" s="5"/>
      <c r="H7297" s="5"/>
      <c r="I7297" s="5"/>
    </row>
    <row r="7298" spans="1:9" ht="15">
      <c r="A7298" s="349"/>
      <c r="C7298" s="133" t="str">
        <f>IF(A7298&gt;0,INDEX(Payitem!$A$4:$E$8003, MATCH(A7298,Payitem!$A$4:$A$8003,), MATCH("D",Payitem!$A$4:$E$4,))," ")</f>
        <v xml:space="preserve"> </v>
      </c>
      <c r="D7298" s="5"/>
      <c r="E7298" s="5"/>
      <c r="F7298" s="5"/>
      <c r="H7298" s="5"/>
      <c r="I7298" s="5"/>
    </row>
    <row r="7299" spans="1:9" ht="15">
      <c r="A7299" s="349"/>
      <c r="C7299" s="133" t="str">
        <f>IF(A7299&gt;0,INDEX(Payitem!$A$4:$E$8003, MATCH(A7299,Payitem!$A$4:$A$8003,), MATCH("D",Payitem!$A$4:$E$4,))," ")</f>
        <v xml:space="preserve"> </v>
      </c>
      <c r="D7299" s="5"/>
      <c r="E7299" s="5"/>
      <c r="F7299" s="5"/>
      <c r="H7299" s="5"/>
      <c r="I7299" s="5"/>
    </row>
    <row r="7300" spans="1:9" ht="15">
      <c r="A7300" s="349"/>
      <c r="C7300" s="133" t="str">
        <f>IF(A7300&gt;0,INDEX(Payitem!$A$4:$E$8003, MATCH(A7300,Payitem!$A$4:$A$8003,), MATCH("D",Payitem!$A$4:$E$4,))," ")</f>
        <v xml:space="preserve"> </v>
      </c>
      <c r="D7300" s="5"/>
      <c r="E7300" s="5"/>
      <c r="F7300" s="5"/>
      <c r="H7300" s="5"/>
      <c r="I7300" s="5"/>
    </row>
    <row r="7301" spans="1:9" ht="15">
      <c r="A7301" s="349"/>
      <c r="C7301" s="133" t="str">
        <f>IF(A7301&gt;0,INDEX(Payitem!$A$4:$E$8003, MATCH(A7301,Payitem!$A$4:$A$8003,), MATCH("D",Payitem!$A$4:$E$4,))," ")</f>
        <v xml:space="preserve"> </v>
      </c>
      <c r="D7301" s="5"/>
      <c r="E7301" s="5"/>
      <c r="F7301" s="5"/>
      <c r="H7301" s="5"/>
      <c r="I7301" s="5"/>
    </row>
    <row r="7302" spans="1:9" ht="15">
      <c r="A7302" s="349"/>
      <c r="C7302" s="133" t="str">
        <f>IF(A7302&gt;0,INDEX(Payitem!$A$4:$E$8003, MATCH(A7302,Payitem!$A$4:$A$8003,), MATCH("D",Payitem!$A$4:$E$4,))," ")</f>
        <v xml:space="preserve"> </v>
      </c>
      <c r="D7302" s="5"/>
      <c r="E7302" s="5"/>
      <c r="F7302" s="5"/>
      <c r="H7302" s="5"/>
      <c r="I7302" s="5"/>
    </row>
    <row r="7303" spans="1:9" ht="15">
      <c r="A7303" s="349"/>
      <c r="C7303" s="133" t="str">
        <f>IF(A7303&gt;0,INDEX(Payitem!$A$4:$E$8003, MATCH(A7303,Payitem!$A$4:$A$8003,), MATCH("D",Payitem!$A$4:$E$4,))," ")</f>
        <v xml:space="preserve"> </v>
      </c>
      <c r="D7303" s="5"/>
      <c r="E7303" s="5"/>
      <c r="F7303" s="5"/>
      <c r="H7303" s="5"/>
      <c r="I7303" s="5"/>
    </row>
    <row r="7304" spans="1:9" ht="15">
      <c r="A7304" s="349"/>
      <c r="C7304" s="133" t="str">
        <f>IF(A7304&gt;0,INDEX(Payitem!$A$4:$E$8003, MATCH(A7304,Payitem!$A$4:$A$8003,), MATCH("D",Payitem!$A$4:$E$4,))," ")</f>
        <v xml:space="preserve"> </v>
      </c>
      <c r="D7304" s="5"/>
      <c r="E7304" s="5"/>
      <c r="F7304" s="5"/>
      <c r="H7304" s="5"/>
      <c r="I7304" s="5"/>
    </row>
    <row r="7305" spans="1:9" ht="15">
      <c r="A7305" s="349"/>
      <c r="C7305" s="133" t="str">
        <f>IF(A7305&gt;0,INDEX(Payitem!$A$4:$E$8003, MATCH(A7305,Payitem!$A$4:$A$8003,), MATCH("D",Payitem!$A$4:$E$4,))," ")</f>
        <v xml:space="preserve"> </v>
      </c>
      <c r="D7305" s="5"/>
      <c r="E7305" s="5"/>
      <c r="F7305" s="5"/>
      <c r="H7305" s="5"/>
      <c r="I7305" s="5"/>
    </row>
    <row r="7306" spans="1:9" ht="15">
      <c r="A7306" s="349"/>
      <c r="C7306" s="133" t="str">
        <f>IF(A7306&gt;0,INDEX(Payitem!$A$4:$E$8003, MATCH(A7306,Payitem!$A$4:$A$8003,), MATCH("D",Payitem!$A$4:$E$4,))," ")</f>
        <v xml:space="preserve"> </v>
      </c>
      <c r="D7306" s="5"/>
      <c r="E7306" s="5"/>
      <c r="F7306" s="5"/>
      <c r="H7306" s="5"/>
      <c r="I7306" s="5"/>
    </row>
    <row r="7307" spans="1:9" ht="15">
      <c r="A7307" s="349"/>
      <c r="C7307" s="133" t="str">
        <f>IF(A7307&gt;0,INDEX(Payitem!$A$4:$E$8003, MATCH(A7307,Payitem!$A$4:$A$8003,), MATCH("D",Payitem!$A$4:$E$4,))," ")</f>
        <v xml:space="preserve"> </v>
      </c>
      <c r="D7307" s="5"/>
      <c r="E7307" s="5"/>
      <c r="F7307" s="5"/>
      <c r="H7307" s="5"/>
      <c r="I7307" s="5"/>
    </row>
    <row r="7308" spans="1:9" ht="15">
      <c r="A7308" s="349"/>
      <c r="C7308" s="133" t="str">
        <f>IF(A7308&gt;0,INDEX(Payitem!$A$4:$E$8003, MATCH(A7308,Payitem!$A$4:$A$8003,), MATCH("D",Payitem!$A$4:$E$4,))," ")</f>
        <v xml:space="preserve"> </v>
      </c>
      <c r="D7308" s="5"/>
      <c r="E7308" s="5"/>
      <c r="F7308" s="5"/>
      <c r="H7308" s="5"/>
      <c r="I7308" s="5"/>
    </row>
    <row r="7309" spans="1:9" ht="15">
      <c r="A7309" s="349"/>
      <c r="C7309" s="133" t="str">
        <f>IF(A7309&gt;0,INDEX(Payitem!$A$4:$E$8003, MATCH(A7309,Payitem!$A$4:$A$8003,), MATCH("D",Payitem!$A$4:$E$4,))," ")</f>
        <v xml:space="preserve"> </v>
      </c>
      <c r="D7309" s="5"/>
      <c r="E7309" s="5"/>
      <c r="F7309" s="5"/>
      <c r="H7309" s="5"/>
      <c r="I7309" s="5"/>
    </row>
    <row r="7310" spans="1:9" ht="15">
      <c r="A7310" s="349"/>
      <c r="C7310" s="133" t="str">
        <f>IF(A7310&gt;0,INDEX(Payitem!$A$4:$E$8003, MATCH(A7310,Payitem!$A$4:$A$8003,), MATCH("D",Payitem!$A$4:$E$4,))," ")</f>
        <v xml:space="preserve"> </v>
      </c>
      <c r="D7310" s="5"/>
      <c r="E7310" s="5"/>
      <c r="F7310" s="5"/>
      <c r="H7310" s="5"/>
      <c r="I7310" s="5"/>
    </row>
    <row r="7311" spans="1:9" ht="15">
      <c r="A7311" s="349"/>
      <c r="C7311" s="133" t="str">
        <f>IF(A7311&gt;0,INDEX(Payitem!$A$4:$E$8003, MATCH(A7311,Payitem!$A$4:$A$8003,), MATCH("D",Payitem!$A$4:$E$4,))," ")</f>
        <v xml:space="preserve"> </v>
      </c>
      <c r="D7311" s="5"/>
      <c r="E7311" s="5"/>
      <c r="F7311" s="5"/>
      <c r="H7311" s="5"/>
      <c r="I7311" s="5"/>
    </row>
    <row r="7312" spans="1:9" ht="15">
      <c r="A7312" s="349"/>
      <c r="C7312" s="133" t="str">
        <f>IF(A7312&gt;0,INDEX(Payitem!$A$4:$E$8003, MATCH(A7312,Payitem!$A$4:$A$8003,), MATCH("D",Payitem!$A$4:$E$4,))," ")</f>
        <v xml:space="preserve"> </v>
      </c>
      <c r="D7312" s="5"/>
      <c r="E7312" s="5"/>
      <c r="F7312" s="5"/>
      <c r="H7312" s="5"/>
      <c r="I7312" s="5"/>
    </row>
    <row r="7313" spans="1:9" ht="15">
      <c r="A7313" s="349"/>
      <c r="C7313" s="133" t="str">
        <f>IF(A7313&gt;0,INDEX(Payitem!$A$4:$E$8003, MATCH(A7313,Payitem!$A$4:$A$8003,), MATCH("D",Payitem!$A$4:$E$4,))," ")</f>
        <v xml:space="preserve"> </v>
      </c>
      <c r="D7313" s="5"/>
      <c r="E7313" s="5"/>
      <c r="F7313" s="5"/>
      <c r="H7313" s="5"/>
      <c r="I7313" s="5"/>
    </row>
    <row r="7314" spans="1:9" ht="15">
      <c r="A7314" s="349"/>
      <c r="C7314" s="133" t="str">
        <f>IF(A7314&gt;0,INDEX(Payitem!$A$4:$E$8003, MATCH(A7314,Payitem!$A$4:$A$8003,), MATCH("D",Payitem!$A$4:$E$4,))," ")</f>
        <v xml:space="preserve"> </v>
      </c>
      <c r="D7314" s="5"/>
      <c r="E7314" s="5"/>
      <c r="F7314" s="5"/>
      <c r="H7314" s="5"/>
      <c r="I7314" s="5"/>
    </row>
    <row r="7315" spans="1:9" ht="15">
      <c r="A7315" s="349"/>
      <c r="C7315" s="133" t="str">
        <f>IF(A7315&gt;0,INDEX(Payitem!$A$4:$E$8003, MATCH(A7315,Payitem!$A$4:$A$8003,), MATCH("D",Payitem!$A$4:$E$4,))," ")</f>
        <v xml:space="preserve"> </v>
      </c>
      <c r="D7315" s="5"/>
      <c r="E7315" s="5"/>
      <c r="F7315" s="5"/>
      <c r="H7315" s="5"/>
      <c r="I7315" s="5"/>
    </row>
    <row r="7316" spans="1:9" ht="15">
      <c r="A7316" s="349"/>
      <c r="C7316" s="133" t="str">
        <f>IF(A7316&gt;0,INDEX(Payitem!$A$4:$E$8003, MATCH(A7316,Payitem!$A$4:$A$8003,), MATCH("D",Payitem!$A$4:$E$4,))," ")</f>
        <v xml:space="preserve"> </v>
      </c>
      <c r="D7316" s="5"/>
      <c r="E7316" s="5"/>
      <c r="F7316" s="5"/>
      <c r="H7316" s="5"/>
      <c r="I7316" s="5"/>
    </row>
    <row r="7317" spans="1:9" ht="15">
      <c r="A7317" s="349"/>
      <c r="C7317" s="133" t="str">
        <f>IF(A7317&gt;0,INDEX(Payitem!$A$4:$E$8003, MATCH(A7317,Payitem!$A$4:$A$8003,), MATCH("D",Payitem!$A$4:$E$4,))," ")</f>
        <v xml:space="preserve"> </v>
      </c>
      <c r="D7317" s="5"/>
      <c r="E7317" s="5"/>
      <c r="F7317" s="5"/>
      <c r="H7317" s="5"/>
      <c r="I7317" s="5"/>
    </row>
    <row r="7318" spans="1:9" ht="15">
      <c r="A7318" s="349"/>
      <c r="C7318" s="133" t="str">
        <f>IF(A7318&gt;0,INDEX(Payitem!$A$4:$E$8003, MATCH(A7318,Payitem!$A$4:$A$8003,), MATCH("D",Payitem!$A$4:$E$4,))," ")</f>
        <v xml:space="preserve"> </v>
      </c>
      <c r="D7318" s="5"/>
      <c r="E7318" s="5"/>
      <c r="F7318" s="5"/>
      <c r="H7318" s="5"/>
      <c r="I7318" s="5"/>
    </row>
    <row r="7319" spans="1:9" ht="15">
      <c r="A7319" s="349"/>
      <c r="C7319" s="133" t="str">
        <f>IF(A7319&gt;0,INDEX(Payitem!$A$4:$E$8003, MATCH(A7319,Payitem!$A$4:$A$8003,), MATCH("D",Payitem!$A$4:$E$4,))," ")</f>
        <v xml:space="preserve"> </v>
      </c>
      <c r="D7319" s="5"/>
      <c r="E7319" s="5"/>
      <c r="F7319" s="5"/>
      <c r="H7319" s="5"/>
      <c r="I7319" s="5"/>
    </row>
    <row r="7320" spans="1:9" ht="15">
      <c r="A7320" s="349"/>
      <c r="C7320" s="133" t="str">
        <f>IF(A7320&gt;0,INDEX(Payitem!$A$4:$E$8003, MATCH(A7320,Payitem!$A$4:$A$8003,), MATCH("D",Payitem!$A$4:$E$4,))," ")</f>
        <v xml:space="preserve"> </v>
      </c>
      <c r="D7320" s="5"/>
      <c r="E7320" s="5"/>
      <c r="F7320" s="5"/>
      <c r="H7320" s="5"/>
      <c r="I7320" s="5"/>
    </row>
    <row r="7321" spans="1:9" ht="15">
      <c r="A7321" s="349"/>
      <c r="C7321" s="133" t="str">
        <f>IF(A7321&gt;0,INDEX(Payitem!$A$4:$E$8003, MATCH(A7321,Payitem!$A$4:$A$8003,), MATCH("D",Payitem!$A$4:$E$4,))," ")</f>
        <v xml:space="preserve"> </v>
      </c>
      <c r="D7321" s="5"/>
      <c r="E7321" s="5"/>
      <c r="F7321" s="5"/>
      <c r="H7321" s="5"/>
      <c r="I7321" s="5"/>
    </row>
    <row r="7322" spans="1:9" ht="15">
      <c r="A7322" s="349"/>
      <c r="C7322" s="133" t="str">
        <f>IF(A7322&gt;0,INDEX(Payitem!$A$4:$E$8003, MATCH(A7322,Payitem!$A$4:$A$8003,), MATCH("D",Payitem!$A$4:$E$4,))," ")</f>
        <v xml:space="preserve"> </v>
      </c>
      <c r="D7322" s="5"/>
      <c r="E7322" s="5"/>
      <c r="F7322" s="5"/>
      <c r="H7322" s="5"/>
      <c r="I7322" s="5"/>
    </row>
    <row r="7323" spans="1:9" ht="15">
      <c r="A7323" s="349"/>
      <c r="C7323" s="133" t="str">
        <f>IF(A7323&gt;0,INDEX(Payitem!$A$4:$E$8003, MATCH(A7323,Payitem!$A$4:$A$8003,), MATCH("D",Payitem!$A$4:$E$4,))," ")</f>
        <v xml:space="preserve"> </v>
      </c>
      <c r="D7323" s="5"/>
      <c r="E7323" s="5"/>
      <c r="F7323" s="5"/>
      <c r="H7323" s="5"/>
      <c r="I7323" s="5"/>
    </row>
    <row r="7324" spans="1:9" ht="15">
      <c r="A7324" s="349"/>
      <c r="C7324" s="133" t="str">
        <f>IF(A7324&gt;0,INDEX(Payitem!$A$4:$E$8003, MATCH(A7324,Payitem!$A$4:$A$8003,), MATCH("D",Payitem!$A$4:$E$4,))," ")</f>
        <v xml:space="preserve"> </v>
      </c>
      <c r="D7324" s="5"/>
      <c r="E7324" s="5"/>
      <c r="F7324" s="5"/>
      <c r="H7324" s="5"/>
      <c r="I7324" s="5"/>
    </row>
    <row r="7325" spans="1:9" ht="15">
      <c r="A7325" s="349"/>
      <c r="C7325" s="133" t="str">
        <f>IF(A7325&gt;0,INDEX(Payitem!$A$4:$E$8003, MATCH(A7325,Payitem!$A$4:$A$8003,), MATCH("D",Payitem!$A$4:$E$4,))," ")</f>
        <v xml:space="preserve"> </v>
      </c>
      <c r="D7325" s="5"/>
      <c r="E7325" s="5"/>
      <c r="F7325" s="5"/>
      <c r="H7325" s="5"/>
      <c r="I7325" s="5"/>
    </row>
    <row r="7326" spans="1:9" ht="15">
      <c r="A7326" s="349"/>
      <c r="C7326" s="133" t="str">
        <f>IF(A7326&gt;0,INDEX(Payitem!$A$4:$E$8003, MATCH(A7326,Payitem!$A$4:$A$8003,), MATCH("D",Payitem!$A$4:$E$4,))," ")</f>
        <v xml:space="preserve"> </v>
      </c>
      <c r="D7326" s="5"/>
      <c r="E7326" s="5"/>
      <c r="F7326" s="5"/>
      <c r="H7326" s="5"/>
      <c r="I7326" s="5"/>
    </row>
    <row r="7327" spans="1:9" ht="15">
      <c r="A7327" s="349"/>
      <c r="C7327" s="133" t="str">
        <f>IF(A7327&gt;0,INDEX(Payitem!$A$4:$E$8003, MATCH(A7327,Payitem!$A$4:$A$8003,), MATCH("D",Payitem!$A$4:$E$4,))," ")</f>
        <v xml:space="preserve"> </v>
      </c>
      <c r="D7327" s="5"/>
      <c r="E7327" s="5"/>
      <c r="F7327" s="5"/>
      <c r="H7327" s="5"/>
      <c r="I7327" s="5"/>
    </row>
    <row r="7328" spans="1:9" ht="15">
      <c r="A7328" s="349"/>
      <c r="C7328" s="133" t="str">
        <f>IF(A7328&gt;0,INDEX(Payitem!$A$4:$E$8003, MATCH(A7328,Payitem!$A$4:$A$8003,), MATCH("D",Payitem!$A$4:$E$4,))," ")</f>
        <v xml:space="preserve"> </v>
      </c>
      <c r="D7328" s="5"/>
      <c r="E7328" s="5"/>
      <c r="F7328" s="5"/>
      <c r="H7328" s="5"/>
      <c r="I7328" s="5"/>
    </row>
    <row r="7329" spans="1:9" ht="15">
      <c r="A7329" s="349"/>
      <c r="C7329" s="133" t="str">
        <f>IF(A7329&gt;0,INDEX(Payitem!$A$4:$E$8003, MATCH(A7329,Payitem!$A$4:$A$8003,), MATCH("D",Payitem!$A$4:$E$4,))," ")</f>
        <v xml:space="preserve"> </v>
      </c>
      <c r="D7329" s="5"/>
      <c r="E7329" s="5"/>
      <c r="F7329" s="5"/>
      <c r="H7329" s="5"/>
      <c r="I7329" s="5"/>
    </row>
    <row r="7330" spans="1:9" ht="15">
      <c r="A7330" s="349"/>
      <c r="C7330" s="133" t="str">
        <f>IF(A7330&gt;0,INDEX(Payitem!$A$4:$E$8003, MATCH(A7330,Payitem!$A$4:$A$8003,), MATCH("D",Payitem!$A$4:$E$4,))," ")</f>
        <v xml:space="preserve"> </v>
      </c>
      <c r="D7330" s="5"/>
      <c r="E7330" s="5"/>
      <c r="F7330" s="5"/>
      <c r="H7330" s="5"/>
      <c r="I7330" s="5"/>
    </row>
    <row r="7331" spans="1:9" ht="15">
      <c r="A7331" s="349"/>
      <c r="C7331" s="133" t="str">
        <f>IF(A7331&gt;0,INDEX(Payitem!$A$4:$E$8003, MATCH(A7331,Payitem!$A$4:$A$8003,), MATCH("D",Payitem!$A$4:$E$4,))," ")</f>
        <v xml:space="preserve"> </v>
      </c>
      <c r="D7331" s="5"/>
      <c r="E7331" s="5"/>
      <c r="F7331" s="5"/>
      <c r="H7331" s="5"/>
      <c r="I7331" s="5"/>
    </row>
    <row r="7332" spans="1:9" ht="15">
      <c r="A7332" s="349"/>
      <c r="C7332" s="133" t="str">
        <f>IF(A7332&gt;0,INDEX(Payitem!$A$4:$E$8003, MATCH(A7332,Payitem!$A$4:$A$8003,), MATCH("D",Payitem!$A$4:$E$4,))," ")</f>
        <v xml:space="preserve"> </v>
      </c>
      <c r="D7332" s="5"/>
      <c r="E7332" s="5"/>
      <c r="F7332" s="5"/>
      <c r="H7332" s="5"/>
      <c r="I7332" s="5"/>
    </row>
    <row r="7333" spans="1:9" ht="15">
      <c r="A7333" s="349"/>
      <c r="C7333" s="133" t="str">
        <f>IF(A7333&gt;0,INDEX(Payitem!$A$4:$E$8003, MATCH(A7333,Payitem!$A$4:$A$8003,), MATCH("D",Payitem!$A$4:$E$4,))," ")</f>
        <v xml:space="preserve"> </v>
      </c>
      <c r="D7333" s="5"/>
      <c r="E7333" s="5"/>
      <c r="F7333" s="5"/>
      <c r="H7333" s="5"/>
      <c r="I7333" s="5"/>
    </row>
    <row r="7334" spans="1:9" ht="15">
      <c r="A7334" s="349"/>
      <c r="C7334" s="133" t="str">
        <f>IF(A7334&gt;0,INDEX(Payitem!$A$4:$E$8003, MATCH(A7334,Payitem!$A$4:$A$8003,), MATCH("D",Payitem!$A$4:$E$4,))," ")</f>
        <v xml:space="preserve"> </v>
      </c>
      <c r="D7334" s="5"/>
      <c r="E7334" s="5"/>
      <c r="F7334" s="5"/>
      <c r="H7334" s="5"/>
      <c r="I7334" s="5"/>
    </row>
    <row r="7335" spans="1:9" ht="15">
      <c r="A7335" s="349"/>
      <c r="C7335" s="133" t="str">
        <f>IF(A7335&gt;0,INDEX(Payitem!$A$4:$E$8003, MATCH(A7335,Payitem!$A$4:$A$8003,), MATCH("D",Payitem!$A$4:$E$4,))," ")</f>
        <v xml:space="preserve"> </v>
      </c>
      <c r="D7335" s="5"/>
      <c r="E7335" s="5"/>
      <c r="F7335" s="5"/>
      <c r="H7335" s="5"/>
      <c r="I7335" s="5"/>
    </row>
    <row r="7336" spans="1:9" ht="15">
      <c r="A7336" s="349"/>
      <c r="C7336" s="133" t="str">
        <f>IF(A7336&gt;0,INDEX(Payitem!$A$4:$E$8003, MATCH(A7336,Payitem!$A$4:$A$8003,), MATCH("D",Payitem!$A$4:$E$4,))," ")</f>
        <v xml:space="preserve"> </v>
      </c>
      <c r="D7336" s="5"/>
      <c r="E7336" s="5"/>
      <c r="F7336" s="5"/>
      <c r="H7336" s="5"/>
      <c r="I7336" s="5"/>
    </row>
    <row r="7337" spans="1:9" ht="15">
      <c r="A7337" s="349"/>
      <c r="C7337" s="133" t="str">
        <f>IF(A7337&gt;0,INDEX(Payitem!$A$4:$E$8003, MATCH(A7337,Payitem!$A$4:$A$8003,), MATCH("D",Payitem!$A$4:$E$4,))," ")</f>
        <v xml:space="preserve"> </v>
      </c>
      <c r="D7337" s="5"/>
      <c r="E7337" s="5"/>
      <c r="F7337" s="5"/>
      <c r="H7337" s="5"/>
      <c r="I7337" s="5"/>
    </row>
    <row r="7338" spans="1:9" ht="15">
      <c r="A7338" s="349"/>
      <c r="C7338" s="133" t="str">
        <f>IF(A7338&gt;0,INDEX(Payitem!$A$4:$E$8003, MATCH(A7338,Payitem!$A$4:$A$8003,), MATCH("D",Payitem!$A$4:$E$4,))," ")</f>
        <v xml:space="preserve"> </v>
      </c>
      <c r="D7338" s="5"/>
      <c r="E7338" s="5"/>
      <c r="F7338" s="5"/>
      <c r="H7338" s="5"/>
      <c r="I7338" s="5"/>
    </row>
    <row r="7339" spans="1:9" ht="15">
      <c r="A7339" s="349"/>
      <c r="C7339" s="133" t="str">
        <f>IF(A7339&gt;0,INDEX(Payitem!$A$4:$E$8003, MATCH(A7339,Payitem!$A$4:$A$8003,), MATCH("D",Payitem!$A$4:$E$4,))," ")</f>
        <v xml:space="preserve"> </v>
      </c>
      <c r="D7339" s="5"/>
      <c r="E7339" s="5"/>
      <c r="F7339" s="5"/>
      <c r="H7339" s="5"/>
      <c r="I7339" s="5"/>
    </row>
    <row r="7340" spans="1:9" ht="15">
      <c r="A7340" s="349"/>
      <c r="C7340" s="133" t="str">
        <f>IF(A7340&gt;0,INDEX(Payitem!$A$4:$E$8003, MATCH(A7340,Payitem!$A$4:$A$8003,), MATCH("D",Payitem!$A$4:$E$4,))," ")</f>
        <v xml:space="preserve"> </v>
      </c>
      <c r="D7340" s="5"/>
      <c r="E7340" s="5"/>
      <c r="F7340" s="5"/>
      <c r="H7340" s="5"/>
      <c r="I7340" s="5"/>
    </row>
    <row r="7341" spans="1:9" ht="15">
      <c r="A7341" s="349"/>
      <c r="C7341" s="133" t="str">
        <f>IF(A7341&gt;0,INDEX(Payitem!$A$4:$E$8003, MATCH(A7341,Payitem!$A$4:$A$8003,), MATCH("D",Payitem!$A$4:$E$4,))," ")</f>
        <v xml:space="preserve"> </v>
      </c>
      <c r="D7341" s="5"/>
      <c r="E7341" s="5"/>
      <c r="F7341" s="5"/>
      <c r="H7341" s="5"/>
      <c r="I7341" s="5"/>
    </row>
    <row r="7342" spans="1:9" ht="15">
      <c r="A7342" s="349"/>
      <c r="C7342" s="133" t="str">
        <f>IF(A7342&gt;0,INDEX(Payitem!$A$4:$E$8003, MATCH(A7342,Payitem!$A$4:$A$8003,), MATCH("D",Payitem!$A$4:$E$4,))," ")</f>
        <v xml:space="preserve"> </v>
      </c>
      <c r="D7342" s="5"/>
      <c r="E7342" s="5"/>
      <c r="F7342" s="5"/>
      <c r="H7342" s="5"/>
      <c r="I7342" s="5"/>
    </row>
    <row r="7343" spans="1:9" ht="15">
      <c r="A7343" s="349"/>
      <c r="C7343" s="133" t="str">
        <f>IF(A7343&gt;0,INDEX(Payitem!$A$4:$E$8003, MATCH(A7343,Payitem!$A$4:$A$8003,), MATCH("D",Payitem!$A$4:$E$4,))," ")</f>
        <v xml:space="preserve"> </v>
      </c>
      <c r="D7343" s="5"/>
      <c r="E7343" s="5"/>
      <c r="F7343" s="5"/>
      <c r="H7343" s="5"/>
      <c r="I7343" s="5"/>
    </row>
    <row r="7344" spans="1:9" ht="15">
      <c r="A7344" s="349"/>
      <c r="C7344" s="133" t="str">
        <f>IF(A7344&gt;0,INDEX(Payitem!$A$4:$E$8003, MATCH(A7344,Payitem!$A$4:$A$8003,), MATCH("D",Payitem!$A$4:$E$4,))," ")</f>
        <v xml:space="preserve"> </v>
      </c>
      <c r="D7344" s="5"/>
      <c r="E7344" s="5"/>
      <c r="F7344" s="5"/>
      <c r="H7344" s="5"/>
      <c r="I7344" s="5"/>
    </row>
    <row r="7345" spans="1:9" ht="15">
      <c r="A7345" s="349"/>
      <c r="C7345" s="133" t="str">
        <f>IF(A7345&gt;0,INDEX(Payitem!$A$4:$E$8003, MATCH(A7345,Payitem!$A$4:$A$8003,), MATCH("D",Payitem!$A$4:$E$4,))," ")</f>
        <v xml:space="preserve"> </v>
      </c>
      <c r="D7345" s="5"/>
      <c r="E7345" s="5"/>
      <c r="F7345" s="5"/>
      <c r="H7345" s="5"/>
      <c r="I7345" s="5"/>
    </row>
    <row r="7346" spans="1:9" ht="15">
      <c r="A7346" s="349"/>
      <c r="C7346" s="133" t="str">
        <f>IF(A7346&gt;0,INDEX(Payitem!$A$4:$E$8003, MATCH(A7346,Payitem!$A$4:$A$8003,), MATCH("D",Payitem!$A$4:$E$4,))," ")</f>
        <v xml:space="preserve"> </v>
      </c>
      <c r="D7346" s="5"/>
      <c r="E7346" s="5"/>
      <c r="F7346" s="5"/>
      <c r="H7346" s="5"/>
      <c r="I7346" s="5"/>
    </row>
    <row r="7347" spans="1:9" ht="15">
      <c r="A7347" s="349"/>
      <c r="C7347" s="133" t="str">
        <f>IF(A7347&gt;0,INDEX(Payitem!$A$4:$E$8003, MATCH(A7347,Payitem!$A$4:$A$8003,), MATCH("D",Payitem!$A$4:$E$4,))," ")</f>
        <v xml:space="preserve"> </v>
      </c>
      <c r="D7347" s="5"/>
      <c r="E7347" s="5"/>
      <c r="F7347" s="5"/>
      <c r="H7347" s="5"/>
      <c r="I7347" s="5"/>
    </row>
    <row r="7348" spans="1:9" ht="15">
      <c r="A7348" s="349"/>
      <c r="C7348" s="133" t="str">
        <f>IF(A7348&gt;0,INDEX(Payitem!$A$4:$E$8003, MATCH(A7348,Payitem!$A$4:$A$8003,), MATCH("D",Payitem!$A$4:$E$4,))," ")</f>
        <v xml:space="preserve"> </v>
      </c>
      <c r="D7348" s="5"/>
      <c r="E7348" s="5"/>
      <c r="F7348" s="5"/>
      <c r="H7348" s="5"/>
      <c r="I7348" s="5"/>
    </row>
    <row r="7349" spans="1:9" ht="15">
      <c r="A7349" s="349"/>
      <c r="C7349" s="133" t="str">
        <f>IF(A7349&gt;0,INDEX(Payitem!$A$4:$E$8003, MATCH(A7349,Payitem!$A$4:$A$8003,), MATCH("D",Payitem!$A$4:$E$4,))," ")</f>
        <v xml:space="preserve"> </v>
      </c>
      <c r="D7349" s="5"/>
      <c r="E7349" s="5"/>
      <c r="F7349" s="5"/>
      <c r="H7349" s="5"/>
      <c r="I7349" s="5"/>
    </row>
    <row r="7350" spans="1:9" ht="15">
      <c r="A7350" s="349"/>
      <c r="C7350" s="133" t="str">
        <f>IF(A7350&gt;0,INDEX(Payitem!$A$4:$E$8003, MATCH(A7350,Payitem!$A$4:$A$8003,), MATCH("D",Payitem!$A$4:$E$4,))," ")</f>
        <v xml:space="preserve"> </v>
      </c>
      <c r="D7350" s="5"/>
      <c r="E7350" s="5"/>
      <c r="F7350" s="5"/>
      <c r="H7350" s="5"/>
      <c r="I7350" s="5"/>
    </row>
    <row r="7351" spans="1:9" ht="15">
      <c r="A7351" s="349"/>
      <c r="C7351" s="133" t="str">
        <f>IF(A7351&gt;0,INDEX(Payitem!$A$4:$E$8003, MATCH(A7351,Payitem!$A$4:$A$8003,), MATCH("D",Payitem!$A$4:$E$4,))," ")</f>
        <v xml:space="preserve"> </v>
      </c>
      <c r="D7351" s="5"/>
      <c r="E7351" s="5"/>
      <c r="F7351" s="5"/>
      <c r="H7351" s="5"/>
      <c r="I7351" s="5"/>
    </row>
    <row r="7352" spans="1:9" ht="15">
      <c r="A7352" s="349"/>
      <c r="C7352" s="133" t="str">
        <f>IF(A7352&gt;0,INDEX(Payitem!$A$4:$E$8003, MATCH(A7352,Payitem!$A$4:$A$8003,), MATCH("D",Payitem!$A$4:$E$4,))," ")</f>
        <v xml:space="preserve"> </v>
      </c>
      <c r="D7352" s="5"/>
      <c r="E7352" s="5"/>
      <c r="F7352" s="5"/>
      <c r="H7352" s="5"/>
      <c r="I7352" s="5"/>
    </row>
    <row r="7353" spans="1:9" ht="15">
      <c r="A7353" s="349"/>
      <c r="C7353" s="133" t="str">
        <f>IF(A7353&gt;0,INDEX(Payitem!$A$4:$E$8003, MATCH(A7353,Payitem!$A$4:$A$8003,), MATCH("D",Payitem!$A$4:$E$4,))," ")</f>
        <v xml:space="preserve"> </v>
      </c>
      <c r="D7353" s="5"/>
      <c r="E7353" s="5"/>
      <c r="F7353" s="5"/>
      <c r="H7353" s="5"/>
      <c r="I7353" s="5"/>
    </row>
    <row r="7354" spans="1:9" ht="15">
      <c r="A7354" s="349"/>
      <c r="C7354" s="133" t="str">
        <f>IF(A7354&gt;0,INDEX(Payitem!$A$4:$E$8003, MATCH(A7354,Payitem!$A$4:$A$8003,), MATCH("D",Payitem!$A$4:$E$4,))," ")</f>
        <v xml:space="preserve"> </v>
      </c>
      <c r="D7354" s="5"/>
      <c r="E7354" s="5"/>
      <c r="F7354" s="5"/>
      <c r="H7354" s="5"/>
      <c r="I7354" s="5"/>
    </row>
    <row r="7355" spans="1:9" ht="15">
      <c r="A7355" s="349"/>
      <c r="C7355" s="133" t="str">
        <f>IF(A7355&gt;0,INDEX(Payitem!$A$4:$E$8003, MATCH(A7355,Payitem!$A$4:$A$8003,), MATCH("D",Payitem!$A$4:$E$4,))," ")</f>
        <v xml:space="preserve"> </v>
      </c>
      <c r="D7355" s="5"/>
      <c r="E7355" s="5"/>
      <c r="F7355" s="5"/>
      <c r="H7355" s="5"/>
      <c r="I7355" s="5"/>
    </row>
    <row r="7356" spans="1:9" ht="15">
      <c r="A7356" s="349"/>
      <c r="C7356" s="133" t="str">
        <f>IF(A7356&gt;0,INDEX(Payitem!$A$4:$E$8003, MATCH(A7356,Payitem!$A$4:$A$8003,), MATCH("D",Payitem!$A$4:$E$4,))," ")</f>
        <v xml:space="preserve"> </v>
      </c>
      <c r="D7356" s="5"/>
      <c r="E7356" s="5"/>
      <c r="F7356" s="5"/>
      <c r="H7356" s="5"/>
      <c r="I7356" s="5"/>
    </row>
    <row r="7357" spans="1:9" ht="15">
      <c r="A7357" s="349"/>
      <c r="C7357" s="133" t="str">
        <f>IF(A7357&gt;0,INDEX(Payitem!$A$4:$E$8003, MATCH(A7357,Payitem!$A$4:$A$8003,), MATCH("D",Payitem!$A$4:$E$4,))," ")</f>
        <v xml:space="preserve"> </v>
      </c>
      <c r="D7357" s="5"/>
      <c r="E7357" s="5"/>
      <c r="F7357" s="5"/>
      <c r="H7357" s="5"/>
      <c r="I7357" s="5"/>
    </row>
    <row r="7358" spans="1:9" ht="15">
      <c r="A7358" s="349"/>
      <c r="C7358" s="133" t="str">
        <f>IF(A7358&gt;0,INDEX(Payitem!$A$4:$E$8003, MATCH(A7358,Payitem!$A$4:$A$8003,), MATCH("D",Payitem!$A$4:$E$4,))," ")</f>
        <v xml:space="preserve"> </v>
      </c>
      <c r="D7358" s="5"/>
      <c r="E7358" s="5"/>
      <c r="F7358" s="5"/>
      <c r="H7358" s="5"/>
      <c r="I7358" s="5"/>
    </row>
    <row r="7359" spans="1:9" ht="15">
      <c r="A7359" s="349"/>
      <c r="C7359" s="133" t="str">
        <f>IF(A7359&gt;0,INDEX(Payitem!$A$4:$E$8003, MATCH(A7359,Payitem!$A$4:$A$8003,), MATCH("D",Payitem!$A$4:$E$4,))," ")</f>
        <v xml:space="preserve"> </v>
      </c>
      <c r="D7359" s="5"/>
      <c r="E7359" s="5"/>
      <c r="F7359" s="5"/>
      <c r="H7359" s="5"/>
      <c r="I7359" s="5"/>
    </row>
    <row r="7360" spans="1:9" ht="15">
      <c r="A7360" s="349"/>
      <c r="C7360" s="133" t="str">
        <f>IF(A7360&gt;0,INDEX(Payitem!$A$4:$E$8003, MATCH(A7360,Payitem!$A$4:$A$8003,), MATCH("D",Payitem!$A$4:$E$4,))," ")</f>
        <v xml:space="preserve"> </v>
      </c>
      <c r="D7360" s="5"/>
      <c r="E7360" s="5"/>
      <c r="F7360" s="5"/>
      <c r="H7360" s="5"/>
      <c r="I7360" s="5"/>
    </row>
    <row r="7361" spans="1:9" ht="15">
      <c r="A7361" s="349"/>
      <c r="C7361" s="133" t="str">
        <f>IF(A7361&gt;0,INDEX(Payitem!$A$4:$E$8003, MATCH(A7361,Payitem!$A$4:$A$8003,), MATCH("D",Payitem!$A$4:$E$4,))," ")</f>
        <v xml:space="preserve"> </v>
      </c>
      <c r="D7361" s="5"/>
      <c r="E7361" s="5"/>
      <c r="F7361" s="5"/>
      <c r="H7361" s="5"/>
      <c r="I7361" s="5"/>
    </row>
    <row r="7362" spans="1:9" ht="15">
      <c r="A7362" s="349"/>
      <c r="C7362" s="133" t="str">
        <f>IF(A7362&gt;0,INDEX(Payitem!$A$4:$E$8003, MATCH(A7362,Payitem!$A$4:$A$8003,), MATCH("D",Payitem!$A$4:$E$4,))," ")</f>
        <v xml:space="preserve"> </v>
      </c>
      <c r="D7362" s="5"/>
      <c r="E7362" s="5"/>
      <c r="F7362" s="5"/>
      <c r="H7362" s="5"/>
      <c r="I7362" s="5"/>
    </row>
    <row r="7363" spans="1:9" ht="15">
      <c r="A7363" s="349"/>
      <c r="C7363" s="133" t="str">
        <f>IF(A7363&gt;0,INDEX(Payitem!$A$4:$E$8003, MATCH(A7363,Payitem!$A$4:$A$8003,), MATCH("D",Payitem!$A$4:$E$4,))," ")</f>
        <v xml:space="preserve"> </v>
      </c>
      <c r="D7363" s="5"/>
      <c r="E7363" s="5"/>
      <c r="F7363" s="5"/>
      <c r="H7363" s="5"/>
      <c r="I7363" s="5"/>
    </row>
    <row r="7364" spans="1:9" ht="15">
      <c r="A7364" s="349"/>
      <c r="C7364" s="133" t="str">
        <f>IF(A7364&gt;0,INDEX(Payitem!$A$4:$E$8003, MATCH(A7364,Payitem!$A$4:$A$8003,), MATCH("D",Payitem!$A$4:$E$4,))," ")</f>
        <v xml:space="preserve"> </v>
      </c>
      <c r="D7364" s="5"/>
      <c r="E7364" s="5"/>
      <c r="F7364" s="5"/>
      <c r="H7364" s="5"/>
      <c r="I7364" s="5"/>
    </row>
    <row r="7365" spans="1:9" ht="15">
      <c r="A7365" s="349"/>
      <c r="C7365" s="133" t="str">
        <f>IF(A7365&gt;0,INDEX(Payitem!$A$4:$E$8003, MATCH(A7365,Payitem!$A$4:$A$8003,), MATCH("D",Payitem!$A$4:$E$4,))," ")</f>
        <v xml:space="preserve"> </v>
      </c>
      <c r="D7365" s="5"/>
      <c r="E7365" s="5"/>
      <c r="F7365" s="5"/>
      <c r="H7365" s="5"/>
      <c r="I7365" s="5"/>
    </row>
    <row r="7366" spans="1:9" ht="15">
      <c r="A7366" s="349"/>
      <c r="C7366" s="133" t="str">
        <f>IF(A7366&gt;0,INDEX(Payitem!$A$4:$E$8003, MATCH(A7366,Payitem!$A$4:$A$8003,), MATCH("D",Payitem!$A$4:$E$4,))," ")</f>
        <v xml:space="preserve"> </v>
      </c>
      <c r="D7366" s="5"/>
      <c r="E7366" s="5"/>
      <c r="F7366" s="5"/>
      <c r="H7366" s="5"/>
      <c r="I7366" s="5"/>
    </row>
    <row r="7367" spans="1:9" ht="15">
      <c r="A7367" s="349"/>
      <c r="C7367" s="133" t="str">
        <f>IF(A7367&gt;0,INDEX(Payitem!$A$4:$E$8003, MATCH(A7367,Payitem!$A$4:$A$8003,), MATCH("D",Payitem!$A$4:$E$4,))," ")</f>
        <v xml:space="preserve"> </v>
      </c>
      <c r="D7367" s="5"/>
      <c r="E7367" s="5"/>
      <c r="F7367" s="5"/>
      <c r="H7367" s="5"/>
      <c r="I7367" s="5"/>
    </row>
    <row r="7368" spans="1:9" ht="15">
      <c r="A7368" s="349"/>
      <c r="C7368" s="133" t="str">
        <f>IF(A7368&gt;0,INDEX(Payitem!$A$4:$E$8003, MATCH(A7368,Payitem!$A$4:$A$8003,), MATCH("D",Payitem!$A$4:$E$4,))," ")</f>
        <v xml:space="preserve"> </v>
      </c>
      <c r="D7368" s="5"/>
      <c r="E7368" s="5"/>
      <c r="F7368" s="5"/>
      <c r="H7368" s="5"/>
      <c r="I7368" s="5"/>
    </row>
    <row r="7369" spans="1:9" ht="15">
      <c r="A7369" s="349"/>
      <c r="C7369" s="133" t="str">
        <f>IF(A7369&gt;0,INDEX(Payitem!$A$4:$E$8003, MATCH(A7369,Payitem!$A$4:$A$8003,), MATCH("D",Payitem!$A$4:$E$4,))," ")</f>
        <v xml:space="preserve"> </v>
      </c>
      <c r="D7369" s="5"/>
      <c r="E7369" s="5"/>
      <c r="F7369" s="5"/>
      <c r="H7369" s="5"/>
      <c r="I7369" s="5"/>
    </row>
    <row r="7370" spans="1:9" ht="15">
      <c r="A7370" s="349"/>
      <c r="C7370" s="133" t="str">
        <f>IF(A7370&gt;0,INDEX(Payitem!$A$4:$E$8003, MATCH(A7370,Payitem!$A$4:$A$8003,), MATCH("D",Payitem!$A$4:$E$4,))," ")</f>
        <v xml:space="preserve"> </v>
      </c>
      <c r="D7370" s="5"/>
      <c r="E7370" s="5"/>
      <c r="F7370" s="5"/>
      <c r="H7370" s="5"/>
      <c r="I7370" s="5"/>
    </row>
    <row r="7371" spans="1:9" ht="15">
      <c r="A7371" s="349"/>
      <c r="C7371" s="133" t="str">
        <f>IF(A7371&gt;0,INDEX(Payitem!$A$4:$E$8003, MATCH(A7371,Payitem!$A$4:$A$8003,), MATCH("D",Payitem!$A$4:$E$4,))," ")</f>
        <v xml:space="preserve"> </v>
      </c>
      <c r="D7371" s="5"/>
      <c r="E7371" s="5"/>
      <c r="F7371" s="5"/>
      <c r="H7371" s="5"/>
      <c r="I7371" s="5"/>
    </row>
    <row r="7372" spans="1:9" ht="15">
      <c r="A7372" s="349"/>
      <c r="C7372" s="133" t="str">
        <f>IF(A7372&gt;0,INDEX(Payitem!$A$4:$E$8003, MATCH(A7372,Payitem!$A$4:$A$8003,), MATCH("D",Payitem!$A$4:$E$4,))," ")</f>
        <v xml:space="preserve"> </v>
      </c>
      <c r="D7372" s="5"/>
      <c r="E7372" s="5"/>
      <c r="F7372" s="5"/>
      <c r="H7372" s="5"/>
      <c r="I7372" s="5"/>
    </row>
    <row r="7373" spans="1:9" ht="15">
      <c r="A7373" s="349"/>
      <c r="C7373" s="133" t="str">
        <f>IF(A7373&gt;0,INDEX(Payitem!$A$4:$E$8003, MATCH(A7373,Payitem!$A$4:$A$8003,), MATCH("D",Payitem!$A$4:$E$4,))," ")</f>
        <v xml:space="preserve"> </v>
      </c>
      <c r="D7373" s="5"/>
      <c r="E7373" s="5"/>
      <c r="F7373" s="5"/>
      <c r="H7373" s="5"/>
      <c r="I7373" s="5"/>
    </row>
    <row r="7374" spans="1:9" ht="15">
      <c r="A7374" s="349"/>
      <c r="C7374" s="133" t="str">
        <f>IF(A7374&gt;0,INDEX(Payitem!$A$4:$E$8003, MATCH(A7374,Payitem!$A$4:$A$8003,), MATCH("D",Payitem!$A$4:$E$4,))," ")</f>
        <v xml:space="preserve"> </v>
      </c>
      <c r="D7374" s="5"/>
      <c r="E7374" s="5"/>
      <c r="F7374" s="5"/>
      <c r="H7374" s="5"/>
      <c r="I7374" s="5"/>
    </row>
    <row r="7375" spans="1:9" ht="15">
      <c r="A7375" s="349"/>
      <c r="C7375" s="133" t="str">
        <f>IF(A7375&gt;0,INDEX(Payitem!$A$4:$E$8003, MATCH(A7375,Payitem!$A$4:$A$8003,), MATCH("D",Payitem!$A$4:$E$4,))," ")</f>
        <v xml:space="preserve"> </v>
      </c>
      <c r="D7375" s="5"/>
      <c r="E7375" s="5"/>
      <c r="F7375" s="5"/>
      <c r="H7375" s="5"/>
      <c r="I7375" s="5"/>
    </row>
    <row r="7376" spans="1:9" ht="15">
      <c r="A7376" s="349"/>
      <c r="C7376" s="133" t="str">
        <f>IF(A7376&gt;0,INDEX(Payitem!$A$4:$E$8003, MATCH(A7376,Payitem!$A$4:$A$8003,), MATCH("D",Payitem!$A$4:$E$4,))," ")</f>
        <v xml:space="preserve"> </v>
      </c>
      <c r="D7376" s="5"/>
      <c r="E7376" s="5"/>
      <c r="F7376" s="5"/>
      <c r="H7376" s="5"/>
      <c r="I7376" s="5"/>
    </row>
    <row r="7377" spans="1:9" ht="15">
      <c r="A7377" s="349"/>
      <c r="C7377" s="133" t="str">
        <f>IF(A7377&gt;0,INDEX(Payitem!$A$4:$E$8003, MATCH(A7377,Payitem!$A$4:$A$8003,), MATCH("D",Payitem!$A$4:$E$4,))," ")</f>
        <v xml:space="preserve"> </v>
      </c>
      <c r="D7377" s="5"/>
      <c r="E7377" s="5"/>
      <c r="F7377" s="5"/>
      <c r="H7377" s="5"/>
      <c r="I7377" s="5"/>
    </row>
    <row r="7378" spans="1:9" ht="15">
      <c r="A7378" s="349"/>
      <c r="C7378" s="133" t="str">
        <f>IF(A7378&gt;0,INDEX(Payitem!$A$4:$E$8003, MATCH(A7378,Payitem!$A$4:$A$8003,), MATCH("D",Payitem!$A$4:$E$4,))," ")</f>
        <v xml:space="preserve"> </v>
      </c>
      <c r="D7378" s="5"/>
      <c r="E7378" s="5"/>
      <c r="F7378" s="5"/>
      <c r="H7378" s="5"/>
      <c r="I7378" s="5"/>
    </row>
    <row r="7379" spans="1:9" ht="15">
      <c r="A7379" s="349"/>
      <c r="C7379" s="133" t="str">
        <f>IF(A7379&gt;0,INDEX(Payitem!$A$4:$E$8003, MATCH(A7379,Payitem!$A$4:$A$8003,), MATCH("D",Payitem!$A$4:$E$4,))," ")</f>
        <v xml:space="preserve"> </v>
      </c>
      <c r="D7379" s="5"/>
      <c r="E7379" s="5"/>
      <c r="F7379" s="5"/>
      <c r="H7379" s="5"/>
      <c r="I7379" s="5"/>
    </row>
    <row r="7380" spans="1:9" ht="15">
      <c r="A7380" s="349"/>
      <c r="C7380" s="133" t="str">
        <f>IF(A7380&gt;0,INDEX(Payitem!$A$4:$E$8003, MATCH(A7380,Payitem!$A$4:$A$8003,), MATCH("D",Payitem!$A$4:$E$4,))," ")</f>
        <v xml:space="preserve"> </v>
      </c>
      <c r="D7380" s="5"/>
      <c r="E7380" s="5"/>
      <c r="F7380" s="5"/>
      <c r="H7380" s="5"/>
      <c r="I7380" s="5"/>
    </row>
    <row r="7381" spans="1:9" ht="15">
      <c r="A7381" s="349"/>
      <c r="C7381" s="133" t="str">
        <f>IF(A7381&gt;0,INDEX(Payitem!$A$4:$E$8003, MATCH(A7381,Payitem!$A$4:$A$8003,), MATCH("D",Payitem!$A$4:$E$4,))," ")</f>
        <v xml:space="preserve"> </v>
      </c>
      <c r="D7381" s="5"/>
      <c r="E7381" s="5"/>
      <c r="F7381" s="5"/>
      <c r="H7381" s="5"/>
      <c r="I7381" s="5"/>
    </row>
    <row r="7382" spans="1:9" ht="15">
      <c r="A7382" s="349"/>
      <c r="C7382" s="133" t="str">
        <f>IF(A7382&gt;0,INDEX(Payitem!$A$4:$E$8003, MATCH(A7382,Payitem!$A$4:$A$8003,), MATCH("D",Payitem!$A$4:$E$4,))," ")</f>
        <v xml:space="preserve"> </v>
      </c>
      <c r="D7382" s="5"/>
      <c r="E7382" s="5"/>
      <c r="F7382" s="5"/>
      <c r="H7382" s="5"/>
      <c r="I7382" s="5"/>
    </row>
    <row r="7383" spans="1:9" ht="15">
      <c r="A7383" s="349"/>
      <c r="C7383" s="133" t="str">
        <f>IF(A7383&gt;0,INDEX(Payitem!$A$4:$E$8003, MATCH(A7383,Payitem!$A$4:$A$8003,), MATCH("D",Payitem!$A$4:$E$4,))," ")</f>
        <v xml:space="preserve"> </v>
      </c>
      <c r="D7383" s="5"/>
      <c r="E7383" s="5"/>
      <c r="F7383" s="5"/>
      <c r="H7383" s="5"/>
      <c r="I7383" s="5"/>
    </row>
    <row r="7384" spans="1:9" ht="15">
      <c r="A7384" s="349"/>
      <c r="C7384" s="133" t="str">
        <f>IF(A7384&gt;0,INDEX(Payitem!$A$4:$E$8003, MATCH(A7384,Payitem!$A$4:$A$8003,), MATCH("D",Payitem!$A$4:$E$4,))," ")</f>
        <v xml:space="preserve"> </v>
      </c>
      <c r="D7384" s="5"/>
      <c r="E7384" s="5"/>
      <c r="F7384" s="5"/>
      <c r="H7384" s="5"/>
      <c r="I7384" s="5"/>
    </row>
    <row r="7385" spans="1:9" ht="15">
      <c r="A7385" s="349"/>
      <c r="C7385" s="133" t="str">
        <f>IF(A7385&gt;0,INDEX(Payitem!$A$4:$E$8003, MATCH(A7385,Payitem!$A$4:$A$8003,), MATCH("D",Payitem!$A$4:$E$4,))," ")</f>
        <v xml:space="preserve"> </v>
      </c>
      <c r="D7385" s="5"/>
      <c r="E7385" s="5"/>
      <c r="F7385" s="5"/>
      <c r="H7385" s="5"/>
      <c r="I7385" s="5"/>
    </row>
    <row r="7386" spans="1:9" ht="15">
      <c r="A7386" s="349"/>
      <c r="C7386" s="133" t="str">
        <f>IF(A7386&gt;0,INDEX(Payitem!$A$4:$E$8003, MATCH(A7386,Payitem!$A$4:$A$8003,), MATCH("D",Payitem!$A$4:$E$4,))," ")</f>
        <v xml:space="preserve"> </v>
      </c>
      <c r="D7386" s="5"/>
      <c r="E7386" s="5"/>
      <c r="F7386" s="5"/>
      <c r="H7386" s="5"/>
      <c r="I7386" s="5"/>
    </row>
    <row r="7387" spans="1:9" ht="15">
      <c r="A7387" s="349"/>
      <c r="C7387" s="133" t="str">
        <f>IF(A7387&gt;0,INDEX(Payitem!$A$4:$E$8003, MATCH(A7387,Payitem!$A$4:$A$8003,), MATCH("D",Payitem!$A$4:$E$4,))," ")</f>
        <v xml:space="preserve"> </v>
      </c>
      <c r="D7387" s="5"/>
      <c r="E7387" s="5"/>
      <c r="F7387" s="5"/>
      <c r="H7387" s="5"/>
      <c r="I7387" s="5"/>
    </row>
    <row r="7388" spans="1:9" ht="15">
      <c r="A7388" s="349"/>
      <c r="C7388" s="133" t="str">
        <f>IF(A7388&gt;0,INDEX(Payitem!$A$4:$E$8003, MATCH(A7388,Payitem!$A$4:$A$8003,), MATCH("D",Payitem!$A$4:$E$4,))," ")</f>
        <v xml:space="preserve"> </v>
      </c>
      <c r="D7388" s="5"/>
      <c r="E7388" s="5"/>
      <c r="F7388" s="5"/>
      <c r="H7388" s="5"/>
      <c r="I7388" s="5"/>
    </row>
    <row r="7389" spans="1:9" ht="15">
      <c r="A7389" s="349"/>
      <c r="C7389" s="133" t="str">
        <f>IF(A7389&gt;0,INDEX(Payitem!$A$4:$E$8003, MATCH(A7389,Payitem!$A$4:$A$8003,), MATCH("D",Payitem!$A$4:$E$4,))," ")</f>
        <v xml:space="preserve"> </v>
      </c>
      <c r="D7389" s="5"/>
      <c r="E7389" s="5"/>
      <c r="F7389" s="5"/>
      <c r="H7389" s="5"/>
      <c r="I7389" s="5"/>
    </row>
    <row r="7390" spans="1:9" ht="15">
      <c r="A7390" s="349"/>
      <c r="C7390" s="133" t="str">
        <f>IF(A7390&gt;0,INDEX(Payitem!$A$4:$E$8003, MATCH(A7390,Payitem!$A$4:$A$8003,), MATCH("D",Payitem!$A$4:$E$4,))," ")</f>
        <v xml:space="preserve"> </v>
      </c>
      <c r="D7390" s="5"/>
      <c r="E7390" s="5"/>
      <c r="F7390" s="5"/>
      <c r="H7390" s="5"/>
      <c r="I7390" s="5"/>
    </row>
    <row r="7391" spans="1:9" ht="15">
      <c r="A7391" s="349"/>
      <c r="C7391" s="133" t="str">
        <f>IF(A7391&gt;0,INDEX(Payitem!$A$4:$E$8003, MATCH(A7391,Payitem!$A$4:$A$8003,), MATCH("D",Payitem!$A$4:$E$4,))," ")</f>
        <v xml:space="preserve"> </v>
      </c>
      <c r="D7391" s="5"/>
      <c r="E7391" s="5"/>
      <c r="F7391" s="5"/>
      <c r="H7391" s="5"/>
      <c r="I7391" s="5"/>
    </row>
    <row r="7392" spans="1:9" ht="15">
      <c r="A7392" s="349"/>
      <c r="C7392" s="133" t="str">
        <f>IF(A7392&gt;0,INDEX(Payitem!$A$4:$E$8003, MATCH(A7392,Payitem!$A$4:$A$8003,), MATCH("D",Payitem!$A$4:$E$4,))," ")</f>
        <v xml:space="preserve"> </v>
      </c>
      <c r="D7392" s="5"/>
      <c r="E7392" s="5"/>
      <c r="F7392" s="5"/>
      <c r="H7392" s="5"/>
      <c r="I7392" s="5"/>
    </row>
    <row r="7393" spans="1:9" ht="15">
      <c r="A7393" s="349"/>
      <c r="C7393" s="133" t="str">
        <f>IF(A7393&gt;0,INDEX(Payitem!$A$4:$E$8003, MATCH(A7393,Payitem!$A$4:$A$8003,), MATCH("D",Payitem!$A$4:$E$4,))," ")</f>
        <v xml:space="preserve"> </v>
      </c>
      <c r="D7393" s="5"/>
      <c r="E7393" s="5"/>
      <c r="F7393" s="5"/>
      <c r="H7393" s="5"/>
      <c r="I7393" s="5"/>
    </row>
    <row r="7394" spans="1:9" ht="15">
      <c r="A7394" s="349"/>
      <c r="C7394" s="133" t="str">
        <f>IF(A7394&gt;0,INDEX(Payitem!$A$4:$E$8003, MATCH(A7394,Payitem!$A$4:$A$8003,), MATCH("D",Payitem!$A$4:$E$4,))," ")</f>
        <v xml:space="preserve"> </v>
      </c>
      <c r="D7394" s="5"/>
      <c r="E7394" s="5"/>
      <c r="F7394" s="5"/>
      <c r="H7394" s="5"/>
      <c r="I7394" s="5"/>
    </row>
    <row r="7395" spans="1:9" ht="15">
      <c r="A7395" s="349"/>
      <c r="C7395" s="133" t="str">
        <f>IF(A7395&gt;0,INDEX(Payitem!$A$4:$E$8003, MATCH(A7395,Payitem!$A$4:$A$8003,), MATCH("D",Payitem!$A$4:$E$4,))," ")</f>
        <v xml:space="preserve"> </v>
      </c>
      <c r="D7395" s="5"/>
      <c r="E7395" s="5"/>
      <c r="F7395" s="5"/>
      <c r="H7395" s="5"/>
      <c r="I7395" s="5"/>
    </row>
    <row r="7396" spans="1:9" ht="15">
      <c r="A7396" s="349"/>
      <c r="C7396" s="133" t="str">
        <f>IF(A7396&gt;0,INDEX(Payitem!$A$4:$E$8003, MATCH(A7396,Payitem!$A$4:$A$8003,), MATCH("D",Payitem!$A$4:$E$4,))," ")</f>
        <v xml:space="preserve"> </v>
      </c>
      <c r="D7396" s="5"/>
      <c r="E7396" s="5"/>
      <c r="F7396" s="5"/>
      <c r="H7396" s="5"/>
      <c r="I7396" s="5"/>
    </row>
    <row r="7397" spans="1:9" ht="15">
      <c r="A7397" s="349"/>
      <c r="C7397" s="133" t="str">
        <f>IF(A7397&gt;0,INDEX(Payitem!$A$4:$E$8003, MATCH(A7397,Payitem!$A$4:$A$8003,), MATCH("D",Payitem!$A$4:$E$4,))," ")</f>
        <v xml:space="preserve"> </v>
      </c>
      <c r="D7397" s="5"/>
      <c r="E7397" s="5"/>
      <c r="F7397" s="5"/>
      <c r="H7397" s="5"/>
      <c r="I7397" s="5"/>
    </row>
    <row r="7398" spans="1:9" ht="15">
      <c r="A7398" s="349"/>
      <c r="C7398" s="133" t="str">
        <f>IF(A7398&gt;0,INDEX(Payitem!$A$4:$E$8003, MATCH(A7398,Payitem!$A$4:$A$8003,), MATCH("D",Payitem!$A$4:$E$4,))," ")</f>
        <v xml:space="preserve"> </v>
      </c>
      <c r="D7398" s="5"/>
      <c r="E7398" s="5"/>
      <c r="F7398" s="5"/>
      <c r="H7398" s="5"/>
      <c r="I7398" s="5"/>
    </row>
    <row r="7399" spans="1:9" ht="15">
      <c r="A7399" s="349"/>
      <c r="C7399" s="133" t="str">
        <f>IF(A7399&gt;0,INDEX(Payitem!$A$4:$E$8003, MATCH(A7399,Payitem!$A$4:$A$8003,), MATCH("D",Payitem!$A$4:$E$4,))," ")</f>
        <v xml:space="preserve"> </v>
      </c>
      <c r="D7399" s="5"/>
      <c r="E7399" s="5"/>
      <c r="F7399" s="5"/>
      <c r="H7399" s="5"/>
      <c r="I7399" s="5"/>
    </row>
    <row r="7400" spans="1:9" ht="15">
      <c r="A7400" s="349"/>
      <c r="C7400" s="133" t="str">
        <f>IF(A7400&gt;0,INDEX(Payitem!$A$4:$E$8003, MATCH(A7400,Payitem!$A$4:$A$8003,), MATCH("D",Payitem!$A$4:$E$4,))," ")</f>
        <v xml:space="preserve"> </v>
      </c>
      <c r="D7400" s="5"/>
      <c r="E7400" s="5"/>
      <c r="F7400" s="5"/>
      <c r="H7400" s="5"/>
      <c r="I7400" s="5"/>
    </row>
    <row r="7401" spans="1:9" ht="15">
      <c r="A7401" s="349"/>
      <c r="C7401" s="133" t="str">
        <f>IF(A7401&gt;0,INDEX(Payitem!$A$4:$E$8003, MATCH(A7401,Payitem!$A$4:$A$8003,), MATCH("D",Payitem!$A$4:$E$4,))," ")</f>
        <v xml:space="preserve"> </v>
      </c>
      <c r="D7401" s="5"/>
      <c r="E7401" s="5"/>
      <c r="F7401" s="5"/>
      <c r="H7401" s="5"/>
      <c r="I7401" s="5"/>
    </row>
    <row r="7402" spans="1:9" ht="15">
      <c r="A7402" s="349"/>
      <c r="C7402" s="133" t="str">
        <f>IF(A7402&gt;0,INDEX(Payitem!$A$4:$E$8003, MATCH(A7402,Payitem!$A$4:$A$8003,), MATCH("D",Payitem!$A$4:$E$4,))," ")</f>
        <v xml:space="preserve"> </v>
      </c>
      <c r="D7402" s="5"/>
      <c r="E7402" s="5"/>
      <c r="F7402" s="5"/>
      <c r="H7402" s="5"/>
      <c r="I7402" s="5"/>
    </row>
    <row r="7403" spans="1:9" ht="15">
      <c r="A7403" s="349"/>
      <c r="C7403" s="133" t="str">
        <f>IF(A7403&gt;0,INDEX(Payitem!$A$4:$E$8003, MATCH(A7403,Payitem!$A$4:$A$8003,), MATCH("D",Payitem!$A$4:$E$4,))," ")</f>
        <v xml:space="preserve"> </v>
      </c>
      <c r="D7403" s="5"/>
      <c r="E7403" s="5"/>
      <c r="F7403" s="5"/>
      <c r="H7403" s="5"/>
      <c r="I7403" s="5"/>
    </row>
    <row r="7404" spans="1:9" ht="15">
      <c r="A7404" s="349"/>
      <c r="C7404" s="133" t="str">
        <f>IF(A7404&gt;0,INDEX(Payitem!$A$4:$E$8003, MATCH(A7404,Payitem!$A$4:$A$8003,), MATCH("D",Payitem!$A$4:$E$4,))," ")</f>
        <v xml:space="preserve"> </v>
      </c>
      <c r="D7404" s="5"/>
      <c r="E7404" s="5"/>
      <c r="F7404" s="5"/>
      <c r="H7404" s="5"/>
      <c r="I7404" s="5"/>
    </row>
    <row r="7405" spans="1:9" ht="15">
      <c r="A7405" s="349"/>
      <c r="C7405" s="133" t="str">
        <f>IF(A7405&gt;0,INDEX(Payitem!$A$4:$E$8003, MATCH(A7405,Payitem!$A$4:$A$8003,), MATCH("D",Payitem!$A$4:$E$4,))," ")</f>
        <v xml:space="preserve"> </v>
      </c>
      <c r="D7405" s="5"/>
      <c r="E7405" s="5"/>
      <c r="F7405" s="5"/>
      <c r="H7405" s="5"/>
      <c r="I7405" s="5"/>
    </row>
    <row r="7406" spans="1:9" ht="15">
      <c r="A7406" s="349"/>
      <c r="C7406" s="133" t="str">
        <f>IF(A7406&gt;0,INDEX(Payitem!$A$4:$E$8003, MATCH(A7406,Payitem!$A$4:$A$8003,), MATCH("D",Payitem!$A$4:$E$4,))," ")</f>
        <v xml:space="preserve"> </v>
      </c>
      <c r="D7406" s="5"/>
      <c r="E7406" s="5"/>
      <c r="F7406" s="5"/>
      <c r="H7406" s="5"/>
      <c r="I7406" s="5"/>
    </row>
    <row r="7407" spans="1:9" ht="15">
      <c r="A7407" s="349"/>
      <c r="C7407" s="133" t="str">
        <f>IF(A7407&gt;0,INDEX(Payitem!$A$4:$E$8003, MATCH(A7407,Payitem!$A$4:$A$8003,), MATCH("D",Payitem!$A$4:$E$4,))," ")</f>
        <v xml:space="preserve"> </v>
      </c>
      <c r="D7407" s="5"/>
      <c r="E7407" s="5"/>
      <c r="F7407" s="5"/>
      <c r="H7407" s="5"/>
      <c r="I7407" s="5"/>
    </row>
    <row r="7408" spans="1:9" ht="15">
      <c r="A7408" s="349"/>
      <c r="C7408" s="133" t="str">
        <f>IF(A7408&gt;0,INDEX(Payitem!$A$4:$E$8003, MATCH(A7408,Payitem!$A$4:$A$8003,), MATCH("D",Payitem!$A$4:$E$4,))," ")</f>
        <v xml:space="preserve"> </v>
      </c>
      <c r="D7408" s="5"/>
      <c r="E7408" s="5"/>
      <c r="F7408" s="5"/>
      <c r="H7408" s="5"/>
      <c r="I7408" s="5"/>
    </row>
    <row r="7409" spans="1:9" ht="15">
      <c r="A7409" s="349"/>
      <c r="C7409" s="133" t="str">
        <f>IF(A7409&gt;0,INDEX(Payitem!$A$4:$E$8003, MATCH(A7409,Payitem!$A$4:$A$8003,), MATCH("D",Payitem!$A$4:$E$4,))," ")</f>
        <v xml:space="preserve"> </v>
      </c>
      <c r="D7409" s="5"/>
      <c r="E7409" s="5"/>
      <c r="F7409" s="5"/>
      <c r="H7409" s="5"/>
      <c r="I7409" s="5"/>
    </row>
    <row r="7410" spans="1:9" ht="15">
      <c r="A7410" s="349"/>
      <c r="C7410" s="133" t="str">
        <f>IF(A7410&gt;0,INDEX(Payitem!$A$4:$E$8003, MATCH(A7410,Payitem!$A$4:$A$8003,), MATCH("D",Payitem!$A$4:$E$4,))," ")</f>
        <v xml:space="preserve"> </v>
      </c>
      <c r="D7410" s="5"/>
      <c r="E7410" s="5"/>
      <c r="F7410" s="5"/>
      <c r="H7410" s="5"/>
      <c r="I7410" s="5"/>
    </row>
    <row r="7411" spans="1:9" ht="15">
      <c r="A7411" s="349"/>
      <c r="C7411" s="133" t="str">
        <f>IF(A7411&gt;0,INDEX(Payitem!$A$4:$E$8003, MATCH(A7411,Payitem!$A$4:$A$8003,), MATCH("D",Payitem!$A$4:$E$4,))," ")</f>
        <v xml:space="preserve"> </v>
      </c>
      <c r="D7411" s="5"/>
      <c r="E7411" s="5"/>
      <c r="F7411" s="5"/>
      <c r="H7411" s="5"/>
      <c r="I7411" s="5"/>
    </row>
    <row r="7412" spans="1:9" ht="15">
      <c r="A7412" s="349"/>
      <c r="C7412" s="133" t="str">
        <f>IF(A7412&gt;0,INDEX(Payitem!$A$4:$E$8003, MATCH(A7412,Payitem!$A$4:$A$8003,), MATCH("D",Payitem!$A$4:$E$4,))," ")</f>
        <v xml:space="preserve"> </v>
      </c>
      <c r="D7412" s="5"/>
      <c r="E7412" s="5"/>
      <c r="F7412" s="5"/>
      <c r="H7412" s="5"/>
      <c r="I7412" s="5"/>
    </row>
    <row r="7413" spans="1:9" ht="15">
      <c r="A7413" s="349"/>
      <c r="C7413" s="133" t="str">
        <f>IF(A7413&gt;0,INDEX(Payitem!$A$4:$E$8003, MATCH(A7413,Payitem!$A$4:$A$8003,), MATCH("D",Payitem!$A$4:$E$4,))," ")</f>
        <v xml:space="preserve"> </v>
      </c>
      <c r="D7413" s="5"/>
      <c r="E7413" s="5"/>
      <c r="F7413" s="5"/>
      <c r="H7413" s="5"/>
      <c r="I7413" s="5"/>
    </row>
    <row r="7414" spans="1:9" ht="15">
      <c r="A7414" s="349"/>
      <c r="C7414" s="133" t="str">
        <f>IF(A7414&gt;0,INDEX(Payitem!$A$4:$E$8003, MATCH(A7414,Payitem!$A$4:$A$8003,), MATCH("D",Payitem!$A$4:$E$4,))," ")</f>
        <v xml:space="preserve"> </v>
      </c>
      <c r="D7414" s="5"/>
      <c r="E7414" s="5"/>
      <c r="F7414" s="5"/>
      <c r="H7414" s="5"/>
      <c r="I7414" s="5"/>
    </row>
    <row r="7415" spans="1:9" ht="15">
      <c r="A7415" s="349"/>
      <c r="C7415" s="133" t="str">
        <f>IF(A7415&gt;0,INDEX(Payitem!$A$4:$E$8003, MATCH(A7415,Payitem!$A$4:$A$8003,), MATCH("D",Payitem!$A$4:$E$4,))," ")</f>
        <v xml:space="preserve"> </v>
      </c>
      <c r="D7415" s="5"/>
      <c r="E7415" s="5"/>
      <c r="F7415" s="5"/>
      <c r="H7415" s="5"/>
      <c r="I7415" s="5"/>
    </row>
    <row r="7416" spans="1:9" ht="15">
      <c r="A7416" s="349"/>
      <c r="C7416" s="133" t="str">
        <f>IF(A7416&gt;0,INDEX(Payitem!$A$4:$E$8003, MATCH(A7416,Payitem!$A$4:$A$8003,), MATCH("D",Payitem!$A$4:$E$4,))," ")</f>
        <v xml:space="preserve"> </v>
      </c>
      <c r="D7416" s="5"/>
      <c r="E7416" s="5"/>
      <c r="F7416" s="5"/>
      <c r="H7416" s="5"/>
      <c r="I7416" s="5"/>
    </row>
    <row r="7417" spans="1:9" ht="15">
      <c r="A7417" s="349"/>
      <c r="C7417" s="133" t="str">
        <f>IF(A7417&gt;0,INDEX(Payitem!$A$4:$E$8003, MATCH(A7417,Payitem!$A$4:$A$8003,), MATCH("D",Payitem!$A$4:$E$4,))," ")</f>
        <v xml:space="preserve"> </v>
      </c>
      <c r="D7417" s="5"/>
      <c r="E7417" s="5"/>
      <c r="F7417" s="5"/>
      <c r="H7417" s="5"/>
      <c r="I7417" s="5"/>
    </row>
    <row r="7418" spans="1:9" ht="15">
      <c r="A7418" s="349"/>
      <c r="C7418" s="133" t="str">
        <f>IF(A7418&gt;0,INDEX(Payitem!$A$4:$E$8003, MATCH(A7418,Payitem!$A$4:$A$8003,), MATCH("D",Payitem!$A$4:$E$4,))," ")</f>
        <v xml:space="preserve"> </v>
      </c>
      <c r="D7418" s="5"/>
      <c r="E7418" s="5"/>
      <c r="F7418" s="5"/>
      <c r="H7418" s="5"/>
      <c r="I7418" s="5"/>
    </row>
    <row r="7419" spans="1:9" ht="15">
      <c r="A7419" s="349"/>
      <c r="C7419" s="133" t="str">
        <f>IF(A7419&gt;0,INDEX(Payitem!$A$4:$E$8003, MATCH(A7419,Payitem!$A$4:$A$8003,), MATCH("D",Payitem!$A$4:$E$4,))," ")</f>
        <v xml:space="preserve"> </v>
      </c>
      <c r="D7419" s="5"/>
      <c r="E7419" s="5"/>
      <c r="F7419" s="5"/>
      <c r="H7419" s="5"/>
      <c r="I7419" s="5"/>
    </row>
    <row r="7420" spans="1:9" ht="15">
      <c r="A7420" s="349"/>
      <c r="C7420" s="133" t="str">
        <f>IF(A7420&gt;0,INDEX(Payitem!$A$4:$E$8003, MATCH(A7420,Payitem!$A$4:$A$8003,), MATCH("D",Payitem!$A$4:$E$4,))," ")</f>
        <v xml:space="preserve"> </v>
      </c>
      <c r="D7420" s="5"/>
      <c r="E7420" s="5"/>
      <c r="F7420" s="5"/>
      <c r="H7420" s="5"/>
      <c r="I7420" s="5"/>
    </row>
    <row r="7421" spans="1:9" ht="15">
      <c r="A7421" s="349"/>
      <c r="C7421" s="133" t="str">
        <f>IF(A7421&gt;0,INDEX(Payitem!$A$4:$E$8003, MATCH(A7421,Payitem!$A$4:$A$8003,), MATCH("D",Payitem!$A$4:$E$4,))," ")</f>
        <v xml:space="preserve"> </v>
      </c>
      <c r="D7421" s="5"/>
      <c r="E7421" s="5"/>
      <c r="F7421" s="5"/>
      <c r="H7421" s="5"/>
      <c r="I7421" s="5"/>
    </row>
    <row r="7422" spans="1:9" ht="15">
      <c r="A7422" s="349"/>
      <c r="C7422" s="133" t="str">
        <f>IF(A7422&gt;0,INDEX(Payitem!$A$4:$E$8003, MATCH(A7422,Payitem!$A$4:$A$8003,), MATCH("D",Payitem!$A$4:$E$4,))," ")</f>
        <v xml:space="preserve"> </v>
      </c>
      <c r="D7422" s="5"/>
      <c r="E7422" s="5"/>
      <c r="F7422" s="5"/>
      <c r="H7422" s="5"/>
      <c r="I7422" s="5"/>
    </row>
    <row r="7423" spans="1:9" ht="15">
      <c r="A7423" s="349"/>
      <c r="C7423" s="133" t="str">
        <f>IF(A7423&gt;0,INDEX(Payitem!$A$4:$E$8003, MATCH(A7423,Payitem!$A$4:$A$8003,), MATCH("D",Payitem!$A$4:$E$4,))," ")</f>
        <v xml:space="preserve"> </v>
      </c>
      <c r="D7423" s="5"/>
      <c r="E7423" s="5"/>
      <c r="F7423" s="5"/>
      <c r="H7423" s="5"/>
      <c r="I7423" s="5"/>
    </row>
    <row r="7424" spans="1:9" ht="15">
      <c r="A7424" s="349"/>
      <c r="C7424" s="133" t="str">
        <f>IF(A7424&gt;0,INDEX(Payitem!$A$4:$E$8003, MATCH(A7424,Payitem!$A$4:$A$8003,), MATCH("D",Payitem!$A$4:$E$4,))," ")</f>
        <v xml:space="preserve"> </v>
      </c>
      <c r="D7424" s="5"/>
      <c r="E7424" s="5"/>
      <c r="F7424" s="5"/>
      <c r="H7424" s="5"/>
      <c r="I7424" s="5"/>
    </row>
    <row r="7425" spans="1:9" ht="15">
      <c r="A7425" s="349"/>
      <c r="C7425" s="133" t="str">
        <f>IF(A7425&gt;0,INDEX(Payitem!$A$4:$E$8003, MATCH(A7425,Payitem!$A$4:$A$8003,), MATCH("D",Payitem!$A$4:$E$4,))," ")</f>
        <v xml:space="preserve"> </v>
      </c>
      <c r="D7425" s="5"/>
      <c r="E7425" s="5"/>
      <c r="F7425" s="5"/>
      <c r="H7425" s="5"/>
      <c r="I7425" s="5"/>
    </row>
    <row r="7426" spans="1:9" ht="15">
      <c r="A7426" s="349"/>
      <c r="C7426" s="133" t="str">
        <f>IF(A7426&gt;0,INDEX(Payitem!$A$4:$E$8003, MATCH(A7426,Payitem!$A$4:$A$8003,), MATCH("D",Payitem!$A$4:$E$4,))," ")</f>
        <v xml:space="preserve"> </v>
      </c>
      <c r="D7426" s="5"/>
      <c r="E7426" s="5"/>
      <c r="F7426" s="5"/>
      <c r="H7426" s="5"/>
      <c r="I7426" s="5"/>
    </row>
    <row r="7427" spans="1:9" ht="15">
      <c r="A7427" s="349"/>
      <c r="C7427" s="133" t="str">
        <f>IF(A7427&gt;0,INDEX(Payitem!$A$4:$E$8003, MATCH(A7427,Payitem!$A$4:$A$8003,), MATCH("D",Payitem!$A$4:$E$4,))," ")</f>
        <v xml:space="preserve"> </v>
      </c>
      <c r="D7427" s="5"/>
      <c r="E7427" s="5"/>
      <c r="F7427" s="5"/>
      <c r="H7427" s="5"/>
      <c r="I7427" s="5"/>
    </row>
    <row r="7428" spans="1:9" ht="15">
      <c r="A7428" s="349"/>
      <c r="C7428" s="133" t="str">
        <f>IF(A7428&gt;0,INDEX(Payitem!$A$4:$E$8003, MATCH(A7428,Payitem!$A$4:$A$8003,), MATCH("D",Payitem!$A$4:$E$4,))," ")</f>
        <v xml:space="preserve"> </v>
      </c>
      <c r="D7428" s="5"/>
      <c r="E7428" s="5"/>
      <c r="F7428" s="5"/>
      <c r="H7428" s="5"/>
      <c r="I7428" s="5"/>
    </row>
    <row r="7429" spans="1:9" ht="15">
      <c r="A7429" s="349"/>
      <c r="C7429" s="133" t="str">
        <f>IF(A7429&gt;0,INDEX(Payitem!$A$4:$E$8003, MATCH(A7429,Payitem!$A$4:$A$8003,), MATCH("D",Payitem!$A$4:$E$4,))," ")</f>
        <v xml:space="preserve"> </v>
      </c>
      <c r="D7429" s="5"/>
      <c r="E7429" s="5"/>
      <c r="F7429" s="5"/>
      <c r="H7429" s="5"/>
      <c r="I7429" s="5"/>
    </row>
    <row r="7430" spans="1:9" ht="15">
      <c r="A7430" s="349"/>
      <c r="C7430" s="133" t="str">
        <f>IF(A7430&gt;0,INDEX(Payitem!$A$4:$E$8003, MATCH(A7430,Payitem!$A$4:$A$8003,), MATCH("D",Payitem!$A$4:$E$4,))," ")</f>
        <v xml:space="preserve"> </v>
      </c>
      <c r="D7430" s="5"/>
      <c r="E7430" s="5"/>
      <c r="F7430" s="5"/>
      <c r="H7430" s="5"/>
      <c r="I7430" s="5"/>
    </row>
    <row r="7431" spans="1:9" ht="15">
      <c r="A7431" s="349"/>
      <c r="C7431" s="133" t="str">
        <f>IF(A7431&gt;0,INDEX(Payitem!$A$4:$E$8003, MATCH(A7431,Payitem!$A$4:$A$8003,), MATCH("D",Payitem!$A$4:$E$4,))," ")</f>
        <v xml:space="preserve"> </v>
      </c>
      <c r="D7431" s="5"/>
      <c r="E7431" s="5"/>
      <c r="F7431" s="5"/>
      <c r="H7431" s="5"/>
      <c r="I7431" s="5"/>
    </row>
    <row r="7432" spans="1:9" ht="15">
      <c r="A7432" s="349"/>
      <c r="C7432" s="133" t="str">
        <f>IF(A7432&gt;0,INDEX(Payitem!$A$4:$E$8003, MATCH(A7432,Payitem!$A$4:$A$8003,), MATCH("D",Payitem!$A$4:$E$4,))," ")</f>
        <v xml:space="preserve"> </v>
      </c>
      <c r="D7432" s="5"/>
      <c r="E7432" s="5"/>
      <c r="F7432" s="5"/>
      <c r="H7432" s="5"/>
      <c r="I7432" s="5"/>
    </row>
    <row r="7433" spans="1:9" ht="15">
      <c r="A7433" s="349"/>
      <c r="C7433" s="133" t="str">
        <f>IF(A7433&gt;0,INDEX(Payitem!$A$4:$E$8003, MATCH(A7433,Payitem!$A$4:$A$8003,), MATCH("D",Payitem!$A$4:$E$4,))," ")</f>
        <v xml:space="preserve"> </v>
      </c>
      <c r="D7433" s="5"/>
      <c r="E7433" s="5"/>
      <c r="F7433" s="5"/>
      <c r="H7433" s="5"/>
      <c r="I7433" s="5"/>
    </row>
    <row r="7434" spans="1:9" ht="15">
      <c r="A7434" s="349"/>
      <c r="C7434" s="133" t="str">
        <f>IF(A7434&gt;0,INDEX(Payitem!$A$4:$E$8003, MATCH(A7434,Payitem!$A$4:$A$8003,), MATCH("D",Payitem!$A$4:$E$4,))," ")</f>
        <v xml:space="preserve"> </v>
      </c>
      <c r="D7434" s="5"/>
      <c r="E7434" s="5"/>
      <c r="F7434" s="5"/>
      <c r="H7434" s="5"/>
      <c r="I7434" s="5"/>
    </row>
    <row r="7435" spans="1:9" ht="15">
      <c r="A7435" s="349"/>
      <c r="C7435" s="133" t="str">
        <f>IF(A7435&gt;0,INDEX(Payitem!$A$4:$E$8003, MATCH(A7435,Payitem!$A$4:$A$8003,), MATCH("D",Payitem!$A$4:$E$4,))," ")</f>
        <v xml:space="preserve"> </v>
      </c>
      <c r="D7435" s="5"/>
      <c r="E7435" s="5"/>
      <c r="F7435" s="5"/>
      <c r="H7435" s="5"/>
      <c r="I7435" s="5"/>
    </row>
    <row r="7436" spans="1:9" ht="15">
      <c r="A7436" s="349"/>
      <c r="C7436" s="133" t="str">
        <f>IF(A7436&gt;0,INDEX(Payitem!$A$4:$E$8003, MATCH(A7436,Payitem!$A$4:$A$8003,), MATCH("D",Payitem!$A$4:$E$4,))," ")</f>
        <v xml:space="preserve"> </v>
      </c>
      <c r="D7436" s="5"/>
      <c r="E7436" s="5"/>
      <c r="F7436" s="5"/>
      <c r="H7436" s="5"/>
      <c r="I7436" s="5"/>
    </row>
    <row r="7437" spans="1:9" ht="15">
      <c r="A7437" s="349"/>
      <c r="C7437" s="133" t="str">
        <f>IF(A7437&gt;0,INDEX(Payitem!$A$4:$E$8003, MATCH(A7437,Payitem!$A$4:$A$8003,), MATCH("D",Payitem!$A$4:$E$4,))," ")</f>
        <v xml:space="preserve"> </v>
      </c>
      <c r="D7437" s="5"/>
      <c r="E7437" s="5"/>
      <c r="F7437" s="5"/>
      <c r="H7437" s="5"/>
      <c r="I7437" s="5"/>
    </row>
    <row r="7438" spans="1:9" ht="15">
      <c r="A7438" s="349"/>
      <c r="C7438" s="133" t="str">
        <f>IF(A7438&gt;0,INDEX(Payitem!$A$4:$E$8003, MATCH(A7438,Payitem!$A$4:$A$8003,), MATCH("D",Payitem!$A$4:$E$4,))," ")</f>
        <v xml:space="preserve"> </v>
      </c>
      <c r="D7438" s="5"/>
      <c r="E7438" s="5"/>
      <c r="F7438" s="5"/>
      <c r="H7438" s="5"/>
      <c r="I7438" s="5"/>
    </row>
    <row r="7439" spans="1:9" ht="15">
      <c r="A7439" s="349"/>
      <c r="C7439" s="133" t="str">
        <f>IF(A7439&gt;0,INDEX(Payitem!$A$4:$E$8003, MATCH(A7439,Payitem!$A$4:$A$8003,), MATCH("D",Payitem!$A$4:$E$4,))," ")</f>
        <v xml:space="preserve"> </v>
      </c>
      <c r="D7439" s="5"/>
      <c r="E7439" s="5"/>
      <c r="F7439" s="5"/>
      <c r="H7439" s="5"/>
      <c r="I7439" s="5"/>
    </row>
    <row r="7440" spans="1:9" ht="15">
      <c r="A7440" s="349"/>
      <c r="C7440" s="133" t="str">
        <f>IF(A7440&gt;0,INDEX(Payitem!$A$4:$E$8003, MATCH(A7440,Payitem!$A$4:$A$8003,), MATCH("D",Payitem!$A$4:$E$4,))," ")</f>
        <v xml:space="preserve"> </v>
      </c>
      <c r="D7440" s="5"/>
      <c r="E7440" s="5"/>
      <c r="F7440" s="5"/>
      <c r="H7440" s="5"/>
      <c r="I7440" s="5"/>
    </row>
    <row r="7441" spans="1:9" ht="15">
      <c r="A7441" s="349"/>
      <c r="C7441" s="133" t="str">
        <f>IF(A7441&gt;0,INDEX(Payitem!$A$4:$E$8003, MATCH(A7441,Payitem!$A$4:$A$8003,), MATCH("D",Payitem!$A$4:$E$4,))," ")</f>
        <v xml:space="preserve"> </v>
      </c>
      <c r="D7441" s="5"/>
      <c r="E7441" s="5"/>
      <c r="F7441" s="5"/>
      <c r="H7441" s="5"/>
      <c r="I7441" s="5"/>
    </row>
    <row r="7442" spans="1:9" ht="15">
      <c r="A7442" s="349"/>
      <c r="C7442" s="133" t="str">
        <f>IF(A7442&gt;0,INDEX(Payitem!$A$4:$E$8003, MATCH(A7442,Payitem!$A$4:$A$8003,), MATCH("D",Payitem!$A$4:$E$4,))," ")</f>
        <v xml:space="preserve"> </v>
      </c>
      <c r="D7442" s="5"/>
      <c r="E7442" s="5"/>
      <c r="F7442" s="5"/>
      <c r="H7442" s="5"/>
      <c r="I7442" s="5"/>
    </row>
    <row r="7443" spans="1:9" ht="15">
      <c r="A7443" s="349"/>
      <c r="C7443" s="133" t="str">
        <f>IF(A7443&gt;0,INDEX(Payitem!$A$4:$E$8003, MATCH(A7443,Payitem!$A$4:$A$8003,), MATCH("D",Payitem!$A$4:$E$4,))," ")</f>
        <v xml:space="preserve"> </v>
      </c>
      <c r="D7443" s="5"/>
      <c r="E7443" s="5"/>
      <c r="F7443" s="5"/>
      <c r="H7443" s="5"/>
      <c r="I7443" s="5"/>
    </row>
    <row r="7444" spans="1:9" ht="15">
      <c r="A7444" s="349"/>
      <c r="C7444" s="133" t="str">
        <f>IF(A7444&gt;0,INDEX(Payitem!$A$4:$E$8003, MATCH(A7444,Payitem!$A$4:$A$8003,), MATCH("D",Payitem!$A$4:$E$4,))," ")</f>
        <v xml:space="preserve"> </v>
      </c>
      <c r="D7444" s="5"/>
      <c r="E7444" s="5"/>
      <c r="F7444" s="5"/>
      <c r="H7444" s="5"/>
      <c r="I7444" s="5"/>
    </row>
    <row r="7445" spans="1:9" ht="15">
      <c r="A7445" s="349"/>
      <c r="C7445" s="133" t="str">
        <f>IF(A7445&gt;0,INDEX(Payitem!$A$4:$E$8003, MATCH(A7445,Payitem!$A$4:$A$8003,), MATCH("D",Payitem!$A$4:$E$4,))," ")</f>
        <v xml:space="preserve"> </v>
      </c>
      <c r="D7445" s="5"/>
      <c r="E7445" s="5"/>
      <c r="F7445" s="5"/>
      <c r="H7445" s="5"/>
      <c r="I7445" s="5"/>
    </row>
    <row r="7446" spans="1:9" ht="15">
      <c r="A7446" s="349"/>
      <c r="C7446" s="133" t="str">
        <f>IF(A7446&gt;0,INDEX(Payitem!$A$4:$E$8003, MATCH(A7446,Payitem!$A$4:$A$8003,), MATCH("D",Payitem!$A$4:$E$4,))," ")</f>
        <v xml:space="preserve"> </v>
      </c>
      <c r="D7446" s="5"/>
      <c r="E7446" s="5"/>
      <c r="F7446" s="5"/>
      <c r="H7446" s="5"/>
      <c r="I7446" s="5"/>
    </row>
    <row r="7447" spans="1:9" ht="15">
      <c r="A7447" s="349"/>
      <c r="C7447" s="133" t="str">
        <f>IF(A7447&gt;0,INDEX(Payitem!$A$4:$E$8003, MATCH(A7447,Payitem!$A$4:$A$8003,), MATCH("D",Payitem!$A$4:$E$4,))," ")</f>
        <v xml:space="preserve"> </v>
      </c>
      <c r="D7447" s="5"/>
      <c r="E7447" s="5"/>
      <c r="F7447" s="5"/>
      <c r="H7447" s="5"/>
      <c r="I7447" s="5"/>
    </row>
    <row r="7448" spans="1:9" ht="15">
      <c r="A7448" s="349"/>
      <c r="C7448" s="133" t="str">
        <f>IF(A7448&gt;0,INDEX(Payitem!$A$4:$E$8003, MATCH(A7448,Payitem!$A$4:$A$8003,), MATCH("D",Payitem!$A$4:$E$4,))," ")</f>
        <v xml:space="preserve"> </v>
      </c>
      <c r="D7448" s="5"/>
      <c r="E7448" s="5"/>
      <c r="F7448" s="5"/>
      <c r="H7448" s="5"/>
      <c r="I7448" s="5"/>
    </row>
    <row r="7449" spans="1:9" ht="15">
      <c r="A7449" s="349"/>
      <c r="C7449" s="133" t="str">
        <f>IF(A7449&gt;0,INDEX(Payitem!$A$4:$E$8003, MATCH(A7449,Payitem!$A$4:$A$8003,), MATCH("D",Payitem!$A$4:$E$4,))," ")</f>
        <v xml:space="preserve"> </v>
      </c>
      <c r="D7449" s="5"/>
      <c r="E7449" s="5"/>
      <c r="F7449" s="5"/>
      <c r="H7449" s="5"/>
      <c r="I7449" s="5"/>
    </row>
    <row r="7450" spans="1:9" ht="15">
      <c r="A7450" s="349"/>
      <c r="C7450" s="133" t="str">
        <f>IF(A7450&gt;0,INDEX(Payitem!$A$4:$E$8003, MATCH(A7450,Payitem!$A$4:$A$8003,), MATCH("D",Payitem!$A$4:$E$4,))," ")</f>
        <v xml:space="preserve"> </v>
      </c>
      <c r="D7450" s="5"/>
      <c r="E7450" s="5"/>
      <c r="F7450" s="5"/>
      <c r="H7450" s="5"/>
      <c r="I7450" s="5"/>
    </row>
    <row r="7451" spans="1:9" ht="15">
      <c r="A7451" s="349"/>
      <c r="C7451" s="133" t="str">
        <f>IF(A7451&gt;0,INDEX(Payitem!$A$4:$E$8003, MATCH(A7451,Payitem!$A$4:$A$8003,), MATCH("D",Payitem!$A$4:$E$4,))," ")</f>
        <v xml:space="preserve"> </v>
      </c>
      <c r="D7451" s="5"/>
      <c r="E7451" s="5"/>
      <c r="F7451" s="5"/>
      <c r="H7451" s="5"/>
      <c r="I7451" s="5"/>
    </row>
    <row r="7452" spans="1:9" ht="15">
      <c r="A7452" s="349"/>
      <c r="C7452" s="133" t="str">
        <f>IF(A7452&gt;0,INDEX(Payitem!$A$4:$E$8003, MATCH(A7452,Payitem!$A$4:$A$8003,), MATCH("D",Payitem!$A$4:$E$4,))," ")</f>
        <v xml:space="preserve"> </v>
      </c>
      <c r="D7452" s="5"/>
      <c r="E7452" s="5"/>
      <c r="F7452" s="5"/>
      <c r="H7452" s="5"/>
      <c r="I7452" s="5"/>
    </row>
    <row r="7453" spans="1:9" ht="15">
      <c r="A7453" s="349"/>
      <c r="C7453" s="133" t="str">
        <f>IF(A7453&gt;0,INDEX(Payitem!$A$4:$E$8003, MATCH(A7453,Payitem!$A$4:$A$8003,), MATCH("D",Payitem!$A$4:$E$4,))," ")</f>
        <v xml:space="preserve"> </v>
      </c>
      <c r="D7453" s="5"/>
      <c r="E7453" s="5"/>
      <c r="F7453" s="5"/>
      <c r="H7453" s="5"/>
      <c r="I7453" s="5"/>
    </row>
    <row r="7454" spans="1:9" ht="15">
      <c r="A7454" s="349"/>
      <c r="C7454" s="133" t="str">
        <f>IF(A7454&gt;0,INDEX(Payitem!$A$4:$E$8003, MATCH(A7454,Payitem!$A$4:$A$8003,), MATCH("D",Payitem!$A$4:$E$4,))," ")</f>
        <v xml:space="preserve"> </v>
      </c>
      <c r="D7454" s="5"/>
      <c r="E7454" s="5"/>
      <c r="F7454" s="5"/>
      <c r="H7454" s="5"/>
      <c r="I7454" s="5"/>
    </row>
    <row r="7455" spans="1:9" ht="15">
      <c r="A7455" s="349"/>
      <c r="C7455" s="133" t="str">
        <f>IF(A7455&gt;0,INDEX(Payitem!$A$4:$E$8003, MATCH(A7455,Payitem!$A$4:$A$8003,), MATCH("D",Payitem!$A$4:$E$4,))," ")</f>
        <v xml:space="preserve"> </v>
      </c>
      <c r="D7455" s="5"/>
      <c r="E7455" s="5"/>
      <c r="F7455" s="5"/>
      <c r="H7455" s="5"/>
      <c r="I7455" s="5"/>
    </row>
    <row r="7456" spans="1:9" ht="15">
      <c r="A7456" s="349"/>
      <c r="C7456" s="133" t="str">
        <f>IF(A7456&gt;0,INDEX(Payitem!$A$4:$E$8003, MATCH(A7456,Payitem!$A$4:$A$8003,), MATCH("D",Payitem!$A$4:$E$4,))," ")</f>
        <v xml:space="preserve"> </v>
      </c>
      <c r="D7456" s="5"/>
      <c r="E7456" s="5"/>
      <c r="F7456" s="5"/>
      <c r="H7456" s="5"/>
      <c r="I7456" s="5"/>
    </row>
    <row r="7457" spans="1:9" ht="15">
      <c r="A7457" s="349"/>
      <c r="C7457" s="133" t="str">
        <f>IF(A7457&gt;0,INDEX(Payitem!$A$4:$E$8003, MATCH(A7457,Payitem!$A$4:$A$8003,), MATCH("D",Payitem!$A$4:$E$4,))," ")</f>
        <v xml:space="preserve"> </v>
      </c>
      <c r="D7457" s="5"/>
      <c r="E7457" s="5"/>
      <c r="F7457" s="5"/>
      <c r="H7457" s="5"/>
      <c r="I7457" s="5"/>
    </row>
    <row r="7458" spans="1:9" ht="15">
      <c r="A7458" s="349"/>
      <c r="C7458" s="133" t="str">
        <f>IF(A7458&gt;0,INDEX(Payitem!$A$4:$E$8003, MATCH(A7458,Payitem!$A$4:$A$8003,), MATCH("D",Payitem!$A$4:$E$4,))," ")</f>
        <v xml:space="preserve"> </v>
      </c>
      <c r="D7458" s="5"/>
      <c r="E7458" s="5"/>
      <c r="F7458" s="5"/>
      <c r="H7458" s="5"/>
      <c r="I7458" s="5"/>
    </row>
    <row r="7459" spans="1:9" ht="15">
      <c r="A7459" s="349"/>
      <c r="C7459" s="133" t="str">
        <f>IF(A7459&gt;0,INDEX(Payitem!$A$4:$E$8003, MATCH(A7459,Payitem!$A$4:$A$8003,), MATCH("D",Payitem!$A$4:$E$4,))," ")</f>
        <v xml:space="preserve"> </v>
      </c>
      <c r="D7459" s="5"/>
      <c r="E7459" s="5"/>
      <c r="F7459" s="5"/>
      <c r="H7459" s="5"/>
      <c r="I7459" s="5"/>
    </row>
    <row r="7460" spans="1:9" ht="15">
      <c r="A7460" s="349"/>
      <c r="C7460" s="133" t="str">
        <f>IF(A7460&gt;0,INDEX(Payitem!$A$4:$E$8003, MATCH(A7460,Payitem!$A$4:$A$8003,), MATCH("D",Payitem!$A$4:$E$4,))," ")</f>
        <v xml:space="preserve"> </v>
      </c>
      <c r="D7460" s="5"/>
      <c r="E7460" s="5"/>
      <c r="F7460" s="5"/>
      <c r="H7460" s="5"/>
      <c r="I7460" s="5"/>
    </row>
    <row r="7461" spans="1:9" ht="15">
      <c r="A7461" s="349"/>
      <c r="C7461" s="133" t="str">
        <f>IF(A7461&gt;0,INDEX(Payitem!$A$4:$E$8003, MATCH(A7461,Payitem!$A$4:$A$8003,), MATCH("D",Payitem!$A$4:$E$4,))," ")</f>
        <v xml:space="preserve"> </v>
      </c>
      <c r="D7461" s="5"/>
      <c r="E7461" s="5"/>
      <c r="F7461" s="5"/>
      <c r="H7461" s="5"/>
      <c r="I7461" s="5"/>
    </row>
    <row r="7462" spans="1:9" ht="15">
      <c r="A7462" s="349"/>
      <c r="C7462" s="133" t="str">
        <f>IF(A7462&gt;0,INDEX(Payitem!$A$4:$E$8003, MATCH(A7462,Payitem!$A$4:$A$8003,), MATCH("D",Payitem!$A$4:$E$4,))," ")</f>
        <v xml:space="preserve"> </v>
      </c>
      <c r="D7462" s="5"/>
      <c r="E7462" s="5"/>
      <c r="F7462" s="5"/>
      <c r="H7462" s="5"/>
      <c r="I7462" s="5"/>
    </row>
    <row r="7463" spans="1:9" ht="15">
      <c r="A7463" s="349"/>
      <c r="C7463" s="133" t="str">
        <f>IF(A7463&gt;0,INDEX(Payitem!$A$4:$E$8003, MATCH(A7463,Payitem!$A$4:$A$8003,), MATCH("D",Payitem!$A$4:$E$4,))," ")</f>
        <v xml:space="preserve"> </v>
      </c>
      <c r="D7463" s="5"/>
      <c r="E7463" s="5"/>
      <c r="F7463" s="5"/>
      <c r="H7463" s="5"/>
      <c r="I7463" s="5"/>
    </row>
    <row r="7464" spans="1:9" ht="15">
      <c r="A7464" s="349"/>
      <c r="C7464" s="133" t="str">
        <f>IF(A7464&gt;0,INDEX(Payitem!$A$4:$E$8003, MATCH(A7464,Payitem!$A$4:$A$8003,), MATCH("D",Payitem!$A$4:$E$4,))," ")</f>
        <v xml:space="preserve"> </v>
      </c>
      <c r="D7464" s="5"/>
      <c r="E7464" s="5"/>
      <c r="F7464" s="5"/>
      <c r="H7464" s="5"/>
      <c r="I7464" s="5"/>
    </row>
    <row r="7465" spans="1:9" ht="15">
      <c r="A7465" s="349"/>
      <c r="C7465" s="133" t="str">
        <f>IF(A7465&gt;0,INDEX(Payitem!$A$4:$E$8003, MATCH(A7465,Payitem!$A$4:$A$8003,), MATCH("D",Payitem!$A$4:$E$4,))," ")</f>
        <v xml:space="preserve"> </v>
      </c>
      <c r="D7465" s="5"/>
      <c r="E7465" s="5"/>
      <c r="F7465" s="5"/>
      <c r="H7465" s="5"/>
      <c r="I7465" s="5"/>
    </row>
    <row r="7466" spans="1:9" ht="15">
      <c r="A7466" s="349"/>
      <c r="C7466" s="133" t="str">
        <f>IF(A7466&gt;0,INDEX(Payitem!$A$4:$E$8003, MATCH(A7466,Payitem!$A$4:$A$8003,), MATCH("D",Payitem!$A$4:$E$4,))," ")</f>
        <v xml:space="preserve"> </v>
      </c>
      <c r="D7466" s="5"/>
      <c r="E7466" s="5"/>
      <c r="F7466" s="5"/>
      <c r="H7466" s="5"/>
      <c r="I7466" s="5"/>
    </row>
    <row r="7467" spans="1:9" ht="15">
      <c r="A7467" s="349"/>
      <c r="C7467" s="133" t="str">
        <f>IF(A7467&gt;0,INDEX(Payitem!$A$4:$E$8003, MATCH(A7467,Payitem!$A$4:$A$8003,), MATCH("D",Payitem!$A$4:$E$4,))," ")</f>
        <v xml:space="preserve"> </v>
      </c>
      <c r="D7467" s="5"/>
      <c r="E7467" s="5"/>
      <c r="F7467" s="5"/>
      <c r="H7467" s="5"/>
      <c r="I7467" s="5"/>
    </row>
    <row r="7468" spans="1:9" ht="15">
      <c r="A7468" s="349"/>
      <c r="C7468" s="133" t="str">
        <f>IF(A7468&gt;0,INDEX(Payitem!$A$4:$E$8003, MATCH(A7468,Payitem!$A$4:$A$8003,), MATCH("D",Payitem!$A$4:$E$4,))," ")</f>
        <v xml:space="preserve"> </v>
      </c>
      <c r="D7468" s="5"/>
      <c r="E7468" s="5"/>
      <c r="F7468" s="5"/>
      <c r="H7468" s="5"/>
      <c r="I7468" s="5"/>
    </row>
    <row r="7469" spans="1:9" ht="15">
      <c r="A7469" s="349"/>
      <c r="C7469" s="133" t="str">
        <f>IF(A7469&gt;0,INDEX(Payitem!$A$4:$E$8003, MATCH(A7469,Payitem!$A$4:$A$8003,), MATCH("D",Payitem!$A$4:$E$4,))," ")</f>
        <v xml:space="preserve"> </v>
      </c>
      <c r="D7469" s="5"/>
      <c r="E7469" s="5"/>
      <c r="F7469" s="5"/>
      <c r="H7469" s="5"/>
      <c r="I7469" s="5"/>
    </row>
    <row r="7470" spans="1:9" ht="15">
      <c r="A7470" s="349"/>
      <c r="C7470" s="133" t="str">
        <f>IF(A7470&gt;0,INDEX(Payitem!$A$4:$E$8003, MATCH(A7470,Payitem!$A$4:$A$8003,), MATCH("D",Payitem!$A$4:$E$4,))," ")</f>
        <v xml:space="preserve"> </v>
      </c>
      <c r="D7470" s="5"/>
      <c r="E7470" s="5"/>
      <c r="F7470" s="5"/>
      <c r="H7470" s="5"/>
      <c r="I7470" s="5"/>
    </row>
    <row r="7471" spans="1:9" ht="15">
      <c r="A7471" s="349"/>
      <c r="C7471" s="133" t="str">
        <f>IF(A7471&gt;0,INDEX(Payitem!$A$4:$E$8003, MATCH(A7471,Payitem!$A$4:$A$8003,), MATCH("D",Payitem!$A$4:$E$4,))," ")</f>
        <v xml:space="preserve"> </v>
      </c>
      <c r="D7471" s="5"/>
      <c r="E7471" s="5"/>
      <c r="F7471" s="5"/>
      <c r="H7471" s="5"/>
      <c r="I7471" s="5"/>
    </row>
    <row r="7472" spans="1:9" ht="15">
      <c r="A7472" s="349"/>
      <c r="C7472" s="133" t="str">
        <f>IF(A7472&gt;0,INDEX(Payitem!$A$4:$E$8003, MATCH(A7472,Payitem!$A$4:$A$8003,), MATCH("D",Payitem!$A$4:$E$4,))," ")</f>
        <v xml:space="preserve"> </v>
      </c>
      <c r="D7472" s="5"/>
      <c r="E7472" s="5"/>
      <c r="F7472" s="5"/>
      <c r="H7472" s="5"/>
      <c r="I7472" s="5"/>
    </row>
    <row r="7473" spans="1:9" ht="15">
      <c r="A7473" s="349"/>
      <c r="C7473" s="133" t="str">
        <f>IF(A7473&gt;0,INDEX(Payitem!$A$4:$E$8003, MATCH(A7473,Payitem!$A$4:$A$8003,), MATCH("D",Payitem!$A$4:$E$4,))," ")</f>
        <v xml:space="preserve"> </v>
      </c>
      <c r="D7473" s="5"/>
      <c r="E7473" s="5"/>
      <c r="F7473" s="5"/>
      <c r="H7473" s="5"/>
      <c r="I7473" s="5"/>
    </row>
    <row r="7474" spans="1:9" ht="15">
      <c r="A7474" s="349"/>
      <c r="C7474" s="133" t="str">
        <f>IF(A7474&gt;0,INDEX(Payitem!$A$4:$E$8003, MATCH(A7474,Payitem!$A$4:$A$8003,), MATCH("D",Payitem!$A$4:$E$4,))," ")</f>
        <v xml:space="preserve"> </v>
      </c>
      <c r="D7474" s="5"/>
      <c r="E7474" s="5"/>
      <c r="F7474" s="5"/>
      <c r="H7474" s="5"/>
      <c r="I7474" s="5"/>
    </row>
    <row r="7475" spans="1:9" ht="15">
      <c r="A7475" s="349"/>
      <c r="C7475" s="133" t="str">
        <f>IF(A7475&gt;0,INDEX(Payitem!$A$4:$E$8003, MATCH(A7475,Payitem!$A$4:$A$8003,), MATCH("D",Payitem!$A$4:$E$4,))," ")</f>
        <v xml:space="preserve"> </v>
      </c>
      <c r="D7475" s="5"/>
      <c r="E7475" s="5"/>
      <c r="F7475" s="5"/>
      <c r="H7475" s="5"/>
      <c r="I7475" s="5"/>
    </row>
    <row r="7476" spans="1:9" ht="15">
      <c r="A7476" s="349"/>
      <c r="C7476" s="133" t="str">
        <f>IF(A7476&gt;0,INDEX(Payitem!$A$4:$E$8003, MATCH(A7476,Payitem!$A$4:$A$8003,), MATCH("D",Payitem!$A$4:$E$4,))," ")</f>
        <v xml:space="preserve"> </v>
      </c>
      <c r="D7476" s="5"/>
      <c r="E7476" s="5"/>
      <c r="F7476" s="5"/>
      <c r="H7476" s="5"/>
      <c r="I7476" s="5"/>
    </row>
    <row r="7477" spans="1:9" ht="15">
      <c r="A7477" s="349"/>
      <c r="C7477" s="133" t="str">
        <f>IF(A7477&gt;0,INDEX(Payitem!$A$4:$E$8003, MATCH(A7477,Payitem!$A$4:$A$8003,), MATCH("D",Payitem!$A$4:$E$4,))," ")</f>
        <v xml:space="preserve"> </v>
      </c>
      <c r="D7477" s="5"/>
      <c r="E7477" s="5"/>
      <c r="F7477" s="5"/>
      <c r="H7477" s="5"/>
      <c r="I7477" s="5"/>
    </row>
    <row r="7478" spans="1:9" ht="15">
      <c r="A7478" s="349"/>
      <c r="C7478" s="133" t="str">
        <f>IF(A7478&gt;0,INDEX(Payitem!$A$4:$E$8003, MATCH(A7478,Payitem!$A$4:$A$8003,), MATCH("D",Payitem!$A$4:$E$4,))," ")</f>
        <v xml:space="preserve"> </v>
      </c>
      <c r="D7478" s="5"/>
      <c r="E7478" s="5"/>
      <c r="F7478" s="5"/>
      <c r="H7478" s="5"/>
      <c r="I7478" s="5"/>
    </row>
    <row r="7479" spans="1:9" ht="15">
      <c r="A7479" s="349"/>
      <c r="C7479" s="133" t="str">
        <f>IF(A7479&gt;0,INDEX(Payitem!$A$4:$E$8003, MATCH(A7479,Payitem!$A$4:$A$8003,), MATCH("D",Payitem!$A$4:$E$4,))," ")</f>
        <v xml:space="preserve"> </v>
      </c>
      <c r="D7479" s="5"/>
      <c r="E7479" s="5"/>
      <c r="F7479" s="5"/>
      <c r="H7479" s="5"/>
      <c r="I7479" s="5"/>
    </row>
    <row r="7480" spans="1:9" ht="15">
      <c r="A7480" s="349"/>
      <c r="C7480" s="133" t="str">
        <f>IF(A7480&gt;0,INDEX(Payitem!$A$4:$E$8003, MATCH(A7480,Payitem!$A$4:$A$8003,), MATCH("D",Payitem!$A$4:$E$4,))," ")</f>
        <v xml:space="preserve"> </v>
      </c>
      <c r="D7480" s="5"/>
      <c r="E7480" s="5"/>
      <c r="F7480" s="5"/>
      <c r="H7480" s="5"/>
      <c r="I7480" s="5"/>
    </row>
    <row r="7481" spans="1:9" ht="15">
      <c r="A7481" s="349"/>
      <c r="C7481" s="133" t="str">
        <f>IF(A7481&gt;0,INDEX(Payitem!$A$4:$E$8003, MATCH(A7481,Payitem!$A$4:$A$8003,), MATCH("D",Payitem!$A$4:$E$4,))," ")</f>
        <v xml:space="preserve"> </v>
      </c>
      <c r="D7481" s="5"/>
      <c r="E7481" s="5"/>
      <c r="F7481" s="5"/>
      <c r="H7481" s="5"/>
      <c r="I7481" s="5"/>
    </row>
    <row r="7482" spans="1:9" ht="15">
      <c r="A7482" s="349"/>
      <c r="C7482" s="133" t="str">
        <f>IF(A7482&gt;0,INDEX(Payitem!$A$4:$E$8003, MATCH(A7482,Payitem!$A$4:$A$8003,), MATCH("D",Payitem!$A$4:$E$4,))," ")</f>
        <v xml:space="preserve"> </v>
      </c>
      <c r="D7482" s="5"/>
      <c r="E7482" s="5"/>
      <c r="F7482" s="5"/>
      <c r="H7482" s="5"/>
      <c r="I7482" s="5"/>
    </row>
    <row r="7483" spans="1:9" ht="15">
      <c r="A7483" s="349"/>
      <c r="C7483" s="133" t="str">
        <f>IF(A7483&gt;0,INDEX(Payitem!$A$4:$E$8003, MATCH(A7483,Payitem!$A$4:$A$8003,), MATCH("D",Payitem!$A$4:$E$4,))," ")</f>
        <v xml:space="preserve"> </v>
      </c>
      <c r="D7483" s="5"/>
      <c r="E7483" s="5"/>
      <c r="F7483" s="5"/>
      <c r="H7483" s="5"/>
      <c r="I7483" s="5"/>
    </row>
    <row r="7484" spans="1:9" ht="15">
      <c r="A7484" s="349"/>
      <c r="C7484" s="133" t="str">
        <f>IF(A7484&gt;0,INDEX(Payitem!$A$4:$E$8003, MATCH(A7484,Payitem!$A$4:$A$8003,), MATCH("D",Payitem!$A$4:$E$4,))," ")</f>
        <v xml:space="preserve"> </v>
      </c>
      <c r="D7484" s="5"/>
      <c r="E7484" s="5"/>
      <c r="F7484" s="5"/>
      <c r="H7484" s="5"/>
      <c r="I7484" s="5"/>
    </row>
    <row r="7485" spans="1:9" ht="15">
      <c r="A7485" s="349"/>
      <c r="C7485" s="133" t="str">
        <f>IF(A7485&gt;0,INDEX(Payitem!$A$4:$E$8003, MATCH(A7485,Payitem!$A$4:$A$8003,), MATCH("D",Payitem!$A$4:$E$4,))," ")</f>
        <v xml:space="preserve"> </v>
      </c>
      <c r="D7485" s="5"/>
      <c r="E7485" s="5"/>
      <c r="F7485" s="5"/>
      <c r="H7485" s="5"/>
      <c r="I7485" s="5"/>
    </row>
    <row r="7486" spans="1:9" ht="15">
      <c r="A7486" s="349"/>
      <c r="C7486" s="133" t="str">
        <f>IF(A7486&gt;0,INDEX(Payitem!$A$4:$E$8003, MATCH(A7486,Payitem!$A$4:$A$8003,), MATCH("D",Payitem!$A$4:$E$4,))," ")</f>
        <v xml:space="preserve"> </v>
      </c>
      <c r="D7486" s="5"/>
      <c r="E7486" s="5"/>
      <c r="F7486" s="5"/>
      <c r="H7486" s="5"/>
      <c r="I7486" s="5"/>
    </row>
    <row r="7487" spans="1:9" ht="15">
      <c r="A7487" s="349"/>
      <c r="C7487" s="133" t="str">
        <f>IF(A7487&gt;0,INDEX(Payitem!$A$4:$E$8003, MATCH(A7487,Payitem!$A$4:$A$8003,), MATCH("D",Payitem!$A$4:$E$4,))," ")</f>
        <v xml:space="preserve"> </v>
      </c>
      <c r="D7487" s="5"/>
      <c r="E7487" s="5"/>
      <c r="F7487" s="5"/>
      <c r="H7487" s="5"/>
      <c r="I7487" s="5"/>
    </row>
    <row r="7488" spans="1:9" ht="15">
      <c r="A7488" s="349"/>
      <c r="C7488" s="133" t="str">
        <f>IF(A7488&gt;0,INDEX(Payitem!$A$4:$E$8003, MATCH(A7488,Payitem!$A$4:$A$8003,), MATCH("D",Payitem!$A$4:$E$4,))," ")</f>
        <v xml:space="preserve"> </v>
      </c>
      <c r="D7488" s="5"/>
      <c r="E7488" s="5"/>
      <c r="F7488" s="5"/>
      <c r="H7488" s="5"/>
      <c r="I7488" s="5"/>
    </row>
    <row r="7489" spans="1:9" ht="15">
      <c r="A7489" s="349"/>
      <c r="C7489" s="133" t="str">
        <f>IF(A7489&gt;0,INDEX(Payitem!$A$4:$E$8003, MATCH(A7489,Payitem!$A$4:$A$8003,), MATCH("D",Payitem!$A$4:$E$4,))," ")</f>
        <v xml:space="preserve"> </v>
      </c>
      <c r="D7489" s="5"/>
      <c r="E7489" s="5"/>
      <c r="F7489" s="5"/>
      <c r="H7489" s="5"/>
      <c r="I7489" s="5"/>
    </row>
    <row r="7490" spans="1:9" ht="15">
      <c r="A7490" s="349"/>
      <c r="C7490" s="133" t="str">
        <f>IF(A7490&gt;0,INDEX(Payitem!$A$4:$E$8003, MATCH(A7490,Payitem!$A$4:$A$8003,), MATCH("D",Payitem!$A$4:$E$4,))," ")</f>
        <v xml:space="preserve"> </v>
      </c>
      <c r="D7490" s="5"/>
      <c r="E7490" s="5"/>
      <c r="F7490" s="5"/>
      <c r="H7490" s="5"/>
      <c r="I7490" s="5"/>
    </row>
    <row r="7491" spans="1:9" ht="15">
      <c r="A7491" s="349"/>
      <c r="C7491" s="133" t="str">
        <f>IF(A7491&gt;0,INDEX(Payitem!$A$4:$E$8003, MATCH(A7491,Payitem!$A$4:$A$8003,), MATCH("D",Payitem!$A$4:$E$4,))," ")</f>
        <v xml:space="preserve"> </v>
      </c>
      <c r="D7491" s="5"/>
      <c r="E7491" s="5"/>
      <c r="F7491" s="5"/>
      <c r="H7491" s="5"/>
      <c r="I7491" s="5"/>
    </row>
    <row r="7492" spans="1:9" ht="15">
      <c r="A7492" s="349"/>
      <c r="C7492" s="133" t="str">
        <f>IF(A7492&gt;0,INDEX(Payitem!$A$4:$E$8003, MATCH(A7492,Payitem!$A$4:$A$8003,), MATCH("D",Payitem!$A$4:$E$4,))," ")</f>
        <v xml:space="preserve"> </v>
      </c>
      <c r="D7492" s="5"/>
      <c r="E7492" s="5"/>
      <c r="F7492" s="5"/>
      <c r="H7492" s="5"/>
      <c r="I7492" s="5"/>
    </row>
    <row r="7493" spans="1:9" ht="15">
      <c r="A7493" s="349"/>
      <c r="C7493" s="133" t="str">
        <f>IF(A7493&gt;0,INDEX(Payitem!$A$4:$E$8003, MATCH(A7493,Payitem!$A$4:$A$8003,), MATCH("D",Payitem!$A$4:$E$4,))," ")</f>
        <v xml:space="preserve"> </v>
      </c>
      <c r="D7493" s="5"/>
      <c r="E7493" s="5"/>
      <c r="F7493" s="5"/>
      <c r="H7493" s="5"/>
      <c r="I7493" s="5"/>
    </row>
    <row r="7494" spans="1:9" ht="15">
      <c r="A7494" s="349"/>
      <c r="C7494" s="133" t="str">
        <f>IF(A7494&gt;0,INDEX(Payitem!$A$4:$E$8003, MATCH(A7494,Payitem!$A$4:$A$8003,), MATCH("D",Payitem!$A$4:$E$4,))," ")</f>
        <v xml:space="preserve"> </v>
      </c>
      <c r="D7494" s="5"/>
      <c r="E7494" s="5"/>
      <c r="F7494" s="5"/>
      <c r="H7494" s="5"/>
      <c r="I7494" s="5"/>
    </row>
    <row r="7495" spans="1:9" ht="15">
      <c r="A7495" s="349"/>
      <c r="C7495" s="133" t="str">
        <f>IF(A7495&gt;0,INDEX(Payitem!$A$4:$E$8003, MATCH(A7495,Payitem!$A$4:$A$8003,), MATCH("D",Payitem!$A$4:$E$4,))," ")</f>
        <v xml:space="preserve"> </v>
      </c>
      <c r="D7495" s="5"/>
      <c r="E7495" s="5"/>
      <c r="F7495" s="5"/>
      <c r="H7495" s="5"/>
      <c r="I7495" s="5"/>
    </row>
    <row r="7496" spans="1:9" ht="15">
      <c r="A7496" s="349"/>
      <c r="C7496" s="133" t="str">
        <f>IF(A7496&gt;0,INDEX(Payitem!$A$4:$E$8003, MATCH(A7496,Payitem!$A$4:$A$8003,), MATCH("D",Payitem!$A$4:$E$4,))," ")</f>
        <v xml:space="preserve"> </v>
      </c>
      <c r="D7496" s="5"/>
      <c r="E7496" s="5"/>
      <c r="F7496" s="5"/>
      <c r="H7496" s="5"/>
      <c r="I7496" s="5"/>
    </row>
    <row r="7497" spans="1:9" ht="15">
      <c r="A7497" s="349"/>
      <c r="C7497" s="133" t="str">
        <f>IF(A7497&gt;0,INDEX(Payitem!$A$4:$E$8003, MATCH(A7497,Payitem!$A$4:$A$8003,), MATCH("D",Payitem!$A$4:$E$4,))," ")</f>
        <v xml:space="preserve"> </v>
      </c>
      <c r="D7497" s="5"/>
      <c r="E7497" s="5"/>
      <c r="F7497" s="5"/>
      <c r="H7497" s="5"/>
      <c r="I7497" s="5"/>
    </row>
    <row r="7498" spans="1:9" ht="15">
      <c r="A7498" s="349"/>
      <c r="C7498" s="133" t="str">
        <f>IF(A7498&gt;0,INDEX(Payitem!$A$4:$E$8003, MATCH(A7498,Payitem!$A$4:$A$8003,), MATCH("D",Payitem!$A$4:$E$4,))," ")</f>
        <v xml:space="preserve"> </v>
      </c>
      <c r="D7498" s="5"/>
      <c r="E7498" s="5"/>
      <c r="F7498" s="5"/>
      <c r="H7498" s="5"/>
      <c r="I7498" s="5"/>
    </row>
    <row r="7499" spans="1:9" ht="15">
      <c r="A7499" s="349"/>
      <c r="C7499" s="133" t="str">
        <f>IF(A7499&gt;0,INDEX(Payitem!$A$4:$E$8003, MATCH(A7499,Payitem!$A$4:$A$8003,), MATCH("D",Payitem!$A$4:$E$4,))," ")</f>
        <v xml:space="preserve"> </v>
      </c>
      <c r="D7499" s="5"/>
      <c r="E7499" s="5"/>
      <c r="F7499" s="5"/>
      <c r="H7499" s="5"/>
      <c r="I7499" s="5"/>
    </row>
    <row r="7500" spans="1:9" ht="15">
      <c r="A7500" s="349"/>
      <c r="C7500" s="133" t="str">
        <f>IF(A7500&gt;0,INDEX(Payitem!$A$4:$E$8003, MATCH(A7500,Payitem!$A$4:$A$8003,), MATCH("D",Payitem!$A$4:$E$4,))," ")</f>
        <v xml:space="preserve"> </v>
      </c>
      <c r="D7500" s="5"/>
      <c r="E7500" s="5"/>
      <c r="F7500" s="5"/>
      <c r="H7500" s="5"/>
      <c r="I7500" s="5"/>
    </row>
    <row r="7501" spans="1:9" ht="15">
      <c r="A7501" s="349"/>
      <c r="C7501" s="133" t="str">
        <f>IF(A7501&gt;0,INDEX(Payitem!$A$4:$E$8003, MATCH(A7501,Payitem!$A$4:$A$8003,), MATCH("D",Payitem!$A$4:$E$4,))," ")</f>
        <v xml:space="preserve"> </v>
      </c>
      <c r="D7501" s="5"/>
      <c r="E7501" s="5"/>
      <c r="F7501" s="5"/>
      <c r="H7501" s="5"/>
      <c r="I7501" s="5"/>
    </row>
    <row r="7502" spans="1:9" ht="15">
      <c r="A7502" s="349"/>
      <c r="C7502" s="133" t="str">
        <f>IF(A7502&gt;0,INDEX(Payitem!$A$4:$E$8003, MATCH(A7502,Payitem!$A$4:$A$8003,), MATCH("D",Payitem!$A$4:$E$4,))," ")</f>
        <v xml:space="preserve"> </v>
      </c>
      <c r="D7502" s="5"/>
      <c r="E7502" s="5"/>
      <c r="F7502" s="5"/>
      <c r="H7502" s="5"/>
      <c r="I7502" s="5"/>
    </row>
    <row r="7503" spans="1:9" ht="15">
      <c r="A7503" s="349"/>
      <c r="C7503" s="133" t="str">
        <f>IF(A7503&gt;0,INDEX(Payitem!$A$4:$E$8003, MATCH(A7503,Payitem!$A$4:$A$8003,), MATCH("D",Payitem!$A$4:$E$4,))," ")</f>
        <v xml:space="preserve"> </v>
      </c>
      <c r="D7503" s="5"/>
      <c r="E7503" s="5"/>
      <c r="F7503" s="5"/>
      <c r="H7503" s="5"/>
      <c r="I7503" s="5"/>
    </row>
    <row r="7504" spans="1:9" ht="15">
      <c r="A7504" s="349"/>
      <c r="C7504" s="133" t="str">
        <f>IF(A7504&gt;0,INDEX(Payitem!$A$4:$E$8003, MATCH(A7504,Payitem!$A$4:$A$8003,), MATCH("D",Payitem!$A$4:$E$4,))," ")</f>
        <v xml:space="preserve"> </v>
      </c>
      <c r="D7504" s="5"/>
      <c r="E7504" s="5"/>
      <c r="F7504" s="5"/>
      <c r="H7504" s="5"/>
      <c r="I7504" s="5"/>
    </row>
    <row r="7505" spans="1:9" ht="15">
      <c r="A7505" s="349"/>
      <c r="C7505" s="133" t="str">
        <f>IF(A7505&gt;0,INDEX(Payitem!$A$4:$E$8003, MATCH(A7505,Payitem!$A$4:$A$8003,), MATCH("D",Payitem!$A$4:$E$4,))," ")</f>
        <v xml:space="preserve"> </v>
      </c>
      <c r="D7505" s="5"/>
      <c r="E7505" s="5"/>
      <c r="F7505" s="5"/>
      <c r="H7505" s="5"/>
      <c r="I7505" s="5"/>
    </row>
    <row r="7506" spans="1:9" ht="15">
      <c r="A7506" s="349"/>
      <c r="C7506" s="133" t="str">
        <f>IF(A7506&gt;0,INDEX(Payitem!$A$4:$E$8003, MATCH(A7506,Payitem!$A$4:$A$8003,), MATCH("D",Payitem!$A$4:$E$4,))," ")</f>
        <v xml:space="preserve"> </v>
      </c>
      <c r="D7506" s="5"/>
      <c r="E7506" s="5"/>
      <c r="F7506" s="5"/>
      <c r="H7506" s="5"/>
      <c r="I7506" s="5"/>
    </row>
    <row r="7507" spans="1:9" ht="15">
      <c r="A7507" s="349"/>
      <c r="C7507" s="133" t="str">
        <f>IF(A7507&gt;0,INDEX(Payitem!$A$4:$E$8003, MATCH(A7507,Payitem!$A$4:$A$8003,), MATCH("D",Payitem!$A$4:$E$4,))," ")</f>
        <v xml:space="preserve"> </v>
      </c>
      <c r="D7507" s="5"/>
      <c r="E7507" s="5"/>
      <c r="F7507" s="5"/>
      <c r="H7507" s="5"/>
      <c r="I7507" s="5"/>
    </row>
    <row r="7508" spans="1:9" ht="15">
      <c r="A7508" s="349"/>
      <c r="C7508" s="133" t="str">
        <f>IF(A7508&gt;0,INDEX(Payitem!$A$4:$E$8003, MATCH(A7508,Payitem!$A$4:$A$8003,), MATCH("D",Payitem!$A$4:$E$4,))," ")</f>
        <v xml:space="preserve"> </v>
      </c>
      <c r="D7508" s="5"/>
      <c r="E7508" s="5"/>
      <c r="F7508" s="5"/>
      <c r="H7508" s="5"/>
      <c r="I7508" s="5"/>
    </row>
    <row r="7509" spans="1:9" ht="15">
      <c r="A7509" s="349"/>
      <c r="C7509" s="133" t="str">
        <f>IF(A7509&gt;0,INDEX(Payitem!$A$4:$E$8003, MATCH(A7509,Payitem!$A$4:$A$8003,), MATCH("D",Payitem!$A$4:$E$4,))," ")</f>
        <v xml:space="preserve"> </v>
      </c>
      <c r="D7509" s="5"/>
      <c r="E7509" s="5"/>
      <c r="F7509" s="5"/>
      <c r="H7509" s="5"/>
      <c r="I7509" s="5"/>
    </row>
    <row r="7510" spans="1:9" ht="15">
      <c r="A7510" s="349"/>
      <c r="C7510" s="133" t="str">
        <f>IF(A7510&gt;0,INDEX(Payitem!$A$4:$E$8003, MATCH(A7510,Payitem!$A$4:$A$8003,), MATCH("D",Payitem!$A$4:$E$4,))," ")</f>
        <v xml:space="preserve"> </v>
      </c>
      <c r="D7510" s="5"/>
      <c r="E7510" s="5"/>
      <c r="F7510" s="5"/>
      <c r="H7510" s="5"/>
      <c r="I7510" s="5"/>
    </row>
    <row r="7511" spans="1:9" ht="15">
      <c r="A7511" s="349"/>
      <c r="C7511" s="133" t="str">
        <f>IF(A7511&gt;0,INDEX(Payitem!$A$4:$E$8003, MATCH(A7511,Payitem!$A$4:$A$8003,), MATCH("D",Payitem!$A$4:$E$4,))," ")</f>
        <v xml:space="preserve"> </v>
      </c>
      <c r="D7511" s="5"/>
      <c r="E7511" s="5"/>
      <c r="F7511" s="5"/>
      <c r="H7511" s="5"/>
      <c r="I7511" s="5"/>
    </row>
    <row r="7512" spans="1:9" ht="15">
      <c r="A7512" s="349"/>
      <c r="C7512" s="133" t="str">
        <f>IF(A7512&gt;0,INDEX(Payitem!$A$4:$E$8003, MATCH(A7512,Payitem!$A$4:$A$8003,), MATCH("D",Payitem!$A$4:$E$4,))," ")</f>
        <v xml:space="preserve"> </v>
      </c>
      <c r="D7512" s="5"/>
      <c r="E7512" s="5"/>
      <c r="F7512" s="5"/>
      <c r="H7512" s="5"/>
      <c r="I7512" s="5"/>
    </row>
    <row r="7513" spans="1:9" ht="15">
      <c r="A7513" s="349"/>
      <c r="C7513" s="133" t="str">
        <f>IF(A7513&gt;0,INDEX(Payitem!$A$4:$E$8003, MATCH(A7513,Payitem!$A$4:$A$8003,), MATCH("D",Payitem!$A$4:$E$4,))," ")</f>
        <v xml:space="preserve"> </v>
      </c>
      <c r="D7513" s="5"/>
      <c r="E7513" s="5"/>
      <c r="F7513" s="5"/>
      <c r="H7513" s="5"/>
      <c r="I7513" s="5"/>
    </row>
    <row r="7514" spans="1:9" ht="15">
      <c r="A7514" s="349"/>
      <c r="C7514" s="133" t="str">
        <f>IF(A7514&gt;0,INDEX(Payitem!$A$4:$E$8003, MATCH(A7514,Payitem!$A$4:$A$8003,), MATCH("D",Payitem!$A$4:$E$4,))," ")</f>
        <v xml:space="preserve"> </v>
      </c>
      <c r="D7514" s="5"/>
      <c r="E7514" s="5"/>
      <c r="F7514" s="5"/>
      <c r="H7514" s="5"/>
      <c r="I7514" s="5"/>
    </row>
    <row r="7515" spans="1:9" ht="15">
      <c r="A7515" s="349"/>
      <c r="C7515" s="133" t="str">
        <f>IF(A7515&gt;0,INDEX(Payitem!$A$4:$E$8003, MATCH(A7515,Payitem!$A$4:$A$8003,), MATCH("D",Payitem!$A$4:$E$4,))," ")</f>
        <v xml:space="preserve"> </v>
      </c>
      <c r="D7515" s="5"/>
      <c r="E7515" s="5"/>
      <c r="F7515" s="5"/>
      <c r="H7515" s="5"/>
      <c r="I7515" s="5"/>
    </row>
    <row r="7516" spans="1:9" ht="15">
      <c r="A7516" s="349"/>
      <c r="C7516" s="133" t="str">
        <f>IF(A7516&gt;0,INDEX(Payitem!$A$4:$E$8003, MATCH(A7516,Payitem!$A$4:$A$8003,), MATCH("D",Payitem!$A$4:$E$4,))," ")</f>
        <v xml:space="preserve"> </v>
      </c>
      <c r="D7516" s="5"/>
      <c r="E7516" s="5"/>
      <c r="F7516" s="5"/>
      <c r="H7516" s="5"/>
      <c r="I7516" s="5"/>
    </row>
    <row r="7517" spans="1:9" ht="15">
      <c r="A7517" s="349"/>
      <c r="C7517" s="133" t="str">
        <f>IF(A7517&gt;0,INDEX(Payitem!$A$4:$E$8003, MATCH(A7517,Payitem!$A$4:$A$8003,), MATCH("D",Payitem!$A$4:$E$4,))," ")</f>
        <v xml:space="preserve"> </v>
      </c>
      <c r="D7517" s="5"/>
      <c r="E7517" s="5"/>
      <c r="F7517" s="5"/>
      <c r="H7517" s="5"/>
      <c r="I7517" s="5"/>
    </row>
    <row r="7518" spans="1:9" ht="15">
      <c r="A7518" s="349"/>
      <c r="C7518" s="133" t="str">
        <f>IF(A7518&gt;0,INDEX(Payitem!$A$4:$E$8003, MATCH(A7518,Payitem!$A$4:$A$8003,), MATCH("D",Payitem!$A$4:$E$4,))," ")</f>
        <v xml:space="preserve"> </v>
      </c>
      <c r="D7518" s="5"/>
      <c r="E7518" s="5"/>
      <c r="F7518" s="5"/>
      <c r="H7518" s="5"/>
      <c r="I7518" s="5"/>
    </row>
    <row r="7519" spans="1:9" ht="15">
      <c r="A7519" s="349"/>
      <c r="C7519" s="133" t="str">
        <f>IF(A7519&gt;0,INDEX(Payitem!$A$4:$E$8003, MATCH(A7519,Payitem!$A$4:$A$8003,), MATCH("D",Payitem!$A$4:$E$4,))," ")</f>
        <v xml:space="preserve"> </v>
      </c>
      <c r="D7519" s="5"/>
      <c r="E7519" s="5"/>
      <c r="F7519" s="5"/>
      <c r="H7519" s="5"/>
      <c r="I7519" s="5"/>
    </row>
    <row r="7520" spans="1:9" ht="15">
      <c r="A7520" s="349"/>
      <c r="C7520" s="133" t="str">
        <f>IF(A7520&gt;0,INDEX(Payitem!$A$4:$E$8003, MATCH(A7520,Payitem!$A$4:$A$8003,), MATCH("D",Payitem!$A$4:$E$4,))," ")</f>
        <v xml:space="preserve"> </v>
      </c>
      <c r="D7520" s="5"/>
      <c r="E7520" s="5"/>
      <c r="F7520" s="5"/>
      <c r="H7520" s="5"/>
      <c r="I7520" s="5"/>
    </row>
    <row r="7521" spans="1:9" ht="15">
      <c r="A7521" s="349"/>
      <c r="C7521" s="133" t="str">
        <f>IF(A7521&gt;0,INDEX(Payitem!$A$4:$E$8003, MATCH(A7521,Payitem!$A$4:$A$8003,), MATCH("D",Payitem!$A$4:$E$4,))," ")</f>
        <v xml:space="preserve"> </v>
      </c>
      <c r="D7521" s="5"/>
      <c r="E7521" s="5"/>
      <c r="F7521" s="5"/>
      <c r="H7521" s="5"/>
      <c r="I7521" s="5"/>
    </row>
    <row r="7522" spans="1:9" ht="15">
      <c r="A7522" s="349"/>
      <c r="C7522" s="133" t="str">
        <f>IF(A7522&gt;0,INDEX(Payitem!$A$4:$E$8003, MATCH(A7522,Payitem!$A$4:$A$8003,), MATCH("D",Payitem!$A$4:$E$4,))," ")</f>
        <v xml:space="preserve"> </v>
      </c>
      <c r="D7522" s="5"/>
      <c r="E7522" s="5"/>
      <c r="F7522" s="5"/>
      <c r="H7522" s="5"/>
      <c r="I7522" s="5"/>
    </row>
    <row r="7523" spans="1:9" ht="15">
      <c r="A7523" s="349"/>
      <c r="C7523" s="133" t="str">
        <f>IF(A7523&gt;0,INDEX(Payitem!$A$4:$E$8003, MATCH(A7523,Payitem!$A$4:$A$8003,), MATCH("D",Payitem!$A$4:$E$4,))," ")</f>
        <v xml:space="preserve"> </v>
      </c>
      <c r="D7523" s="5"/>
      <c r="E7523" s="5"/>
      <c r="F7523" s="5"/>
      <c r="H7523" s="5"/>
      <c r="I7523" s="5"/>
    </row>
    <row r="7524" spans="1:9" ht="15">
      <c r="A7524" s="349"/>
      <c r="C7524" s="133" t="str">
        <f>IF(A7524&gt;0,INDEX(Payitem!$A$4:$E$8003, MATCH(A7524,Payitem!$A$4:$A$8003,), MATCH("D",Payitem!$A$4:$E$4,))," ")</f>
        <v xml:space="preserve"> </v>
      </c>
      <c r="D7524" s="5"/>
      <c r="E7524" s="5"/>
      <c r="F7524" s="5"/>
      <c r="H7524" s="5"/>
      <c r="I7524" s="5"/>
    </row>
    <row r="7525" spans="1:9" ht="15">
      <c r="A7525" s="349"/>
      <c r="C7525" s="133" t="str">
        <f>IF(A7525&gt;0,INDEX(Payitem!$A$4:$E$8003, MATCH(A7525,Payitem!$A$4:$A$8003,), MATCH("D",Payitem!$A$4:$E$4,))," ")</f>
        <v xml:space="preserve"> </v>
      </c>
      <c r="D7525" s="5"/>
      <c r="E7525" s="5"/>
      <c r="F7525" s="5"/>
      <c r="H7525" s="5"/>
      <c r="I7525" s="5"/>
    </row>
    <row r="7526" spans="1:9" ht="15">
      <c r="A7526" s="349"/>
      <c r="C7526" s="133" t="str">
        <f>IF(A7526&gt;0,INDEX(Payitem!$A$4:$E$8003, MATCH(A7526,Payitem!$A$4:$A$8003,), MATCH("D",Payitem!$A$4:$E$4,))," ")</f>
        <v xml:space="preserve"> </v>
      </c>
      <c r="D7526" s="5"/>
      <c r="E7526" s="5"/>
      <c r="F7526" s="5"/>
      <c r="H7526" s="5"/>
      <c r="I7526" s="5"/>
    </row>
    <row r="7527" spans="1:9" ht="15">
      <c r="A7527" s="349"/>
      <c r="C7527" s="133" t="str">
        <f>IF(A7527&gt;0,INDEX(Payitem!$A$4:$E$8003, MATCH(A7527,Payitem!$A$4:$A$8003,), MATCH("D",Payitem!$A$4:$E$4,))," ")</f>
        <v xml:space="preserve"> </v>
      </c>
      <c r="D7527" s="5"/>
      <c r="E7527" s="5"/>
      <c r="F7527" s="5"/>
      <c r="H7527" s="5"/>
      <c r="I7527" s="5"/>
    </row>
    <row r="7528" spans="1:9" ht="15">
      <c r="A7528" s="349"/>
      <c r="C7528" s="133" t="str">
        <f>IF(A7528&gt;0,INDEX(Payitem!$A$4:$E$8003, MATCH(A7528,Payitem!$A$4:$A$8003,), MATCH("D",Payitem!$A$4:$E$4,))," ")</f>
        <v xml:space="preserve"> </v>
      </c>
      <c r="D7528" s="5"/>
      <c r="E7528" s="5"/>
      <c r="F7528" s="5"/>
      <c r="H7528" s="5"/>
      <c r="I7528" s="5"/>
    </row>
    <row r="7529" spans="1:9" ht="15">
      <c r="A7529" s="349"/>
      <c r="C7529" s="133" t="str">
        <f>IF(A7529&gt;0,INDEX(Payitem!$A$4:$E$8003, MATCH(A7529,Payitem!$A$4:$A$8003,), MATCH("D",Payitem!$A$4:$E$4,))," ")</f>
        <v xml:space="preserve"> </v>
      </c>
      <c r="D7529" s="5"/>
      <c r="E7529" s="5"/>
      <c r="F7529" s="5"/>
      <c r="H7529" s="5"/>
      <c r="I7529" s="5"/>
    </row>
    <row r="7530" spans="1:9" ht="15">
      <c r="A7530" s="349"/>
      <c r="C7530" s="133" t="str">
        <f>IF(A7530&gt;0,INDEX(Payitem!$A$4:$E$8003, MATCH(A7530,Payitem!$A$4:$A$8003,), MATCH("D",Payitem!$A$4:$E$4,))," ")</f>
        <v xml:space="preserve"> </v>
      </c>
      <c r="D7530" s="5"/>
      <c r="E7530" s="5"/>
      <c r="F7530" s="5"/>
      <c r="H7530" s="5"/>
      <c r="I7530" s="5"/>
    </row>
    <row r="7531" spans="1:9" ht="15">
      <c r="A7531" s="349"/>
      <c r="C7531" s="133" t="str">
        <f>IF(A7531&gt;0,INDEX(Payitem!$A$4:$E$8003, MATCH(A7531,Payitem!$A$4:$A$8003,), MATCH("D",Payitem!$A$4:$E$4,))," ")</f>
        <v xml:space="preserve"> </v>
      </c>
      <c r="D7531" s="5"/>
      <c r="E7531" s="5"/>
      <c r="F7531" s="5"/>
      <c r="H7531" s="5"/>
      <c r="I7531" s="5"/>
    </row>
    <row r="7532" spans="1:9" ht="15">
      <c r="A7532" s="349"/>
      <c r="C7532" s="133" t="str">
        <f>IF(A7532&gt;0,INDEX(Payitem!$A$4:$E$8003, MATCH(A7532,Payitem!$A$4:$A$8003,), MATCH("D",Payitem!$A$4:$E$4,))," ")</f>
        <v xml:space="preserve"> </v>
      </c>
      <c r="D7532" s="5"/>
      <c r="E7532" s="5"/>
      <c r="F7532" s="5"/>
      <c r="H7532" s="5"/>
      <c r="I7532" s="5"/>
    </row>
    <row r="7533" spans="1:9" ht="15">
      <c r="A7533" s="349"/>
      <c r="C7533" s="133" t="str">
        <f>IF(A7533&gt;0,INDEX(Payitem!$A$4:$E$8003, MATCH(A7533,Payitem!$A$4:$A$8003,), MATCH("D",Payitem!$A$4:$E$4,))," ")</f>
        <v xml:space="preserve"> </v>
      </c>
      <c r="D7533" s="5"/>
      <c r="E7533" s="5"/>
      <c r="F7533" s="5"/>
      <c r="H7533" s="5"/>
      <c r="I7533" s="5"/>
    </row>
    <row r="7534" spans="1:9" ht="15">
      <c r="A7534" s="349"/>
      <c r="C7534" s="133" t="str">
        <f>IF(A7534&gt;0,INDEX(Payitem!$A$4:$E$8003, MATCH(A7534,Payitem!$A$4:$A$8003,), MATCH("D",Payitem!$A$4:$E$4,))," ")</f>
        <v xml:space="preserve"> </v>
      </c>
      <c r="D7534" s="5"/>
      <c r="E7534" s="5"/>
      <c r="F7534" s="5"/>
      <c r="H7534" s="5"/>
      <c r="I7534" s="5"/>
    </row>
    <row r="7535" spans="1:9" ht="15">
      <c r="A7535" s="349"/>
      <c r="C7535" s="133" t="str">
        <f>IF(A7535&gt;0,INDEX(Payitem!$A$4:$E$8003, MATCH(A7535,Payitem!$A$4:$A$8003,), MATCH("D",Payitem!$A$4:$E$4,))," ")</f>
        <v xml:space="preserve"> </v>
      </c>
      <c r="D7535" s="5"/>
      <c r="E7535" s="5"/>
      <c r="F7535" s="5"/>
      <c r="H7535" s="5"/>
      <c r="I7535" s="5"/>
    </row>
    <row r="7536" spans="1:9" ht="15">
      <c r="A7536" s="349"/>
      <c r="C7536" s="133" t="str">
        <f>IF(A7536&gt;0,INDEX(Payitem!$A$4:$E$8003, MATCH(A7536,Payitem!$A$4:$A$8003,), MATCH("D",Payitem!$A$4:$E$4,))," ")</f>
        <v xml:space="preserve"> </v>
      </c>
      <c r="D7536" s="5"/>
      <c r="E7536" s="5"/>
      <c r="F7536" s="5"/>
      <c r="H7536" s="5"/>
      <c r="I7536" s="5"/>
    </row>
    <row r="7537" spans="1:9" ht="15">
      <c r="A7537" s="349"/>
      <c r="C7537" s="133" t="str">
        <f>IF(A7537&gt;0,INDEX(Payitem!$A$4:$E$8003, MATCH(A7537,Payitem!$A$4:$A$8003,), MATCH("D",Payitem!$A$4:$E$4,))," ")</f>
        <v xml:space="preserve"> </v>
      </c>
      <c r="D7537" s="5"/>
      <c r="E7537" s="5"/>
      <c r="F7537" s="5"/>
      <c r="H7537" s="5"/>
      <c r="I7537" s="5"/>
    </row>
    <row r="7538" spans="1:9" ht="15">
      <c r="A7538" s="349"/>
      <c r="C7538" s="133" t="str">
        <f>IF(A7538&gt;0,INDEX(Payitem!$A$4:$E$8003, MATCH(A7538,Payitem!$A$4:$A$8003,), MATCH("D",Payitem!$A$4:$E$4,))," ")</f>
        <v xml:space="preserve"> </v>
      </c>
      <c r="D7538" s="5"/>
      <c r="E7538" s="5"/>
      <c r="F7538" s="5"/>
      <c r="H7538" s="5"/>
      <c r="I7538" s="5"/>
    </row>
    <row r="7539" spans="1:9" ht="15">
      <c r="A7539" s="349"/>
      <c r="C7539" s="133" t="str">
        <f>IF(A7539&gt;0,INDEX(Payitem!$A$4:$E$8003, MATCH(A7539,Payitem!$A$4:$A$8003,), MATCH("D",Payitem!$A$4:$E$4,))," ")</f>
        <v xml:space="preserve"> </v>
      </c>
      <c r="D7539" s="5"/>
      <c r="E7539" s="5"/>
      <c r="F7539" s="5"/>
      <c r="H7539" s="5"/>
      <c r="I7539" s="5"/>
    </row>
    <row r="7540" spans="1:9" ht="15">
      <c r="A7540" s="349"/>
      <c r="C7540" s="133" t="str">
        <f>IF(A7540&gt;0,INDEX(Payitem!$A$4:$E$8003, MATCH(A7540,Payitem!$A$4:$A$8003,), MATCH("D",Payitem!$A$4:$E$4,))," ")</f>
        <v xml:space="preserve"> </v>
      </c>
      <c r="D7540" s="5"/>
      <c r="E7540" s="5"/>
      <c r="F7540" s="5"/>
      <c r="H7540" s="5"/>
      <c r="I7540" s="5"/>
    </row>
    <row r="7541" spans="1:9" ht="15">
      <c r="A7541" s="349"/>
      <c r="C7541" s="133" t="str">
        <f>IF(A7541&gt;0,INDEX(Payitem!$A$4:$E$8003, MATCH(A7541,Payitem!$A$4:$A$8003,), MATCH("D",Payitem!$A$4:$E$4,))," ")</f>
        <v xml:space="preserve"> </v>
      </c>
      <c r="D7541" s="5"/>
      <c r="E7541" s="5"/>
      <c r="F7541" s="5"/>
      <c r="H7541" s="5"/>
      <c r="I7541" s="5"/>
    </row>
    <row r="7542" spans="1:9" ht="15">
      <c r="A7542" s="349"/>
      <c r="C7542" s="133" t="str">
        <f>IF(A7542&gt;0,INDEX(Payitem!$A$4:$E$8003, MATCH(A7542,Payitem!$A$4:$A$8003,), MATCH("D",Payitem!$A$4:$E$4,))," ")</f>
        <v xml:space="preserve"> </v>
      </c>
      <c r="D7542" s="5"/>
      <c r="E7542" s="5"/>
      <c r="F7542" s="5"/>
      <c r="H7542" s="5"/>
      <c r="I7542" s="5"/>
    </row>
    <row r="7543" spans="1:9" ht="15">
      <c r="A7543" s="349"/>
      <c r="C7543" s="133" t="str">
        <f>IF(A7543&gt;0,INDEX(Payitem!$A$4:$E$8003, MATCH(A7543,Payitem!$A$4:$A$8003,), MATCH("D",Payitem!$A$4:$E$4,))," ")</f>
        <v xml:space="preserve"> </v>
      </c>
      <c r="D7543" s="5"/>
      <c r="E7543" s="5"/>
      <c r="F7543" s="5"/>
      <c r="H7543" s="5"/>
      <c r="I7543" s="5"/>
    </row>
    <row r="7544" spans="1:9" ht="15">
      <c r="A7544" s="349"/>
      <c r="C7544" s="133" t="str">
        <f>IF(A7544&gt;0,INDEX(Payitem!$A$4:$E$8003, MATCH(A7544,Payitem!$A$4:$A$8003,), MATCH("D",Payitem!$A$4:$E$4,))," ")</f>
        <v xml:space="preserve"> </v>
      </c>
      <c r="D7544" s="5"/>
      <c r="E7544" s="5"/>
      <c r="F7544" s="5"/>
      <c r="H7544" s="5"/>
      <c r="I7544" s="5"/>
    </row>
    <row r="7545" spans="1:9" ht="15">
      <c r="A7545" s="349"/>
      <c r="C7545" s="133" t="str">
        <f>IF(A7545&gt;0,INDEX(Payitem!$A$4:$E$8003, MATCH(A7545,Payitem!$A$4:$A$8003,), MATCH("D",Payitem!$A$4:$E$4,))," ")</f>
        <v xml:space="preserve"> </v>
      </c>
      <c r="D7545" s="5"/>
      <c r="E7545" s="5"/>
      <c r="F7545" s="5"/>
      <c r="H7545" s="5"/>
      <c r="I7545" s="5"/>
    </row>
    <row r="7546" spans="1:9" ht="15">
      <c r="A7546" s="349"/>
      <c r="C7546" s="133" t="str">
        <f>IF(A7546&gt;0,INDEX(Payitem!$A$4:$E$8003, MATCH(A7546,Payitem!$A$4:$A$8003,), MATCH("D",Payitem!$A$4:$E$4,))," ")</f>
        <v xml:space="preserve"> </v>
      </c>
      <c r="D7546" s="5"/>
      <c r="E7546" s="5"/>
      <c r="F7546" s="5"/>
      <c r="H7546" s="5"/>
      <c r="I7546" s="5"/>
    </row>
    <row r="7547" spans="1:9" ht="15">
      <c r="A7547" s="349"/>
      <c r="C7547" s="133" t="str">
        <f>IF(A7547&gt;0,INDEX(Payitem!$A$4:$E$8003, MATCH(A7547,Payitem!$A$4:$A$8003,), MATCH("D",Payitem!$A$4:$E$4,))," ")</f>
        <v xml:space="preserve"> </v>
      </c>
      <c r="D7547" s="5"/>
      <c r="E7547" s="5"/>
      <c r="F7547" s="5"/>
      <c r="H7547" s="5"/>
      <c r="I7547" s="5"/>
    </row>
    <row r="7548" spans="1:9" ht="15">
      <c r="A7548" s="349"/>
      <c r="C7548" s="133" t="str">
        <f>IF(A7548&gt;0,INDEX(Payitem!$A$4:$E$8003, MATCH(A7548,Payitem!$A$4:$A$8003,), MATCH("D",Payitem!$A$4:$E$4,))," ")</f>
        <v xml:space="preserve"> </v>
      </c>
      <c r="D7548" s="5"/>
      <c r="E7548" s="5"/>
      <c r="F7548" s="5"/>
      <c r="H7548" s="5"/>
      <c r="I7548" s="5"/>
    </row>
    <row r="7549" spans="1:9" ht="15">
      <c r="A7549" s="349"/>
      <c r="C7549" s="133" t="str">
        <f>IF(A7549&gt;0,INDEX(Payitem!$A$4:$E$8003, MATCH(A7549,Payitem!$A$4:$A$8003,), MATCH("D",Payitem!$A$4:$E$4,))," ")</f>
        <v xml:space="preserve"> </v>
      </c>
      <c r="D7549" s="5"/>
      <c r="E7549" s="5"/>
      <c r="F7549" s="5"/>
      <c r="H7549" s="5"/>
      <c r="I7549" s="5"/>
    </row>
    <row r="7550" spans="1:9" ht="15">
      <c r="A7550" s="349"/>
      <c r="C7550" s="133" t="str">
        <f>IF(A7550&gt;0,INDEX(Payitem!$A$4:$E$8003, MATCH(A7550,Payitem!$A$4:$A$8003,), MATCH("D",Payitem!$A$4:$E$4,))," ")</f>
        <v xml:space="preserve"> </v>
      </c>
      <c r="D7550" s="5"/>
      <c r="E7550" s="5"/>
      <c r="F7550" s="5"/>
      <c r="H7550" s="5"/>
      <c r="I7550" s="5"/>
    </row>
    <row r="7551" spans="1:9" ht="15">
      <c r="A7551" s="349"/>
      <c r="C7551" s="133" t="str">
        <f>IF(A7551&gt;0,INDEX(Payitem!$A$4:$E$8003, MATCH(A7551,Payitem!$A$4:$A$8003,), MATCH("D",Payitem!$A$4:$E$4,))," ")</f>
        <v xml:space="preserve"> </v>
      </c>
      <c r="D7551" s="5"/>
      <c r="E7551" s="5"/>
      <c r="F7551" s="5"/>
      <c r="H7551" s="5"/>
      <c r="I7551" s="5"/>
    </row>
    <row r="7552" spans="1:9" ht="15">
      <c r="A7552" s="349"/>
      <c r="C7552" s="133" t="str">
        <f>IF(A7552&gt;0,INDEX(Payitem!$A$4:$E$8003, MATCH(A7552,Payitem!$A$4:$A$8003,), MATCH("D",Payitem!$A$4:$E$4,))," ")</f>
        <v xml:space="preserve"> </v>
      </c>
      <c r="D7552" s="5"/>
      <c r="E7552" s="5"/>
      <c r="F7552" s="5"/>
      <c r="H7552" s="5"/>
      <c r="I7552" s="5"/>
    </row>
    <row r="7553" spans="1:9" ht="15">
      <c r="A7553" s="349"/>
      <c r="C7553" s="133" t="str">
        <f>IF(A7553&gt;0,INDEX(Payitem!$A$4:$E$8003, MATCH(A7553,Payitem!$A$4:$A$8003,), MATCH("D",Payitem!$A$4:$E$4,))," ")</f>
        <v xml:space="preserve"> </v>
      </c>
      <c r="D7553" s="5"/>
      <c r="E7553" s="5"/>
      <c r="F7553" s="5"/>
      <c r="H7553" s="5"/>
      <c r="I7553" s="5"/>
    </row>
    <row r="7554" spans="1:9" ht="15">
      <c r="A7554" s="349"/>
      <c r="C7554" s="133" t="str">
        <f>IF(A7554&gt;0,INDEX(Payitem!$A$4:$E$8003, MATCH(A7554,Payitem!$A$4:$A$8003,), MATCH("D",Payitem!$A$4:$E$4,))," ")</f>
        <v xml:space="preserve"> </v>
      </c>
      <c r="D7554" s="5"/>
      <c r="E7554" s="5"/>
      <c r="F7554" s="5"/>
      <c r="H7554" s="5"/>
      <c r="I7554" s="5"/>
    </row>
    <row r="7555" spans="1:9" ht="15">
      <c r="A7555" s="349"/>
      <c r="C7555" s="133" t="str">
        <f>IF(A7555&gt;0,INDEX(Payitem!$A$4:$E$8003, MATCH(A7555,Payitem!$A$4:$A$8003,), MATCH("D",Payitem!$A$4:$E$4,))," ")</f>
        <v xml:space="preserve"> </v>
      </c>
      <c r="D7555" s="5"/>
      <c r="E7555" s="5"/>
      <c r="F7555" s="5"/>
      <c r="H7555" s="5"/>
      <c r="I7555" s="5"/>
    </row>
    <row r="7556" spans="1:9" ht="15">
      <c r="A7556" s="349"/>
      <c r="C7556" s="133" t="str">
        <f>IF(A7556&gt;0,INDEX(Payitem!$A$4:$E$8003, MATCH(A7556,Payitem!$A$4:$A$8003,), MATCH("D",Payitem!$A$4:$E$4,))," ")</f>
        <v xml:space="preserve"> </v>
      </c>
      <c r="D7556" s="5"/>
      <c r="E7556" s="5"/>
      <c r="F7556" s="5"/>
      <c r="H7556" s="5"/>
      <c r="I7556" s="5"/>
    </row>
    <row r="7557" spans="1:9" ht="15">
      <c r="A7557" s="349"/>
      <c r="C7557" s="133" t="str">
        <f>IF(A7557&gt;0,INDEX(Payitem!$A$4:$E$8003, MATCH(A7557,Payitem!$A$4:$A$8003,), MATCH("D",Payitem!$A$4:$E$4,))," ")</f>
        <v xml:space="preserve"> </v>
      </c>
      <c r="D7557" s="5"/>
      <c r="E7557" s="5"/>
      <c r="F7557" s="5"/>
      <c r="H7557" s="5"/>
      <c r="I7557" s="5"/>
    </row>
    <row r="7558" spans="1:9" ht="15">
      <c r="A7558" s="349"/>
      <c r="C7558" s="133" t="str">
        <f>IF(A7558&gt;0,INDEX(Payitem!$A$4:$E$8003, MATCH(A7558,Payitem!$A$4:$A$8003,), MATCH("D",Payitem!$A$4:$E$4,))," ")</f>
        <v xml:space="preserve"> </v>
      </c>
      <c r="D7558" s="5"/>
      <c r="E7558" s="5"/>
      <c r="F7558" s="5"/>
      <c r="H7558" s="5"/>
      <c r="I7558" s="5"/>
    </row>
    <row r="7559" spans="1:9" ht="15">
      <c r="A7559" s="349"/>
      <c r="C7559" s="133" t="str">
        <f>IF(A7559&gt;0,INDEX(Payitem!$A$4:$E$8003, MATCH(A7559,Payitem!$A$4:$A$8003,), MATCH("D",Payitem!$A$4:$E$4,))," ")</f>
        <v xml:space="preserve"> </v>
      </c>
      <c r="D7559" s="5"/>
      <c r="E7559" s="5"/>
      <c r="F7559" s="5"/>
      <c r="H7559" s="5"/>
      <c r="I7559" s="5"/>
    </row>
    <row r="7560" spans="1:9" ht="15">
      <c r="A7560" s="349"/>
      <c r="C7560" s="133" t="str">
        <f>IF(A7560&gt;0,INDEX(Payitem!$A$4:$E$8003, MATCH(A7560,Payitem!$A$4:$A$8003,), MATCH("D",Payitem!$A$4:$E$4,))," ")</f>
        <v xml:space="preserve"> </v>
      </c>
      <c r="D7560" s="5"/>
      <c r="E7560" s="5"/>
      <c r="F7560" s="5"/>
      <c r="H7560" s="5"/>
      <c r="I7560" s="5"/>
    </row>
    <row r="7561" spans="1:9" ht="15">
      <c r="A7561" s="349"/>
      <c r="C7561" s="133" t="str">
        <f>IF(A7561&gt;0,INDEX(Payitem!$A$4:$E$8003, MATCH(A7561,Payitem!$A$4:$A$8003,), MATCH("D",Payitem!$A$4:$E$4,))," ")</f>
        <v xml:space="preserve"> </v>
      </c>
      <c r="D7561" s="5"/>
      <c r="E7561" s="5"/>
      <c r="F7561" s="5"/>
      <c r="H7561" s="5"/>
      <c r="I7561" s="5"/>
    </row>
    <row r="7562" spans="1:9" ht="15">
      <c r="A7562" s="349"/>
      <c r="C7562" s="133" t="str">
        <f>IF(A7562&gt;0,INDEX(Payitem!$A$4:$E$8003, MATCH(A7562,Payitem!$A$4:$A$8003,), MATCH("D",Payitem!$A$4:$E$4,))," ")</f>
        <v xml:space="preserve"> </v>
      </c>
      <c r="D7562" s="5"/>
      <c r="E7562" s="5"/>
      <c r="F7562" s="5"/>
      <c r="H7562" s="5"/>
      <c r="I7562" s="5"/>
    </row>
    <row r="7563" spans="1:9" ht="15">
      <c r="A7563" s="349"/>
      <c r="C7563" s="133" t="str">
        <f>IF(A7563&gt;0,INDEX(Payitem!$A$4:$E$8003, MATCH(A7563,Payitem!$A$4:$A$8003,), MATCH("D",Payitem!$A$4:$E$4,))," ")</f>
        <v xml:space="preserve"> </v>
      </c>
      <c r="D7563" s="5"/>
      <c r="E7563" s="5"/>
      <c r="F7563" s="5"/>
      <c r="H7563" s="5"/>
      <c r="I7563" s="5"/>
    </row>
    <row r="7564" spans="1:9" ht="15">
      <c r="A7564" s="349"/>
      <c r="C7564" s="133" t="str">
        <f>IF(A7564&gt;0,INDEX(Payitem!$A$4:$E$8003, MATCH(A7564,Payitem!$A$4:$A$8003,), MATCH("D",Payitem!$A$4:$E$4,))," ")</f>
        <v xml:space="preserve"> </v>
      </c>
      <c r="D7564" s="5"/>
      <c r="E7564" s="5"/>
      <c r="F7564" s="5"/>
      <c r="H7564" s="5"/>
      <c r="I7564" s="5"/>
    </row>
    <row r="7565" spans="1:9" ht="15">
      <c r="A7565" s="349"/>
      <c r="C7565" s="133" t="str">
        <f>IF(A7565&gt;0,INDEX(Payitem!$A$4:$E$8003, MATCH(A7565,Payitem!$A$4:$A$8003,), MATCH("D",Payitem!$A$4:$E$4,))," ")</f>
        <v xml:space="preserve"> </v>
      </c>
      <c r="D7565" s="5"/>
      <c r="E7565" s="5"/>
      <c r="F7565" s="5"/>
      <c r="H7565" s="5"/>
      <c r="I7565" s="5"/>
    </row>
    <row r="7566" spans="1:9" ht="15">
      <c r="A7566" s="349"/>
      <c r="C7566" s="133" t="str">
        <f>IF(A7566&gt;0,INDEX(Payitem!$A$4:$E$8003, MATCH(A7566,Payitem!$A$4:$A$8003,), MATCH("D",Payitem!$A$4:$E$4,))," ")</f>
        <v xml:space="preserve"> </v>
      </c>
      <c r="D7566" s="5"/>
      <c r="E7566" s="5"/>
      <c r="F7566" s="5"/>
      <c r="H7566" s="5"/>
      <c r="I7566" s="5"/>
    </row>
    <row r="7567" spans="1:9" ht="15">
      <c r="A7567" s="349"/>
      <c r="C7567" s="133" t="str">
        <f>IF(A7567&gt;0,INDEX(Payitem!$A$4:$E$8003, MATCH(A7567,Payitem!$A$4:$A$8003,), MATCH("D",Payitem!$A$4:$E$4,))," ")</f>
        <v xml:space="preserve"> </v>
      </c>
      <c r="D7567" s="5"/>
      <c r="E7567" s="5"/>
      <c r="F7567" s="5"/>
      <c r="H7567" s="5"/>
      <c r="I7567" s="5"/>
    </row>
    <row r="7568" spans="1:9" ht="15">
      <c r="A7568" s="349"/>
      <c r="C7568" s="133" t="str">
        <f>IF(A7568&gt;0,INDEX(Payitem!$A$4:$E$8003, MATCH(A7568,Payitem!$A$4:$A$8003,), MATCH("D",Payitem!$A$4:$E$4,))," ")</f>
        <v xml:space="preserve"> </v>
      </c>
      <c r="D7568" s="5"/>
      <c r="E7568" s="5"/>
      <c r="F7568" s="5"/>
      <c r="H7568" s="5"/>
      <c r="I7568" s="5"/>
    </row>
    <row r="7569" spans="1:9" ht="15">
      <c r="A7569" s="349"/>
      <c r="C7569" s="133" t="str">
        <f>IF(A7569&gt;0,INDEX(Payitem!$A$4:$E$8003, MATCH(A7569,Payitem!$A$4:$A$8003,), MATCH("D",Payitem!$A$4:$E$4,))," ")</f>
        <v xml:space="preserve"> </v>
      </c>
      <c r="D7569" s="5"/>
      <c r="E7569" s="5"/>
      <c r="F7569" s="5"/>
      <c r="H7569" s="5"/>
      <c r="I7569" s="5"/>
    </row>
    <row r="7570" spans="1:9" ht="15">
      <c r="A7570" s="349"/>
      <c r="C7570" s="133" t="str">
        <f>IF(A7570&gt;0,INDEX(Payitem!$A$4:$E$8003, MATCH(A7570,Payitem!$A$4:$A$8003,), MATCH("D",Payitem!$A$4:$E$4,))," ")</f>
        <v xml:space="preserve"> </v>
      </c>
      <c r="D7570" s="5"/>
      <c r="E7570" s="5"/>
      <c r="F7570" s="5"/>
      <c r="H7570" s="5"/>
      <c r="I7570" s="5"/>
    </row>
    <row r="7571" spans="1:9" ht="15">
      <c r="A7571" s="349"/>
      <c r="C7571" s="133" t="str">
        <f>IF(A7571&gt;0,INDEX(Payitem!$A$4:$E$8003, MATCH(A7571,Payitem!$A$4:$A$8003,), MATCH("D",Payitem!$A$4:$E$4,))," ")</f>
        <v xml:space="preserve"> </v>
      </c>
      <c r="D7571" s="5"/>
      <c r="E7571" s="5"/>
      <c r="F7571" s="5"/>
      <c r="H7571" s="5"/>
      <c r="I7571" s="5"/>
    </row>
    <row r="7572" spans="1:9" ht="15">
      <c r="A7572" s="349"/>
      <c r="C7572" s="133" t="str">
        <f>IF(A7572&gt;0,INDEX(Payitem!$A$4:$E$8003, MATCH(A7572,Payitem!$A$4:$A$8003,), MATCH("D",Payitem!$A$4:$E$4,))," ")</f>
        <v xml:space="preserve"> </v>
      </c>
      <c r="D7572" s="5"/>
      <c r="E7572" s="5"/>
      <c r="F7572" s="5"/>
      <c r="H7572" s="5"/>
      <c r="I7572" s="5"/>
    </row>
    <row r="7573" spans="1:9" ht="15">
      <c r="A7573" s="349"/>
      <c r="C7573" s="133" t="str">
        <f>IF(A7573&gt;0,INDEX(Payitem!$A$4:$E$8003, MATCH(A7573,Payitem!$A$4:$A$8003,), MATCH("D",Payitem!$A$4:$E$4,))," ")</f>
        <v xml:space="preserve"> </v>
      </c>
      <c r="D7573" s="5"/>
      <c r="E7573" s="5"/>
      <c r="F7573" s="5"/>
      <c r="H7573" s="5"/>
      <c r="I7573" s="5"/>
    </row>
    <row r="7574" spans="1:9" ht="15">
      <c r="A7574" s="349"/>
      <c r="C7574" s="133" t="str">
        <f>IF(A7574&gt;0,INDEX(Payitem!$A$4:$E$8003, MATCH(A7574,Payitem!$A$4:$A$8003,), MATCH("D",Payitem!$A$4:$E$4,))," ")</f>
        <v xml:space="preserve"> </v>
      </c>
      <c r="D7574" s="5"/>
      <c r="E7574" s="5"/>
      <c r="F7574" s="5"/>
      <c r="H7574" s="5"/>
      <c r="I7574" s="5"/>
    </row>
    <row r="7575" spans="1:9" ht="15">
      <c r="A7575" s="349"/>
      <c r="C7575" s="133" t="str">
        <f>IF(A7575&gt;0,INDEX(Payitem!$A$4:$E$8003, MATCH(A7575,Payitem!$A$4:$A$8003,), MATCH("D",Payitem!$A$4:$E$4,))," ")</f>
        <v xml:space="preserve"> </v>
      </c>
      <c r="D7575" s="5"/>
      <c r="E7575" s="5"/>
      <c r="F7575" s="5"/>
      <c r="H7575" s="5"/>
      <c r="I7575" s="5"/>
    </row>
    <row r="7576" spans="1:9" ht="15">
      <c r="A7576" s="349"/>
      <c r="C7576" s="133" t="str">
        <f>IF(A7576&gt;0,INDEX(Payitem!$A$4:$E$8003, MATCH(A7576,Payitem!$A$4:$A$8003,), MATCH("D",Payitem!$A$4:$E$4,))," ")</f>
        <v xml:space="preserve"> </v>
      </c>
      <c r="D7576" s="5"/>
      <c r="E7576" s="5"/>
      <c r="F7576" s="5"/>
      <c r="H7576" s="5"/>
      <c r="I7576" s="5"/>
    </row>
    <row r="7577" spans="1:9" ht="15">
      <c r="A7577" s="349"/>
      <c r="C7577" s="133" t="str">
        <f>IF(A7577&gt;0,INDEX(Payitem!$A$4:$E$8003, MATCH(A7577,Payitem!$A$4:$A$8003,), MATCH("D",Payitem!$A$4:$E$4,))," ")</f>
        <v xml:space="preserve"> </v>
      </c>
      <c r="D7577" s="5"/>
      <c r="E7577" s="5"/>
      <c r="F7577" s="5"/>
      <c r="H7577" s="5"/>
      <c r="I7577" s="5"/>
    </row>
    <row r="7578" spans="1:9" ht="15">
      <c r="A7578" s="349"/>
      <c r="C7578" s="133" t="str">
        <f>IF(A7578&gt;0,INDEX(Payitem!$A$4:$E$8003, MATCH(A7578,Payitem!$A$4:$A$8003,), MATCH("D",Payitem!$A$4:$E$4,))," ")</f>
        <v xml:space="preserve"> </v>
      </c>
      <c r="D7578" s="5"/>
      <c r="E7578" s="5"/>
      <c r="F7578" s="5"/>
      <c r="H7578" s="5"/>
      <c r="I7578" s="5"/>
    </row>
    <row r="7579" spans="1:9" ht="15">
      <c r="A7579" s="349"/>
      <c r="C7579" s="133" t="str">
        <f>IF(A7579&gt;0,INDEX(Payitem!$A$4:$E$8003, MATCH(A7579,Payitem!$A$4:$A$8003,), MATCH("D",Payitem!$A$4:$E$4,))," ")</f>
        <v xml:space="preserve"> </v>
      </c>
      <c r="D7579" s="5"/>
      <c r="E7579" s="5"/>
      <c r="F7579" s="5"/>
      <c r="H7579" s="5"/>
      <c r="I7579" s="5"/>
    </row>
    <row r="7580" spans="1:9" ht="15">
      <c r="A7580" s="349"/>
      <c r="C7580" s="133" t="str">
        <f>IF(A7580&gt;0,INDEX(Payitem!$A$4:$E$8003, MATCH(A7580,Payitem!$A$4:$A$8003,), MATCH("D",Payitem!$A$4:$E$4,))," ")</f>
        <v xml:space="preserve"> </v>
      </c>
      <c r="D7580" s="5"/>
      <c r="E7580" s="5"/>
      <c r="F7580" s="5"/>
      <c r="H7580" s="5"/>
      <c r="I7580" s="5"/>
    </row>
    <row r="7581" spans="1:9" ht="15">
      <c r="A7581" s="349"/>
      <c r="C7581" s="133" t="str">
        <f>IF(A7581&gt;0,INDEX(Payitem!$A$4:$E$8003, MATCH(A7581,Payitem!$A$4:$A$8003,), MATCH("D",Payitem!$A$4:$E$4,))," ")</f>
        <v xml:space="preserve"> </v>
      </c>
      <c r="D7581" s="5"/>
      <c r="E7581" s="5"/>
      <c r="F7581" s="5"/>
      <c r="H7581" s="5"/>
      <c r="I7581" s="5"/>
    </row>
    <row r="7582" spans="1:9" ht="15">
      <c r="A7582" s="349"/>
      <c r="C7582" s="133" t="str">
        <f>IF(A7582&gt;0,INDEX(Payitem!$A$4:$E$8003, MATCH(A7582,Payitem!$A$4:$A$8003,), MATCH("D",Payitem!$A$4:$E$4,))," ")</f>
        <v xml:space="preserve"> </v>
      </c>
      <c r="D7582" s="5"/>
      <c r="E7582" s="5"/>
      <c r="F7582" s="5"/>
      <c r="H7582" s="5"/>
      <c r="I7582" s="5"/>
    </row>
    <row r="7583" spans="1:9" ht="15">
      <c r="A7583" s="349"/>
      <c r="C7583" s="133" t="str">
        <f>IF(A7583&gt;0,INDEX(Payitem!$A$4:$E$8003, MATCH(A7583,Payitem!$A$4:$A$8003,), MATCH("D",Payitem!$A$4:$E$4,))," ")</f>
        <v xml:space="preserve"> </v>
      </c>
      <c r="D7583" s="5"/>
      <c r="E7583" s="5"/>
      <c r="F7583" s="5"/>
      <c r="H7583" s="5"/>
      <c r="I7583" s="5"/>
    </row>
    <row r="7584" spans="1:9" ht="15">
      <c r="A7584" s="349"/>
      <c r="C7584" s="133" t="str">
        <f>IF(A7584&gt;0,INDEX(Payitem!$A$4:$E$8003, MATCH(A7584,Payitem!$A$4:$A$8003,), MATCH("D",Payitem!$A$4:$E$4,))," ")</f>
        <v xml:space="preserve"> </v>
      </c>
      <c r="D7584" s="5"/>
      <c r="E7584" s="5"/>
      <c r="F7584" s="5"/>
      <c r="H7584" s="5"/>
      <c r="I7584" s="5"/>
    </row>
    <row r="7585" spans="1:9" ht="15">
      <c r="A7585" s="349"/>
      <c r="C7585" s="133" t="str">
        <f>IF(A7585&gt;0,INDEX(Payitem!$A$4:$E$8003, MATCH(A7585,Payitem!$A$4:$A$8003,), MATCH("D",Payitem!$A$4:$E$4,))," ")</f>
        <v xml:space="preserve"> </v>
      </c>
      <c r="D7585" s="5"/>
      <c r="E7585" s="5"/>
      <c r="F7585" s="5"/>
      <c r="H7585" s="5"/>
      <c r="I7585" s="5"/>
    </row>
    <row r="7586" spans="1:9" ht="15">
      <c r="A7586" s="349"/>
      <c r="C7586" s="133" t="str">
        <f>IF(A7586&gt;0,INDEX(Payitem!$A$4:$E$8003, MATCH(A7586,Payitem!$A$4:$A$8003,), MATCH("D",Payitem!$A$4:$E$4,))," ")</f>
        <v xml:space="preserve"> </v>
      </c>
      <c r="D7586" s="5"/>
      <c r="E7586" s="5"/>
      <c r="F7586" s="5"/>
      <c r="H7586" s="5"/>
      <c r="I7586" s="5"/>
    </row>
    <row r="7587" spans="1:9" ht="15">
      <c r="A7587" s="349"/>
      <c r="C7587" s="133" t="str">
        <f>IF(A7587&gt;0,INDEX(Payitem!$A$4:$E$8003, MATCH(A7587,Payitem!$A$4:$A$8003,), MATCH("D",Payitem!$A$4:$E$4,))," ")</f>
        <v xml:space="preserve"> </v>
      </c>
      <c r="D7587" s="5"/>
      <c r="E7587" s="5"/>
      <c r="F7587" s="5"/>
      <c r="H7587" s="5"/>
      <c r="I7587" s="5"/>
    </row>
    <row r="7588" spans="1:9" ht="15">
      <c r="A7588" s="349"/>
      <c r="C7588" s="133" t="str">
        <f>IF(A7588&gt;0,INDEX(Payitem!$A$4:$E$8003, MATCH(A7588,Payitem!$A$4:$A$8003,), MATCH("D",Payitem!$A$4:$E$4,))," ")</f>
        <v xml:space="preserve"> </v>
      </c>
      <c r="D7588" s="5"/>
      <c r="E7588" s="5"/>
      <c r="F7588" s="5"/>
      <c r="H7588" s="5"/>
      <c r="I7588" s="5"/>
    </row>
    <row r="7589" spans="1:9" ht="15">
      <c r="A7589" s="349"/>
      <c r="C7589" s="133" t="str">
        <f>IF(A7589&gt;0,INDEX(Payitem!$A$4:$E$8003, MATCH(A7589,Payitem!$A$4:$A$8003,), MATCH("D",Payitem!$A$4:$E$4,))," ")</f>
        <v xml:space="preserve"> </v>
      </c>
      <c r="D7589" s="5"/>
      <c r="E7589" s="5"/>
      <c r="F7589" s="5"/>
      <c r="H7589" s="5"/>
      <c r="I7589" s="5"/>
    </row>
    <row r="7590" spans="1:9" ht="15">
      <c r="A7590" s="349"/>
      <c r="C7590" s="133" t="str">
        <f>IF(A7590&gt;0,INDEX(Payitem!$A$4:$E$8003, MATCH(A7590,Payitem!$A$4:$A$8003,), MATCH("D",Payitem!$A$4:$E$4,))," ")</f>
        <v xml:space="preserve"> </v>
      </c>
      <c r="D7590" s="5"/>
      <c r="E7590" s="5"/>
      <c r="F7590" s="5"/>
      <c r="H7590" s="5"/>
      <c r="I7590" s="5"/>
    </row>
    <row r="7591" spans="1:9" ht="15">
      <c r="A7591" s="349"/>
      <c r="C7591" s="133" t="str">
        <f>IF(A7591&gt;0,INDEX(Payitem!$A$4:$E$8003, MATCH(A7591,Payitem!$A$4:$A$8003,), MATCH("D",Payitem!$A$4:$E$4,))," ")</f>
        <v xml:space="preserve"> </v>
      </c>
      <c r="D7591" s="5"/>
      <c r="E7591" s="5"/>
      <c r="F7591" s="5"/>
      <c r="H7591" s="5"/>
      <c r="I7591" s="5"/>
    </row>
    <row r="7592" spans="1:9" ht="15">
      <c r="A7592" s="349"/>
      <c r="C7592" s="133" t="str">
        <f>IF(A7592&gt;0,INDEX(Payitem!$A$4:$E$8003, MATCH(A7592,Payitem!$A$4:$A$8003,), MATCH("D",Payitem!$A$4:$E$4,))," ")</f>
        <v xml:space="preserve"> </v>
      </c>
      <c r="D7592" s="5"/>
      <c r="E7592" s="5"/>
      <c r="F7592" s="5"/>
      <c r="H7592" s="5"/>
      <c r="I7592" s="5"/>
    </row>
    <row r="7593" spans="1:9" ht="15">
      <c r="A7593" s="349"/>
      <c r="C7593" s="133" t="str">
        <f>IF(A7593&gt;0,INDEX(Payitem!$A$4:$E$8003, MATCH(A7593,Payitem!$A$4:$A$8003,), MATCH("D",Payitem!$A$4:$E$4,))," ")</f>
        <v xml:space="preserve"> </v>
      </c>
      <c r="D7593" s="5"/>
      <c r="E7593" s="5"/>
      <c r="F7593" s="5"/>
      <c r="H7593" s="5"/>
      <c r="I7593" s="5"/>
    </row>
    <row r="7594" spans="1:9" ht="15">
      <c r="A7594" s="349"/>
      <c r="C7594" s="133" t="str">
        <f>IF(A7594&gt;0,INDEX(Payitem!$A$4:$E$8003, MATCH(A7594,Payitem!$A$4:$A$8003,), MATCH("D",Payitem!$A$4:$E$4,))," ")</f>
        <v xml:space="preserve"> </v>
      </c>
      <c r="D7594" s="5"/>
      <c r="E7594" s="5"/>
      <c r="F7594" s="5"/>
      <c r="H7594" s="5"/>
      <c r="I7594" s="5"/>
    </row>
    <row r="7595" spans="1:9" ht="15">
      <c r="A7595" s="349"/>
      <c r="C7595" s="133" t="str">
        <f>IF(A7595&gt;0,INDEX(Payitem!$A$4:$E$8003, MATCH(A7595,Payitem!$A$4:$A$8003,), MATCH("D",Payitem!$A$4:$E$4,))," ")</f>
        <v xml:space="preserve"> </v>
      </c>
      <c r="D7595" s="5"/>
      <c r="E7595" s="5"/>
      <c r="F7595" s="5"/>
      <c r="H7595" s="5"/>
      <c r="I7595" s="5"/>
    </row>
    <row r="7596" spans="1:9" ht="15">
      <c r="A7596" s="349"/>
      <c r="C7596" s="133" t="str">
        <f>IF(A7596&gt;0,INDEX(Payitem!$A$4:$E$8003, MATCH(A7596,Payitem!$A$4:$A$8003,), MATCH("D",Payitem!$A$4:$E$4,))," ")</f>
        <v xml:space="preserve"> </v>
      </c>
      <c r="D7596" s="5"/>
      <c r="E7596" s="5"/>
      <c r="F7596" s="5"/>
      <c r="H7596" s="5"/>
      <c r="I7596" s="5"/>
    </row>
    <row r="7597" spans="1:9" ht="15">
      <c r="A7597" s="349"/>
      <c r="C7597" s="133" t="str">
        <f>IF(A7597&gt;0,INDEX(Payitem!$A$4:$E$8003, MATCH(A7597,Payitem!$A$4:$A$8003,), MATCH("D",Payitem!$A$4:$E$4,))," ")</f>
        <v xml:space="preserve"> </v>
      </c>
      <c r="D7597" s="5"/>
      <c r="E7597" s="5"/>
      <c r="F7597" s="5"/>
      <c r="H7597" s="5"/>
      <c r="I7597" s="5"/>
    </row>
    <row r="7598" spans="1:9" ht="15">
      <c r="A7598" s="349"/>
      <c r="C7598" s="133" t="str">
        <f>IF(A7598&gt;0,INDEX(Payitem!$A$4:$E$8003, MATCH(A7598,Payitem!$A$4:$A$8003,), MATCH("D",Payitem!$A$4:$E$4,))," ")</f>
        <v xml:space="preserve"> </v>
      </c>
      <c r="D7598" s="5"/>
      <c r="E7598" s="5"/>
      <c r="F7598" s="5"/>
      <c r="H7598" s="5"/>
      <c r="I7598" s="5"/>
    </row>
    <row r="7599" spans="1:9" ht="15">
      <c r="A7599" s="349"/>
      <c r="C7599" s="133" t="str">
        <f>IF(A7599&gt;0,INDEX(Payitem!$A$4:$E$8003, MATCH(A7599,Payitem!$A$4:$A$8003,), MATCH("D",Payitem!$A$4:$E$4,))," ")</f>
        <v xml:space="preserve"> </v>
      </c>
      <c r="D7599" s="5"/>
      <c r="E7599" s="5"/>
      <c r="F7599" s="5"/>
      <c r="H7599" s="5"/>
      <c r="I7599" s="5"/>
    </row>
    <row r="7600" spans="1:9" ht="15">
      <c r="A7600" s="349"/>
      <c r="C7600" s="133" t="str">
        <f>IF(A7600&gt;0,INDEX(Payitem!$A$4:$E$8003, MATCH(A7600,Payitem!$A$4:$A$8003,), MATCH("D",Payitem!$A$4:$E$4,))," ")</f>
        <v xml:space="preserve"> </v>
      </c>
      <c r="D7600" s="5"/>
      <c r="E7600" s="5"/>
      <c r="F7600" s="5"/>
      <c r="H7600" s="5"/>
      <c r="I7600" s="5"/>
    </row>
    <row r="7601" spans="1:9" ht="15">
      <c r="A7601" s="349"/>
      <c r="C7601" s="133" t="str">
        <f>IF(A7601&gt;0,INDEX(Payitem!$A$4:$E$8003, MATCH(A7601,Payitem!$A$4:$A$8003,), MATCH("D",Payitem!$A$4:$E$4,))," ")</f>
        <v xml:space="preserve"> </v>
      </c>
      <c r="D7601" s="5"/>
      <c r="E7601" s="5"/>
      <c r="F7601" s="5"/>
      <c r="H7601" s="5"/>
      <c r="I7601" s="5"/>
    </row>
    <row r="7602" spans="1:9" ht="15">
      <c r="A7602" s="349"/>
      <c r="C7602" s="133" t="str">
        <f>IF(A7602&gt;0,INDEX(Payitem!$A$4:$E$8003, MATCH(A7602,Payitem!$A$4:$A$8003,), MATCH("D",Payitem!$A$4:$E$4,))," ")</f>
        <v xml:space="preserve"> </v>
      </c>
      <c r="D7602" s="5"/>
      <c r="E7602" s="5"/>
      <c r="F7602" s="5"/>
      <c r="H7602" s="5"/>
      <c r="I7602" s="5"/>
    </row>
    <row r="7603" spans="1:9" ht="15">
      <c r="A7603" s="349"/>
      <c r="C7603" s="133" t="str">
        <f>IF(A7603&gt;0,INDEX(Payitem!$A$4:$E$8003, MATCH(A7603,Payitem!$A$4:$A$8003,), MATCH("D",Payitem!$A$4:$E$4,))," ")</f>
        <v xml:space="preserve"> </v>
      </c>
      <c r="D7603" s="5"/>
      <c r="E7603" s="5"/>
      <c r="F7603" s="5"/>
      <c r="H7603" s="5"/>
      <c r="I7603" s="5"/>
    </row>
    <row r="7604" spans="1:9" ht="15">
      <c r="A7604" s="349"/>
      <c r="C7604" s="133" t="str">
        <f>IF(A7604&gt;0,INDEX(Payitem!$A$4:$E$8003, MATCH(A7604,Payitem!$A$4:$A$8003,), MATCH("D",Payitem!$A$4:$E$4,))," ")</f>
        <v xml:space="preserve"> </v>
      </c>
      <c r="D7604" s="5"/>
      <c r="E7604" s="5"/>
      <c r="F7604" s="5"/>
      <c r="H7604" s="5"/>
      <c r="I7604" s="5"/>
    </row>
    <row r="7605" spans="1:9" ht="15">
      <c r="A7605" s="349"/>
      <c r="C7605" s="133" t="str">
        <f>IF(A7605&gt;0,INDEX(Payitem!$A$4:$E$8003, MATCH(A7605,Payitem!$A$4:$A$8003,), MATCH("D",Payitem!$A$4:$E$4,))," ")</f>
        <v xml:space="preserve"> </v>
      </c>
      <c r="D7605" s="5"/>
      <c r="E7605" s="5"/>
      <c r="F7605" s="5"/>
      <c r="H7605" s="5"/>
      <c r="I7605" s="5"/>
    </row>
    <row r="7606" spans="1:9" ht="15">
      <c r="A7606" s="349"/>
      <c r="C7606" s="133" t="str">
        <f>IF(A7606&gt;0,INDEX(Payitem!$A$4:$E$8003, MATCH(A7606,Payitem!$A$4:$A$8003,), MATCH("D",Payitem!$A$4:$E$4,))," ")</f>
        <v xml:space="preserve"> </v>
      </c>
      <c r="D7606" s="5"/>
      <c r="E7606" s="5"/>
      <c r="F7606" s="5"/>
      <c r="H7606" s="5"/>
      <c r="I7606" s="5"/>
    </row>
    <row r="7607" spans="1:9" ht="15">
      <c r="A7607" s="349"/>
      <c r="C7607" s="133" t="str">
        <f>IF(A7607&gt;0,INDEX(Payitem!$A$4:$E$8003, MATCH(A7607,Payitem!$A$4:$A$8003,), MATCH("D",Payitem!$A$4:$E$4,))," ")</f>
        <v xml:space="preserve"> </v>
      </c>
      <c r="D7607" s="5"/>
      <c r="E7607" s="5"/>
      <c r="F7607" s="5"/>
      <c r="H7607" s="5"/>
      <c r="I7607" s="5"/>
    </row>
    <row r="7608" spans="1:9" ht="15">
      <c r="A7608" s="349"/>
      <c r="C7608" s="133" t="str">
        <f>IF(A7608&gt;0,INDEX(Payitem!$A$4:$E$8003, MATCH(A7608,Payitem!$A$4:$A$8003,), MATCH("D",Payitem!$A$4:$E$4,))," ")</f>
        <v xml:space="preserve"> </v>
      </c>
      <c r="D7608" s="5"/>
      <c r="E7608" s="5"/>
      <c r="F7608" s="5"/>
      <c r="H7608" s="5"/>
      <c r="I7608" s="5"/>
    </row>
    <row r="7609" spans="1:9" ht="15">
      <c r="A7609" s="349"/>
      <c r="C7609" s="133" t="str">
        <f>IF(A7609&gt;0,INDEX(Payitem!$A$4:$E$8003, MATCH(A7609,Payitem!$A$4:$A$8003,), MATCH("D",Payitem!$A$4:$E$4,))," ")</f>
        <v xml:space="preserve"> </v>
      </c>
      <c r="D7609" s="5"/>
      <c r="E7609" s="5"/>
      <c r="F7609" s="5"/>
      <c r="H7609" s="5"/>
      <c r="I7609" s="5"/>
    </row>
    <row r="7610" spans="1:9" ht="15">
      <c r="A7610" s="349"/>
      <c r="C7610" s="133" t="str">
        <f>IF(A7610&gt;0,INDEX(Payitem!$A$4:$E$8003, MATCH(A7610,Payitem!$A$4:$A$8003,), MATCH("D",Payitem!$A$4:$E$4,))," ")</f>
        <v xml:space="preserve"> </v>
      </c>
      <c r="D7610" s="5"/>
      <c r="E7610" s="5"/>
      <c r="F7610" s="5"/>
      <c r="H7610" s="5"/>
      <c r="I7610" s="5"/>
    </row>
    <row r="7611" spans="1:9" ht="15">
      <c r="A7611" s="349"/>
      <c r="C7611" s="133" t="str">
        <f>IF(A7611&gt;0,INDEX(Payitem!$A$4:$E$8003, MATCH(A7611,Payitem!$A$4:$A$8003,), MATCH("D",Payitem!$A$4:$E$4,))," ")</f>
        <v xml:space="preserve"> </v>
      </c>
      <c r="D7611" s="5"/>
      <c r="E7611" s="5"/>
      <c r="F7611" s="5"/>
      <c r="H7611" s="5"/>
      <c r="I7611" s="5"/>
    </row>
    <row r="7612" spans="1:9" ht="15">
      <c r="A7612" s="349"/>
      <c r="C7612" s="133" t="str">
        <f>IF(A7612&gt;0,INDEX(Payitem!$A$4:$E$8003, MATCH(A7612,Payitem!$A$4:$A$8003,), MATCH("D",Payitem!$A$4:$E$4,))," ")</f>
        <v xml:space="preserve"> </v>
      </c>
      <c r="D7612" s="5"/>
      <c r="E7612" s="5"/>
      <c r="F7612" s="5"/>
      <c r="H7612" s="5"/>
      <c r="I7612" s="5"/>
    </row>
    <row r="7613" spans="1:9" ht="15">
      <c r="A7613" s="349"/>
      <c r="C7613" s="133" t="str">
        <f>IF(A7613&gt;0,INDEX(Payitem!$A$4:$E$8003, MATCH(A7613,Payitem!$A$4:$A$8003,), MATCH("D",Payitem!$A$4:$E$4,))," ")</f>
        <v xml:space="preserve"> </v>
      </c>
      <c r="D7613" s="5"/>
      <c r="E7613" s="5"/>
      <c r="F7613" s="5"/>
      <c r="H7613" s="5"/>
      <c r="I7613" s="5"/>
    </row>
    <row r="7614" spans="1:9" ht="15">
      <c r="A7614" s="349"/>
      <c r="C7614" s="133" t="str">
        <f>IF(A7614&gt;0,INDEX(Payitem!$A$4:$E$8003, MATCH(A7614,Payitem!$A$4:$A$8003,), MATCH("D",Payitem!$A$4:$E$4,))," ")</f>
        <v xml:space="preserve"> </v>
      </c>
      <c r="D7614" s="5"/>
      <c r="E7614" s="5"/>
      <c r="F7614" s="5"/>
      <c r="H7614" s="5"/>
      <c r="I7614" s="5"/>
    </row>
    <row r="7615" spans="1:9" ht="15">
      <c r="A7615" s="349"/>
      <c r="C7615" s="133" t="str">
        <f>IF(A7615&gt;0,INDEX(Payitem!$A$4:$E$8003, MATCH(A7615,Payitem!$A$4:$A$8003,), MATCH("D",Payitem!$A$4:$E$4,))," ")</f>
        <v xml:space="preserve"> </v>
      </c>
      <c r="D7615" s="5"/>
      <c r="E7615" s="5"/>
      <c r="F7615" s="5"/>
      <c r="H7615" s="5"/>
      <c r="I7615" s="5"/>
    </row>
    <row r="7616" spans="1:9" ht="15">
      <c r="A7616" s="349"/>
      <c r="C7616" s="133" t="str">
        <f>IF(A7616&gt;0,INDEX(Payitem!$A$4:$E$8003, MATCH(A7616,Payitem!$A$4:$A$8003,), MATCH("D",Payitem!$A$4:$E$4,))," ")</f>
        <v xml:space="preserve"> </v>
      </c>
      <c r="D7616" s="5"/>
      <c r="E7616" s="5"/>
      <c r="F7616" s="5"/>
      <c r="H7616" s="5"/>
      <c r="I7616" s="5"/>
    </row>
    <row r="7617" spans="1:9" ht="15">
      <c r="A7617" s="349"/>
      <c r="C7617" s="133" t="str">
        <f>IF(A7617&gt;0,INDEX(Payitem!$A$4:$E$8003, MATCH(A7617,Payitem!$A$4:$A$8003,), MATCH("D",Payitem!$A$4:$E$4,))," ")</f>
        <v xml:space="preserve"> </v>
      </c>
      <c r="D7617" s="5"/>
      <c r="E7617" s="5"/>
      <c r="F7617" s="5"/>
      <c r="H7617" s="5"/>
      <c r="I7617" s="5"/>
    </row>
    <row r="7618" spans="1:9" ht="15">
      <c r="A7618" s="349"/>
      <c r="C7618" s="133" t="str">
        <f>IF(A7618&gt;0,INDEX(Payitem!$A$4:$E$8003, MATCH(A7618,Payitem!$A$4:$A$8003,), MATCH("D",Payitem!$A$4:$E$4,))," ")</f>
        <v xml:space="preserve"> </v>
      </c>
      <c r="D7618" s="5"/>
      <c r="E7618" s="5"/>
      <c r="F7618" s="5"/>
      <c r="H7618" s="5"/>
      <c r="I7618" s="5"/>
    </row>
    <row r="7619" spans="1:9" ht="15">
      <c r="A7619" s="349"/>
      <c r="C7619" s="133" t="str">
        <f>IF(A7619&gt;0,INDEX(Payitem!$A$4:$E$8003, MATCH(A7619,Payitem!$A$4:$A$8003,), MATCH("D",Payitem!$A$4:$E$4,))," ")</f>
        <v xml:space="preserve"> </v>
      </c>
      <c r="D7619" s="5"/>
      <c r="E7619" s="5"/>
      <c r="F7619" s="5"/>
      <c r="H7619" s="5"/>
      <c r="I7619" s="5"/>
    </row>
    <row r="7620" spans="1:9" ht="15">
      <c r="A7620" s="349"/>
      <c r="C7620" s="133" t="str">
        <f>IF(A7620&gt;0,INDEX(Payitem!$A$4:$E$8003, MATCH(A7620,Payitem!$A$4:$A$8003,), MATCH("D",Payitem!$A$4:$E$4,))," ")</f>
        <v xml:space="preserve"> </v>
      </c>
      <c r="D7620" s="5"/>
      <c r="E7620" s="5"/>
      <c r="F7620" s="5"/>
      <c r="H7620" s="5"/>
      <c r="I7620" s="5"/>
    </row>
    <row r="7621" spans="1:9" ht="15">
      <c r="A7621" s="349"/>
      <c r="C7621" s="133" t="str">
        <f>IF(A7621&gt;0,INDEX(Payitem!$A$4:$E$8003, MATCH(A7621,Payitem!$A$4:$A$8003,), MATCH("D",Payitem!$A$4:$E$4,))," ")</f>
        <v xml:space="preserve"> </v>
      </c>
      <c r="D7621" s="5"/>
      <c r="E7621" s="5"/>
      <c r="F7621" s="5"/>
      <c r="H7621" s="5"/>
      <c r="I7621" s="5"/>
    </row>
    <row r="7622" spans="1:9" ht="15">
      <c r="A7622" s="349"/>
      <c r="C7622" s="133" t="str">
        <f>IF(A7622&gt;0,INDEX(Payitem!$A$4:$E$8003, MATCH(A7622,Payitem!$A$4:$A$8003,), MATCH("D",Payitem!$A$4:$E$4,))," ")</f>
        <v xml:space="preserve"> </v>
      </c>
      <c r="D7622" s="5"/>
      <c r="E7622" s="5"/>
      <c r="F7622" s="5"/>
      <c r="H7622" s="5"/>
      <c r="I7622" s="5"/>
    </row>
    <row r="7623" spans="1:9" ht="15">
      <c r="A7623" s="349"/>
      <c r="C7623" s="133" t="str">
        <f>IF(A7623&gt;0,INDEX(Payitem!$A$4:$E$8003, MATCH(A7623,Payitem!$A$4:$A$8003,), MATCH("D",Payitem!$A$4:$E$4,))," ")</f>
        <v xml:space="preserve"> </v>
      </c>
      <c r="D7623" s="5"/>
      <c r="E7623" s="5"/>
      <c r="F7623" s="5"/>
      <c r="H7623" s="5"/>
      <c r="I7623" s="5"/>
    </row>
    <row r="7624" spans="1:9" ht="15">
      <c r="A7624" s="349"/>
      <c r="C7624" s="133" t="str">
        <f>IF(A7624&gt;0,INDEX(Payitem!$A$4:$E$8003, MATCH(A7624,Payitem!$A$4:$A$8003,), MATCH("D",Payitem!$A$4:$E$4,))," ")</f>
        <v xml:space="preserve"> </v>
      </c>
      <c r="D7624" s="5"/>
      <c r="E7624" s="5"/>
      <c r="F7624" s="5"/>
      <c r="H7624" s="5"/>
      <c r="I7624" s="5"/>
    </row>
    <row r="7625" spans="1:9" ht="15">
      <c r="A7625" s="349"/>
      <c r="C7625" s="133" t="str">
        <f>IF(A7625&gt;0,INDEX(Payitem!$A$4:$E$8003, MATCH(A7625,Payitem!$A$4:$A$8003,), MATCH("D",Payitem!$A$4:$E$4,))," ")</f>
        <v xml:space="preserve"> </v>
      </c>
      <c r="D7625" s="5"/>
      <c r="E7625" s="5"/>
      <c r="F7625" s="5"/>
      <c r="H7625" s="5"/>
      <c r="I7625" s="5"/>
    </row>
    <row r="7626" spans="1:9" ht="15">
      <c r="A7626" s="349"/>
      <c r="C7626" s="133" t="str">
        <f>IF(A7626&gt;0,INDEX(Payitem!$A$4:$E$8003, MATCH(A7626,Payitem!$A$4:$A$8003,), MATCH("D",Payitem!$A$4:$E$4,))," ")</f>
        <v xml:space="preserve"> </v>
      </c>
      <c r="D7626" s="5"/>
      <c r="E7626" s="5"/>
      <c r="F7626" s="5"/>
      <c r="H7626" s="5"/>
      <c r="I7626" s="5"/>
    </row>
    <row r="7627" spans="1:9" ht="15">
      <c r="A7627" s="349"/>
      <c r="C7627" s="133" t="str">
        <f>IF(A7627&gt;0,INDEX(Payitem!$A$4:$E$8003, MATCH(A7627,Payitem!$A$4:$A$8003,), MATCH("D",Payitem!$A$4:$E$4,))," ")</f>
        <v xml:space="preserve"> </v>
      </c>
      <c r="D7627" s="5"/>
      <c r="E7627" s="5"/>
      <c r="F7627" s="5"/>
      <c r="H7627" s="5"/>
      <c r="I7627" s="5"/>
    </row>
    <row r="7628" spans="1:9" ht="15">
      <c r="A7628" s="349"/>
      <c r="C7628" s="133" t="str">
        <f>IF(A7628&gt;0,INDEX(Payitem!$A$4:$E$8003, MATCH(A7628,Payitem!$A$4:$A$8003,), MATCH("D",Payitem!$A$4:$E$4,))," ")</f>
        <v xml:space="preserve"> </v>
      </c>
      <c r="D7628" s="5"/>
      <c r="E7628" s="5"/>
      <c r="F7628" s="5"/>
      <c r="H7628" s="5"/>
      <c r="I7628" s="5"/>
    </row>
    <row r="7629" spans="1:9" ht="15">
      <c r="A7629" s="349"/>
      <c r="C7629" s="133" t="str">
        <f>IF(A7629&gt;0,INDEX(Payitem!$A$4:$E$8003, MATCH(A7629,Payitem!$A$4:$A$8003,), MATCH("D",Payitem!$A$4:$E$4,))," ")</f>
        <v xml:space="preserve"> </v>
      </c>
      <c r="D7629" s="5"/>
      <c r="E7629" s="5"/>
      <c r="F7629" s="5"/>
      <c r="H7629" s="5"/>
      <c r="I7629" s="5"/>
    </row>
    <row r="7630" spans="1:9" ht="15">
      <c r="A7630" s="349"/>
      <c r="C7630" s="133" t="str">
        <f>IF(A7630&gt;0,INDEX(Payitem!$A$4:$E$8003, MATCH(A7630,Payitem!$A$4:$A$8003,), MATCH("D",Payitem!$A$4:$E$4,))," ")</f>
        <v xml:space="preserve"> </v>
      </c>
      <c r="D7630" s="5"/>
      <c r="E7630" s="5"/>
      <c r="F7630" s="5"/>
      <c r="H7630" s="5"/>
      <c r="I7630" s="5"/>
    </row>
    <row r="7631" spans="1:9" ht="15">
      <c r="A7631" s="349"/>
      <c r="C7631" s="133" t="str">
        <f>IF(A7631&gt;0,INDEX(Payitem!$A$4:$E$8003, MATCH(A7631,Payitem!$A$4:$A$8003,), MATCH("D",Payitem!$A$4:$E$4,))," ")</f>
        <v xml:space="preserve"> </v>
      </c>
      <c r="D7631" s="5"/>
      <c r="E7631" s="5"/>
      <c r="F7631" s="5"/>
      <c r="H7631" s="5"/>
      <c r="I7631" s="5"/>
    </row>
    <row r="7632" spans="1:9" ht="15">
      <c r="A7632" s="349"/>
      <c r="C7632" s="133" t="str">
        <f>IF(A7632&gt;0,INDEX(Payitem!$A$4:$E$8003, MATCH(A7632,Payitem!$A$4:$A$8003,), MATCH("D",Payitem!$A$4:$E$4,))," ")</f>
        <v xml:space="preserve"> </v>
      </c>
      <c r="D7632" s="5"/>
      <c r="E7632" s="5"/>
      <c r="F7632" s="5"/>
      <c r="H7632" s="5"/>
      <c r="I7632" s="5"/>
    </row>
    <row r="7633" spans="1:9" ht="15">
      <c r="A7633" s="349"/>
      <c r="C7633" s="133" t="str">
        <f>IF(A7633&gt;0,INDEX(Payitem!$A$4:$E$8003, MATCH(A7633,Payitem!$A$4:$A$8003,), MATCH("D",Payitem!$A$4:$E$4,))," ")</f>
        <v xml:space="preserve"> </v>
      </c>
      <c r="D7633" s="5"/>
      <c r="E7633" s="5"/>
      <c r="F7633" s="5"/>
      <c r="H7633" s="5"/>
      <c r="I7633" s="5"/>
    </row>
    <row r="7634" spans="1:9" ht="15">
      <c r="A7634" s="349"/>
      <c r="C7634" s="133" t="str">
        <f>IF(A7634&gt;0,INDEX(Payitem!$A$4:$E$8003, MATCH(A7634,Payitem!$A$4:$A$8003,), MATCH("D",Payitem!$A$4:$E$4,))," ")</f>
        <v xml:space="preserve"> </v>
      </c>
      <c r="D7634" s="5"/>
      <c r="E7634" s="5"/>
      <c r="F7634" s="5"/>
      <c r="H7634" s="5"/>
      <c r="I7634" s="5"/>
    </row>
    <row r="7635" spans="1:9" ht="15">
      <c r="A7635" s="349"/>
      <c r="C7635" s="133" t="str">
        <f>IF(A7635&gt;0,INDEX(Payitem!$A$4:$E$8003, MATCH(A7635,Payitem!$A$4:$A$8003,), MATCH("D",Payitem!$A$4:$E$4,))," ")</f>
        <v xml:space="preserve"> </v>
      </c>
      <c r="D7635" s="5"/>
      <c r="E7635" s="5"/>
      <c r="F7635" s="5"/>
      <c r="H7635" s="5"/>
      <c r="I7635" s="5"/>
    </row>
    <row r="7636" spans="1:9" ht="15">
      <c r="A7636" s="349"/>
      <c r="C7636" s="133" t="str">
        <f>IF(A7636&gt;0,INDEX(Payitem!$A$4:$E$8003, MATCH(A7636,Payitem!$A$4:$A$8003,), MATCH("D",Payitem!$A$4:$E$4,))," ")</f>
        <v xml:space="preserve"> </v>
      </c>
      <c r="D7636" s="5"/>
      <c r="E7636" s="5"/>
      <c r="F7636" s="5"/>
      <c r="H7636" s="5"/>
      <c r="I7636" s="5"/>
    </row>
    <row r="7637" spans="1:9" ht="15">
      <c r="A7637" s="349"/>
      <c r="C7637" s="133" t="str">
        <f>IF(A7637&gt;0,INDEX(Payitem!$A$4:$E$8003, MATCH(A7637,Payitem!$A$4:$A$8003,), MATCH("D",Payitem!$A$4:$E$4,))," ")</f>
        <v xml:space="preserve"> </v>
      </c>
      <c r="D7637" s="5"/>
      <c r="E7637" s="5"/>
      <c r="F7637" s="5"/>
      <c r="H7637" s="5"/>
      <c r="I7637" s="5"/>
    </row>
    <row r="7638" spans="1:9" ht="15">
      <c r="A7638" s="349"/>
      <c r="C7638" s="133" t="str">
        <f>IF(A7638&gt;0,INDEX(Payitem!$A$4:$E$8003, MATCH(A7638,Payitem!$A$4:$A$8003,), MATCH("D",Payitem!$A$4:$E$4,))," ")</f>
        <v xml:space="preserve"> </v>
      </c>
      <c r="D7638" s="5"/>
      <c r="E7638" s="5"/>
      <c r="F7638" s="5"/>
      <c r="H7638" s="5"/>
      <c r="I7638" s="5"/>
    </row>
    <row r="7639" spans="1:9" ht="15">
      <c r="A7639" s="349"/>
      <c r="C7639" s="133" t="str">
        <f>IF(A7639&gt;0,INDEX(Payitem!$A$4:$E$8003, MATCH(A7639,Payitem!$A$4:$A$8003,), MATCH("D",Payitem!$A$4:$E$4,))," ")</f>
        <v xml:space="preserve"> </v>
      </c>
      <c r="D7639" s="5"/>
      <c r="E7639" s="5"/>
      <c r="F7639" s="5"/>
      <c r="H7639" s="5"/>
      <c r="I7639" s="5"/>
    </row>
    <row r="7640" spans="1:9" ht="15">
      <c r="A7640" s="349"/>
      <c r="C7640" s="133" t="str">
        <f>IF(A7640&gt;0,INDEX(Payitem!$A$4:$E$8003, MATCH(A7640,Payitem!$A$4:$A$8003,), MATCH("D",Payitem!$A$4:$E$4,))," ")</f>
        <v xml:space="preserve"> </v>
      </c>
      <c r="D7640" s="5"/>
      <c r="E7640" s="5"/>
      <c r="F7640" s="5"/>
      <c r="H7640" s="5"/>
      <c r="I7640" s="5"/>
    </row>
    <row r="7641" spans="1:9" ht="15">
      <c r="A7641" s="349"/>
      <c r="C7641" s="133" t="str">
        <f>IF(A7641&gt;0,INDEX(Payitem!$A$4:$E$8003, MATCH(A7641,Payitem!$A$4:$A$8003,), MATCH("D",Payitem!$A$4:$E$4,))," ")</f>
        <v xml:space="preserve"> </v>
      </c>
      <c r="D7641" s="5"/>
      <c r="E7641" s="5"/>
      <c r="F7641" s="5"/>
      <c r="H7641" s="5"/>
      <c r="I7641" s="5"/>
    </row>
    <row r="7642" spans="1:9" ht="15">
      <c r="A7642" s="349"/>
      <c r="C7642" s="133" t="str">
        <f>IF(A7642&gt;0,INDEX(Payitem!$A$4:$E$8003, MATCH(A7642,Payitem!$A$4:$A$8003,), MATCH("D",Payitem!$A$4:$E$4,))," ")</f>
        <v xml:space="preserve"> </v>
      </c>
      <c r="D7642" s="5"/>
      <c r="E7642" s="5"/>
      <c r="F7642" s="5"/>
      <c r="H7642" s="5"/>
      <c r="I7642" s="5"/>
    </row>
    <row r="7643" spans="1:9" ht="15">
      <c r="A7643" s="349"/>
      <c r="C7643" s="133" t="str">
        <f>IF(A7643&gt;0,INDEX(Payitem!$A$4:$E$8003, MATCH(A7643,Payitem!$A$4:$A$8003,), MATCH("D",Payitem!$A$4:$E$4,))," ")</f>
        <v xml:space="preserve"> </v>
      </c>
      <c r="D7643" s="5"/>
      <c r="E7643" s="5"/>
      <c r="F7643" s="5"/>
      <c r="H7643" s="5"/>
      <c r="I7643" s="5"/>
    </row>
    <row r="7644" spans="1:9" ht="15">
      <c r="A7644" s="349"/>
      <c r="C7644" s="133" t="str">
        <f>IF(A7644&gt;0,INDEX(Payitem!$A$4:$E$8003, MATCH(A7644,Payitem!$A$4:$A$8003,), MATCH("D",Payitem!$A$4:$E$4,))," ")</f>
        <v xml:space="preserve"> </v>
      </c>
      <c r="D7644" s="5"/>
      <c r="E7644" s="5"/>
      <c r="F7644" s="5"/>
      <c r="H7644" s="5"/>
      <c r="I7644" s="5"/>
    </row>
    <row r="7645" spans="1:9" ht="15">
      <c r="A7645" s="349"/>
      <c r="C7645" s="133" t="str">
        <f>IF(A7645&gt;0,INDEX(Payitem!$A$4:$E$8003, MATCH(A7645,Payitem!$A$4:$A$8003,), MATCH("D",Payitem!$A$4:$E$4,))," ")</f>
        <v xml:space="preserve"> </v>
      </c>
      <c r="D7645" s="5"/>
      <c r="E7645" s="5"/>
      <c r="F7645" s="5"/>
      <c r="H7645" s="5"/>
      <c r="I7645" s="5"/>
    </row>
    <row r="7646" spans="1:9" ht="15">
      <c r="A7646" s="349"/>
      <c r="C7646" s="133" t="str">
        <f>IF(A7646&gt;0,INDEX(Payitem!$A$4:$E$8003, MATCH(A7646,Payitem!$A$4:$A$8003,), MATCH("D",Payitem!$A$4:$E$4,))," ")</f>
        <v xml:space="preserve"> </v>
      </c>
      <c r="D7646" s="5"/>
      <c r="E7646" s="5"/>
      <c r="F7646" s="5"/>
      <c r="H7646" s="5"/>
      <c r="I7646" s="5"/>
    </row>
    <row r="7647" spans="1:9" ht="15">
      <c r="A7647" s="349"/>
      <c r="C7647" s="133" t="str">
        <f>IF(A7647&gt;0,INDEX(Payitem!$A$4:$E$8003, MATCH(A7647,Payitem!$A$4:$A$8003,), MATCH("D",Payitem!$A$4:$E$4,))," ")</f>
        <v xml:space="preserve"> </v>
      </c>
      <c r="D7647" s="5"/>
      <c r="E7647" s="5"/>
      <c r="F7647" s="5"/>
      <c r="H7647" s="5"/>
      <c r="I7647" s="5"/>
    </row>
    <row r="7648" spans="1:9" ht="15">
      <c r="A7648" s="349"/>
      <c r="C7648" s="133" t="str">
        <f>IF(A7648&gt;0,INDEX(Payitem!$A$4:$E$8003, MATCH(A7648,Payitem!$A$4:$A$8003,), MATCH("D",Payitem!$A$4:$E$4,))," ")</f>
        <v xml:space="preserve"> </v>
      </c>
      <c r="D7648" s="5"/>
      <c r="E7648" s="5"/>
      <c r="F7648" s="5"/>
      <c r="H7648" s="5"/>
      <c r="I7648" s="5"/>
    </row>
    <row r="7649" spans="1:9" ht="15">
      <c r="A7649" s="349"/>
      <c r="C7649" s="133" t="str">
        <f>IF(A7649&gt;0,INDEX(Payitem!$A$4:$E$8003, MATCH(A7649,Payitem!$A$4:$A$8003,), MATCH("D",Payitem!$A$4:$E$4,))," ")</f>
        <v xml:space="preserve"> </v>
      </c>
      <c r="D7649" s="5"/>
      <c r="E7649" s="5"/>
      <c r="F7649" s="5"/>
      <c r="H7649" s="5"/>
      <c r="I7649" s="5"/>
    </row>
    <row r="7650" spans="1:9" ht="15">
      <c r="A7650" s="349"/>
      <c r="C7650" s="133" t="str">
        <f>IF(A7650&gt;0,INDEX(Payitem!$A$4:$E$8003, MATCH(A7650,Payitem!$A$4:$A$8003,), MATCH("D",Payitem!$A$4:$E$4,))," ")</f>
        <v xml:space="preserve"> </v>
      </c>
      <c r="D7650" s="5"/>
      <c r="E7650" s="5"/>
      <c r="F7650" s="5"/>
      <c r="H7650" s="5"/>
      <c r="I7650" s="5"/>
    </row>
    <row r="7651" spans="1:9" ht="15">
      <c r="A7651" s="349"/>
      <c r="C7651" s="133" t="str">
        <f>IF(A7651&gt;0,INDEX(Payitem!$A$4:$E$8003, MATCH(A7651,Payitem!$A$4:$A$8003,), MATCH("D",Payitem!$A$4:$E$4,))," ")</f>
        <v xml:space="preserve"> </v>
      </c>
      <c r="D7651" s="5"/>
      <c r="E7651" s="5"/>
      <c r="F7651" s="5"/>
      <c r="H7651" s="5"/>
      <c r="I7651" s="5"/>
    </row>
    <row r="7652" spans="1:9" ht="15">
      <c r="A7652" s="349"/>
      <c r="C7652" s="133" t="str">
        <f>IF(A7652&gt;0,INDEX(Payitem!$A$4:$E$8003, MATCH(A7652,Payitem!$A$4:$A$8003,), MATCH("D",Payitem!$A$4:$E$4,))," ")</f>
        <v xml:space="preserve"> </v>
      </c>
      <c r="D7652" s="5"/>
      <c r="E7652" s="5"/>
      <c r="F7652" s="5"/>
      <c r="H7652" s="5"/>
      <c r="I7652" s="5"/>
    </row>
    <row r="7653" spans="1:9" ht="15">
      <c r="A7653" s="349"/>
      <c r="C7653" s="133" t="str">
        <f>IF(A7653&gt;0,INDEX(Payitem!$A$4:$E$8003, MATCH(A7653,Payitem!$A$4:$A$8003,), MATCH("D",Payitem!$A$4:$E$4,))," ")</f>
        <v xml:space="preserve"> </v>
      </c>
      <c r="D7653" s="5"/>
      <c r="E7653" s="5"/>
      <c r="F7653" s="5"/>
      <c r="H7653" s="5"/>
      <c r="I7653" s="5"/>
    </row>
    <row r="7654" spans="1:9" ht="15">
      <c r="A7654" s="349"/>
      <c r="C7654" s="133" t="str">
        <f>IF(A7654&gt;0,INDEX(Payitem!$A$4:$E$8003, MATCH(A7654,Payitem!$A$4:$A$8003,), MATCH("D",Payitem!$A$4:$E$4,))," ")</f>
        <v xml:space="preserve"> </v>
      </c>
      <c r="D7654" s="5"/>
      <c r="E7654" s="5"/>
      <c r="F7654" s="5"/>
      <c r="H7654" s="5"/>
      <c r="I7654" s="5"/>
    </row>
    <row r="7655" spans="1:9" ht="15">
      <c r="A7655" s="349"/>
      <c r="C7655" s="133" t="str">
        <f>IF(A7655&gt;0,INDEX(Payitem!$A$4:$E$8003, MATCH(A7655,Payitem!$A$4:$A$8003,), MATCH("D",Payitem!$A$4:$E$4,))," ")</f>
        <v xml:space="preserve"> </v>
      </c>
      <c r="D7655" s="5"/>
      <c r="E7655" s="5"/>
      <c r="F7655" s="5"/>
      <c r="H7655" s="5"/>
      <c r="I7655" s="5"/>
    </row>
    <row r="7656" spans="1:9" ht="15">
      <c r="A7656" s="349"/>
      <c r="C7656" s="133" t="str">
        <f>IF(A7656&gt;0,INDEX(Payitem!$A$4:$E$8003, MATCH(A7656,Payitem!$A$4:$A$8003,), MATCH("D",Payitem!$A$4:$E$4,))," ")</f>
        <v xml:space="preserve"> </v>
      </c>
      <c r="D7656" s="5"/>
      <c r="E7656" s="5"/>
      <c r="F7656" s="5"/>
      <c r="H7656" s="5"/>
      <c r="I7656" s="5"/>
    </row>
    <row r="7657" spans="1:9" ht="15">
      <c r="A7657" s="349"/>
      <c r="C7657" s="133" t="str">
        <f>IF(A7657&gt;0,INDEX(Payitem!$A$4:$E$8003, MATCH(A7657,Payitem!$A$4:$A$8003,), MATCH("D",Payitem!$A$4:$E$4,))," ")</f>
        <v xml:space="preserve"> </v>
      </c>
      <c r="D7657" s="5"/>
      <c r="E7657" s="5"/>
      <c r="F7657" s="5"/>
      <c r="H7657" s="5"/>
      <c r="I7657" s="5"/>
    </row>
    <row r="7658" spans="1:9" ht="15">
      <c r="A7658" s="349"/>
      <c r="C7658" s="133" t="str">
        <f>IF(A7658&gt;0,INDEX(Payitem!$A$4:$E$8003, MATCH(A7658,Payitem!$A$4:$A$8003,), MATCH("D",Payitem!$A$4:$E$4,))," ")</f>
        <v xml:space="preserve"> </v>
      </c>
      <c r="D7658" s="5"/>
      <c r="E7658" s="5"/>
      <c r="F7658" s="5"/>
      <c r="H7658" s="5"/>
      <c r="I7658" s="5"/>
    </row>
    <row r="7659" spans="1:9" ht="15">
      <c r="A7659" s="349"/>
      <c r="C7659" s="133" t="str">
        <f>IF(A7659&gt;0,INDEX(Payitem!$A$4:$E$8003, MATCH(A7659,Payitem!$A$4:$A$8003,), MATCH("D",Payitem!$A$4:$E$4,))," ")</f>
        <v xml:space="preserve"> </v>
      </c>
      <c r="D7659" s="5"/>
      <c r="E7659" s="5"/>
      <c r="F7659" s="5"/>
      <c r="H7659" s="5"/>
      <c r="I7659" s="5"/>
    </row>
    <row r="7660" spans="1:9" ht="15">
      <c r="A7660" s="349"/>
      <c r="C7660" s="133" t="str">
        <f>IF(A7660&gt;0,INDEX(Payitem!$A$4:$E$8003, MATCH(A7660,Payitem!$A$4:$A$8003,), MATCH("D",Payitem!$A$4:$E$4,))," ")</f>
        <v xml:space="preserve"> </v>
      </c>
      <c r="D7660" s="5"/>
      <c r="E7660" s="5"/>
      <c r="F7660" s="5"/>
      <c r="H7660" s="5"/>
      <c r="I7660" s="5"/>
    </row>
    <row r="7661" spans="1:9" ht="15">
      <c r="A7661" s="349"/>
      <c r="C7661" s="133" t="str">
        <f>IF(A7661&gt;0,INDEX(Payitem!$A$4:$E$8003, MATCH(A7661,Payitem!$A$4:$A$8003,), MATCH("D",Payitem!$A$4:$E$4,))," ")</f>
        <v xml:space="preserve"> </v>
      </c>
      <c r="D7661" s="5"/>
      <c r="E7661" s="5"/>
      <c r="F7661" s="5"/>
      <c r="H7661" s="5"/>
      <c r="I7661" s="5"/>
    </row>
    <row r="7662" spans="1:9" ht="15">
      <c r="A7662" s="349"/>
      <c r="C7662" s="133" t="str">
        <f>IF(A7662&gt;0,INDEX(Payitem!$A$4:$E$8003, MATCH(A7662,Payitem!$A$4:$A$8003,), MATCH("D",Payitem!$A$4:$E$4,))," ")</f>
        <v xml:space="preserve"> </v>
      </c>
      <c r="D7662" s="5"/>
      <c r="E7662" s="5"/>
      <c r="F7662" s="5"/>
      <c r="H7662" s="5"/>
      <c r="I7662" s="5"/>
    </row>
    <row r="7663" spans="1:9" ht="15">
      <c r="A7663" s="349"/>
      <c r="C7663" s="133" t="str">
        <f>IF(A7663&gt;0,INDEX(Payitem!$A$4:$E$8003, MATCH(A7663,Payitem!$A$4:$A$8003,), MATCH("D",Payitem!$A$4:$E$4,))," ")</f>
        <v xml:space="preserve"> </v>
      </c>
      <c r="D7663" s="5"/>
      <c r="E7663" s="5"/>
      <c r="F7663" s="5"/>
      <c r="H7663" s="5"/>
      <c r="I7663" s="5"/>
    </row>
    <row r="7664" spans="1:9" ht="15">
      <c r="A7664" s="349"/>
      <c r="C7664" s="133" t="str">
        <f>IF(A7664&gt;0,INDEX(Payitem!$A$4:$E$8003, MATCH(A7664,Payitem!$A$4:$A$8003,), MATCH("D",Payitem!$A$4:$E$4,))," ")</f>
        <v xml:space="preserve"> </v>
      </c>
      <c r="D7664" s="5"/>
      <c r="E7664" s="5"/>
      <c r="F7664" s="5"/>
      <c r="H7664" s="5"/>
      <c r="I7664" s="5"/>
    </row>
    <row r="7665" spans="1:9" ht="15">
      <c r="A7665" s="349"/>
      <c r="C7665" s="133" t="str">
        <f>IF(A7665&gt;0,INDEX(Payitem!$A$4:$E$8003, MATCH(A7665,Payitem!$A$4:$A$8003,), MATCH("D",Payitem!$A$4:$E$4,))," ")</f>
        <v xml:space="preserve"> </v>
      </c>
      <c r="D7665" s="5"/>
      <c r="E7665" s="5"/>
      <c r="F7665" s="5"/>
      <c r="H7665" s="5"/>
      <c r="I7665" s="5"/>
    </row>
    <row r="7666" spans="1:9" ht="15">
      <c r="A7666" s="349"/>
      <c r="C7666" s="133" t="str">
        <f>IF(A7666&gt;0,INDEX(Payitem!$A$4:$E$8003, MATCH(A7666,Payitem!$A$4:$A$8003,), MATCH("D",Payitem!$A$4:$E$4,))," ")</f>
        <v xml:space="preserve"> </v>
      </c>
      <c r="D7666" s="5"/>
      <c r="E7666" s="5"/>
      <c r="F7666" s="5"/>
      <c r="H7666" s="5"/>
      <c r="I7666" s="5"/>
    </row>
    <row r="7667" spans="1:9" ht="15">
      <c r="A7667" s="349"/>
      <c r="C7667" s="133" t="str">
        <f>IF(A7667&gt;0,INDEX(Payitem!$A$4:$E$8003, MATCH(A7667,Payitem!$A$4:$A$8003,), MATCH("D",Payitem!$A$4:$E$4,))," ")</f>
        <v xml:space="preserve"> </v>
      </c>
      <c r="D7667" s="5"/>
      <c r="E7667" s="5"/>
      <c r="F7667" s="5"/>
      <c r="H7667" s="5"/>
      <c r="I7667" s="5"/>
    </row>
    <row r="7668" spans="1:9" ht="15">
      <c r="A7668" s="349"/>
      <c r="C7668" s="133" t="str">
        <f>IF(A7668&gt;0,INDEX(Payitem!$A$4:$E$8003, MATCH(A7668,Payitem!$A$4:$A$8003,), MATCH("D",Payitem!$A$4:$E$4,))," ")</f>
        <v xml:space="preserve"> </v>
      </c>
      <c r="D7668" s="5"/>
      <c r="E7668" s="5"/>
      <c r="F7668" s="5"/>
      <c r="H7668" s="5"/>
      <c r="I7668" s="5"/>
    </row>
    <row r="7669" spans="1:9" ht="15">
      <c r="A7669" s="349"/>
      <c r="C7669" s="133" t="str">
        <f>IF(A7669&gt;0,INDEX(Payitem!$A$4:$E$8003, MATCH(A7669,Payitem!$A$4:$A$8003,), MATCH("D",Payitem!$A$4:$E$4,))," ")</f>
        <v xml:space="preserve"> </v>
      </c>
      <c r="D7669" s="5"/>
      <c r="E7669" s="5"/>
      <c r="F7669" s="5"/>
      <c r="H7669" s="5"/>
      <c r="I7669" s="5"/>
    </row>
    <row r="7670" spans="1:9" ht="15">
      <c r="A7670" s="349"/>
      <c r="C7670" s="133" t="str">
        <f>IF(A7670&gt;0,INDEX(Payitem!$A$4:$E$8003, MATCH(A7670,Payitem!$A$4:$A$8003,), MATCH("D",Payitem!$A$4:$E$4,))," ")</f>
        <v xml:space="preserve"> </v>
      </c>
      <c r="D7670" s="5"/>
      <c r="E7670" s="5"/>
      <c r="F7670" s="5"/>
      <c r="H7670" s="5"/>
      <c r="I7670" s="5"/>
    </row>
    <row r="7671" spans="1:9" ht="15">
      <c r="A7671" s="349"/>
      <c r="C7671" s="133" t="str">
        <f>IF(A7671&gt;0,INDEX(Payitem!$A$4:$E$8003, MATCH(A7671,Payitem!$A$4:$A$8003,), MATCH("D",Payitem!$A$4:$E$4,))," ")</f>
        <v xml:space="preserve"> </v>
      </c>
      <c r="D7671" s="5"/>
      <c r="E7671" s="5"/>
      <c r="F7671" s="5"/>
      <c r="H7671" s="5"/>
      <c r="I7671" s="5"/>
    </row>
    <row r="7672" spans="1:9" ht="15">
      <c r="A7672" s="349"/>
      <c r="C7672" s="133" t="str">
        <f>IF(A7672&gt;0,INDEX(Payitem!$A$4:$E$8003, MATCH(A7672,Payitem!$A$4:$A$8003,), MATCH("D",Payitem!$A$4:$E$4,))," ")</f>
        <v xml:space="preserve"> </v>
      </c>
      <c r="D7672" s="5"/>
      <c r="E7672" s="5"/>
      <c r="F7672" s="5"/>
      <c r="H7672" s="5"/>
      <c r="I7672" s="5"/>
    </row>
    <row r="7673" spans="1:9" ht="15">
      <c r="A7673" s="349"/>
      <c r="C7673" s="133" t="str">
        <f>IF(A7673&gt;0,INDEX(Payitem!$A$4:$E$8003, MATCH(A7673,Payitem!$A$4:$A$8003,), MATCH("D",Payitem!$A$4:$E$4,))," ")</f>
        <v xml:space="preserve"> </v>
      </c>
      <c r="D7673" s="5"/>
      <c r="E7673" s="5"/>
      <c r="F7673" s="5"/>
      <c r="H7673" s="5"/>
      <c r="I7673" s="5"/>
    </row>
    <row r="7674" spans="1:9" ht="15">
      <c r="A7674" s="349"/>
      <c r="C7674" s="133" t="str">
        <f>IF(A7674&gt;0,INDEX(Payitem!$A$4:$E$8003, MATCH(A7674,Payitem!$A$4:$A$8003,), MATCH("D",Payitem!$A$4:$E$4,))," ")</f>
        <v xml:space="preserve"> </v>
      </c>
      <c r="D7674" s="5"/>
      <c r="E7674" s="5"/>
      <c r="F7674" s="5"/>
      <c r="H7674" s="5"/>
      <c r="I7674" s="5"/>
    </row>
    <row r="7675" spans="1:9" ht="15">
      <c r="A7675" s="349"/>
      <c r="C7675" s="133" t="str">
        <f>IF(A7675&gt;0,INDEX(Payitem!$A$4:$E$8003, MATCH(A7675,Payitem!$A$4:$A$8003,), MATCH("D",Payitem!$A$4:$E$4,))," ")</f>
        <v xml:space="preserve"> </v>
      </c>
      <c r="D7675" s="5"/>
      <c r="E7675" s="5"/>
      <c r="F7675" s="5"/>
      <c r="H7675" s="5"/>
      <c r="I7675" s="5"/>
    </row>
    <row r="7676" spans="1:9" ht="15">
      <c r="A7676" s="349"/>
      <c r="C7676" s="133" t="str">
        <f>IF(A7676&gt;0,INDEX(Payitem!$A$4:$E$8003, MATCH(A7676,Payitem!$A$4:$A$8003,), MATCH("D",Payitem!$A$4:$E$4,))," ")</f>
        <v xml:space="preserve"> </v>
      </c>
      <c r="D7676" s="5"/>
      <c r="E7676" s="5"/>
      <c r="F7676" s="5"/>
      <c r="H7676" s="5"/>
      <c r="I7676" s="5"/>
    </row>
    <row r="7677" spans="1:9" ht="15">
      <c r="A7677" s="349"/>
      <c r="C7677" s="133" t="str">
        <f>IF(A7677&gt;0,INDEX(Payitem!$A$4:$E$8003, MATCH(A7677,Payitem!$A$4:$A$8003,), MATCH("D",Payitem!$A$4:$E$4,))," ")</f>
        <v xml:space="preserve"> </v>
      </c>
      <c r="D7677" s="5"/>
      <c r="E7677" s="5"/>
      <c r="F7677" s="5"/>
      <c r="H7677" s="5"/>
      <c r="I7677" s="5"/>
    </row>
    <row r="7678" spans="1:9" ht="15">
      <c r="A7678" s="349"/>
      <c r="C7678" s="133" t="str">
        <f>IF(A7678&gt;0,INDEX(Payitem!$A$4:$E$8003, MATCH(A7678,Payitem!$A$4:$A$8003,), MATCH("D",Payitem!$A$4:$E$4,))," ")</f>
        <v xml:space="preserve"> </v>
      </c>
      <c r="D7678" s="5"/>
      <c r="E7678" s="5"/>
      <c r="F7678" s="5"/>
      <c r="H7678" s="5"/>
      <c r="I7678" s="5"/>
    </row>
    <row r="7679" spans="1:9" ht="15">
      <c r="A7679" s="349"/>
      <c r="C7679" s="133" t="str">
        <f>IF(A7679&gt;0,INDEX(Payitem!$A$4:$E$8003, MATCH(A7679,Payitem!$A$4:$A$8003,), MATCH("D",Payitem!$A$4:$E$4,))," ")</f>
        <v xml:space="preserve"> </v>
      </c>
      <c r="D7679" s="5"/>
      <c r="E7679" s="5"/>
      <c r="F7679" s="5"/>
      <c r="H7679" s="5"/>
      <c r="I7679" s="5"/>
    </row>
    <row r="7680" spans="1:9" ht="15">
      <c r="A7680" s="349"/>
      <c r="C7680" s="133" t="str">
        <f>IF(A7680&gt;0,INDEX(Payitem!$A$4:$E$8003, MATCH(A7680,Payitem!$A$4:$A$8003,), MATCH("D",Payitem!$A$4:$E$4,))," ")</f>
        <v xml:space="preserve"> </v>
      </c>
      <c r="D7680" s="5"/>
      <c r="E7680" s="5"/>
      <c r="F7680" s="5"/>
      <c r="H7680" s="5"/>
      <c r="I7680" s="5"/>
    </row>
    <row r="7681" spans="1:9" ht="15">
      <c r="A7681" s="349"/>
      <c r="C7681" s="133" t="str">
        <f>IF(A7681&gt;0,INDEX(Payitem!$A$4:$E$8003, MATCH(A7681,Payitem!$A$4:$A$8003,), MATCH("D",Payitem!$A$4:$E$4,))," ")</f>
        <v xml:space="preserve"> </v>
      </c>
      <c r="D7681" s="5"/>
      <c r="E7681" s="5"/>
      <c r="F7681" s="5"/>
      <c r="H7681" s="5"/>
      <c r="I7681" s="5"/>
    </row>
    <row r="7682" spans="1:9" ht="15">
      <c r="A7682" s="349"/>
      <c r="C7682" s="133" t="str">
        <f>IF(A7682&gt;0,INDEX(Payitem!$A$4:$E$8003, MATCH(A7682,Payitem!$A$4:$A$8003,), MATCH("D",Payitem!$A$4:$E$4,))," ")</f>
        <v xml:space="preserve"> </v>
      </c>
      <c r="D7682" s="5"/>
      <c r="E7682" s="5"/>
      <c r="F7682" s="5"/>
      <c r="H7682" s="5"/>
      <c r="I7682" s="5"/>
    </row>
    <row r="7683" spans="1:9" ht="15">
      <c r="A7683" s="349"/>
      <c r="C7683" s="133" t="str">
        <f>IF(A7683&gt;0,INDEX(Payitem!$A$4:$E$8003, MATCH(A7683,Payitem!$A$4:$A$8003,), MATCH("D",Payitem!$A$4:$E$4,))," ")</f>
        <v xml:space="preserve"> </v>
      </c>
      <c r="D7683" s="5"/>
      <c r="E7683" s="5"/>
      <c r="F7683" s="5"/>
      <c r="H7683" s="5"/>
      <c r="I7683" s="5"/>
    </row>
    <row r="7684" spans="1:9" ht="15">
      <c r="A7684" s="349"/>
      <c r="C7684" s="133" t="str">
        <f>IF(A7684&gt;0,INDEX(Payitem!$A$4:$E$8003, MATCH(A7684,Payitem!$A$4:$A$8003,), MATCH("D",Payitem!$A$4:$E$4,))," ")</f>
        <v xml:space="preserve"> </v>
      </c>
      <c r="D7684" s="5"/>
      <c r="E7684" s="5"/>
      <c r="F7684" s="5"/>
      <c r="H7684" s="5"/>
      <c r="I7684" s="5"/>
    </row>
    <row r="7685" spans="1:9" ht="15">
      <c r="A7685" s="349"/>
      <c r="C7685" s="133" t="str">
        <f>IF(A7685&gt;0,INDEX(Payitem!$A$4:$E$8003, MATCH(A7685,Payitem!$A$4:$A$8003,), MATCH("D",Payitem!$A$4:$E$4,))," ")</f>
        <v xml:space="preserve"> </v>
      </c>
      <c r="D7685" s="5"/>
      <c r="E7685" s="5"/>
      <c r="F7685" s="5"/>
      <c r="H7685" s="5"/>
      <c r="I7685" s="5"/>
    </row>
    <row r="7686" spans="1:9" ht="15">
      <c r="A7686" s="349"/>
      <c r="C7686" s="133" t="str">
        <f>IF(A7686&gt;0,INDEX(Payitem!$A$4:$E$8003, MATCH(A7686,Payitem!$A$4:$A$8003,), MATCH("D",Payitem!$A$4:$E$4,))," ")</f>
        <v xml:space="preserve"> </v>
      </c>
      <c r="D7686" s="5"/>
      <c r="E7686" s="5"/>
      <c r="F7686" s="5"/>
      <c r="H7686" s="5"/>
      <c r="I7686" s="5"/>
    </row>
    <row r="7687" spans="1:9" ht="15">
      <c r="A7687" s="349"/>
      <c r="C7687" s="133" t="str">
        <f>IF(A7687&gt;0,INDEX(Payitem!$A$4:$E$8003, MATCH(A7687,Payitem!$A$4:$A$8003,), MATCH("D",Payitem!$A$4:$E$4,))," ")</f>
        <v xml:space="preserve"> </v>
      </c>
      <c r="D7687" s="5"/>
      <c r="E7687" s="5"/>
      <c r="F7687" s="5"/>
      <c r="H7687" s="5"/>
      <c r="I7687" s="5"/>
    </row>
    <row r="7688" spans="1:9" ht="15">
      <c r="A7688" s="349"/>
      <c r="C7688" s="133" t="str">
        <f>IF(A7688&gt;0,INDEX(Payitem!$A$4:$E$8003, MATCH(A7688,Payitem!$A$4:$A$8003,), MATCH("D",Payitem!$A$4:$E$4,))," ")</f>
        <v xml:space="preserve"> </v>
      </c>
      <c r="D7688" s="5"/>
      <c r="E7688" s="5"/>
      <c r="F7688" s="5"/>
      <c r="H7688" s="5"/>
      <c r="I7688" s="5"/>
    </row>
    <row r="7689" spans="1:9" ht="15">
      <c r="A7689" s="349"/>
      <c r="C7689" s="133" t="str">
        <f>IF(A7689&gt;0,INDEX(Payitem!$A$4:$E$8003, MATCH(A7689,Payitem!$A$4:$A$8003,), MATCH("D",Payitem!$A$4:$E$4,))," ")</f>
        <v xml:space="preserve"> </v>
      </c>
      <c r="D7689" s="5"/>
      <c r="E7689" s="5"/>
      <c r="F7689" s="5"/>
      <c r="H7689" s="5"/>
      <c r="I7689" s="5"/>
    </row>
    <row r="7690" spans="1:9" ht="15">
      <c r="A7690" s="349"/>
      <c r="C7690" s="133" t="str">
        <f>IF(A7690&gt;0,INDEX(Payitem!$A$4:$E$8003, MATCH(A7690,Payitem!$A$4:$A$8003,), MATCH("D",Payitem!$A$4:$E$4,))," ")</f>
        <v xml:space="preserve"> </v>
      </c>
      <c r="D7690" s="5"/>
      <c r="E7690" s="5"/>
      <c r="F7690" s="5"/>
      <c r="H7690" s="5"/>
      <c r="I7690" s="5"/>
    </row>
    <row r="7691" spans="1:9" ht="15">
      <c r="A7691" s="349"/>
      <c r="C7691" s="133" t="str">
        <f>IF(A7691&gt;0,INDEX(Payitem!$A$4:$E$8003, MATCH(A7691,Payitem!$A$4:$A$8003,), MATCH("D",Payitem!$A$4:$E$4,))," ")</f>
        <v xml:space="preserve"> </v>
      </c>
      <c r="D7691" s="5"/>
      <c r="E7691" s="5"/>
      <c r="F7691" s="5"/>
      <c r="H7691" s="5"/>
      <c r="I7691" s="5"/>
    </row>
    <row r="7692" spans="1:9" ht="15">
      <c r="A7692" s="349"/>
      <c r="C7692" s="133" t="str">
        <f>IF(A7692&gt;0,INDEX(Payitem!$A$4:$E$8003, MATCH(A7692,Payitem!$A$4:$A$8003,), MATCH("D",Payitem!$A$4:$E$4,))," ")</f>
        <v xml:space="preserve"> </v>
      </c>
      <c r="D7692" s="5"/>
      <c r="E7692" s="5"/>
      <c r="F7692" s="5"/>
      <c r="H7692" s="5"/>
      <c r="I7692" s="5"/>
    </row>
    <row r="7693" spans="1:9" ht="15">
      <c r="A7693" s="349"/>
      <c r="C7693" s="133" t="str">
        <f>IF(A7693&gt;0,INDEX(Payitem!$A$4:$E$8003, MATCH(A7693,Payitem!$A$4:$A$8003,), MATCH("D",Payitem!$A$4:$E$4,))," ")</f>
        <v xml:space="preserve"> </v>
      </c>
      <c r="D7693" s="5"/>
      <c r="E7693" s="5"/>
      <c r="F7693" s="5"/>
      <c r="H7693" s="5"/>
      <c r="I7693" s="5"/>
    </row>
    <row r="7694" spans="1:9" ht="15">
      <c r="A7694" s="349"/>
      <c r="C7694" s="133" t="str">
        <f>IF(A7694&gt;0,INDEX(Payitem!$A$4:$E$8003, MATCH(A7694,Payitem!$A$4:$A$8003,), MATCH("D",Payitem!$A$4:$E$4,))," ")</f>
        <v xml:space="preserve"> </v>
      </c>
      <c r="D7694" s="5"/>
      <c r="E7694" s="5"/>
      <c r="F7694" s="5"/>
      <c r="H7694" s="5"/>
      <c r="I7694" s="5"/>
    </row>
    <row r="7695" spans="1:9" ht="15">
      <c r="A7695" s="349"/>
      <c r="C7695" s="133" t="str">
        <f>IF(A7695&gt;0,INDEX(Payitem!$A$4:$E$8003, MATCH(A7695,Payitem!$A$4:$A$8003,), MATCH("D",Payitem!$A$4:$E$4,))," ")</f>
        <v xml:space="preserve"> </v>
      </c>
      <c r="D7695" s="5"/>
      <c r="E7695" s="5"/>
      <c r="F7695" s="5"/>
      <c r="H7695" s="5"/>
      <c r="I7695" s="5"/>
    </row>
    <row r="7696" spans="1:9" ht="15">
      <c r="A7696" s="349"/>
      <c r="C7696" s="133" t="str">
        <f>IF(A7696&gt;0,INDEX(Payitem!$A$4:$E$8003, MATCH(A7696,Payitem!$A$4:$A$8003,), MATCH("D",Payitem!$A$4:$E$4,))," ")</f>
        <v xml:space="preserve"> </v>
      </c>
      <c r="D7696" s="5"/>
      <c r="E7696" s="5"/>
      <c r="F7696" s="5"/>
      <c r="H7696" s="5"/>
      <c r="I7696" s="5"/>
    </row>
    <row r="7697" spans="1:9" ht="15">
      <c r="A7697" s="349"/>
      <c r="C7697" s="133" t="str">
        <f>IF(A7697&gt;0,INDEX(Payitem!$A$4:$E$8003, MATCH(A7697,Payitem!$A$4:$A$8003,), MATCH("D",Payitem!$A$4:$E$4,))," ")</f>
        <v xml:space="preserve"> </v>
      </c>
      <c r="D7697" s="5"/>
      <c r="E7697" s="5"/>
      <c r="F7697" s="5"/>
      <c r="H7697" s="5"/>
      <c r="I7697" s="5"/>
    </row>
    <row r="7698" spans="1:9" ht="15">
      <c r="A7698" s="349"/>
      <c r="C7698" s="133" t="str">
        <f>IF(A7698&gt;0,INDEX(Payitem!$A$4:$E$8003, MATCH(A7698,Payitem!$A$4:$A$8003,), MATCH("D",Payitem!$A$4:$E$4,))," ")</f>
        <v xml:space="preserve"> </v>
      </c>
      <c r="D7698" s="5"/>
      <c r="E7698" s="5"/>
      <c r="F7698" s="5"/>
      <c r="H7698" s="5"/>
      <c r="I7698" s="5"/>
    </row>
    <row r="7699" spans="1:9" ht="15">
      <c r="A7699" s="349"/>
      <c r="C7699" s="133" t="str">
        <f>IF(A7699&gt;0,INDEX(Payitem!$A$4:$E$8003, MATCH(A7699,Payitem!$A$4:$A$8003,), MATCH("D",Payitem!$A$4:$E$4,))," ")</f>
        <v xml:space="preserve"> </v>
      </c>
      <c r="D7699" s="5"/>
      <c r="E7699" s="5"/>
      <c r="F7699" s="5"/>
      <c r="H7699" s="5"/>
      <c r="I7699" s="5"/>
    </row>
    <row r="7700" spans="1:9" ht="15">
      <c r="A7700" s="349"/>
      <c r="C7700" s="133" t="str">
        <f>IF(A7700&gt;0,INDEX(Payitem!$A$4:$E$8003, MATCH(A7700,Payitem!$A$4:$A$8003,), MATCH("D",Payitem!$A$4:$E$4,))," ")</f>
        <v xml:space="preserve"> </v>
      </c>
      <c r="D7700" s="5"/>
      <c r="E7700" s="5"/>
      <c r="F7700" s="5"/>
      <c r="H7700" s="5"/>
      <c r="I7700" s="5"/>
    </row>
    <row r="7701" spans="1:9" ht="15">
      <c r="A7701" s="349"/>
      <c r="C7701" s="133" t="str">
        <f>IF(A7701&gt;0,INDEX(Payitem!$A$4:$E$8003, MATCH(A7701,Payitem!$A$4:$A$8003,), MATCH("D",Payitem!$A$4:$E$4,))," ")</f>
        <v xml:space="preserve"> </v>
      </c>
      <c r="D7701" s="5"/>
      <c r="E7701" s="5"/>
      <c r="F7701" s="5"/>
      <c r="H7701" s="5"/>
      <c r="I7701" s="5"/>
    </row>
    <row r="7702" spans="1:9" ht="15">
      <c r="A7702" s="349"/>
      <c r="C7702" s="133" t="str">
        <f>IF(A7702&gt;0,INDEX(Payitem!$A$4:$E$8003, MATCH(A7702,Payitem!$A$4:$A$8003,), MATCH("D",Payitem!$A$4:$E$4,))," ")</f>
        <v xml:space="preserve"> </v>
      </c>
      <c r="D7702" s="5"/>
      <c r="E7702" s="5"/>
      <c r="F7702" s="5"/>
      <c r="H7702" s="5"/>
      <c r="I7702" s="5"/>
    </row>
    <row r="7703" spans="1:9" ht="15">
      <c r="A7703" s="349"/>
      <c r="C7703" s="133" t="str">
        <f>IF(A7703&gt;0,INDEX(Payitem!$A$4:$E$8003, MATCH(A7703,Payitem!$A$4:$A$8003,), MATCH("D",Payitem!$A$4:$E$4,))," ")</f>
        <v xml:space="preserve"> </v>
      </c>
      <c r="D7703" s="5"/>
      <c r="E7703" s="5"/>
      <c r="F7703" s="5"/>
      <c r="H7703" s="5"/>
      <c r="I7703" s="5"/>
    </row>
    <row r="7704" spans="1:9" ht="15">
      <c r="A7704" s="349"/>
      <c r="C7704" s="133" t="str">
        <f>IF(A7704&gt;0,INDEX(Payitem!$A$4:$E$8003, MATCH(A7704,Payitem!$A$4:$A$8003,), MATCH("D",Payitem!$A$4:$E$4,))," ")</f>
        <v xml:space="preserve"> </v>
      </c>
      <c r="D7704" s="5"/>
      <c r="E7704" s="5"/>
      <c r="F7704" s="5"/>
      <c r="H7704" s="5"/>
      <c r="I7704" s="5"/>
    </row>
    <row r="7705" spans="1:9" ht="15">
      <c r="A7705" s="349"/>
      <c r="C7705" s="133" t="str">
        <f>IF(A7705&gt;0,INDEX(Payitem!$A$4:$E$8003, MATCH(A7705,Payitem!$A$4:$A$8003,), MATCH("D",Payitem!$A$4:$E$4,))," ")</f>
        <v xml:space="preserve"> </v>
      </c>
      <c r="D7705" s="5"/>
      <c r="E7705" s="5"/>
      <c r="F7705" s="5"/>
      <c r="H7705" s="5"/>
      <c r="I7705" s="5"/>
    </row>
    <row r="7706" spans="1:9" ht="15">
      <c r="A7706" s="349"/>
      <c r="C7706" s="133" t="str">
        <f>IF(A7706&gt;0,INDEX(Payitem!$A$4:$E$8003, MATCH(A7706,Payitem!$A$4:$A$8003,), MATCH("D",Payitem!$A$4:$E$4,))," ")</f>
        <v xml:space="preserve"> </v>
      </c>
      <c r="D7706" s="5"/>
      <c r="E7706" s="5"/>
      <c r="F7706" s="5"/>
      <c r="H7706" s="5"/>
      <c r="I7706" s="5"/>
    </row>
    <row r="7707" spans="1:9" ht="15">
      <c r="A7707" s="349"/>
      <c r="C7707" s="133" t="str">
        <f>IF(A7707&gt;0,INDEX(Payitem!$A$4:$E$8003, MATCH(A7707,Payitem!$A$4:$A$8003,), MATCH("D",Payitem!$A$4:$E$4,))," ")</f>
        <v xml:space="preserve"> </v>
      </c>
      <c r="D7707" s="5"/>
      <c r="E7707" s="5"/>
      <c r="F7707" s="5"/>
      <c r="H7707" s="5"/>
      <c r="I7707" s="5"/>
    </row>
    <row r="7708" spans="1:9" ht="15">
      <c r="A7708" s="349"/>
      <c r="C7708" s="133" t="str">
        <f>IF(A7708&gt;0,INDEX(Payitem!$A$4:$E$8003, MATCH(A7708,Payitem!$A$4:$A$8003,), MATCH("D",Payitem!$A$4:$E$4,))," ")</f>
        <v xml:space="preserve"> </v>
      </c>
      <c r="D7708" s="5"/>
      <c r="E7708" s="5"/>
      <c r="F7708" s="5"/>
      <c r="H7708" s="5"/>
      <c r="I7708" s="5"/>
    </row>
    <row r="7709" spans="1:9" ht="15">
      <c r="A7709" s="349"/>
      <c r="C7709" s="133" t="str">
        <f>IF(A7709&gt;0,INDEX(Payitem!$A$4:$E$8003, MATCH(A7709,Payitem!$A$4:$A$8003,), MATCH("D",Payitem!$A$4:$E$4,))," ")</f>
        <v xml:space="preserve"> </v>
      </c>
      <c r="D7709" s="5"/>
      <c r="E7709" s="5"/>
      <c r="F7709" s="5"/>
      <c r="H7709" s="5"/>
      <c r="I7709" s="5"/>
    </row>
    <row r="7710" spans="1:9" ht="15">
      <c r="A7710" s="349"/>
      <c r="C7710" s="133" t="str">
        <f>IF(A7710&gt;0,INDEX(Payitem!$A$4:$E$8003, MATCH(A7710,Payitem!$A$4:$A$8003,), MATCH("D",Payitem!$A$4:$E$4,))," ")</f>
        <v xml:space="preserve"> </v>
      </c>
      <c r="D7710" s="5"/>
      <c r="E7710" s="5"/>
      <c r="F7710" s="5"/>
      <c r="H7710" s="5"/>
      <c r="I7710" s="5"/>
    </row>
    <row r="7711" spans="1:9" ht="15">
      <c r="A7711" s="349"/>
      <c r="C7711" s="133" t="str">
        <f>IF(A7711&gt;0,INDEX(Payitem!$A$4:$E$8003, MATCH(A7711,Payitem!$A$4:$A$8003,), MATCH("D",Payitem!$A$4:$E$4,))," ")</f>
        <v xml:space="preserve"> </v>
      </c>
      <c r="D7711" s="5"/>
      <c r="E7711" s="5"/>
      <c r="F7711" s="5"/>
      <c r="H7711" s="5"/>
      <c r="I7711" s="5"/>
    </row>
    <row r="7712" spans="1:9" ht="15">
      <c r="A7712" s="349"/>
      <c r="C7712" s="133" t="str">
        <f>IF(A7712&gt;0,INDEX(Payitem!$A$4:$E$8003, MATCH(A7712,Payitem!$A$4:$A$8003,), MATCH("D",Payitem!$A$4:$E$4,))," ")</f>
        <v xml:space="preserve"> </v>
      </c>
      <c r="D7712" s="5"/>
      <c r="E7712" s="5"/>
      <c r="F7712" s="5"/>
      <c r="H7712" s="5"/>
      <c r="I7712" s="5"/>
    </row>
    <row r="7713" spans="1:9" ht="15">
      <c r="A7713" s="349"/>
      <c r="C7713" s="133" t="str">
        <f>IF(A7713&gt;0,INDEX(Payitem!$A$4:$E$8003, MATCH(A7713,Payitem!$A$4:$A$8003,), MATCH("D",Payitem!$A$4:$E$4,))," ")</f>
        <v xml:space="preserve"> </v>
      </c>
      <c r="D7713" s="5"/>
      <c r="E7713" s="5"/>
      <c r="F7713" s="5"/>
      <c r="H7713" s="5"/>
      <c r="I7713" s="5"/>
    </row>
    <row r="7714" spans="1:9" ht="15">
      <c r="A7714" s="349"/>
      <c r="C7714" s="133" t="str">
        <f>IF(A7714&gt;0,INDEX(Payitem!$A$4:$E$8003, MATCH(A7714,Payitem!$A$4:$A$8003,), MATCH("D",Payitem!$A$4:$E$4,))," ")</f>
        <v xml:space="preserve"> </v>
      </c>
      <c r="D7714" s="5"/>
      <c r="E7714" s="5"/>
      <c r="F7714" s="5"/>
      <c r="H7714" s="5"/>
      <c r="I7714" s="5"/>
    </row>
    <row r="7715" spans="1:9" ht="15">
      <c r="A7715" s="349"/>
      <c r="C7715" s="133" t="str">
        <f>IF(A7715&gt;0,INDEX(Payitem!$A$4:$E$8003, MATCH(A7715,Payitem!$A$4:$A$8003,), MATCH("D",Payitem!$A$4:$E$4,))," ")</f>
        <v xml:space="preserve"> </v>
      </c>
      <c r="D7715" s="5"/>
      <c r="E7715" s="5"/>
      <c r="F7715" s="5"/>
      <c r="H7715" s="5"/>
      <c r="I7715" s="5"/>
    </row>
    <row r="7716" spans="1:9" ht="15">
      <c r="A7716" s="349"/>
      <c r="C7716" s="133" t="str">
        <f>IF(A7716&gt;0,INDEX(Payitem!$A$4:$E$8003, MATCH(A7716,Payitem!$A$4:$A$8003,), MATCH("D",Payitem!$A$4:$E$4,))," ")</f>
        <v xml:space="preserve"> </v>
      </c>
      <c r="D7716" s="5"/>
      <c r="E7716" s="5"/>
      <c r="F7716" s="5"/>
      <c r="H7716" s="5"/>
      <c r="I7716" s="5"/>
    </row>
    <row r="7717" spans="1:9" ht="15">
      <c r="A7717" s="349"/>
      <c r="C7717" s="133" t="str">
        <f>IF(A7717&gt;0,INDEX(Payitem!$A$4:$E$8003, MATCH(A7717,Payitem!$A$4:$A$8003,), MATCH("D",Payitem!$A$4:$E$4,))," ")</f>
        <v xml:space="preserve"> </v>
      </c>
      <c r="D7717" s="5"/>
      <c r="E7717" s="5"/>
      <c r="F7717" s="5"/>
      <c r="H7717" s="5"/>
      <c r="I7717" s="5"/>
    </row>
    <row r="7718" spans="1:9" ht="15">
      <c r="A7718" s="349"/>
      <c r="C7718" s="133" t="str">
        <f>IF(A7718&gt;0,INDEX(Payitem!$A$4:$E$8003, MATCH(A7718,Payitem!$A$4:$A$8003,), MATCH("D",Payitem!$A$4:$E$4,))," ")</f>
        <v xml:space="preserve"> </v>
      </c>
      <c r="D7718" s="5"/>
      <c r="E7718" s="5"/>
      <c r="F7718" s="5"/>
      <c r="H7718" s="5"/>
      <c r="I7718" s="5"/>
    </row>
    <row r="7719" spans="1:9" ht="15">
      <c r="A7719" s="349"/>
      <c r="C7719" s="133" t="str">
        <f>IF(A7719&gt;0,INDEX(Payitem!$A$4:$E$8003, MATCH(A7719,Payitem!$A$4:$A$8003,), MATCH("D",Payitem!$A$4:$E$4,))," ")</f>
        <v xml:space="preserve"> </v>
      </c>
      <c r="D7719" s="5"/>
      <c r="E7719" s="5"/>
      <c r="F7719" s="5"/>
      <c r="H7719" s="5"/>
      <c r="I7719" s="5"/>
    </row>
    <row r="7720" spans="1:9" ht="15">
      <c r="A7720" s="349"/>
      <c r="C7720" s="133" t="str">
        <f>IF(A7720&gt;0,INDEX(Payitem!$A$4:$E$8003, MATCH(A7720,Payitem!$A$4:$A$8003,), MATCH("D",Payitem!$A$4:$E$4,))," ")</f>
        <v xml:space="preserve"> </v>
      </c>
      <c r="D7720" s="5"/>
      <c r="E7720" s="5"/>
      <c r="F7720" s="5"/>
      <c r="H7720" s="5"/>
      <c r="I7720" s="5"/>
    </row>
    <row r="7721" spans="1:9" ht="15">
      <c r="A7721" s="349"/>
      <c r="C7721" s="133" t="str">
        <f>IF(A7721&gt;0,INDEX(Payitem!$A$4:$E$8003, MATCH(A7721,Payitem!$A$4:$A$8003,), MATCH("D",Payitem!$A$4:$E$4,))," ")</f>
        <v xml:space="preserve"> </v>
      </c>
      <c r="D7721" s="5"/>
      <c r="E7721" s="5"/>
      <c r="F7721" s="5"/>
      <c r="H7721" s="5"/>
      <c r="I7721" s="5"/>
    </row>
    <row r="7722" spans="1:9" ht="15">
      <c r="A7722" s="349"/>
      <c r="C7722" s="133" t="str">
        <f>IF(A7722&gt;0,INDEX(Payitem!$A$4:$E$8003, MATCH(A7722,Payitem!$A$4:$A$8003,), MATCH("D",Payitem!$A$4:$E$4,))," ")</f>
        <v xml:space="preserve"> </v>
      </c>
      <c r="D7722" s="5"/>
      <c r="E7722" s="5"/>
      <c r="F7722" s="5"/>
      <c r="H7722" s="5"/>
      <c r="I7722" s="5"/>
    </row>
    <row r="7723" spans="1:9" ht="15">
      <c r="A7723" s="349"/>
      <c r="C7723" s="133" t="str">
        <f>IF(A7723&gt;0,INDEX(Payitem!$A$4:$E$8003, MATCH(A7723,Payitem!$A$4:$A$8003,), MATCH("D",Payitem!$A$4:$E$4,))," ")</f>
        <v xml:space="preserve"> </v>
      </c>
      <c r="D7723" s="5"/>
      <c r="E7723" s="5"/>
      <c r="F7723" s="5"/>
      <c r="H7723" s="5"/>
      <c r="I7723" s="5"/>
    </row>
    <row r="7724" spans="1:9" ht="15">
      <c r="A7724" s="349"/>
      <c r="C7724" s="133" t="str">
        <f>IF(A7724&gt;0,INDEX(Payitem!$A$4:$E$8003, MATCH(A7724,Payitem!$A$4:$A$8003,), MATCH("D",Payitem!$A$4:$E$4,))," ")</f>
        <v xml:space="preserve"> </v>
      </c>
      <c r="D7724" s="5"/>
      <c r="E7724" s="5"/>
      <c r="F7724" s="5"/>
      <c r="H7724" s="5"/>
      <c r="I7724" s="5"/>
    </row>
    <row r="7725" spans="1:9" ht="15">
      <c r="A7725" s="349"/>
      <c r="C7725" s="133" t="str">
        <f>IF(A7725&gt;0,INDEX(Payitem!$A$4:$E$8003, MATCH(A7725,Payitem!$A$4:$A$8003,), MATCH("D",Payitem!$A$4:$E$4,))," ")</f>
        <v xml:space="preserve"> </v>
      </c>
      <c r="D7725" s="5"/>
      <c r="E7725" s="5"/>
      <c r="F7725" s="5"/>
      <c r="H7725" s="5"/>
      <c r="I7725" s="5"/>
    </row>
    <row r="7726" spans="1:9" ht="15">
      <c r="A7726" s="349"/>
      <c r="C7726" s="133" t="str">
        <f>IF(A7726&gt;0,INDEX(Payitem!$A$4:$E$8003, MATCH(A7726,Payitem!$A$4:$A$8003,), MATCH("D",Payitem!$A$4:$E$4,))," ")</f>
        <v xml:space="preserve"> </v>
      </c>
      <c r="D7726" s="5"/>
      <c r="E7726" s="5"/>
      <c r="F7726" s="5"/>
      <c r="H7726" s="5"/>
      <c r="I7726" s="5"/>
    </row>
    <row r="7727" spans="1:9" ht="15">
      <c r="A7727" s="349"/>
      <c r="C7727" s="133" t="str">
        <f>IF(A7727&gt;0,INDEX(Payitem!$A$4:$E$8003, MATCH(A7727,Payitem!$A$4:$A$8003,), MATCH("D",Payitem!$A$4:$E$4,))," ")</f>
        <v xml:space="preserve"> </v>
      </c>
      <c r="D7727" s="5"/>
      <c r="E7727" s="5"/>
      <c r="F7727" s="5"/>
      <c r="H7727" s="5"/>
      <c r="I7727" s="5"/>
    </row>
    <row r="7728" spans="1:9" ht="15">
      <c r="A7728" s="349"/>
      <c r="C7728" s="133" t="str">
        <f>IF(A7728&gt;0,INDEX(Payitem!$A$4:$E$8003, MATCH(A7728,Payitem!$A$4:$A$8003,), MATCH("D",Payitem!$A$4:$E$4,))," ")</f>
        <v xml:space="preserve"> </v>
      </c>
      <c r="D7728" s="5"/>
      <c r="E7728" s="5"/>
      <c r="F7728" s="5"/>
      <c r="H7728" s="5"/>
      <c r="I7728" s="5"/>
    </row>
    <row r="7729" spans="1:9" ht="15">
      <c r="A7729" s="349"/>
      <c r="C7729" s="133" t="str">
        <f>IF(A7729&gt;0,INDEX(Payitem!$A$4:$E$8003, MATCH(A7729,Payitem!$A$4:$A$8003,), MATCH("D",Payitem!$A$4:$E$4,))," ")</f>
        <v xml:space="preserve"> </v>
      </c>
      <c r="D7729" s="5"/>
      <c r="E7729" s="5"/>
      <c r="F7729" s="5"/>
      <c r="H7729" s="5"/>
      <c r="I7729" s="5"/>
    </row>
    <row r="7730" spans="1:9" ht="15">
      <c r="A7730" s="349"/>
      <c r="C7730" s="133" t="str">
        <f>IF(A7730&gt;0,INDEX(Payitem!$A$4:$E$8003, MATCH(A7730,Payitem!$A$4:$A$8003,), MATCH("D",Payitem!$A$4:$E$4,))," ")</f>
        <v xml:space="preserve"> </v>
      </c>
      <c r="D7730" s="5"/>
      <c r="E7730" s="5"/>
      <c r="F7730" s="5"/>
      <c r="H7730" s="5"/>
      <c r="I7730" s="5"/>
    </row>
    <row r="7731" spans="1:9" ht="15">
      <c r="A7731" s="349"/>
      <c r="C7731" s="133" t="str">
        <f>IF(A7731&gt;0,INDEX(Payitem!$A$4:$E$8003, MATCH(A7731,Payitem!$A$4:$A$8003,), MATCH("D",Payitem!$A$4:$E$4,))," ")</f>
        <v xml:space="preserve"> </v>
      </c>
      <c r="D7731" s="5"/>
      <c r="E7731" s="5"/>
      <c r="F7731" s="5"/>
      <c r="H7731" s="5"/>
      <c r="I7731" s="5"/>
    </row>
    <row r="7732" spans="1:9" ht="15">
      <c r="A7732" s="349"/>
      <c r="C7732" s="133" t="str">
        <f>IF(A7732&gt;0,INDEX(Payitem!$A$4:$E$8003, MATCH(A7732,Payitem!$A$4:$A$8003,), MATCH("D",Payitem!$A$4:$E$4,))," ")</f>
        <v xml:space="preserve"> </v>
      </c>
      <c r="D7732" s="5"/>
      <c r="E7732" s="5"/>
      <c r="F7732" s="5"/>
      <c r="H7732" s="5"/>
      <c r="I7732" s="5"/>
    </row>
    <row r="7733" spans="1:9" ht="15">
      <c r="A7733" s="349"/>
      <c r="C7733" s="133" t="str">
        <f>IF(A7733&gt;0,INDEX(Payitem!$A$4:$E$8003, MATCH(A7733,Payitem!$A$4:$A$8003,), MATCH("D",Payitem!$A$4:$E$4,))," ")</f>
        <v xml:space="preserve"> </v>
      </c>
      <c r="D7733" s="5"/>
      <c r="E7733" s="5"/>
      <c r="F7733" s="5"/>
      <c r="H7733" s="5"/>
      <c r="I7733" s="5"/>
    </row>
    <row r="7734" spans="1:9" ht="15">
      <c r="A7734" s="349"/>
      <c r="C7734" s="133" t="str">
        <f>IF(A7734&gt;0,INDEX(Payitem!$A$4:$E$8003, MATCH(A7734,Payitem!$A$4:$A$8003,), MATCH("D",Payitem!$A$4:$E$4,))," ")</f>
        <v xml:space="preserve"> </v>
      </c>
      <c r="D7734" s="5"/>
      <c r="E7734" s="5"/>
      <c r="F7734" s="5"/>
      <c r="H7734" s="5"/>
      <c r="I7734" s="5"/>
    </row>
    <row r="7735" spans="1:9" ht="15">
      <c r="A7735" s="349"/>
      <c r="C7735" s="133" t="str">
        <f>IF(A7735&gt;0,INDEX(Payitem!$A$4:$E$8003, MATCH(A7735,Payitem!$A$4:$A$8003,), MATCH("D",Payitem!$A$4:$E$4,))," ")</f>
        <v xml:space="preserve"> </v>
      </c>
      <c r="D7735" s="5"/>
      <c r="E7735" s="5"/>
      <c r="F7735" s="5"/>
      <c r="H7735" s="5"/>
      <c r="I7735" s="5"/>
    </row>
    <row r="7736" spans="1:9" ht="15">
      <c r="A7736" s="349"/>
      <c r="C7736" s="133" t="str">
        <f>IF(A7736&gt;0,INDEX(Payitem!$A$4:$E$8003, MATCH(A7736,Payitem!$A$4:$A$8003,), MATCH("D",Payitem!$A$4:$E$4,))," ")</f>
        <v xml:space="preserve"> </v>
      </c>
      <c r="D7736" s="5"/>
      <c r="E7736" s="5"/>
      <c r="F7736" s="5"/>
      <c r="H7736" s="5"/>
      <c r="I7736" s="5"/>
    </row>
    <row r="7737" spans="1:9" ht="15">
      <c r="A7737" s="349"/>
      <c r="C7737" s="133" t="str">
        <f>IF(A7737&gt;0,INDEX(Payitem!$A$4:$E$8003, MATCH(A7737,Payitem!$A$4:$A$8003,), MATCH("D",Payitem!$A$4:$E$4,))," ")</f>
        <v xml:space="preserve"> </v>
      </c>
      <c r="D7737" s="5"/>
      <c r="E7737" s="5"/>
      <c r="F7737" s="5"/>
      <c r="H7737" s="5"/>
      <c r="I7737" s="5"/>
    </row>
    <row r="7738" spans="1:9" ht="15">
      <c r="A7738" s="349"/>
      <c r="C7738" s="133" t="str">
        <f>IF(A7738&gt;0,INDEX(Payitem!$A$4:$E$8003, MATCH(A7738,Payitem!$A$4:$A$8003,), MATCH("D",Payitem!$A$4:$E$4,))," ")</f>
        <v xml:space="preserve"> </v>
      </c>
      <c r="D7738" s="5"/>
      <c r="E7738" s="5"/>
      <c r="F7738" s="5"/>
      <c r="H7738" s="5"/>
      <c r="I7738" s="5"/>
    </row>
    <row r="7739" spans="1:9" ht="15">
      <c r="A7739" s="349"/>
      <c r="C7739" s="133" t="str">
        <f>IF(A7739&gt;0,INDEX(Payitem!$A$4:$E$8003, MATCH(A7739,Payitem!$A$4:$A$8003,), MATCH("D",Payitem!$A$4:$E$4,))," ")</f>
        <v xml:space="preserve"> </v>
      </c>
      <c r="D7739" s="5"/>
      <c r="E7739" s="5"/>
      <c r="F7739" s="5"/>
      <c r="H7739" s="5"/>
      <c r="I7739" s="5"/>
    </row>
    <row r="7740" spans="1:9" ht="15">
      <c r="A7740" s="349"/>
      <c r="C7740" s="133" t="str">
        <f>IF(A7740&gt;0,INDEX(Payitem!$A$4:$E$8003, MATCH(A7740,Payitem!$A$4:$A$8003,), MATCH("D",Payitem!$A$4:$E$4,))," ")</f>
        <v xml:space="preserve"> </v>
      </c>
      <c r="D7740" s="5"/>
      <c r="E7740" s="5"/>
      <c r="F7740" s="5"/>
      <c r="H7740" s="5"/>
      <c r="I7740" s="5"/>
    </row>
    <row r="7741" spans="1:9" ht="15">
      <c r="A7741" s="349"/>
      <c r="C7741" s="133" t="str">
        <f>IF(A7741&gt;0,INDEX(Payitem!$A$4:$E$8003, MATCH(A7741,Payitem!$A$4:$A$8003,), MATCH("D",Payitem!$A$4:$E$4,))," ")</f>
        <v xml:space="preserve"> </v>
      </c>
      <c r="D7741" s="5"/>
      <c r="E7741" s="5"/>
      <c r="F7741" s="5"/>
      <c r="H7741" s="5"/>
      <c r="I7741" s="5"/>
    </row>
    <row r="7742" spans="1:9" ht="15">
      <c r="A7742" s="349"/>
      <c r="C7742" s="133" t="str">
        <f>IF(A7742&gt;0,INDEX(Payitem!$A$4:$E$8003, MATCH(A7742,Payitem!$A$4:$A$8003,), MATCH("D",Payitem!$A$4:$E$4,))," ")</f>
        <v xml:space="preserve"> </v>
      </c>
      <c r="D7742" s="5"/>
      <c r="E7742" s="5"/>
      <c r="F7742" s="5"/>
      <c r="H7742" s="5"/>
      <c r="I7742" s="5"/>
    </row>
    <row r="7743" spans="1:9" ht="15">
      <c r="A7743" s="349"/>
      <c r="C7743" s="133" t="str">
        <f>IF(A7743&gt;0,INDEX(Payitem!$A$4:$E$8003, MATCH(A7743,Payitem!$A$4:$A$8003,), MATCH("D",Payitem!$A$4:$E$4,))," ")</f>
        <v xml:space="preserve"> </v>
      </c>
      <c r="D7743" s="5"/>
      <c r="E7743" s="5"/>
      <c r="F7743" s="5"/>
      <c r="H7743" s="5"/>
      <c r="I7743" s="5"/>
    </row>
    <row r="7744" spans="1:9" ht="15">
      <c r="A7744" s="349"/>
      <c r="C7744" s="133" t="str">
        <f>IF(A7744&gt;0,INDEX(Payitem!$A$4:$E$8003, MATCH(A7744,Payitem!$A$4:$A$8003,), MATCH("D",Payitem!$A$4:$E$4,))," ")</f>
        <v xml:space="preserve"> </v>
      </c>
      <c r="D7744" s="5"/>
      <c r="E7744" s="5"/>
      <c r="F7744" s="5"/>
      <c r="H7744" s="5"/>
      <c r="I7744" s="5"/>
    </row>
    <row r="7745" spans="1:9" ht="15">
      <c r="A7745" s="349"/>
      <c r="C7745" s="133" t="str">
        <f>IF(A7745&gt;0,INDEX(Payitem!$A$4:$E$8003, MATCH(A7745,Payitem!$A$4:$A$8003,), MATCH("D",Payitem!$A$4:$E$4,))," ")</f>
        <v xml:space="preserve"> </v>
      </c>
      <c r="D7745" s="5"/>
      <c r="E7745" s="5"/>
      <c r="F7745" s="5"/>
      <c r="H7745" s="5"/>
      <c r="I7745" s="5"/>
    </row>
    <row r="7746" spans="1:9" ht="15">
      <c r="A7746" s="349"/>
      <c r="C7746" s="133" t="str">
        <f>IF(A7746&gt;0,INDEX(Payitem!$A$4:$E$8003, MATCH(A7746,Payitem!$A$4:$A$8003,), MATCH("D",Payitem!$A$4:$E$4,))," ")</f>
        <v xml:space="preserve"> </v>
      </c>
      <c r="D7746" s="5"/>
      <c r="E7746" s="5"/>
      <c r="F7746" s="5"/>
      <c r="H7746" s="5"/>
      <c r="I7746" s="5"/>
    </row>
    <row r="7747" spans="1:9" ht="15">
      <c r="A7747" s="349"/>
      <c r="C7747" s="133" t="str">
        <f>IF(A7747&gt;0,INDEX(Payitem!$A$4:$E$8003, MATCH(A7747,Payitem!$A$4:$A$8003,), MATCH("D",Payitem!$A$4:$E$4,))," ")</f>
        <v xml:space="preserve"> </v>
      </c>
      <c r="D7747" s="5"/>
      <c r="E7747" s="5"/>
      <c r="F7747" s="5"/>
      <c r="H7747" s="5"/>
      <c r="I7747" s="5"/>
    </row>
    <row r="7748" spans="1:9" ht="15">
      <c r="A7748" s="349"/>
      <c r="C7748" s="133" t="str">
        <f>IF(A7748&gt;0,INDEX(Payitem!$A$4:$E$8003, MATCH(A7748,Payitem!$A$4:$A$8003,), MATCH("D",Payitem!$A$4:$E$4,))," ")</f>
        <v xml:space="preserve"> </v>
      </c>
      <c r="D7748" s="5"/>
      <c r="E7748" s="5"/>
      <c r="F7748" s="5"/>
      <c r="H7748" s="5"/>
      <c r="I7748" s="5"/>
    </row>
    <row r="7749" spans="1:9" ht="15">
      <c r="A7749" s="349"/>
      <c r="C7749" s="133" t="str">
        <f>IF(A7749&gt;0,INDEX(Payitem!$A$4:$E$8003, MATCH(A7749,Payitem!$A$4:$A$8003,), MATCH("D",Payitem!$A$4:$E$4,))," ")</f>
        <v xml:space="preserve"> </v>
      </c>
      <c r="D7749" s="5"/>
      <c r="E7749" s="5"/>
      <c r="F7749" s="5"/>
      <c r="H7749" s="5"/>
      <c r="I7749" s="5"/>
    </row>
    <row r="7750" spans="1:9" ht="15">
      <c r="A7750" s="349"/>
      <c r="C7750" s="133" t="str">
        <f>IF(A7750&gt;0,INDEX(Payitem!$A$4:$E$8003, MATCH(A7750,Payitem!$A$4:$A$8003,), MATCH("D",Payitem!$A$4:$E$4,))," ")</f>
        <v xml:space="preserve"> </v>
      </c>
      <c r="D7750" s="5"/>
      <c r="E7750" s="5"/>
      <c r="F7750" s="5"/>
      <c r="H7750" s="5"/>
      <c r="I7750" s="5"/>
    </row>
    <row r="7751" spans="1:9" ht="15">
      <c r="A7751" s="349"/>
      <c r="C7751" s="133" t="str">
        <f>IF(A7751&gt;0,INDEX(Payitem!$A$4:$E$8003, MATCH(A7751,Payitem!$A$4:$A$8003,), MATCH("D",Payitem!$A$4:$E$4,))," ")</f>
        <v xml:space="preserve"> </v>
      </c>
      <c r="D7751" s="5"/>
      <c r="E7751" s="5"/>
      <c r="F7751" s="5"/>
      <c r="H7751" s="5"/>
      <c r="I7751" s="5"/>
    </row>
    <row r="7752" spans="1:9" ht="15">
      <c r="A7752" s="349"/>
      <c r="C7752" s="133" t="str">
        <f>IF(A7752&gt;0,INDEX(Payitem!$A$4:$E$8003, MATCH(A7752,Payitem!$A$4:$A$8003,), MATCH("D",Payitem!$A$4:$E$4,))," ")</f>
        <v xml:space="preserve"> </v>
      </c>
      <c r="D7752" s="5"/>
      <c r="E7752" s="5"/>
      <c r="F7752" s="5"/>
      <c r="H7752" s="5"/>
      <c r="I7752" s="5"/>
    </row>
    <row r="7753" spans="1:9" ht="15">
      <c r="A7753" s="349"/>
      <c r="C7753" s="133" t="str">
        <f>IF(A7753&gt;0,INDEX(Payitem!$A$4:$E$8003, MATCH(A7753,Payitem!$A$4:$A$8003,), MATCH("D",Payitem!$A$4:$E$4,))," ")</f>
        <v xml:space="preserve"> </v>
      </c>
      <c r="D7753" s="5"/>
      <c r="E7753" s="5"/>
      <c r="F7753" s="5"/>
      <c r="H7753" s="5"/>
      <c r="I7753" s="5"/>
    </row>
    <row r="7754" spans="1:9" ht="15">
      <c r="A7754" s="349"/>
      <c r="C7754" s="133" t="str">
        <f>IF(A7754&gt;0,INDEX(Payitem!$A$4:$E$8003, MATCH(A7754,Payitem!$A$4:$A$8003,), MATCH("D",Payitem!$A$4:$E$4,))," ")</f>
        <v xml:space="preserve"> </v>
      </c>
      <c r="D7754" s="5"/>
      <c r="E7754" s="5"/>
      <c r="F7754" s="5"/>
      <c r="H7754" s="5"/>
      <c r="I7754" s="5"/>
    </row>
    <row r="7755" spans="1:9" ht="15">
      <c r="A7755" s="349"/>
      <c r="C7755" s="133" t="str">
        <f>IF(A7755&gt;0,INDEX(Payitem!$A$4:$E$8003, MATCH(A7755,Payitem!$A$4:$A$8003,), MATCH("D",Payitem!$A$4:$E$4,))," ")</f>
        <v xml:space="preserve"> </v>
      </c>
      <c r="D7755" s="5"/>
      <c r="E7755" s="5"/>
      <c r="F7755" s="5"/>
      <c r="H7755" s="5"/>
      <c r="I7755" s="5"/>
    </row>
    <row r="7756" spans="1:9" ht="15">
      <c r="A7756" s="349"/>
      <c r="C7756" s="133" t="str">
        <f>IF(A7756&gt;0,INDEX(Payitem!$A$4:$E$8003, MATCH(A7756,Payitem!$A$4:$A$8003,), MATCH("D",Payitem!$A$4:$E$4,))," ")</f>
        <v xml:space="preserve"> </v>
      </c>
      <c r="D7756" s="5"/>
      <c r="E7756" s="5"/>
      <c r="F7756" s="5"/>
      <c r="H7756" s="5"/>
      <c r="I7756" s="5"/>
    </row>
    <row r="7757" spans="1:9" ht="15">
      <c r="A7757" s="349"/>
      <c r="C7757" s="133" t="str">
        <f>IF(A7757&gt;0,INDEX(Payitem!$A$4:$E$8003, MATCH(A7757,Payitem!$A$4:$A$8003,), MATCH("D",Payitem!$A$4:$E$4,))," ")</f>
        <v xml:space="preserve"> </v>
      </c>
      <c r="D7757" s="5"/>
      <c r="E7757" s="5"/>
      <c r="F7757" s="5"/>
      <c r="H7757" s="5"/>
      <c r="I7757" s="5"/>
    </row>
    <row r="7758" spans="1:9" ht="15">
      <c r="A7758" s="349"/>
      <c r="C7758" s="133" t="str">
        <f>IF(A7758&gt;0,INDEX(Payitem!$A$4:$E$8003, MATCH(A7758,Payitem!$A$4:$A$8003,), MATCH("D",Payitem!$A$4:$E$4,))," ")</f>
        <v xml:space="preserve"> </v>
      </c>
      <c r="D7758" s="5"/>
      <c r="E7758" s="5"/>
      <c r="F7758" s="5"/>
      <c r="H7758" s="5"/>
      <c r="I7758" s="5"/>
    </row>
    <row r="7759" spans="1:9" ht="15">
      <c r="A7759" s="349"/>
      <c r="C7759" s="133" t="str">
        <f>IF(A7759&gt;0,INDEX(Payitem!$A$4:$E$8003, MATCH(A7759,Payitem!$A$4:$A$8003,), MATCH("D",Payitem!$A$4:$E$4,))," ")</f>
        <v xml:space="preserve"> </v>
      </c>
      <c r="D7759" s="5"/>
      <c r="E7759" s="5"/>
      <c r="F7759" s="5"/>
      <c r="H7759" s="5"/>
      <c r="I7759" s="5"/>
    </row>
    <row r="7760" spans="1:9" ht="15">
      <c r="A7760" s="349"/>
      <c r="C7760" s="133" t="str">
        <f>IF(A7760&gt;0,INDEX(Payitem!$A$4:$E$8003, MATCH(A7760,Payitem!$A$4:$A$8003,), MATCH("D",Payitem!$A$4:$E$4,))," ")</f>
        <v xml:space="preserve"> </v>
      </c>
      <c r="D7760" s="5"/>
      <c r="E7760" s="5"/>
      <c r="F7760" s="5"/>
      <c r="H7760" s="5"/>
      <c r="I7760" s="5"/>
    </row>
    <row r="7761" spans="1:9" ht="15">
      <c r="A7761" s="349"/>
      <c r="C7761" s="133" t="str">
        <f>IF(A7761&gt;0,INDEX(Payitem!$A$4:$E$8003, MATCH(A7761,Payitem!$A$4:$A$8003,), MATCH("D",Payitem!$A$4:$E$4,))," ")</f>
        <v xml:space="preserve"> </v>
      </c>
      <c r="D7761" s="5"/>
      <c r="E7761" s="5"/>
      <c r="F7761" s="5"/>
      <c r="H7761" s="5"/>
      <c r="I7761" s="5"/>
    </row>
    <row r="7762" spans="1:9" ht="15">
      <c r="A7762" s="349"/>
      <c r="C7762" s="133" t="str">
        <f>IF(A7762&gt;0,INDEX(Payitem!$A$4:$E$8003, MATCH(A7762,Payitem!$A$4:$A$8003,), MATCH("D",Payitem!$A$4:$E$4,))," ")</f>
        <v xml:space="preserve"> </v>
      </c>
      <c r="D7762" s="5"/>
      <c r="E7762" s="5"/>
      <c r="F7762" s="5"/>
      <c r="H7762" s="5"/>
      <c r="I7762" s="5"/>
    </row>
    <row r="7763" spans="1:9" ht="15">
      <c r="A7763" s="349"/>
      <c r="C7763" s="133" t="str">
        <f>IF(A7763&gt;0,INDEX(Payitem!$A$4:$E$8003, MATCH(A7763,Payitem!$A$4:$A$8003,), MATCH("D",Payitem!$A$4:$E$4,))," ")</f>
        <v xml:space="preserve"> </v>
      </c>
      <c r="D7763" s="5"/>
      <c r="E7763" s="5"/>
      <c r="F7763" s="5"/>
      <c r="H7763" s="5"/>
      <c r="I7763" s="5"/>
    </row>
    <row r="7764" spans="1:9" ht="15">
      <c r="A7764" s="349"/>
      <c r="C7764" s="133" t="str">
        <f>IF(A7764&gt;0,INDEX(Payitem!$A$4:$E$8003, MATCH(A7764,Payitem!$A$4:$A$8003,), MATCH("D",Payitem!$A$4:$E$4,))," ")</f>
        <v xml:space="preserve"> </v>
      </c>
      <c r="D7764" s="5"/>
      <c r="E7764" s="5"/>
      <c r="F7764" s="5"/>
      <c r="H7764" s="5"/>
      <c r="I7764" s="5"/>
    </row>
    <row r="7765" spans="1:9" ht="15">
      <c r="A7765" s="349"/>
      <c r="C7765" s="133" t="str">
        <f>IF(A7765&gt;0,INDEX(Payitem!$A$4:$E$8003, MATCH(A7765,Payitem!$A$4:$A$8003,), MATCH("D",Payitem!$A$4:$E$4,))," ")</f>
        <v xml:space="preserve"> </v>
      </c>
      <c r="D7765" s="5"/>
      <c r="E7765" s="5"/>
      <c r="F7765" s="5"/>
      <c r="H7765" s="5"/>
      <c r="I7765" s="5"/>
    </row>
    <row r="7766" spans="1:9" ht="15">
      <c r="A7766" s="349"/>
      <c r="C7766" s="133" t="str">
        <f>IF(A7766&gt;0,INDEX(Payitem!$A$4:$E$8003, MATCH(A7766,Payitem!$A$4:$A$8003,), MATCH("D",Payitem!$A$4:$E$4,))," ")</f>
        <v xml:space="preserve"> </v>
      </c>
      <c r="D7766" s="5"/>
      <c r="E7766" s="5"/>
      <c r="F7766" s="5"/>
      <c r="H7766" s="5"/>
      <c r="I7766" s="5"/>
    </row>
    <row r="7767" spans="1:9" ht="15">
      <c r="A7767" s="349"/>
      <c r="C7767" s="133" t="str">
        <f>IF(A7767&gt;0,INDEX(Payitem!$A$4:$E$8003, MATCH(A7767,Payitem!$A$4:$A$8003,), MATCH("D",Payitem!$A$4:$E$4,))," ")</f>
        <v xml:space="preserve"> </v>
      </c>
      <c r="D7767" s="5"/>
      <c r="E7767" s="5"/>
      <c r="F7767" s="5"/>
      <c r="H7767" s="5"/>
      <c r="I7767" s="5"/>
    </row>
    <row r="7768" spans="1:9" ht="15">
      <c r="A7768" s="349"/>
      <c r="C7768" s="133" t="str">
        <f>IF(A7768&gt;0,INDEX(Payitem!$A$4:$E$8003, MATCH(A7768,Payitem!$A$4:$A$8003,), MATCH("D",Payitem!$A$4:$E$4,))," ")</f>
        <v xml:space="preserve"> </v>
      </c>
      <c r="D7768" s="5"/>
      <c r="E7768" s="5"/>
      <c r="F7768" s="5"/>
      <c r="H7768" s="5"/>
      <c r="I7768" s="5"/>
    </row>
    <row r="7769" spans="1:9" ht="15">
      <c r="A7769" s="349"/>
      <c r="C7769" s="133" t="str">
        <f>IF(A7769&gt;0,INDEX(Payitem!$A$4:$E$8003, MATCH(A7769,Payitem!$A$4:$A$8003,), MATCH("D",Payitem!$A$4:$E$4,))," ")</f>
        <v xml:space="preserve"> </v>
      </c>
      <c r="D7769" s="5"/>
      <c r="E7769" s="5"/>
      <c r="F7769" s="5"/>
      <c r="H7769" s="5"/>
      <c r="I7769" s="5"/>
    </row>
    <row r="7770" spans="1:9" ht="15">
      <c r="A7770" s="349"/>
      <c r="C7770" s="133" t="str">
        <f>IF(A7770&gt;0,INDEX(Payitem!$A$4:$E$8003, MATCH(A7770,Payitem!$A$4:$A$8003,), MATCH("D",Payitem!$A$4:$E$4,))," ")</f>
        <v xml:space="preserve"> </v>
      </c>
      <c r="D7770" s="5"/>
      <c r="E7770" s="5"/>
      <c r="F7770" s="5"/>
      <c r="H7770" s="5"/>
      <c r="I7770" s="5"/>
    </row>
    <row r="7771" spans="1:9" ht="15">
      <c r="A7771" s="349"/>
      <c r="C7771" s="133" t="str">
        <f>IF(A7771&gt;0,INDEX(Payitem!$A$4:$E$8003, MATCH(A7771,Payitem!$A$4:$A$8003,), MATCH("D",Payitem!$A$4:$E$4,))," ")</f>
        <v xml:space="preserve"> </v>
      </c>
      <c r="D7771" s="5"/>
      <c r="E7771" s="5"/>
      <c r="F7771" s="5"/>
      <c r="H7771" s="5"/>
      <c r="I7771" s="5"/>
    </row>
    <row r="7772" spans="1:9" ht="15">
      <c r="A7772" s="349"/>
      <c r="C7772" s="133" t="str">
        <f>IF(A7772&gt;0,INDEX(Payitem!$A$4:$E$8003, MATCH(A7772,Payitem!$A$4:$A$8003,), MATCH("D",Payitem!$A$4:$E$4,))," ")</f>
        <v xml:space="preserve"> </v>
      </c>
      <c r="D7772" s="5"/>
      <c r="E7772" s="5"/>
      <c r="F7772" s="5"/>
      <c r="H7772" s="5"/>
      <c r="I7772" s="5"/>
    </row>
    <row r="7773" spans="1:9" ht="15">
      <c r="A7773" s="349"/>
      <c r="C7773" s="133" t="str">
        <f>IF(A7773&gt;0,INDEX(Payitem!$A$4:$E$8003, MATCH(A7773,Payitem!$A$4:$A$8003,), MATCH("D",Payitem!$A$4:$E$4,))," ")</f>
        <v xml:space="preserve"> </v>
      </c>
      <c r="D7773" s="5"/>
      <c r="E7773" s="5"/>
      <c r="F7773" s="5"/>
      <c r="H7773" s="5"/>
      <c r="I7773" s="5"/>
    </row>
    <row r="7774" spans="1:9" ht="15">
      <c r="A7774" s="349"/>
      <c r="C7774" s="133" t="str">
        <f>IF(A7774&gt;0,INDEX(Payitem!$A$4:$E$8003, MATCH(A7774,Payitem!$A$4:$A$8003,), MATCH("D",Payitem!$A$4:$E$4,))," ")</f>
        <v xml:space="preserve"> </v>
      </c>
      <c r="D7774" s="5"/>
      <c r="E7774" s="5"/>
      <c r="F7774" s="5"/>
      <c r="H7774" s="5"/>
      <c r="I7774" s="5"/>
    </row>
    <row r="7775" spans="1:9" ht="15">
      <c r="A7775" s="349"/>
      <c r="C7775" s="133" t="str">
        <f>IF(A7775&gt;0,INDEX(Payitem!$A$4:$E$8003, MATCH(A7775,Payitem!$A$4:$A$8003,), MATCH("D",Payitem!$A$4:$E$4,))," ")</f>
        <v xml:space="preserve"> </v>
      </c>
      <c r="D7775" s="5"/>
      <c r="E7775" s="5"/>
      <c r="F7775" s="5"/>
      <c r="H7775" s="5"/>
      <c r="I7775" s="5"/>
    </row>
    <row r="7776" spans="1:9" ht="15">
      <c r="A7776" s="349"/>
      <c r="C7776" s="133" t="str">
        <f>IF(A7776&gt;0,INDEX(Payitem!$A$4:$E$8003, MATCH(A7776,Payitem!$A$4:$A$8003,), MATCH("D",Payitem!$A$4:$E$4,))," ")</f>
        <v xml:space="preserve"> </v>
      </c>
      <c r="D7776" s="5"/>
      <c r="E7776" s="5"/>
      <c r="F7776" s="5"/>
      <c r="H7776" s="5"/>
      <c r="I7776" s="5"/>
    </row>
    <row r="7777" spans="1:9" ht="15">
      <c r="A7777" s="349"/>
      <c r="C7777" s="133" t="str">
        <f>IF(A7777&gt;0,INDEX(Payitem!$A$4:$E$8003, MATCH(A7777,Payitem!$A$4:$A$8003,), MATCH("D",Payitem!$A$4:$E$4,))," ")</f>
        <v xml:space="preserve"> </v>
      </c>
      <c r="D7777" s="5"/>
      <c r="E7777" s="5"/>
      <c r="F7777" s="5"/>
      <c r="H7777" s="5"/>
      <c r="I7777" s="5"/>
    </row>
    <row r="7778" spans="1:9" ht="15">
      <c r="A7778" s="349"/>
      <c r="C7778" s="133" t="str">
        <f>IF(A7778&gt;0,INDEX(Payitem!$A$4:$E$8003, MATCH(A7778,Payitem!$A$4:$A$8003,), MATCH("D",Payitem!$A$4:$E$4,))," ")</f>
        <v xml:space="preserve"> </v>
      </c>
      <c r="D7778" s="5"/>
      <c r="E7778" s="5"/>
      <c r="F7778" s="5"/>
      <c r="H7778" s="5"/>
      <c r="I7778" s="5"/>
    </row>
    <row r="7779" spans="1:9" ht="15">
      <c r="A7779" s="349"/>
      <c r="C7779" s="133" t="str">
        <f>IF(A7779&gt;0,INDEX(Payitem!$A$4:$E$8003, MATCH(A7779,Payitem!$A$4:$A$8003,), MATCH("D",Payitem!$A$4:$E$4,))," ")</f>
        <v xml:space="preserve"> </v>
      </c>
      <c r="D7779" s="5"/>
      <c r="E7779" s="5"/>
      <c r="F7779" s="5"/>
      <c r="H7779" s="5"/>
      <c r="I7779" s="5"/>
    </row>
    <row r="7780" spans="1:9" ht="15">
      <c r="A7780" s="349"/>
      <c r="C7780" s="133" t="str">
        <f>IF(A7780&gt;0,INDEX(Payitem!$A$4:$E$8003, MATCH(A7780,Payitem!$A$4:$A$8003,), MATCH("D",Payitem!$A$4:$E$4,))," ")</f>
        <v xml:space="preserve"> </v>
      </c>
      <c r="D7780" s="5"/>
      <c r="E7780" s="5"/>
      <c r="F7780" s="5"/>
      <c r="H7780" s="5"/>
      <c r="I7780" s="5"/>
    </row>
    <row r="7781" spans="1:9" ht="15">
      <c r="A7781" s="349"/>
      <c r="C7781" s="133" t="str">
        <f>IF(A7781&gt;0,INDEX(Payitem!$A$4:$E$8003, MATCH(A7781,Payitem!$A$4:$A$8003,), MATCH("D",Payitem!$A$4:$E$4,))," ")</f>
        <v xml:space="preserve"> </v>
      </c>
      <c r="D7781" s="5"/>
      <c r="E7781" s="5"/>
      <c r="F7781" s="5"/>
      <c r="H7781" s="5"/>
      <c r="I7781" s="5"/>
    </row>
    <row r="7782" spans="1:9" ht="15">
      <c r="A7782" s="349"/>
      <c r="C7782" s="133" t="str">
        <f>IF(A7782&gt;0,INDEX(Payitem!$A$4:$E$8003, MATCH(A7782,Payitem!$A$4:$A$8003,), MATCH("D",Payitem!$A$4:$E$4,))," ")</f>
        <v xml:space="preserve"> </v>
      </c>
      <c r="D7782" s="5"/>
      <c r="E7782" s="5"/>
      <c r="F7782" s="5"/>
      <c r="H7782" s="5"/>
      <c r="I7782" s="5"/>
    </row>
    <row r="7783" spans="1:9" ht="15">
      <c r="A7783" s="349"/>
      <c r="C7783" s="133" t="str">
        <f>IF(A7783&gt;0,INDEX(Payitem!$A$4:$E$8003, MATCH(A7783,Payitem!$A$4:$A$8003,), MATCH("D",Payitem!$A$4:$E$4,))," ")</f>
        <v xml:space="preserve"> </v>
      </c>
      <c r="D7783" s="5"/>
      <c r="E7783" s="5"/>
      <c r="F7783" s="5"/>
      <c r="H7783" s="5"/>
      <c r="I7783" s="5"/>
    </row>
    <row r="7784" spans="1:9" ht="15">
      <c r="A7784" s="349"/>
      <c r="C7784" s="133" t="str">
        <f>IF(A7784&gt;0,INDEX(Payitem!$A$4:$E$8003, MATCH(A7784,Payitem!$A$4:$A$8003,), MATCH("D",Payitem!$A$4:$E$4,))," ")</f>
        <v xml:space="preserve"> </v>
      </c>
      <c r="D7784" s="5"/>
      <c r="E7784" s="5"/>
      <c r="F7784" s="5"/>
      <c r="H7784" s="5"/>
      <c r="I7784" s="5"/>
    </row>
    <row r="7785" spans="1:9" ht="15">
      <c r="A7785" s="349"/>
      <c r="C7785" s="133" t="str">
        <f>IF(A7785&gt;0,INDEX(Payitem!$A$4:$E$8003, MATCH(A7785,Payitem!$A$4:$A$8003,), MATCH("D",Payitem!$A$4:$E$4,))," ")</f>
        <v xml:space="preserve"> </v>
      </c>
      <c r="D7785" s="5"/>
      <c r="E7785" s="5"/>
      <c r="F7785" s="5"/>
      <c r="H7785" s="5"/>
      <c r="I7785" s="5"/>
    </row>
    <row r="7786" spans="1:9" ht="15">
      <c r="A7786" s="349"/>
      <c r="C7786" s="133" t="str">
        <f>IF(A7786&gt;0,INDEX(Payitem!$A$4:$E$8003, MATCH(A7786,Payitem!$A$4:$A$8003,), MATCH("D",Payitem!$A$4:$E$4,))," ")</f>
        <v xml:space="preserve"> </v>
      </c>
      <c r="D7786" s="5"/>
      <c r="E7786" s="5"/>
      <c r="F7786" s="5"/>
      <c r="H7786" s="5"/>
      <c r="I7786" s="5"/>
    </row>
    <row r="7787" spans="1:9" ht="15">
      <c r="A7787" s="349"/>
      <c r="C7787" s="133" t="str">
        <f>IF(A7787&gt;0,INDEX(Payitem!$A$4:$E$8003, MATCH(A7787,Payitem!$A$4:$A$8003,), MATCH("D",Payitem!$A$4:$E$4,))," ")</f>
        <v xml:space="preserve"> </v>
      </c>
      <c r="D7787" s="5"/>
      <c r="E7787" s="5"/>
      <c r="F7787" s="5"/>
      <c r="H7787" s="5"/>
      <c r="I7787" s="5"/>
    </row>
    <row r="7788" spans="1:9" ht="15">
      <c r="A7788" s="349"/>
      <c r="C7788" s="133" t="str">
        <f>IF(A7788&gt;0,INDEX(Payitem!$A$4:$E$8003, MATCH(A7788,Payitem!$A$4:$A$8003,), MATCH("D",Payitem!$A$4:$E$4,))," ")</f>
        <v xml:space="preserve"> </v>
      </c>
      <c r="D7788" s="5"/>
      <c r="E7788" s="5"/>
      <c r="F7788" s="5"/>
      <c r="H7788" s="5"/>
      <c r="I7788" s="5"/>
    </row>
    <row r="7789" spans="1:9" ht="15">
      <c r="A7789" s="349"/>
      <c r="C7789" s="133" t="str">
        <f>IF(A7789&gt;0,INDEX(Payitem!$A$4:$E$8003, MATCH(A7789,Payitem!$A$4:$A$8003,), MATCH("D",Payitem!$A$4:$E$4,))," ")</f>
        <v xml:space="preserve"> </v>
      </c>
      <c r="D7789" s="5"/>
      <c r="E7789" s="5"/>
      <c r="F7789" s="5"/>
      <c r="H7789" s="5"/>
      <c r="I7789" s="5"/>
    </row>
    <row r="7790" spans="1:9" ht="15">
      <c r="A7790" s="349"/>
      <c r="C7790" s="133" t="str">
        <f>IF(A7790&gt;0,INDEX(Payitem!$A$4:$E$8003, MATCH(A7790,Payitem!$A$4:$A$8003,), MATCH("D",Payitem!$A$4:$E$4,))," ")</f>
        <v xml:space="preserve"> </v>
      </c>
      <c r="D7790" s="5"/>
      <c r="E7790" s="5"/>
      <c r="F7790" s="5"/>
      <c r="H7790" s="5"/>
      <c r="I7790" s="5"/>
    </row>
    <row r="7791" spans="1:9" ht="15">
      <c r="A7791" s="349"/>
      <c r="C7791" s="133" t="str">
        <f>IF(A7791&gt;0,INDEX(Payitem!$A$4:$E$8003, MATCH(A7791,Payitem!$A$4:$A$8003,), MATCH("D",Payitem!$A$4:$E$4,))," ")</f>
        <v xml:space="preserve"> </v>
      </c>
      <c r="D7791" s="5"/>
      <c r="E7791" s="5"/>
      <c r="F7791" s="5"/>
      <c r="H7791" s="5"/>
      <c r="I7791" s="5"/>
    </row>
    <row r="7792" spans="1:9" ht="15">
      <c r="A7792" s="349"/>
      <c r="C7792" s="133" t="str">
        <f>IF(A7792&gt;0,INDEX(Payitem!$A$4:$E$8003, MATCH(A7792,Payitem!$A$4:$A$8003,), MATCH("D",Payitem!$A$4:$E$4,))," ")</f>
        <v xml:space="preserve"> </v>
      </c>
      <c r="D7792" s="5"/>
      <c r="E7792" s="5"/>
      <c r="F7792" s="5"/>
      <c r="H7792" s="5"/>
      <c r="I7792" s="5"/>
    </row>
    <row r="7793" spans="1:9" ht="15">
      <c r="A7793" s="349"/>
      <c r="C7793" s="133" t="str">
        <f>IF(A7793&gt;0,INDEX(Payitem!$A$4:$E$8003, MATCH(A7793,Payitem!$A$4:$A$8003,), MATCH("D",Payitem!$A$4:$E$4,))," ")</f>
        <v xml:space="preserve"> </v>
      </c>
      <c r="D7793" s="5"/>
      <c r="E7793" s="5"/>
      <c r="F7793" s="5"/>
      <c r="H7793" s="5"/>
      <c r="I7793" s="5"/>
    </row>
    <row r="7794" spans="1:9" ht="15">
      <c r="A7794" s="349"/>
      <c r="C7794" s="133" t="str">
        <f>IF(A7794&gt;0,INDEX(Payitem!$A$4:$E$8003, MATCH(A7794,Payitem!$A$4:$A$8003,), MATCH("D",Payitem!$A$4:$E$4,))," ")</f>
        <v xml:space="preserve"> </v>
      </c>
      <c r="D7794" s="5"/>
      <c r="E7794" s="5"/>
      <c r="F7794" s="5"/>
      <c r="H7794" s="5"/>
      <c r="I7794" s="5"/>
    </row>
    <row r="7795" spans="1:9" ht="15">
      <c r="A7795" s="349"/>
      <c r="C7795" s="133" t="str">
        <f>IF(A7795&gt;0,INDEX(Payitem!$A$4:$E$8003, MATCH(A7795,Payitem!$A$4:$A$8003,), MATCH("D",Payitem!$A$4:$E$4,))," ")</f>
        <v xml:space="preserve"> </v>
      </c>
      <c r="D7795" s="5"/>
      <c r="E7795" s="5"/>
      <c r="F7795" s="5"/>
      <c r="H7795" s="5"/>
      <c r="I7795" s="5"/>
    </row>
    <row r="7796" spans="1:9" ht="15">
      <c r="A7796" s="349"/>
      <c r="C7796" s="133" t="str">
        <f>IF(A7796&gt;0,INDEX(Payitem!$A$4:$E$8003, MATCH(A7796,Payitem!$A$4:$A$8003,), MATCH("D",Payitem!$A$4:$E$4,))," ")</f>
        <v xml:space="preserve"> </v>
      </c>
      <c r="D7796" s="5"/>
      <c r="E7796" s="5"/>
      <c r="F7796" s="5"/>
      <c r="H7796" s="5"/>
      <c r="I7796" s="5"/>
    </row>
    <row r="7797" spans="1:9" ht="15">
      <c r="A7797" s="349"/>
      <c r="C7797" s="133" t="str">
        <f>IF(A7797&gt;0,INDEX(Payitem!$A$4:$E$8003, MATCH(A7797,Payitem!$A$4:$A$8003,), MATCH("D",Payitem!$A$4:$E$4,))," ")</f>
        <v xml:space="preserve"> </v>
      </c>
      <c r="D7797" s="5"/>
      <c r="E7797" s="5"/>
      <c r="F7797" s="5"/>
      <c r="H7797" s="5"/>
      <c r="I7797" s="5"/>
    </row>
    <row r="7798" spans="1:9" ht="15">
      <c r="A7798" s="349"/>
      <c r="C7798" s="133" t="str">
        <f>IF(A7798&gt;0,INDEX(Payitem!$A$4:$E$8003, MATCH(A7798,Payitem!$A$4:$A$8003,), MATCH("D",Payitem!$A$4:$E$4,))," ")</f>
        <v xml:space="preserve"> </v>
      </c>
      <c r="D7798" s="5"/>
      <c r="E7798" s="5"/>
      <c r="F7798" s="5"/>
      <c r="H7798" s="5"/>
      <c r="I7798" s="5"/>
    </row>
    <row r="7799" spans="1:9" ht="15">
      <c r="A7799" s="349"/>
      <c r="C7799" s="133" t="str">
        <f>IF(A7799&gt;0,INDEX(Payitem!$A$4:$E$8003, MATCH(A7799,Payitem!$A$4:$A$8003,), MATCH("D",Payitem!$A$4:$E$4,))," ")</f>
        <v xml:space="preserve"> </v>
      </c>
      <c r="D7799" s="5"/>
      <c r="E7799" s="5"/>
      <c r="F7799" s="5"/>
      <c r="H7799" s="5"/>
      <c r="I7799" s="5"/>
    </row>
    <row r="7800" spans="1:9" ht="15">
      <c r="A7800" s="349"/>
      <c r="C7800" s="133" t="str">
        <f>IF(A7800&gt;0,INDEX(Payitem!$A$4:$E$8003, MATCH(A7800,Payitem!$A$4:$A$8003,), MATCH("D",Payitem!$A$4:$E$4,))," ")</f>
        <v xml:space="preserve"> </v>
      </c>
      <c r="D7800" s="5"/>
      <c r="E7800" s="5"/>
      <c r="F7800" s="5"/>
      <c r="H7800" s="5"/>
      <c r="I7800" s="5"/>
    </row>
    <row r="7801" spans="1:9" ht="15">
      <c r="A7801" s="349"/>
      <c r="C7801" s="133" t="str">
        <f>IF(A7801&gt;0,INDEX(Payitem!$A$4:$E$8003, MATCH(A7801,Payitem!$A$4:$A$8003,), MATCH("D",Payitem!$A$4:$E$4,))," ")</f>
        <v xml:space="preserve"> </v>
      </c>
      <c r="D7801" s="5"/>
      <c r="E7801" s="5"/>
      <c r="F7801" s="5"/>
      <c r="H7801" s="5"/>
      <c r="I7801" s="5"/>
    </row>
    <row r="7802" spans="1:9" ht="15">
      <c r="A7802" s="349"/>
      <c r="C7802" s="133" t="str">
        <f>IF(A7802&gt;0,INDEX(Payitem!$A$4:$E$8003, MATCH(A7802,Payitem!$A$4:$A$8003,), MATCH("D",Payitem!$A$4:$E$4,))," ")</f>
        <v xml:space="preserve"> </v>
      </c>
      <c r="D7802" s="5"/>
      <c r="E7802" s="5"/>
      <c r="F7802" s="5"/>
      <c r="H7802" s="5"/>
      <c r="I7802" s="5"/>
    </row>
    <row r="7803" spans="1:9" ht="15">
      <c r="A7803" s="349"/>
      <c r="C7803" s="133" t="str">
        <f>IF(A7803&gt;0,INDEX(Payitem!$A$4:$E$8003, MATCH(A7803,Payitem!$A$4:$A$8003,), MATCH("D",Payitem!$A$4:$E$4,))," ")</f>
        <v xml:space="preserve"> </v>
      </c>
      <c r="D7803" s="5"/>
      <c r="E7803" s="5"/>
      <c r="F7803" s="5"/>
      <c r="H7803" s="5"/>
      <c r="I7803" s="5"/>
    </row>
    <row r="7804" spans="1:9" ht="15">
      <c r="A7804" s="349"/>
      <c r="C7804" s="133" t="str">
        <f>IF(A7804&gt;0,INDEX(Payitem!$A$4:$E$8003, MATCH(A7804,Payitem!$A$4:$A$8003,), MATCH("D",Payitem!$A$4:$E$4,))," ")</f>
        <v xml:space="preserve"> </v>
      </c>
      <c r="D7804" s="5"/>
      <c r="E7804" s="5"/>
      <c r="F7804" s="5"/>
      <c r="H7804" s="5"/>
      <c r="I7804" s="5"/>
    </row>
    <row r="7805" spans="1:9" ht="15">
      <c r="A7805" s="349"/>
      <c r="C7805" s="133" t="str">
        <f>IF(A7805&gt;0,INDEX(Payitem!$A$4:$E$8003, MATCH(A7805,Payitem!$A$4:$A$8003,), MATCH("D",Payitem!$A$4:$E$4,))," ")</f>
        <v xml:space="preserve"> </v>
      </c>
      <c r="D7805" s="5"/>
      <c r="E7805" s="5"/>
      <c r="F7805" s="5"/>
      <c r="H7805" s="5"/>
      <c r="I7805" s="5"/>
    </row>
    <row r="7806" spans="1:9" ht="15">
      <c r="A7806" s="349"/>
      <c r="C7806" s="133" t="str">
        <f>IF(A7806&gt;0,INDEX(Payitem!$A$4:$E$8003, MATCH(A7806,Payitem!$A$4:$A$8003,), MATCH("D",Payitem!$A$4:$E$4,))," ")</f>
        <v xml:space="preserve"> </v>
      </c>
      <c r="D7806" s="5"/>
      <c r="E7806" s="5"/>
      <c r="F7806" s="5"/>
      <c r="H7806" s="5"/>
      <c r="I7806" s="5"/>
    </row>
    <row r="7807" spans="1:9" ht="15">
      <c r="A7807" s="349"/>
      <c r="C7807" s="133" t="str">
        <f>IF(A7807&gt;0,INDEX(Payitem!$A$4:$E$8003, MATCH(A7807,Payitem!$A$4:$A$8003,), MATCH("D",Payitem!$A$4:$E$4,))," ")</f>
        <v xml:space="preserve"> </v>
      </c>
      <c r="D7807" s="5"/>
      <c r="E7807" s="5"/>
      <c r="F7807" s="5"/>
      <c r="H7807" s="5"/>
      <c r="I7807" s="5"/>
    </row>
    <row r="7808" spans="1:9" ht="15">
      <c r="A7808" s="349"/>
      <c r="C7808" s="133" t="str">
        <f>IF(A7808&gt;0,INDEX(Payitem!$A$4:$E$8003, MATCH(A7808,Payitem!$A$4:$A$8003,), MATCH("D",Payitem!$A$4:$E$4,))," ")</f>
        <v xml:space="preserve"> </v>
      </c>
      <c r="D7808" s="5"/>
      <c r="E7808" s="5"/>
      <c r="F7808" s="5"/>
      <c r="H7808" s="5"/>
      <c r="I7808" s="5"/>
    </row>
    <row r="7809" spans="1:9" ht="15">
      <c r="A7809" s="349"/>
      <c r="C7809" s="133" t="str">
        <f>IF(A7809&gt;0,INDEX(Payitem!$A$4:$E$8003, MATCH(A7809,Payitem!$A$4:$A$8003,), MATCH("D",Payitem!$A$4:$E$4,))," ")</f>
        <v xml:space="preserve"> </v>
      </c>
      <c r="D7809" s="5"/>
      <c r="E7809" s="5"/>
      <c r="F7809" s="5"/>
      <c r="H7809" s="5"/>
      <c r="I7809" s="5"/>
    </row>
    <row r="7810" spans="1:9" ht="15">
      <c r="A7810" s="349"/>
      <c r="C7810" s="133" t="str">
        <f>IF(A7810&gt;0,INDEX(Payitem!$A$4:$E$8003, MATCH(A7810,Payitem!$A$4:$A$8003,), MATCH("D",Payitem!$A$4:$E$4,))," ")</f>
        <v xml:space="preserve"> </v>
      </c>
      <c r="D7810" s="5"/>
      <c r="E7810" s="5"/>
      <c r="F7810" s="5"/>
      <c r="H7810" s="5"/>
      <c r="I7810" s="5"/>
    </row>
    <row r="7811" spans="1:9" ht="15">
      <c r="A7811" s="349"/>
      <c r="C7811" s="133" t="str">
        <f>IF(A7811&gt;0,INDEX(Payitem!$A$4:$E$8003, MATCH(A7811,Payitem!$A$4:$A$8003,), MATCH("D",Payitem!$A$4:$E$4,))," ")</f>
        <v xml:space="preserve"> </v>
      </c>
      <c r="D7811" s="5"/>
      <c r="E7811" s="5"/>
      <c r="F7811" s="5"/>
      <c r="H7811" s="5"/>
      <c r="I7811" s="5"/>
    </row>
    <row r="7812" spans="1:9" ht="15">
      <c r="A7812" s="349"/>
      <c r="C7812" s="133" t="str">
        <f>IF(A7812&gt;0,INDEX(Payitem!$A$4:$E$8003, MATCH(A7812,Payitem!$A$4:$A$8003,), MATCH("D",Payitem!$A$4:$E$4,))," ")</f>
        <v xml:space="preserve"> </v>
      </c>
      <c r="D7812" s="5"/>
      <c r="E7812" s="5"/>
      <c r="F7812" s="5"/>
      <c r="H7812" s="5"/>
      <c r="I7812" s="5"/>
    </row>
    <row r="7813" spans="1:9" ht="15">
      <c r="A7813" s="349"/>
      <c r="C7813" s="133" t="str">
        <f>IF(A7813&gt;0,INDEX(Payitem!$A$4:$E$8003, MATCH(A7813,Payitem!$A$4:$A$8003,), MATCH("D",Payitem!$A$4:$E$4,))," ")</f>
        <v xml:space="preserve"> </v>
      </c>
      <c r="D7813" s="5"/>
      <c r="E7813" s="5"/>
      <c r="F7813" s="5"/>
      <c r="H7813" s="5"/>
      <c r="I7813" s="5"/>
    </row>
    <row r="7814" spans="1:9" ht="15">
      <c r="A7814" s="349"/>
      <c r="C7814" s="133" t="str">
        <f>IF(A7814&gt;0,INDEX(Payitem!$A$4:$E$8003, MATCH(A7814,Payitem!$A$4:$A$8003,), MATCH("D",Payitem!$A$4:$E$4,))," ")</f>
        <v xml:space="preserve"> </v>
      </c>
      <c r="D7814" s="5"/>
      <c r="E7814" s="5"/>
      <c r="F7814" s="5"/>
      <c r="H7814" s="5"/>
      <c r="I7814" s="5"/>
    </row>
    <row r="7815" spans="1:9" ht="15">
      <c r="A7815" s="349"/>
      <c r="C7815" s="133" t="str">
        <f>IF(A7815&gt;0,INDEX(Payitem!$A$4:$E$8003, MATCH(A7815,Payitem!$A$4:$A$8003,), MATCH("D",Payitem!$A$4:$E$4,))," ")</f>
        <v xml:space="preserve"> </v>
      </c>
      <c r="D7815" s="5"/>
      <c r="E7815" s="5"/>
      <c r="F7815" s="5"/>
      <c r="H7815" s="5"/>
      <c r="I7815" s="5"/>
    </row>
    <row r="7816" spans="1:9" ht="15">
      <c r="A7816" s="349"/>
      <c r="C7816" s="133" t="str">
        <f>IF(A7816&gt;0,INDEX(Payitem!$A$4:$E$8003, MATCH(A7816,Payitem!$A$4:$A$8003,), MATCH("D",Payitem!$A$4:$E$4,))," ")</f>
        <v xml:space="preserve"> </v>
      </c>
      <c r="D7816" s="5"/>
      <c r="E7816" s="5"/>
      <c r="F7816" s="5"/>
      <c r="H7816" s="5"/>
      <c r="I7816" s="5"/>
    </row>
    <row r="7817" spans="1:9" ht="15">
      <c r="A7817" s="349"/>
      <c r="C7817" s="133" t="str">
        <f>IF(A7817&gt;0,INDEX(Payitem!$A$4:$E$8003, MATCH(A7817,Payitem!$A$4:$A$8003,), MATCH("D",Payitem!$A$4:$E$4,))," ")</f>
        <v xml:space="preserve"> </v>
      </c>
      <c r="D7817" s="5"/>
      <c r="E7817" s="5"/>
      <c r="F7817" s="5"/>
      <c r="H7817" s="5"/>
      <c r="I7817" s="5"/>
    </row>
    <row r="7818" spans="1:9" ht="15">
      <c r="A7818" s="349"/>
      <c r="C7818" s="133" t="str">
        <f>IF(A7818&gt;0,INDEX(Payitem!$A$4:$E$8003, MATCH(A7818,Payitem!$A$4:$A$8003,), MATCH("D",Payitem!$A$4:$E$4,))," ")</f>
        <v xml:space="preserve"> </v>
      </c>
      <c r="D7818" s="5"/>
      <c r="E7818" s="5"/>
      <c r="F7818" s="5"/>
      <c r="H7818" s="5"/>
      <c r="I7818" s="5"/>
    </row>
    <row r="7819" spans="1:9" ht="15">
      <c r="A7819" s="349"/>
      <c r="C7819" s="133" t="str">
        <f>IF(A7819&gt;0,INDEX(Payitem!$A$4:$E$8003, MATCH(A7819,Payitem!$A$4:$A$8003,), MATCH("D",Payitem!$A$4:$E$4,))," ")</f>
        <v xml:space="preserve"> </v>
      </c>
      <c r="D7819" s="5"/>
      <c r="E7819" s="5"/>
      <c r="F7819" s="5"/>
      <c r="H7819" s="5"/>
      <c r="I7819" s="5"/>
    </row>
    <row r="7820" spans="1:9" ht="15">
      <c r="A7820" s="349"/>
      <c r="C7820" s="133" t="str">
        <f>IF(A7820&gt;0,INDEX(Payitem!$A$4:$E$8003, MATCH(A7820,Payitem!$A$4:$A$8003,), MATCH("D",Payitem!$A$4:$E$4,))," ")</f>
        <v xml:space="preserve"> </v>
      </c>
      <c r="D7820" s="5"/>
      <c r="E7820" s="5"/>
      <c r="F7820" s="5"/>
      <c r="H7820" s="5"/>
      <c r="I7820" s="5"/>
    </row>
    <row r="7821" spans="1:9" ht="15">
      <c r="A7821" s="349"/>
      <c r="C7821" s="133" t="str">
        <f>IF(A7821&gt;0,INDEX(Payitem!$A$4:$E$8003, MATCH(A7821,Payitem!$A$4:$A$8003,), MATCH("D",Payitem!$A$4:$E$4,))," ")</f>
        <v xml:space="preserve"> </v>
      </c>
      <c r="D7821" s="5"/>
      <c r="E7821" s="5"/>
      <c r="F7821" s="5"/>
      <c r="H7821" s="5"/>
      <c r="I7821" s="5"/>
    </row>
    <row r="7822" spans="1:9" ht="15">
      <c r="A7822" s="349"/>
      <c r="C7822" s="133" t="str">
        <f>IF(A7822&gt;0,INDEX(Payitem!$A$4:$E$8003, MATCH(A7822,Payitem!$A$4:$A$8003,), MATCH("D",Payitem!$A$4:$E$4,))," ")</f>
        <v xml:space="preserve"> </v>
      </c>
      <c r="D7822" s="5"/>
      <c r="E7822" s="5"/>
      <c r="F7822" s="5"/>
      <c r="H7822" s="5"/>
      <c r="I7822" s="5"/>
    </row>
    <row r="7823" spans="1:9" ht="15">
      <c r="A7823" s="349"/>
      <c r="C7823" s="133" t="str">
        <f>IF(A7823&gt;0,INDEX(Payitem!$A$4:$E$8003, MATCH(A7823,Payitem!$A$4:$A$8003,), MATCH("D",Payitem!$A$4:$E$4,))," ")</f>
        <v xml:space="preserve"> </v>
      </c>
      <c r="D7823" s="5"/>
      <c r="E7823" s="5"/>
      <c r="F7823" s="5"/>
      <c r="H7823" s="5"/>
      <c r="I7823" s="5"/>
    </row>
    <row r="7824" spans="1:9" ht="15">
      <c r="A7824" s="349"/>
      <c r="C7824" s="133" t="str">
        <f>IF(A7824&gt;0,INDEX(Payitem!$A$4:$E$8003, MATCH(A7824,Payitem!$A$4:$A$8003,), MATCH("D",Payitem!$A$4:$E$4,))," ")</f>
        <v xml:space="preserve"> </v>
      </c>
      <c r="D7824" s="5"/>
      <c r="E7824" s="5"/>
      <c r="F7824" s="5"/>
      <c r="H7824" s="5"/>
      <c r="I7824" s="5"/>
    </row>
    <row r="7825" spans="1:9" ht="15">
      <c r="A7825" s="349"/>
      <c r="C7825" s="133" t="str">
        <f>IF(A7825&gt;0,INDEX(Payitem!$A$4:$E$8003, MATCH(A7825,Payitem!$A$4:$A$8003,), MATCH("D",Payitem!$A$4:$E$4,))," ")</f>
        <v xml:space="preserve"> </v>
      </c>
      <c r="D7825" s="5"/>
      <c r="E7825" s="5"/>
      <c r="F7825" s="5"/>
      <c r="H7825" s="5"/>
      <c r="I7825" s="5"/>
    </row>
    <row r="7826" spans="1:9" ht="15">
      <c r="A7826" s="349"/>
      <c r="C7826" s="133" t="str">
        <f>IF(A7826&gt;0,INDEX(Payitem!$A$4:$E$8003, MATCH(A7826,Payitem!$A$4:$A$8003,), MATCH("D",Payitem!$A$4:$E$4,))," ")</f>
        <v xml:space="preserve"> </v>
      </c>
      <c r="D7826" s="5"/>
      <c r="E7826" s="5"/>
      <c r="F7826" s="5"/>
      <c r="H7826" s="5"/>
      <c r="I7826" s="5"/>
    </row>
    <row r="7827" spans="1:9" ht="15">
      <c r="A7827" s="349"/>
      <c r="C7827" s="133" t="str">
        <f>IF(A7827&gt;0,INDEX(Payitem!$A$4:$E$8003, MATCH(A7827,Payitem!$A$4:$A$8003,), MATCH("D",Payitem!$A$4:$E$4,))," ")</f>
        <v xml:space="preserve"> </v>
      </c>
      <c r="D7827" s="5"/>
      <c r="E7827" s="5"/>
      <c r="F7827" s="5"/>
      <c r="H7827" s="5"/>
      <c r="I7827" s="5"/>
    </row>
    <row r="7828" spans="1:9" ht="15">
      <c r="A7828" s="349"/>
      <c r="C7828" s="133" t="str">
        <f>IF(A7828&gt;0,INDEX(Payitem!$A$4:$E$8003, MATCH(A7828,Payitem!$A$4:$A$8003,), MATCH("D",Payitem!$A$4:$E$4,))," ")</f>
        <v xml:space="preserve"> </v>
      </c>
      <c r="D7828" s="5"/>
      <c r="E7828" s="5"/>
      <c r="F7828" s="5"/>
      <c r="H7828" s="5"/>
      <c r="I7828" s="5"/>
    </row>
    <row r="7829" spans="1:9" ht="15">
      <c r="A7829" s="349"/>
      <c r="C7829" s="133" t="str">
        <f>IF(A7829&gt;0,INDEX(Payitem!$A$4:$E$8003, MATCH(A7829,Payitem!$A$4:$A$8003,), MATCH("D",Payitem!$A$4:$E$4,))," ")</f>
        <v xml:space="preserve"> </v>
      </c>
      <c r="D7829" s="5"/>
      <c r="E7829" s="5"/>
      <c r="F7829" s="5"/>
      <c r="H7829" s="5"/>
      <c r="I7829" s="5"/>
    </row>
    <row r="7830" spans="1:9" ht="15">
      <c r="A7830" s="349"/>
      <c r="C7830" s="133" t="str">
        <f>IF(A7830&gt;0,INDEX(Payitem!$A$4:$E$8003, MATCH(A7830,Payitem!$A$4:$A$8003,), MATCH("D",Payitem!$A$4:$E$4,))," ")</f>
        <v xml:space="preserve"> </v>
      </c>
      <c r="D7830" s="5"/>
      <c r="E7830" s="5"/>
      <c r="F7830" s="5"/>
      <c r="H7830" s="5"/>
      <c r="I7830" s="5"/>
    </row>
    <row r="7831" spans="1:9" ht="15">
      <c r="A7831" s="349"/>
      <c r="C7831" s="133" t="str">
        <f>IF(A7831&gt;0,INDEX(Payitem!$A$4:$E$8003, MATCH(A7831,Payitem!$A$4:$A$8003,), MATCH("D",Payitem!$A$4:$E$4,))," ")</f>
        <v xml:space="preserve"> </v>
      </c>
      <c r="D7831" s="5"/>
      <c r="E7831" s="5"/>
      <c r="F7831" s="5"/>
      <c r="H7831" s="5"/>
      <c r="I7831" s="5"/>
    </row>
    <row r="7832" spans="1:9" ht="15">
      <c r="A7832" s="349"/>
      <c r="C7832" s="133" t="str">
        <f>IF(A7832&gt;0,INDEX(Payitem!$A$4:$E$8003, MATCH(A7832,Payitem!$A$4:$A$8003,), MATCH("D",Payitem!$A$4:$E$4,))," ")</f>
        <v xml:space="preserve"> </v>
      </c>
      <c r="D7832" s="5"/>
      <c r="E7832" s="5"/>
      <c r="F7832" s="5"/>
      <c r="H7832" s="5"/>
      <c r="I7832" s="5"/>
    </row>
    <row r="7833" spans="1:9" ht="15">
      <c r="A7833" s="349"/>
      <c r="C7833" s="133" t="str">
        <f>IF(A7833&gt;0,INDEX(Payitem!$A$4:$E$8003, MATCH(A7833,Payitem!$A$4:$A$8003,), MATCH("D",Payitem!$A$4:$E$4,))," ")</f>
        <v xml:space="preserve"> </v>
      </c>
      <c r="D7833" s="5"/>
      <c r="E7833" s="5"/>
      <c r="F7833" s="5"/>
      <c r="H7833" s="5"/>
      <c r="I7833" s="5"/>
    </row>
    <row r="7834" spans="1:9" ht="15">
      <c r="A7834" s="349"/>
      <c r="C7834" s="133" t="str">
        <f>IF(A7834&gt;0,INDEX(Payitem!$A$4:$E$8003, MATCH(A7834,Payitem!$A$4:$A$8003,), MATCH("D",Payitem!$A$4:$E$4,))," ")</f>
        <v xml:space="preserve"> </v>
      </c>
      <c r="D7834" s="5"/>
      <c r="E7834" s="5"/>
      <c r="F7834" s="5"/>
      <c r="H7834" s="5"/>
      <c r="I7834" s="5"/>
    </row>
    <row r="7835" spans="1:9" ht="15">
      <c r="A7835" s="349"/>
      <c r="C7835" s="133" t="str">
        <f>IF(A7835&gt;0,INDEX(Payitem!$A$4:$E$8003, MATCH(A7835,Payitem!$A$4:$A$8003,), MATCH("D",Payitem!$A$4:$E$4,))," ")</f>
        <v xml:space="preserve"> </v>
      </c>
      <c r="D7835" s="5"/>
      <c r="E7835" s="5"/>
      <c r="F7835" s="5"/>
      <c r="H7835" s="5"/>
      <c r="I7835" s="5"/>
    </row>
    <row r="7836" spans="1:9" ht="15">
      <c r="A7836" s="349"/>
      <c r="C7836" s="133" t="str">
        <f>IF(A7836&gt;0,INDEX(Payitem!$A$4:$E$8003, MATCH(A7836,Payitem!$A$4:$A$8003,), MATCH("D",Payitem!$A$4:$E$4,))," ")</f>
        <v xml:space="preserve"> </v>
      </c>
      <c r="D7836" s="5"/>
      <c r="E7836" s="5"/>
      <c r="F7836" s="5"/>
      <c r="H7836" s="5"/>
      <c r="I7836" s="5"/>
    </row>
    <row r="7837" spans="1:9" ht="15">
      <c r="A7837" s="349"/>
      <c r="C7837" s="133" t="str">
        <f>IF(A7837&gt;0,INDEX(Payitem!$A$4:$E$8003, MATCH(A7837,Payitem!$A$4:$A$8003,), MATCH("D",Payitem!$A$4:$E$4,))," ")</f>
        <v xml:space="preserve"> </v>
      </c>
      <c r="D7837" s="5"/>
      <c r="E7837" s="5"/>
      <c r="F7837" s="5"/>
      <c r="H7837" s="5"/>
      <c r="I7837" s="5"/>
    </row>
    <row r="7838" spans="1:9" ht="15">
      <c r="A7838" s="349"/>
      <c r="C7838" s="133" t="str">
        <f>IF(A7838&gt;0,INDEX(Payitem!$A$4:$E$8003, MATCH(A7838,Payitem!$A$4:$A$8003,), MATCH("D",Payitem!$A$4:$E$4,))," ")</f>
        <v xml:space="preserve"> </v>
      </c>
      <c r="D7838" s="5"/>
      <c r="E7838" s="5"/>
      <c r="F7838" s="5"/>
      <c r="H7838" s="5"/>
      <c r="I7838" s="5"/>
    </row>
    <row r="7839" spans="1:9" ht="15">
      <c r="A7839" s="349"/>
      <c r="C7839" s="133" t="str">
        <f>IF(A7839&gt;0,INDEX(Payitem!$A$4:$E$8003, MATCH(A7839,Payitem!$A$4:$A$8003,), MATCH("D",Payitem!$A$4:$E$4,))," ")</f>
        <v xml:space="preserve"> </v>
      </c>
      <c r="D7839" s="5"/>
      <c r="E7839" s="5"/>
      <c r="F7839" s="5"/>
      <c r="H7839" s="5"/>
      <c r="I7839" s="5"/>
    </row>
    <row r="7840" spans="1:9" ht="15">
      <c r="A7840" s="349"/>
      <c r="C7840" s="133" t="str">
        <f>IF(A7840&gt;0,INDEX(Payitem!$A$4:$E$8003, MATCH(A7840,Payitem!$A$4:$A$8003,), MATCH("D",Payitem!$A$4:$E$4,))," ")</f>
        <v xml:space="preserve"> </v>
      </c>
      <c r="D7840" s="5"/>
      <c r="E7840" s="5"/>
      <c r="F7840" s="5"/>
      <c r="H7840" s="5"/>
      <c r="I7840" s="5"/>
    </row>
    <row r="7841" spans="1:9" ht="15">
      <c r="A7841" s="349"/>
      <c r="C7841" s="133" t="str">
        <f>IF(A7841&gt;0,INDEX(Payitem!$A$4:$E$8003, MATCH(A7841,Payitem!$A$4:$A$8003,), MATCH("D",Payitem!$A$4:$E$4,))," ")</f>
        <v xml:space="preserve"> </v>
      </c>
      <c r="D7841" s="5"/>
      <c r="E7841" s="5"/>
      <c r="F7841" s="5"/>
      <c r="H7841" s="5"/>
      <c r="I7841" s="5"/>
    </row>
    <row r="7842" spans="1:9" ht="15">
      <c r="A7842" s="349"/>
      <c r="C7842" s="133" t="str">
        <f>IF(A7842&gt;0,INDEX(Payitem!$A$4:$E$8003, MATCH(A7842,Payitem!$A$4:$A$8003,), MATCH("D",Payitem!$A$4:$E$4,))," ")</f>
        <v xml:space="preserve"> </v>
      </c>
      <c r="D7842" s="5"/>
      <c r="E7842" s="5"/>
      <c r="F7842" s="5"/>
      <c r="H7842" s="5"/>
      <c r="I7842" s="5"/>
    </row>
    <row r="7843" spans="1:9" ht="15">
      <c r="A7843" s="349"/>
      <c r="C7843" s="133" t="str">
        <f>IF(A7843&gt;0,INDEX(Payitem!$A$4:$E$8003, MATCH(A7843,Payitem!$A$4:$A$8003,), MATCH("D",Payitem!$A$4:$E$4,))," ")</f>
        <v xml:space="preserve"> </v>
      </c>
      <c r="D7843" s="5"/>
      <c r="E7843" s="5"/>
      <c r="F7843" s="5"/>
      <c r="H7843" s="5"/>
      <c r="I7843" s="5"/>
    </row>
    <row r="7844" spans="1:9" ht="15">
      <c r="A7844" s="349"/>
      <c r="C7844" s="133" t="str">
        <f>IF(A7844&gt;0,INDEX(Payitem!$A$4:$E$8003, MATCH(A7844,Payitem!$A$4:$A$8003,), MATCH("D",Payitem!$A$4:$E$4,))," ")</f>
        <v xml:space="preserve"> </v>
      </c>
      <c r="D7844" s="5"/>
      <c r="E7844" s="5"/>
      <c r="F7844" s="5"/>
      <c r="H7844" s="5"/>
      <c r="I7844" s="5"/>
    </row>
    <row r="7845" spans="1:9" ht="15">
      <c r="A7845" s="349"/>
      <c r="C7845" s="133" t="str">
        <f>IF(A7845&gt;0,INDEX(Payitem!$A$4:$E$8003, MATCH(A7845,Payitem!$A$4:$A$8003,), MATCH("D",Payitem!$A$4:$E$4,))," ")</f>
        <v xml:space="preserve"> </v>
      </c>
      <c r="D7845" s="5"/>
      <c r="E7845" s="5"/>
      <c r="F7845" s="5"/>
      <c r="H7845" s="5"/>
      <c r="I7845" s="5"/>
    </row>
    <row r="7846" spans="1:9" ht="15">
      <c r="A7846" s="349"/>
      <c r="C7846" s="133" t="str">
        <f>IF(A7846&gt;0,INDEX(Payitem!$A$4:$E$8003, MATCH(A7846,Payitem!$A$4:$A$8003,), MATCH("D",Payitem!$A$4:$E$4,))," ")</f>
        <v xml:space="preserve"> </v>
      </c>
      <c r="D7846" s="5"/>
      <c r="E7846" s="5"/>
      <c r="F7846" s="5"/>
      <c r="H7846" s="5"/>
      <c r="I7846" s="5"/>
    </row>
    <row r="7847" spans="1:9" ht="15">
      <c r="A7847" s="349"/>
      <c r="C7847" s="133" t="str">
        <f>IF(A7847&gt;0,INDEX(Payitem!$A$4:$E$8003, MATCH(A7847,Payitem!$A$4:$A$8003,), MATCH("D",Payitem!$A$4:$E$4,))," ")</f>
        <v xml:space="preserve"> </v>
      </c>
      <c r="D7847" s="5"/>
      <c r="E7847" s="5"/>
      <c r="F7847" s="5"/>
      <c r="H7847" s="5"/>
      <c r="I7847" s="5"/>
    </row>
    <row r="7848" spans="1:9" ht="15">
      <c r="A7848" s="349"/>
      <c r="C7848" s="133" t="str">
        <f>IF(A7848&gt;0,INDEX(Payitem!$A$4:$E$8003, MATCH(A7848,Payitem!$A$4:$A$8003,), MATCH("D",Payitem!$A$4:$E$4,))," ")</f>
        <v xml:space="preserve"> </v>
      </c>
      <c r="D7848" s="5"/>
      <c r="E7848" s="5"/>
      <c r="F7848" s="5"/>
      <c r="H7848" s="5"/>
      <c r="I7848" s="5"/>
    </row>
    <row r="7849" spans="1:9" ht="15">
      <c r="A7849" s="349"/>
      <c r="C7849" s="133" t="str">
        <f>IF(A7849&gt;0,INDEX(Payitem!$A$4:$E$8003, MATCH(A7849,Payitem!$A$4:$A$8003,), MATCH("D",Payitem!$A$4:$E$4,))," ")</f>
        <v xml:space="preserve"> </v>
      </c>
      <c r="D7849" s="5"/>
      <c r="E7849" s="5"/>
      <c r="F7849" s="5"/>
      <c r="H7849" s="5"/>
      <c r="I7849" s="5"/>
    </row>
    <row r="7850" spans="1:9" ht="15">
      <c r="A7850" s="349"/>
      <c r="C7850" s="133" t="str">
        <f>IF(A7850&gt;0,INDEX(Payitem!$A$4:$E$8003, MATCH(A7850,Payitem!$A$4:$A$8003,), MATCH("D",Payitem!$A$4:$E$4,))," ")</f>
        <v xml:space="preserve"> </v>
      </c>
      <c r="D7850" s="5"/>
      <c r="E7850" s="5"/>
      <c r="F7850" s="5"/>
      <c r="H7850" s="5"/>
      <c r="I7850" s="5"/>
    </row>
    <row r="7851" spans="1:9" ht="15">
      <c r="A7851" s="349"/>
      <c r="C7851" s="133" t="str">
        <f>IF(A7851&gt;0,INDEX(Payitem!$A$4:$E$8003, MATCH(A7851,Payitem!$A$4:$A$8003,), MATCH("D",Payitem!$A$4:$E$4,))," ")</f>
        <v xml:space="preserve"> </v>
      </c>
      <c r="D7851" s="5"/>
      <c r="E7851" s="5"/>
      <c r="F7851" s="5"/>
      <c r="H7851" s="5"/>
      <c r="I7851" s="5"/>
    </row>
    <row r="7852" spans="1:9" ht="15">
      <c r="A7852" s="349"/>
      <c r="C7852" s="133" t="str">
        <f>IF(A7852&gt;0,INDEX(Payitem!$A$4:$E$8003, MATCH(A7852,Payitem!$A$4:$A$8003,), MATCH("D",Payitem!$A$4:$E$4,))," ")</f>
        <v xml:space="preserve"> </v>
      </c>
      <c r="D7852" s="5"/>
      <c r="E7852" s="5"/>
      <c r="F7852" s="5"/>
      <c r="H7852" s="5"/>
      <c r="I7852" s="5"/>
    </row>
    <row r="7853" spans="1:9" ht="15">
      <c r="A7853" s="349"/>
      <c r="C7853" s="133" t="str">
        <f>IF(A7853&gt;0,INDEX(Payitem!$A$4:$E$8003, MATCH(A7853,Payitem!$A$4:$A$8003,), MATCH("D",Payitem!$A$4:$E$4,))," ")</f>
        <v xml:space="preserve"> </v>
      </c>
      <c r="D7853" s="5"/>
      <c r="E7853" s="5"/>
      <c r="F7853" s="5"/>
      <c r="H7853" s="5"/>
      <c r="I7853" s="5"/>
    </row>
    <row r="7854" spans="1:9" ht="15">
      <c r="A7854" s="349"/>
      <c r="C7854" s="133" t="str">
        <f>IF(A7854&gt;0,INDEX(Payitem!$A$4:$E$8003, MATCH(A7854,Payitem!$A$4:$A$8003,), MATCH("D",Payitem!$A$4:$E$4,))," ")</f>
        <v xml:space="preserve"> </v>
      </c>
      <c r="D7854" s="5"/>
      <c r="E7854" s="5"/>
      <c r="F7854" s="5"/>
      <c r="H7854" s="5"/>
      <c r="I7854" s="5"/>
    </row>
    <row r="7855" spans="1:9" ht="15">
      <c r="A7855" s="349"/>
      <c r="C7855" s="133" t="str">
        <f>IF(A7855&gt;0,INDEX(Payitem!$A$4:$E$8003, MATCH(A7855,Payitem!$A$4:$A$8003,), MATCH("D",Payitem!$A$4:$E$4,))," ")</f>
        <v xml:space="preserve"> </v>
      </c>
      <c r="D7855" s="5"/>
      <c r="E7855" s="5"/>
      <c r="F7855" s="5"/>
      <c r="H7855" s="5"/>
      <c r="I7855" s="5"/>
    </row>
    <row r="7856" spans="1:9" ht="15">
      <c r="A7856" s="349"/>
      <c r="C7856" s="133" t="str">
        <f>IF(A7856&gt;0,INDEX(Payitem!$A$4:$E$8003, MATCH(A7856,Payitem!$A$4:$A$8003,), MATCH("D",Payitem!$A$4:$E$4,))," ")</f>
        <v xml:space="preserve"> </v>
      </c>
      <c r="D7856" s="5"/>
      <c r="E7856" s="5"/>
      <c r="F7856" s="5"/>
      <c r="H7856" s="5"/>
      <c r="I7856" s="5"/>
    </row>
    <row r="7857" spans="1:9" ht="15">
      <c r="A7857" s="349"/>
      <c r="C7857" s="133" t="str">
        <f>IF(A7857&gt;0,INDEX(Payitem!$A$4:$E$8003, MATCH(A7857,Payitem!$A$4:$A$8003,), MATCH("D",Payitem!$A$4:$E$4,))," ")</f>
        <v xml:space="preserve"> </v>
      </c>
      <c r="D7857" s="5"/>
      <c r="E7857" s="5"/>
      <c r="F7857" s="5"/>
      <c r="H7857" s="5"/>
      <c r="I7857" s="5"/>
    </row>
    <row r="7858" spans="1:9" ht="15">
      <c r="A7858" s="349"/>
      <c r="C7858" s="133" t="str">
        <f>IF(A7858&gt;0,INDEX(Payitem!$A$4:$E$8003, MATCH(A7858,Payitem!$A$4:$A$8003,), MATCH("D",Payitem!$A$4:$E$4,))," ")</f>
        <v xml:space="preserve"> </v>
      </c>
      <c r="D7858" s="5"/>
      <c r="E7858" s="5"/>
      <c r="F7858" s="5"/>
      <c r="H7858" s="5"/>
      <c r="I7858" s="5"/>
    </row>
    <row r="7859" spans="1:9" ht="15">
      <c r="A7859" s="349"/>
      <c r="C7859" s="133" t="str">
        <f>IF(A7859&gt;0,INDEX(Payitem!$A$4:$E$8003, MATCH(A7859,Payitem!$A$4:$A$8003,), MATCH("D",Payitem!$A$4:$E$4,))," ")</f>
        <v xml:space="preserve"> </v>
      </c>
      <c r="D7859" s="5"/>
      <c r="E7859" s="5"/>
      <c r="F7859" s="5"/>
      <c r="H7859" s="5"/>
      <c r="I7859" s="5"/>
    </row>
    <row r="7860" spans="1:9" ht="15">
      <c r="A7860" s="349"/>
      <c r="C7860" s="133" t="str">
        <f>IF(A7860&gt;0,INDEX(Payitem!$A$4:$E$8003, MATCH(A7860,Payitem!$A$4:$A$8003,), MATCH("D",Payitem!$A$4:$E$4,))," ")</f>
        <v xml:space="preserve"> </v>
      </c>
      <c r="D7860" s="5"/>
      <c r="E7860" s="5"/>
      <c r="F7860" s="5"/>
      <c r="H7860" s="5"/>
      <c r="I7860" s="5"/>
    </row>
    <row r="7861" spans="1:9" ht="15">
      <c r="A7861" s="349"/>
      <c r="C7861" s="133" t="str">
        <f>IF(A7861&gt;0,INDEX(Payitem!$A$4:$E$8003, MATCH(A7861,Payitem!$A$4:$A$8003,), MATCH("D",Payitem!$A$4:$E$4,))," ")</f>
        <v xml:space="preserve"> </v>
      </c>
      <c r="D7861" s="5"/>
      <c r="E7861" s="5"/>
      <c r="F7861" s="5"/>
      <c r="H7861" s="5"/>
      <c r="I7861" s="5"/>
    </row>
    <row r="7862" spans="1:9" ht="15">
      <c r="A7862" s="349"/>
      <c r="C7862" s="133" t="str">
        <f>IF(A7862&gt;0,INDEX(Payitem!$A$4:$E$8003, MATCH(A7862,Payitem!$A$4:$A$8003,), MATCH("D",Payitem!$A$4:$E$4,))," ")</f>
        <v xml:space="preserve"> </v>
      </c>
      <c r="D7862" s="5"/>
      <c r="E7862" s="5"/>
      <c r="F7862" s="5"/>
      <c r="H7862" s="5"/>
      <c r="I7862" s="5"/>
    </row>
    <row r="7863" spans="1:9" ht="15">
      <c r="A7863" s="349"/>
      <c r="C7863" s="133" t="str">
        <f>IF(A7863&gt;0,INDEX(Payitem!$A$4:$E$8003, MATCH(A7863,Payitem!$A$4:$A$8003,), MATCH("D",Payitem!$A$4:$E$4,))," ")</f>
        <v xml:space="preserve"> </v>
      </c>
      <c r="D7863" s="5"/>
      <c r="E7863" s="5"/>
      <c r="F7863" s="5"/>
      <c r="H7863" s="5"/>
      <c r="I7863" s="5"/>
    </row>
    <row r="7864" spans="1:9" ht="15">
      <c r="A7864" s="349"/>
      <c r="C7864" s="133" t="str">
        <f>IF(A7864&gt;0,INDEX(Payitem!$A$4:$E$8003, MATCH(A7864,Payitem!$A$4:$A$8003,), MATCH("D",Payitem!$A$4:$E$4,))," ")</f>
        <v xml:space="preserve"> </v>
      </c>
      <c r="D7864" s="5"/>
      <c r="E7864" s="5"/>
      <c r="F7864" s="5"/>
      <c r="H7864" s="5"/>
      <c r="I7864" s="5"/>
    </row>
    <row r="7865" spans="1:9" ht="15">
      <c r="A7865" s="349"/>
      <c r="C7865" s="133" t="str">
        <f>IF(A7865&gt;0,INDEX(Payitem!$A$4:$E$8003, MATCH(A7865,Payitem!$A$4:$A$8003,), MATCH("D",Payitem!$A$4:$E$4,))," ")</f>
        <v xml:space="preserve"> </v>
      </c>
      <c r="D7865" s="5"/>
      <c r="E7865" s="5"/>
      <c r="F7865" s="5"/>
      <c r="H7865" s="5"/>
      <c r="I7865" s="5"/>
    </row>
    <row r="7866" spans="1:9" ht="15">
      <c r="A7866" s="349"/>
      <c r="C7866" s="133" t="str">
        <f>IF(A7866&gt;0,INDEX(Payitem!$A$4:$E$8003, MATCH(A7866,Payitem!$A$4:$A$8003,), MATCH("D",Payitem!$A$4:$E$4,))," ")</f>
        <v xml:space="preserve"> </v>
      </c>
      <c r="D7866" s="5"/>
      <c r="E7866" s="5"/>
      <c r="F7866" s="5"/>
      <c r="H7866" s="5"/>
      <c r="I7866" s="5"/>
    </row>
    <row r="7867" spans="1:9" ht="15">
      <c r="A7867" s="349"/>
      <c r="C7867" s="133" t="str">
        <f>IF(A7867&gt;0,INDEX(Payitem!$A$4:$E$8003, MATCH(A7867,Payitem!$A$4:$A$8003,), MATCH("D",Payitem!$A$4:$E$4,))," ")</f>
        <v xml:space="preserve"> </v>
      </c>
      <c r="D7867" s="5"/>
      <c r="E7867" s="5"/>
      <c r="F7867" s="5"/>
      <c r="H7867" s="5"/>
      <c r="I7867" s="5"/>
    </row>
    <row r="7868" spans="1:9" ht="15">
      <c r="A7868" s="349"/>
      <c r="C7868" s="133" t="str">
        <f>IF(A7868&gt;0,INDEX(Payitem!$A$4:$E$8003, MATCH(A7868,Payitem!$A$4:$A$8003,), MATCH("D",Payitem!$A$4:$E$4,))," ")</f>
        <v xml:space="preserve"> </v>
      </c>
      <c r="D7868" s="5"/>
      <c r="E7868" s="5"/>
      <c r="F7868" s="5"/>
      <c r="H7868" s="5"/>
      <c r="I7868" s="5"/>
    </row>
    <row r="7869" spans="1:9" ht="15">
      <c r="A7869" s="349"/>
      <c r="C7869" s="133" t="str">
        <f>IF(A7869&gt;0,INDEX(Payitem!$A$4:$E$8003, MATCH(A7869,Payitem!$A$4:$A$8003,), MATCH("D",Payitem!$A$4:$E$4,))," ")</f>
        <v xml:space="preserve"> </v>
      </c>
      <c r="D7869" s="5"/>
      <c r="E7869" s="5"/>
      <c r="F7869" s="5"/>
      <c r="H7869" s="5"/>
      <c r="I7869" s="5"/>
    </row>
    <row r="7870" spans="1:9" ht="15">
      <c r="A7870" s="349"/>
      <c r="C7870" s="133" t="str">
        <f>IF(A7870&gt;0,INDEX(Payitem!$A$4:$E$8003, MATCH(A7870,Payitem!$A$4:$A$8003,), MATCH("D",Payitem!$A$4:$E$4,))," ")</f>
        <v xml:space="preserve"> </v>
      </c>
      <c r="D7870" s="5"/>
      <c r="E7870" s="5"/>
      <c r="F7870" s="5"/>
      <c r="H7870" s="5"/>
      <c r="I7870" s="5"/>
    </row>
    <row r="7871" spans="1:9" ht="15">
      <c r="A7871" s="349"/>
      <c r="C7871" s="133" t="str">
        <f>IF(A7871&gt;0,INDEX(Payitem!$A$4:$E$8003, MATCH(A7871,Payitem!$A$4:$A$8003,), MATCH("D",Payitem!$A$4:$E$4,))," ")</f>
        <v xml:space="preserve"> </v>
      </c>
      <c r="D7871" s="5"/>
      <c r="E7871" s="5"/>
      <c r="F7871" s="5"/>
      <c r="H7871" s="5"/>
      <c r="I7871" s="5"/>
    </row>
    <row r="7872" spans="1:9" ht="15">
      <c r="A7872" s="349"/>
      <c r="C7872" s="133" t="str">
        <f>IF(A7872&gt;0,INDEX(Payitem!$A$4:$E$8003, MATCH(A7872,Payitem!$A$4:$A$8003,), MATCH("D",Payitem!$A$4:$E$4,))," ")</f>
        <v xml:space="preserve"> </v>
      </c>
      <c r="D7872" s="5"/>
      <c r="E7872" s="5"/>
      <c r="F7872" s="5"/>
      <c r="H7872" s="5"/>
      <c r="I7872" s="5"/>
    </row>
    <row r="7873" spans="1:9" ht="15">
      <c r="A7873" s="349"/>
      <c r="C7873" s="133" t="str">
        <f>IF(A7873&gt;0,INDEX(Payitem!$A$4:$E$8003, MATCH(A7873,Payitem!$A$4:$A$8003,), MATCH("D",Payitem!$A$4:$E$4,))," ")</f>
        <v xml:space="preserve"> </v>
      </c>
      <c r="D7873" s="5"/>
      <c r="E7873" s="5"/>
      <c r="F7873" s="5"/>
      <c r="H7873" s="5"/>
      <c r="I7873" s="5"/>
    </row>
    <row r="7874" spans="1:9" ht="15">
      <c r="A7874" s="349"/>
      <c r="C7874" s="133" t="str">
        <f>IF(A7874&gt;0,INDEX(Payitem!$A$4:$E$8003, MATCH(A7874,Payitem!$A$4:$A$8003,), MATCH("D",Payitem!$A$4:$E$4,))," ")</f>
        <v xml:space="preserve"> </v>
      </c>
      <c r="D7874" s="5"/>
      <c r="E7874" s="5"/>
      <c r="F7874" s="5"/>
      <c r="H7874" s="5"/>
      <c r="I7874" s="5"/>
    </row>
    <row r="7875" spans="1:9" ht="15">
      <c r="A7875" s="349"/>
      <c r="C7875" s="133" t="str">
        <f>IF(A7875&gt;0,INDEX(Payitem!$A$4:$E$8003, MATCH(A7875,Payitem!$A$4:$A$8003,), MATCH("D",Payitem!$A$4:$E$4,))," ")</f>
        <v xml:space="preserve"> </v>
      </c>
      <c r="D7875" s="5"/>
      <c r="E7875" s="5"/>
      <c r="F7875" s="5"/>
      <c r="H7875" s="5"/>
      <c r="I7875" s="5"/>
    </row>
    <row r="7876" spans="1:9" ht="15">
      <c r="A7876" s="349"/>
      <c r="C7876" s="133" t="str">
        <f>IF(A7876&gt;0,INDEX(Payitem!$A$4:$E$8003, MATCH(A7876,Payitem!$A$4:$A$8003,), MATCH("D",Payitem!$A$4:$E$4,))," ")</f>
        <v xml:space="preserve"> </v>
      </c>
      <c r="D7876" s="5"/>
      <c r="E7876" s="5"/>
      <c r="F7876" s="5"/>
      <c r="H7876" s="5"/>
      <c r="I7876" s="5"/>
    </row>
    <row r="7877" spans="1:9" ht="15">
      <c r="A7877" s="349"/>
      <c r="C7877" s="133" t="str">
        <f>IF(A7877&gt;0,INDEX(Payitem!$A$4:$E$8003, MATCH(A7877,Payitem!$A$4:$A$8003,), MATCH("D",Payitem!$A$4:$E$4,))," ")</f>
        <v xml:space="preserve"> </v>
      </c>
      <c r="D7877" s="5"/>
      <c r="E7877" s="5"/>
      <c r="F7877" s="5"/>
      <c r="H7877" s="5"/>
      <c r="I7877" s="5"/>
    </row>
    <row r="7878" spans="1:9" ht="15">
      <c r="A7878" s="349"/>
      <c r="C7878" s="133" t="str">
        <f>IF(A7878&gt;0,INDEX(Payitem!$A$4:$E$8003, MATCH(A7878,Payitem!$A$4:$A$8003,), MATCH("D",Payitem!$A$4:$E$4,))," ")</f>
        <v xml:space="preserve"> </v>
      </c>
      <c r="D7878" s="5"/>
      <c r="E7878" s="5"/>
      <c r="F7878" s="5"/>
      <c r="H7878" s="5"/>
      <c r="I7878" s="5"/>
    </row>
    <row r="7879" spans="1:9" ht="15">
      <c r="A7879" s="349"/>
      <c r="C7879" s="133" t="str">
        <f>IF(A7879&gt;0,INDEX(Payitem!$A$4:$E$8003, MATCH(A7879,Payitem!$A$4:$A$8003,), MATCH("D",Payitem!$A$4:$E$4,))," ")</f>
        <v xml:space="preserve"> </v>
      </c>
      <c r="D7879" s="5"/>
      <c r="E7879" s="5"/>
      <c r="F7879" s="5"/>
      <c r="H7879" s="5"/>
      <c r="I7879" s="5"/>
    </row>
    <row r="7880" spans="1:9" ht="15">
      <c r="A7880" s="349"/>
      <c r="C7880" s="133" t="str">
        <f>IF(A7880&gt;0,INDEX(Payitem!$A$4:$E$8003, MATCH(A7880,Payitem!$A$4:$A$8003,), MATCH("D",Payitem!$A$4:$E$4,))," ")</f>
        <v xml:space="preserve"> </v>
      </c>
      <c r="D7880" s="5"/>
      <c r="E7880" s="5"/>
      <c r="F7880" s="5"/>
      <c r="H7880" s="5"/>
      <c r="I7880" s="5"/>
    </row>
    <row r="7881" spans="1:9" ht="15">
      <c r="A7881" s="349"/>
      <c r="C7881" s="133" t="str">
        <f>IF(A7881&gt;0,INDEX(Payitem!$A$4:$E$8003, MATCH(A7881,Payitem!$A$4:$A$8003,), MATCH("D",Payitem!$A$4:$E$4,))," ")</f>
        <v xml:space="preserve"> </v>
      </c>
      <c r="D7881" s="5"/>
      <c r="E7881" s="5"/>
      <c r="F7881" s="5"/>
      <c r="H7881" s="5"/>
      <c r="I7881" s="5"/>
    </row>
    <row r="7882" spans="1:9" ht="15">
      <c r="A7882" s="349"/>
      <c r="C7882" s="133" t="str">
        <f>IF(A7882&gt;0,INDEX(Payitem!$A$4:$E$8003, MATCH(A7882,Payitem!$A$4:$A$8003,), MATCH("D",Payitem!$A$4:$E$4,))," ")</f>
        <v xml:space="preserve"> </v>
      </c>
      <c r="D7882" s="5"/>
      <c r="E7882" s="5"/>
      <c r="F7882" s="5"/>
      <c r="H7882" s="5"/>
      <c r="I7882" s="5"/>
    </row>
    <row r="7883" spans="1:9" ht="15">
      <c r="A7883" s="349"/>
      <c r="C7883" s="133" t="str">
        <f>IF(A7883&gt;0,INDEX(Payitem!$A$4:$E$8003, MATCH(A7883,Payitem!$A$4:$A$8003,), MATCH("D",Payitem!$A$4:$E$4,))," ")</f>
        <v xml:space="preserve"> </v>
      </c>
      <c r="D7883" s="5"/>
      <c r="E7883" s="5"/>
      <c r="F7883" s="5"/>
      <c r="H7883" s="5"/>
      <c r="I7883" s="5"/>
    </row>
    <row r="7884" spans="1:9" ht="15">
      <c r="A7884" s="349"/>
      <c r="C7884" s="133" t="str">
        <f>IF(A7884&gt;0,INDEX(Payitem!$A$4:$E$8003, MATCH(A7884,Payitem!$A$4:$A$8003,), MATCH("D",Payitem!$A$4:$E$4,))," ")</f>
        <v xml:space="preserve"> </v>
      </c>
      <c r="D7884" s="5"/>
      <c r="E7884" s="5"/>
      <c r="F7884" s="5"/>
      <c r="H7884" s="5"/>
      <c r="I7884" s="5"/>
    </row>
    <row r="7885" spans="1:9" ht="15">
      <c r="A7885" s="349"/>
      <c r="C7885" s="133" t="str">
        <f>IF(A7885&gt;0,INDEX(Payitem!$A$4:$E$8003, MATCH(A7885,Payitem!$A$4:$A$8003,), MATCH("D",Payitem!$A$4:$E$4,))," ")</f>
        <v xml:space="preserve"> </v>
      </c>
      <c r="D7885" s="5"/>
      <c r="E7885" s="5"/>
      <c r="F7885" s="5"/>
      <c r="H7885" s="5"/>
      <c r="I7885" s="5"/>
    </row>
    <row r="7886" spans="1:9" ht="15">
      <c r="A7886" s="349"/>
      <c r="C7886" s="133" t="str">
        <f>IF(A7886&gt;0,INDEX(Payitem!$A$4:$E$8003, MATCH(A7886,Payitem!$A$4:$A$8003,), MATCH("D",Payitem!$A$4:$E$4,))," ")</f>
        <v xml:space="preserve"> </v>
      </c>
      <c r="D7886" s="5"/>
      <c r="E7886" s="5"/>
      <c r="F7886" s="5"/>
      <c r="H7886" s="5"/>
      <c r="I7886" s="5"/>
    </row>
    <row r="7887" spans="1:9" ht="15">
      <c r="A7887" s="349"/>
      <c r="C7887" s="133" t="str">
        <f>IF(A7887&gt;0,INDEX(Payitem!$A$4:$E$8003, MATCH(A7887,Payitem!$A$4:$A$8003,), MATCH("D",Payitem!$A$4:$E$4,))," ")</f>
        <v xml:space="preserve"> </v>
      </c>
      <c r="D7887" s="5"/>
      <c r="E7887" s="5"/>
      <c r="F7887" s="5"/>
      <c r="H7887" s="5"/>
      <c r="I7887" s="5"/>
    </row>
    <row r="7888" spans="1:9" ht="15">
      <c r="A7888" s="349"/>
      <c r="C7888" s="133" t="str">
        <f>IF(A7888&gt;0,INDEX(Payitem!$A$4:$E$8003, MATCH(A7888,Payitem!$A$4:$A$8003,), MATCH("D",Payitem!$A$4:$E$4,))," ")</f>
        <v xml:space="preserve"> </v>
      </c>
      <c r="D7888" s="5"/>
      <c r="E7888" s="5"/>
      <c r="F7888" s="5"/>
      <c r="H7888" s="5"/>
      <c r="I7888" s="5"/>
    </row>
    <row r="7889" spans="1:9" ht="15">
      <c r="A7889" s="349"/>
      <c r="C7889" s="133" t="str">
        <f>IF(A7889&gt;0,INDEX(Payitem!$A$4:$E$8003, MATCH(A7889,Payitem!$A$4:$A$8003,), MATCH("D",Payitem!$A$4:$E$4,))," ")</f>
        <v xml:space="preserve"> </v>
      </c>
      <c r="D7889" s="5"/>
      <c r="E7889" s="5"/>
      <c r="F7889" s="5"/>
      <c r="H7889" s="5"/>
      <c r="I7889" s="5"/>
    </row>
    <row r="7890" spans="1:9" ht="15">
      <c r="A7890" s="349"/>
      <c r="C7890" s="133" t="str">
        <f>IF(A7890&gt;0,INDEX(Payitem!$A$4:$E$8003, MATCH(A7890,Payitem!$A$4:$A$8003,), MATCH("D",Payitem!$A$4:$E$4,))," ")</f>
        <v xml:space="preserve"> </v>
      </c>
      <c r="D7890" s="5"/>
      <c r="E7890" s="5"/>
      <c r="F7890" s="5"/>
      <c r="H7890" s="5"/>
      <c r="I7890" s="5"/>
    </row>
    <row r="7891" spans="1:9" ht="15">
      <c r="A7891" s="349"/>
      <c r="C7891" s="133" t="str">
        <f>IF(A7891&gt;0,INDEX(Payitem!$A$4:$E$8003, MATCH(A7891,Payitem!$A$4:$A$8003,), MATCH("D",Payitem!$A$4:$E$4,))," ")</f>
        <v xml:space="preserve"> </v>
      </c>
      <c r="D7891" s="5"/>
      <c r="E7891" s="5"/>
      <c r="F7891" s="5"/>
      <c r="H7891" s="5"/>
      <c r="I7891" s="5"/>
    </row>
    <row r="7892" spans="1:9" ht="15">
      <c r="A7892" s="349"/>
      <c r="C7892" s="133" t="str">
        <f>IF(A7892&gt;0,INDEX(Payitem!$A$4:$E$8003, MATCH(A7892,Payitem!$A$4:$A$8003,), MATCH("D",Payitem!$A$4:$E$4,))," ")</f>
        <v xml:space="preserve"> </v>
      </c>
      <c r="D7892" s="5"/>
      <c r="E7892" s="5"/>
      <c r="F7892" s="5"/>
      <c r="H7892" s="5"/>
      <c r="I7892" s="5"/>
    </row>
    <row r="7893" spans="1:9" ht="15">
      <c r="A7893" s="349"/>
      <c r="C7893" s="133" t="str">
        <f>IF(A7893&gt;0,INDEX(Payitem!$A$4:$E$8003, MATCH(A7893,Payitem!$A$4:$A$8003,), MATCH("D",Payitem!$A$4:$E$4,))," ")</f>
        <v xml:space="preserve"> </v>
      </c>
      <c r="D7893" s="5"/>
      <c r="E7893" s="5"/>
      <c r="F7893" s="5"/>
      <c r="H7893" s="5"/>
      <c r="I7893" s="5"/>
    </row>
    <row r="7894" spans="1:9" ht="15">
      <c r="A7894" s="349"/>
      <c r="C7894" s="133" t="str">
        <f>IF(A7894&gt;0,INDEX(Payitem!$A$4:$E$8003, MATCH(A7894,Payitem!$A$4:$A$8003,), MATCH("D",Payitem!$A$4:$E$4,))," ")</f>
        <v xml:space="preserve"> </v>
      </c>
      <c r="D7894" s="5"/>
      <c r="E7894" s="5"/>
      <c r="F7894" s="5"/>
      <c r="H7894" s="5"/>
      <c r="I7894" s="5"/>
    </row>
    <row r="7895" spans="1:9" ht="15">
      <c r="A7895" s="349"/>
      <c r="C7895" s="133" t="str">
        <f>IF(A7895&gt;0,INDEX(Payitem!$A$4:$E$8003, MATCH(A7895,Payitem!$A$4:$A$8003,), MATCH("D",Payitem!$A$4:$E$4,))," ")</f>
        <v xml:space="preserve"> </v>
      </c>
      <c r="D7895" s="5"/>
      <c r="E7895" s="5"/>
      <c r="F7895" s="5"/>
      <c r="H7895" s="5"/>
      <c r="I7895" s="5"/>
    </row>
    <row r="7896" spans="1:9" ht="15">
      <c r="A7896" s="349"/>
      <c r="C7896" s="133" t="str">
        <f>IF(A7896&gt;0,INDEX(Payitem!$A$4:$E$8003, MATCH(A7896,Payitem!$A$4:$A$8003,), MATCH("D",Payitem!$A$4:$E$4,))," ")</f>
        <v xml:space="preserve"> </v>
      </c>
      <c r="D7896" s="5"/>
      <c r="E7896" s="5"/>
      <c r="F7896" s="5"/>
      <c r="H7896" s="5"/>
      <c r="I7896" s="5"/>
    </row>
    <row r="7897" spans="1:9" ht="15">
      <c r="A7897" s="349"/>
      <c r="C7897" s="133" t="str">
        <f>IF(A7897&gt;0,INDEX(Payitem!$A$4:$E$8003, MATCH(A7897,Payitem!$A$4:$A$8003,), MATCH("D",Payitem!$A$4:$E$4,))," ")</f>
        <v xml:space="preserve"> </v>
      </c>
      <c r="D7897" s="5"/>
      <c r="E7897" s="5"/>
      <c r="F7897" s="5"/>
      <c r="H7897" s="5"/>
      <c r="I7897" s="5"/>
    </row>
    <row r="7898" spans="1:9" ht="15">
      <c r="A7898" s="349"/>
      <c r="C7898" s="133" t="str">
        <f>IF(A7898&gt;0,INDEX(Payitem!$A$4:$E$8003, MATCH(A7898,Payitem!$A$4:$A$8003,), MATCH("D",Payitem!$A$4:$E$4,))," ")</f>
        <v xml:space="preserve"> </v>
      </c>
      <c r="D7898" s="5"/>
      <c r="E7898" s="5"/>
      <c r="F7898" s="5"/>
      <c r="H7898" s="5"/>
      <c r="I7898" s="5"/>
    </row>
    <row r="7899" spans="1:9" ht="15">
      <c r="A7899" s="349"/>
      <c r="C7899" s="133" t="str">
        <f>IF(A7899&gt;0,INDEX(Payitem!$A$4:$E$8003, MATCH(A7899,Payitem!$A$4:$A$8003,), MATCH("D",Payitem!$A$4:$E$4,))," ")</f>
        <v xml:space="preserve"> </v>
      </c>
      <c r="D7899" s="5"/>
      <c r="E7899" s="5"/>
      <c r="F7899" s="5"/>
      <c r="H7899" s="5"/>
      <c r="I7899" s="5"/>
    </row>
    <row r="7900" spans="1:9" ht="15">
      <c r="A7900" s="349"/>
      <c r="C7900" s="133" t="str">
        <f>IF(A7900&gt;0,INDEX(Payitem!$A$4:$E$8003, MATCH(A7900,Payitem!$A$4:$A$8003,), MATCH("D",Payitem!$A$4:$E$4,))," ")</f>
        <v xml:space="preserve"> </v>
      </c>
      <c r="D7900" s="5"/>
      <c r="E7900" s="5"/>
      <c r="F7900" s="5"/>
      <c r="H7900" s="5"/>
      <c r="I7900" s="5"/>
    </row>
    <row r="7901" spans="1:9" ht="15">
      <c r="A7901" s="349"/>
      <c r="C7901" s="133" t="str">
        <f>IF(A7901&gt;0,INDEX(Payitem!$A$4:$E$8003, MATCH(A7901,Payitem!$A$4:$A$8003,), MATCH("D",Payitem!$A$4:$E$4,))," ")</f>
        <v xml:space="preserve"> </v>
      </c>
      <c r="D7901" s="5"/>
      <c r="E7901" s="5"/>
      <c r="F7901" s="5"/>
      <c r="H7901" s="5"/>
      <c r="I7901" s="5"/>
    </row>
    <row r="7902" spans="1:9" ht="15">
      <c r="A7902" s="349"/>
      <c r="C7902" s="133" t="str">
        <f>IF(A7902&gt;0,INDEX(Payitem!$A$4:$E$8003, MATCH(A7902,Payitem!$A$4:$A$8003,), MATCH("D",Payitem!$A$4:$E$4,))," ")</f>
        <v xml:space="preserve"> </v>
      </c>
      <c r="D7902" s="5"/>
      <c r="E7902" s="5"/>
      <c r="F7902" s="5"/>
      <c r="H7902" s="5"/>
      <c r="I7902" s="5"/>
    </row>
    <row r="7903" spans="1:9" ht="15">
      <c r="A7903" s="349"/>
      <c r="C7903" s="133" t="str">
        <f>IF(A7903&gt;0,INDEX(Payitem!$A$4:$E$8003, MATCH(A7903,Payitem!$A$4:$A$8003,), MATCH("D",Payitem!$A$4:$E$4,))," ")</f>
        <v xml:space="preserve"> </v>
      </c>
      <c r="D7903" s="5"/>
      <c r="E7903" s="5"/>
      <c r="F7903" s="5"/>
      <c r="H7903" s="5"/>
      <c r="I7903" s="5"/>
    </row>
    <row r="7904" spans="1:9" ht="15">
      <c r="A7904" s="349"/>
      <c r="C7904" s="133" t="str">
        <f>IF(A7904&gt;0,INDEX(Payitem!$A$4:$E$8003, MATCH(A7904,Payitem!$A$4:$A$8003,), MATCH("D",Payitem!$A$4:$E$4,))," ")</f>
        <v xml:space="preserve"> </v>
      </c>
      <c r="D7904" s="5"/>
      <c r="E7904" s="5"/>
      <c r="F7904" s="5"/>
      <c r="H7904" s="5"/>
      <c r="I7904" s="5"/>
    </row>
    <row r="7905" spans="1:9" ht="15">
      <c r="A7905" s="349"/>
      <c r="C7905" s="133" t="str">
        <f>IF(A7905&gt;0,INDEX(Payitem!$A$4:$E$8003, MATCH(A7905,Payitem!$A$4:$A$8003,), MATCH("D",Payitem!$A$4:$E$4,))," ")</f>
        <v xml:space="preserve"> </v>
      </c>
      <c r="D7905" s="5"/>
      <c r="E7905" s="5"/>
      <c r="F7905" s="5"/>
      <c r="H7905" s="5"/>
      <c r="I7905" s="5"/>
    </row>
    <row r="7906" spans="1:9" ht="15">
      <c r="A7906" s="349"/>
      <c r="C7906" s="133" t="str">
        <f>IF(A7906&gt;0,INDEX(Payitem!$A$4:$E$8003, MATCH(A7906,Payitem!$A$4:$A$8003,), MATCH("D",Payitem!$A$4:$E$4,))," ")</f>
        <v xml:space="preserve"> </v>
      </c>
      <c r="D7906" s="5"/>
      <c r="E7906" s="5"/>
      <c r="F7906" s="5"/>
      <c r="H7906" s="5"/>
      <c r="I7906" s="5"/>
    </row>
    <row r="7907" spans="1:9" ht="15">
      <c r="A7907" s="349"/>
      <c r="C7907" s="133" t="str">
        <f>IF(A7907&gt;0,INDEX(Payitem!$A$4:$E$8003, MATCH(A7907,Payitem!$A$4:$A$8003,), MATCH("D",Payitem!$A$4:$E$4,))," ")</f>
        <v xml:space="preserve"> </v>
      </c>
      <c r="D7907" s="5"/>
      <c r="E7907" s="5"/>
      <c r="F7907" s="5"/>
      <c r="H7907" s="5"/>
      <c r="I7907" s="5"/>
    </row>
    <row r="7908" spans="1:9" ht="15">
      <c r="A7908" s="349"/>
      <c r="C7908" s="133" t="str">
        <f>IF(A7908&gt;0,INDEX(Payitem!$A$4:$E$8003, MATCH(A7908,Payitem!$A$4:$A$8003,), MATCH("D",Payitem!$A$4:$E$4,))," ")</f>
        <v xml:space="preserve"> </v>
      </c>
      <c r="D7908" s="5"/>
      <c r="E7908" s="5"/>
      <c r="F7908" s="5"/>
      <c r="H7908" s="5"/>
      <c r="I7908" s="5"/>
    </row>
    <row r="7909" spans="1:9" ht="15">
      <c r="A7909" s="349"/>
      <c r="C7909" s="133" t="str">
        <f>IF(A7909&gt;0,INDEX(Payitem!$A$4:$E$8003, MATCH(A7909,Payitem!$A$4:$A$8003,), MATCH("D",Payitem!$A$4:$E$4,))," ")</f>
        <v xml:space="preserve"> </v>
      </c>
      <c r="D7909" s="5"/>
      <c r="E7909" s="5"/>
      <c r="F7909" s="5"/>
      <c r="H7909" s="5"/>
      <c r="I7909" s="5"/>
    </row>
    <row r="7910" spans="1:9" ht="15">
      <c r="A7910" s="349"/>
      <c r="C7910" s="133" t="str">
        <f>IF(A7910&gt;0,INDEX(Payitem!$A$4:$E$8003, MATCH(A7910,Payitem!$A$4:$A$8003,), MATCH("D",Payitem!$A$4:$E$4,))," ")</f>
        <v xml:space="preserve"> </v>
      </c>
      <c r="D7910" s="5"/>
      <c r="E7910" s="5"/>
      <c r="F7910" s="5"/>
      <c r="H7910" s="5"/>
      <c r="I7910" s="5"/>
    </row>
    <row r="7911" spans="1:9" ht="15">
      <c r="A7911" s="349"/>
      <c r="C7911" s="133" t="str">
        <f>IF(A7911&gt;0,INDEX(Payitem!$A$4:$E$8003, MATCH(A7911,Payitem!$A$4:$A$8003,), MATCH("D",Payitem!$A$4:$E$4,))," ")</f>
        <v xml:space="preserve"> </v>
      </c>
      <c r="D7911" s="5"/>
      <c r="E7911" s="5"/>
      <c r="F7911" s="5"/>
      <c r="H7911" s="5"/>
      <c r="I7911" s="5"/>
    </row>
    <row r="7912" spans="1:9" ht="15">
      <c r="A7912" s="349"/>
      <c r="C7912" s="133" t="str">
        <f>IF(A7912&gt;0,INDEX(Payitem!$A$4:$E$8003, MATCH(A7912,Payitem!$A$4:$A$8003,), MATCH("D",Payitem!$A$4:$E$4,))," ")</f>
        <v xml:space="preserve"> </v>
      </c>
      <c r="D7912" s="5"/>
      <c r="E7912" s="5"/>
      <c r="F7912" s="5"/>
      <c r="H7912" s="5"/>
      <c r="I7912" s="5"/>
    </row>
    <row r="7913" spans="1:9" ht="15">
      <c r="A7913" s="349"/>
      <c r="C7913" s="133" t="str">
        <f>IF(A7913&gt;0,INDEX(Payitem!$A$4:$E$8003, MATCH(A7913,Payitem!$A$4:$A$8003,), MATCH("D",Payitem!$A$4:$E$4,))," ")</f>
        <v xml:space="preserve"> </v>
      </c>
      <c r="D7913" s="5"/>
      <c r="E7913" s="5"/>
      <c r="F7913" s="5"/>
      <c r="H7913" s="5"/>
      <c r="I7913" s="5"/>
    </row>
    <row r="7914" spans="1:9" ht="15">
      <c r="A7914" s="349"/>
      <c r="C7914" s="133" t="str">
        <f>IF(A7914&gt;0,INDEX(Payitem!$A$4:$E$8003, MATCH(A7914,Payitem!$A$4:$A$8003,), MATCH("D",Payitem!$A$4:$E$4,))," ")</f>
        <v xml:space="preserve"> </v>
      </c>
      <c r="D7914" s="5"/>
      <c r="E7914" s="5"/>
      <c r="F7914" s="5"/>
      <c r="H7914" s="5"/>
      <c r="I7914" s="5"/>
    </row>
    <row r="7915" spans="1:9" ht="15">
      <c r="A7915" s="349"/>
      <c r="C7915" s="133" t="str">
        <f>IF(A7915&gt;0,INDEX(Payitem!$A$4:$E$8003, MATCH(A7915,Payitem!$A$4:$A$8003,), MATCH("D",Payitem!$A$4:$E$4,))," ")</f>
        <v xml:space="preserve"> </v>
      </c>
      <c r="D7915" s="5"/>
      <c r="E7915" s="5"/>
      <c r="F7915" s="5"/>
      <c r="H7915" s="5"/>
      <c r="I7915" s="5"/>
    </row>
    <row r="7916" spans="1:9" ht="15">
      <c r="A7916" s="349"/>
      <c r="C7916" s="133" t="str">
        <f>IF(A7916&gt;0,INDEX(Payitem!$A$4:$E$8003, MATCH(A7916,Payitem!$A$4:$A$8003,), MATCH("D",Payitem!$A$4:$E$4,))," ")</f>
        <v xml:space="preserve"> </v>
      </c>
      <c r="D7916" s="5"/>
      <c r="E7916" s="5"/>
      <c r="F7916" s="5"/>
      <c r="H7916" s="5"/>
      <c r="I7916" s="5"/>
    </row>
    <row r="7917" spans="1:9" ht="15">
      <c r="A7917" s="349"/>
      <c r="C7917" s="133" t="str">
        <f>IF(A7917&gt;0,INDEX(Payitem!$A$4:$E$8003, MATCH(A7917,Payitem!$A$4:$A$8003,), MATCH("D",Payitem!$A$4:$E$4,))," ")</f>
        <v xml:space="preserve"> </v>
      </c>
      <c r="D7917" s="5"/>
      <c r="E7917" s="5"/>
      <c r="F7917" s="5"/>
      <c r="H7917" s="5"/>
      <c r="I7917" s="5"/>
    </row>
    <row r="7918" spans="1:9" ht="15">
      <c r="A7918" s="349"/>
      <c r="C7918" s="133" t="str">
        <f>IF(A7918&gt;0,INDEX(Payitem!$A$4:$E$8003, MATCH(A7918,Payitem!$A$4:$A$8003,), MATCH("D",Payitem!$A$4:$E$4,))," ")</f>
        <v xml:space="preserve"> </v>
      </c>
      <c r="D7918" s="5"/>
      <c r="E7918" s="5"/>
      <c r="F7918" s="5"/>
      <c r="H7918" s="5"/>
      <c r="I7918" s="5"/>
    </row>
    <row r="7919" spans="1:9" ht="15">
      <c r="A7919" s="349"/>
      <c r="C7919" s="133" t="str">
        <f>IF(A7919&gt;0,INDEX(Payitem!$A$4:$E$8003, MATCH(A7919,Payitem!$A$4:$A$8003,), MATCH("D",Payitem!$A$4:$E$4,))," ")</f>
        <v xml:space="preserve"> </v>
      </c>
      <c r="D7919" s="5"/>
      <c r="E7919" s="5"/>
      <c r="F7919" s="5"/>
      <c r="H7919" s="5"/>
      <c r="I7919" s="5"/>
    </row>
    <row r="7920" spans="1:9" ht="15">
      <c r="A7920" s="349"/>
      <c r="C7920" s="133" t="str">
        <f>IF(A7920&gt;0,INDEX(Payitem!$A$4:$E$8003, MATCH(A7920,Payitem!$A$4:$A$8003,), MATCH("D",Payitem!$A$4:$E$4,))," ")</f>
        <v xml:space="preserve"> </v>
      </c>
      <c r="D7920" s="5"/>
      <c r="E7920" s="5"/>
      <c r="F7920" s="5"/>
      <c r="H7920" s="5"/>
      <c r="I7920" s="5"/>
    </row>
    <row r="7921" spans="1:9" ht="15">
      <c r="A7921" s="349"/>
      <c r="C7921" s="133" t="str">
        <f>IF(A7921&gt;0,INDEX(Payitem!$A$4:$E$8003, MATCH(A7921,Payitem!$A$4:$A$8003,), MATCH("D",Payitem!$A$4:$E$4,))," ")</f>
        <v xml:space="preserve"> </v>
      </c>
      <c r="D7921" s="5"/>
      <c r="E7921" s="5"/>
      <c r="F7921" s="5"/>
      <c r="H7921" s="5"/>
      <c r="I7921" s="5"/>
    </row>
    <row r="7922" spans="1:9" ht="15">
      <c r="A7922" s="349"/>
      <c r="C7922" s="133" t="str">
        <f>IF(A7922&gt;0,INDEX(Payitem!$A$4:$E$8003, MATCH(A7922,Payitem!$A$4:$A$8003,), MATCH("D",Payitem!$A$4:$E$4,))," ")</f>
        <v xml:space="preserve"> </v>
      </c>
      <c r="D7922" s="5"/>
      <c r="E7922" s="5"/>
      <c r="F7922" s="5"/>
      <c r="H7922" s="5"/>
      <c r="I7922" s="5"/>
    </row>
    <row r="7923" spans="1:9" ht="15">
      <c r="A7923" s="349"/>
      <c r="C7923" s="133" t="str">
        <f>IF(A7923&gt;0,INDEX(Payitem!$A$4:$E$8003, MATCH(A7923,Payitem!$A$4:$A$8003,), MATCH("D",Payitem!$A$4:$E$4,))," ")</f>
        <v xml:space="preserve"> </v>
      </c>
      <c r="D7923" s="5"/>
      <c r="E7923" s="5"/>
      <c r="F7923" s="5"/>
      <c r="H7923" s="5"/>
      <c r="I7923" s="5"/>
    </row>
    <row r="7924" spans="1:9" ht="15">
      <c r="A7924" s="349"/>
      <c r="C7924" s="133" t="str">
        <f>IF(A7924&gt;0,INDEX(Payitem!$A$4:$E$8003, MATCH(A7924,Payitem!$A$4:$A$8003,), MATCH("D",Payitem!$A$4:$E$4,))," ")</f>
        <v xml:space="preserve"> </v>
      </c>
      <c r="D7924" s="5"/>
      <c r="E7924" s="5"/>
      <c r="F7924" s="5"/>
      <c r="H7924" s="5"/>
      <c r="I7924" s="5"/>
    </row>
    <row r="7925" spans="1:9" ht="15">
      <c r="A7925" s="349"/>
      <c r="C7925" s="133" t="str">
        <f>IF(A7925&gt;0,INDEX(Payitem!$A$4:$E$8003, MATCH(A7925,Payitem!$A$4:$A$8003,), MATCH("D",Payitem!$A$4:$E$4,))," ")</f>
        <v xml:space="preserve"> </v>
      </c>
      <c r="D7925" s="5"/>
      <c r="E7925" s="5"/>
      <c r="F7925" s="5"/>
      <c r="H7925" s="5"/>
      <c r="I7925" s="5"/>
    </row>
    <row r="7926" spans="1:9" ht="15">
      <c r="A7926" s="349"/>
      <c r="C7926" s="133" t="str">
        <f>IF(A7926&gt;0,INDEX(Payitem!$A$4:$E$8003, MATCH(A7926,Payitem!$A$4:$A$8003,), MATCH("D",Payitem!$A$4:$E$4,))," ")</f>
        <v xml:space="preserve"> </v>
      </c>
      <c r="D7926" s="5"/>
      <c r="E7926" s="5"/>
      <c r="F7926" s="5"/>
      <c r="H7926" s="5"/>
      <c r="I7926" s="5"/>
    </row>
    <row r="7927" spans="1:9" ht="15">
      <c r="A7927" s="349"/>
      <c r="C7927" s="133" t="str">
        <f>IF(A7927&gt;0,INDEX(Payitem!$A$4:$E$8003, MATCH(A7927,Payitem!$A$4:$A$8003,), MATCH("D",Payitem!$A$4:$E$4,))," ")</f>
        <v xml:space="preserve"> </v>
      </c>
      <c r="D7927" s="5"/>
      <c r="E7927" s="5"/>
      <c r="F7927" s="5"/>
      <c r="H7927" s="5"/>
      <c r="I7927" s="5"/>
    </row>
    <row r="7928" spans="1:9" ht="15">
      <c r="A7928" s="349"/>
      <c r="C7928" s="133" t="str">
        <f>IF(A7928&gt;0,INDEX(Payitem!$A$4:$E$8003, MATCH(A7928,Payitem!$A$4:$A$8003,), MATCH("D",Payitem!$A$4:$E$4,))," ")</f>
        <v xml:space="preserve"> </v>
      </c>
      <c r="D7928" s="5"/>
      <c r="E7928" s="5"/>
      <c r="F7928" s="5"/>
      <c r="H7928" s="5"/>
      <c r="I7928" s="5"/>
    </row>
    <row r="7929" spans="1:9" ht="15">
      <c r="A7929" s="349"/>
      <c r="C7929" s="133" t="str">
        <f>IF(A7929&gt;0,INDEX(Payitem!$A$4:$E$8003, MATCH(A7929,Payitem!$A$4:$A$8003,), MATCH("D",Payitem!$A$4:$E$4,))," ")</f>
        <v xml:space="preserve"> </v>
      </c>
      <c r="D7929" s="5"/>
      <c r="E7929" s="5"/>
      <c r="F7929" s="5"/>
      <c r="H7929" s="5"/>
      <c r="I7929" s="5"/>
    </row>
    <row r="7930" spans="1:9" ht="15">
      <c r="A7930" s="349"/>
      <c r="C7930" s="133" t="str">
        <f>IF(A7930&gt;0,INDEX(Payitem!$A$4:$E$8003, MATCH(A7930,Payitem!$A$4:$A$8003,), MATCH("D",Payitem!$A$4:$E$4,))," ")</f>
        <v xml:space="preserve"> </v>
      </c>
      <c r="D7930" s="5"/>
      <c r="E7930" s="5"/>
      <c r="F7930" s="5"/>
      <c r="H7930" s="5"/>
      <c r="I7930" s="5"/>
    </row>
    <row r="7931" spans="1:9" ht="15">
      <c r="A7931" s="349"/>
      <c r="C7931" s="133" t="str">
        <f>IF(A7931&gt;0,INDEX(Payitem!$A$4:$E$8003, MATCH(A7931,Payitem!$A$4:$A$8003,), MATCH("D",Payitem!$A$4:$E$4,))," ")</f>
        <v xml:space="preserve"> </v>
      </c>
      <c r="D7931" s="5"/>
      <c r="E7931" s="5"/>
      <c r="F7931" s="5"/>
      <c r="H7931" s="5"/>
      <c r="I7931" s="5"/>
    </row>
    <row r="7932" spans="1:9" ht="15">
      <c r="A7932" s="349"/>
      <c r="C7932" s="133" t="str">
        <f>IF(A7932&gt;0,INDEX(Payitem!$A$4:$E$8003, MATCH(A7932,Payitem!$A$4:$A$8003,), MATCH("D",Payitem!$A$4:$E$4,))," ")</f>
        <v xml:space="preserve"> </v>
      </c>
      <c r="D7932" s="5"/>
      <c r="E7932" s="5"/>
      <c r="F7932" s="5"/>
      <c r="H7932" s="5"/>
      <c r="I7932" s="5"/>
    </row>
    <row r="7933" spans="1:9" ht="15">
      <c r="A7933" s="349"/>
      <c r="C7933" s="133" t="str">
        <f>IF(A7933&gt;0,INDEX(Payitem!$A$4:$E$8003, MATCH(A7933,Payitem!$A$4:$A$8003,), MATCH("D",Payitem!$A$4:$E$4,))," ")</f>
        <v xml:space="preserve"> </v>
      </c>
      <c r="D7933" s="5"/>
      <c r="E7933" s="5"/>
      <c r="F7933" s="5"/>
      <c r="H7933" s="5"/>
      <c r="I7933" s="5"/>
    </row>
    <row r="7934" spans="1:9" ht="15">
      <c r="A7934" s="349"/>
      <c r="C7934" s="133" t="str">
        <f>IF(A7934&gt;0,INDEX(Payitem!$A$4:$E$8003, MATCH(A7934,Payitem!$A$4:$A$8003,), MATCH("D",Payitem!$A$4:$E$4,))," ")</f>
        <v xml:space="preserve"> </v>
      </c>
      <c r="D7934" s="5"/>
      <c r="E7934" s="5"/>
      <c r="F7934" s="5"/>
      <c r="H7934" s="5"/>
      <c r="I7934" s="5"/>
    </row>
    <row r="7935" spans="1:9" ht="15">
      <c r="A7935" s="349"/>
      <c r="C7935" s="133" t="str">
        <f>IF(A7935&gt;0,INDEX(Payitem!$A$4:$E$8003, MATCH(A7935,Payitem!$A$4:$A$8003,), MATCH("D",Payitem!$A$4:$E$4,))," ")</f>
        <v xml:space="preserve"> </v>
      </c>
      <c r="D7935" s="5"/>
      <c r="E7935" s="5"/>
      <c r="F7935" s="5"/>
      <c r="H7935" s="5"/>
      <c r="I7935" s="5"/>
    </row>
    <row r="7936" spans="1:9" ht="15">
      <c r="A7936" s="349"/>
      <c r="C7936" s="133" t="str">
        <f>IF(A7936&gt;0,INDEX(Payitem!$A$4:$E$8003, MATCH(A7936,Payitem!$A$4:$A$8003,), MATCH("D",Payitem!$A$4:$E$4,))," ")</f>
        <v xml:space="preserve"> </v>
      </c>
      <c r="D7936" s="5"/>
      <c r="E7936" s="5"/>
      <c r="F7936" s="5"/>
      <c r="H7936" s="5"/>
      <c r="I7936" s="5"/>
    </row>
    <row r="7937" spans="1:9" ht="15">
      <c r="A7937" s="349"/>
      <c r="C7937" s="133" t="str">
        <f>IF(A7937&gt;0,INDEX(Payitem!$A$4:$E$8003, MATCH(A7937,Payitem!$A$4:$A$8003,), MATCH("D",Payitem!$A$4:$E$4,))," ")</f>
        <v xml:space="preserve"> </v>
      </c>
      <c r="D7937" s="5"/>
      <c r="E7937" s="5"/>
      <c r="F7937" s="5"/>
      <c r="H7937" s="5"/>
      <c r="I7937" s="5"/>
    </row>
    <row r="7938" spans="1:9" ht="15">
      <c r="A7938" s="349"/>
      <c r="C7938" s="133" t="str">
        <f>IF(A7938&gt;0,INDEX(Payitem!$A$4:$E$8003, MATCH(A7938,Payitem!$A$4:$A$8003,), MATCH("D",Payitem!$A$4:$E$4,))," ")</f>
        <v xml:space="preserve"> </v>
      </c>
      <c r="D7938" s="5"/>
      <c r="E7938" s="5"/>
      <c r="F7938" s="5"/>
      <c r="H7938" s="5"/>
      <c r="I7938" s="5"/>
    </row>
    <row r="7939" spans="1:9" ht="15">
      <c r="A7939" s="349"/>
      <c r="C7939" s="133" t="str">
        <f>IF(A7939&gt;0,INDEX(Payitem!$A$4:$E$8003, MATCH(A7939,Payitem!$A$4:$A$8003,), MATCH("D",Payitem!$A$4:$E$4,))," ")</f>
        <v xml:space="preserve"> </v>
      </c>
      <c r="D7939" s="5"/>
      <c r="E7939" s="5"/>
      <c r="F7939" s="5"/>
      <c r="H7939" s="5"/>
      <c r="I7939" s="5"/>
    </row>
    <row r="7940" spans="1:9" ht="15">
      <c r="A7940" s="349"/>
      <c r="C7940" s="133" t="str">
        <f>IF(A7940&gt;0,INDEX(Payitem!$A$4:$E$8003, MATCH(A7940,Payitem!$A$4:$A$8003,), MATCH("D",Payitem!$A$4:$E$4,))," ")</f>
        <v xml:space="preserve"> </v>
      </c>
      <c r="D7940" s="5"/>
      <c r="E7940" s="5"/>
      <c r="F7940" s="5"/>
      <c r="H7940" s="5"/>
      <c r="I7940" s="5"/>
    </row>
    <row r="7941" spans="1:9" ht="15">
      <c r="A7941" s="349"/>
      <c r="C7941" s="133" t="str">
        <f>IF(A7941&gt;0,INDEX(Payitem!$A$4:$E$8003, MATCH(A7941,Payitem!$A$4:$A$8003,), MATCH("D",Payitem!$A$4:$E$4,))," ")</f>
        <v xml:space="preserve"> </v>
      </c>
      <c r="D7941" s="5"/>
      <c r="E7941" s="5"/>
      <c r="F7941" s="5"/>
      <c r="H7941" s="5"/>
      <c r="I7941" s="5"/>
    </row>
    <row r="7942" spans="1:9" ht="15">
      <c r="A7942" s="349"/>
      <c r="C7942" s="133" t="str">
        <f>IF(A7942&gt;0,INDEX(Payitem!$A$4:$E$8003, MATCH(A7942,Payitem!$A$4:$A$8003,), MATCH("D",Payitem!$A$4:$E$4,))," ")</f>
        <v xml:space="preserve"> </v>
      </c>
      <c r="D7942" s="5"/>
      <c r="E7942" s="5"/>
      <c r="F7942" s="5"/>
      <c r="H7942" s="5"/>
      <c r="I7942" s="5"/>
    </row>
    <row r="7943" spans="1:9" ht="15">
      <c r="A7943" s="349"/>
      <c r="C7943" s="133" t="str">
        <f>IF(A7943&gt;0,INDEX(Payitem!$A$4:$E$8003, MATCH(A7943,Payitem!$A$4:$A$8003,), MATCH("D",Payitem!$A$4:$E$4,))," ")</f>
        <v xml:space="preserve"> </v>
      </c>
      <c r="D7943" s="5"/>
      <c r="E7943" s="5"/>
      <c r="F7943" s="5"/>
      <c r="H7943" s="5"/>
      <c r="I7943" s="5"/>
    </row>
    <row r="7944" spans="1:9" ht="15">
      <c r="A7944" s="349"/>
      <c r="C7944" s="133" t="str">
        <f>IF(A7944&gt;0,INDEX(Payitem!$A$4:$E$8003, MATCH(A7944,Payitem!$A$4:$A$8003,), MATCH("D",Payitem!$A$4:$E$4,))," ")</f>
        <v xml:space="preserve"> </v>
      </c>
      <c r="D7944" s="5"/>
      <c r="E7944" s="5"/>
      <c r="F7944" s="5"/>
      <c r="H7944" s="5"/>
      <c r="I7944" s="5"/>
    </row>
    <row r="7945" spans="1:9" ht="15">
      <c r="A7945" s="349"/>
      <c r="C7945" s="133" t="str">
        <f>IF(A7945&gt;0,INDEX(Payitem!$A$4:$E$8003, MATCH(A7945,Payitem!$A$4:$A$8003,), MATCH("D",Payitem!$A$4:$E$4,))," ")</f>
        <v xml:space="preserve"> </v>
      </c>
      <c r="D7945" s="5"/>
      <c r="E7945" s="5"/>
      <c r="F7945" s="5"/>
      <c r="H7945" s="5"/>
      <c r="I7945" s="5"/>
    </row>
    <row r="7946" spans="1:9" ht="15">
      <c r="A7946" s="349"/>
      <c r="C7946" s="133" t="str">
        <f>IF(A7946&gt;0,INDEX(Payitem!$A$4:$E$8003, MATCH(A7946,Payitem!$A$4:$A$8003,), MATCH("D",Payitem!$A$4:$E$4,))," ")</f>
        <v xml:space="preserve"> </v>
      </c>
      <c r="D7946" s="5"/>
      <c r="E7946" s="5"/>
      <c r="F7946" s="5"/>
      <c r="H7946" s="5"/>
      <c r="I7946" s="5"/>
    </row>
    <row r="7947" spans="1:9" ht="15">
      <c r="A7947" s="349"/>
      <c r="C7947" s="133" t="str">
        <f>IF(A7947&gt;0,INDEX(Payitem!$A$4:$E$8003, MATCH(A7947,Payitem!$A$4:$A$8003,), MATCH("D",Payitem!$A$4:$E$4,))," ")</f>
        <v xml:space="preserve"> </v>
      </c>
      <c r="D7947" s="5"/>
      <c r="E7947" s="5"/>
      <c r="F7947" s="5"/>
      <c r="H7947" s="5"/>
      <c r="I7947" s="5"/>
    </row>
    <row r="7948" spans="1:9" ht="15">
      <c r="A7948" s="349"/>
      <c r="C7948" s="133" t="str">
        <f>IF(A7948&gt;0,INDEX(Payitem!$A$4:$E$8003, MATCH(A7948,Payitem!$A$4:$A$8003,), MATCH("D",Payitem!$A$4:$E$4,))," ")</f>
        <v xml:space="preserve"> </v>
      </c>
      <c r="D7948" s="5"/>
      <c r="E7948" s="5"/>
      <c r="F7948" s="5"/>
      <c r="H7948" s="5"/>
      <c r="I7948" s="5"/>
    </row>
    <row r="7949" spans="1:9" ht="15">
      <c r="A7949" s="349"/>
      <c r="C7949" s="133" t="str">
        <f>IF(A7949&gt;0,INDEX(Payitem!$A$4:$E$8003, MATCH(A7949,Payitem!$A$4:$A$8003,), MATCH("D",Payitem!$A$4:$E$4,))," ")</f>
        <v xml:space="preserve"> </v>
      </c>
      <c r="D7949" s="5"/>
      <c r="E7949" s="5"/>
      <c r="F7949" s="5"/>
      <c r="H7949" s="5"/>
      <c r="I7949" s="5"/>
    </row>
    <row r="7950" spans="1:9" ht="15">
      <c r="A7950" s="349"/>
      <c r="C7950" s="133" t="str">
        <f>IF(A7950&gt;0,INDEX(Payitem!$A$4:$E$8003, MATCH(A7950,Payitem!$A$4:$A$8003,), MATCH("D",Payitem!$A$4:$E$4,))," ")</f>
        <v xml:space="preserve"> </v>
      </c>
      <c r="D7950" s="5"/>
      <c r="E7950" s="5"/>
      <c r="F7950" s="5"/>
      <c r="H7950" s="5"/>
      <c r="I7950" s="5"/>
    </row>
    <row r="7951" spans="1:9" ht="15">
      <c r="A7951" s="349"/>
      <c r="C7951" s="133" t="str">
        <f>IF(A7951&gt;0,INDEX(Payitem!$A$4:$E$8003, MATCH(A7951,Payitem!$A$4:$A$8003,), MATCH("D",Payitem!$A$4:$E$4,))," ")</f>
        <v xml:space="preserve"> </v>
      </c>
      <c r="D7951" s="5"/>
      <c r="E7951" s="5"/>
      <c r="F7951" s="5"/>
      <c r="H7951" s="5"/>
      <c r="I7951" s="5"/>
    </row>
    <row r="7952" spans="1:9" ht="15">
      <c r="A7952" s="349"/>
      <c r="C7952" s="133" t="str">
        <f>IF(A7952&gt;0,INDEX(Payitem!$A$4:$E$8003, MATCH(A7952,Payitem!$A$4:$A$8003,), MATCH("D",Payitem!$A$4:$E$4,))," ")</f>
        <v xml:space="preserve"> </v>
      </c>
      <c r="D7952" s="5"/>
      <c r="E7952" s="5"/>
      <c r="F7952" s="5"/>
      <c r="H7952" s="5"/>
      <c r="I7952" s="5"/>
    </row>
    <row r="7953" spans="1:9" ht="15">
      <c r="A7953" s="349"/>
      <c r="C7953" s="133" t="str">
        <f>IF(A7953&gt;0,INDEX(Payitem!$A$4:$E$8003, MATCH(A7953,Payitem!$A$4:$A$8003,), MATCH("D",Payitem!$A$4:$E$4,))," ")</f>
        <v xml:space="preserve"> </v>
      </c>
      <c r="D7953" s="5"/>
      <c r="E7953" s="5"/>
      <c r="F7953" s="5"/>
      <c r="H7953" s="5"/>
      <c r="I7953" s="5"/>
    </row>
    <row r="7954" spans="1:9" ht="15">
      <c r="A7954" s="349"/>
      <c r="C7954" s="133" t="str">
        <f>IF(A7954&gt;0,INDEX(Payitem!$A$4:$E$8003, MATCH(A7954,Payitem!$A$4:$A$8003,), MATCH("D",Payitem!$A$4:$E$4,))," ")</f>
        <v xml:space="preserve"> </v>
      </c>
      <c r="D7954" s="5"/>
      <c r="E7954" s="5"/>
      <c r="F7954" s="5"/>
      <c r="H7954" s="5"/>
      <c r="I7954" s="5"/>
    </row>
    <row r="7955" spans="1:9" ht="15">
      <c r="A7955" s="349"/>
      <c r="C7955" s="133" t="str">
        <f>IF(A7955&gt;0,INDEX(Payitem!$A$4:$E$8003, MATCH(A7955,Payitem!$A$4:$A$8003,), MATCH("D",Payitem!$A$4:$E$4,))," ")</f>
        <v xml:space="preserve"> </v>
      </c>
      <c r="D7955" s="5"/>
      <c r="E7955" s="5"/>
      <c r="F7955" s="5"/>
      <c r="H7955" s="5"/>
      <c r="I7955" s="5"/>
    </row>
    <row r="7956" spans="1:9" ht="15">
      <c r="A7956" s="349"/>
      <c r="C7956" s="133" t="str">
        <f>IF(A7956&gt;0,INDEX(Payitem!$A$4:$E$8003, MATCH(A7956,Payitem!$A$4:$A$8003,), MATCH("D",Payitem!$A$4:$E$4,))," ")</f>
        <v xml:space="preserve"> </v>
      </c>
      <c r="D7956" s="5"/>
      <c r="E7956" s="5"/>
      <c r="F7956" s="5"/>
      <c r="H7956" s="5"/>
      <c r="I7956" s="5"/>
    </row>
    <row r="7957" spans="1:9" ht="15">
      <c r="A7957" s="349"/>
      <c r="C7957" s="133" t="str">
        <f>IF(A7957&gt;0,INDEX(Payitem!$A$4:$E$8003, MATCH(A7957,Payitem!$A$4:$A$8003,), MATCH("D",Payitem!$A$4:$E$4,))," ")</f>
        <v xml:space="preserve"> </v>
      </c>
      <c r="D7957" s="5"/>
      <c r="E7957" s="5"/>
      <c r="F7957" s="5"/>
      <c r="H7957" s="5"/>
      <c r="I7957" s="5"/>
    </row>
    <row r="7958" spans="1:9" ht="15">
      <c r="A7958" s="349"/>
      <c r="C7958" s="133" t="str">
        <f>IF(A7958&gt;0,INDEX(Payitem!$A$4:$E$8003, MATCH(A7958,Payitem!$A$4:$A$8003,), MATCH("D",Payitem!$A$4:$E$4,))," ")</f>
        <v xml:space="preserve"> </v>
      </c>
      <c r="D7958" s="5"/>
      <c r="E7958" s="5"/>
      <c r="F7958" s="5"/>
      <c r="H7958" s="5"/>
      <c r="I7958" s="5"/>
    </row>
    <row r="7959" spans="1:9" ht="15">
      <c r="A7959" s="349"/>
      <c r="C7959" s="133" t="str">
        <f>IF(A7959&gt;0,INDEX(Payitem!$A$4:$E$8003, MATCH(A7959,Payitem!$A$4:$A$8003,), MATCH("D",Payitem!$A$4:$E$4,))," ")</f>
        <v xml:space="preserve"> </v>
      </c>
      <c r="D7959" s="5"/>
      <c r="E7959" s="5"/>
      <c r="F7959" s="5"/>
      <c r="H7959" s="5"/>
      <c r="I7959" s="5"/>
    </row>
    <row r="7960" spans="1:9" ht="15">
      <c r="A7960" s="349"/>
      <c r="C7960" s="133" t="str">
        <f>IF(A7960&gt;0,INDEX(Payitem!$A$4:$E$8003, MATCH(A7960,Payitem!$A$4:$A$8003,), MATCH("D",Payitem!$A$4:$E$4,))," ")</f>
        <v xml:space="preserve"> </v>
      </c>
      <c r="D7960" s="5"/>
      <c r="E7960" s="5"/>
      <c r="F7960" s="5"/>
      <c r="H7960" s="5"/>
      <c r="I7960" s="5"/>
    </row>
    <row r="7961" spans="1:9" ht="15">
      <c r="A7961" s="349"/>
      <c r="C7961" s="133" t="str">
        <f>IF(A7961&gt;0,INDEX(Payitem!$A$4:$E$8003, MATCH(A7961,Payitem!$A$4:$A$8003,), MATCH("D",Payitem!$A$4:$E$4,))," ")</f>
        <v xml:space="preserve"> </v>
      </c>
      <c r="D7961" s="5"/>
      <c r="E7961" s="5"/>
      <c r="F7961" s="5"/>
      <c r="H7961" s="5"/>
      <c r="I7961" s="5"/>
    </row>
    <row r="7962" spans="1:9" ht="15">
      <c r="A7962" s="349"/>
      <c r="C7962" s="133" t="str">
        <f>IF(A7962&gt;0,INDEX(Payitem!$A$4:$E$8003, MATCH(A7962,Payitem!$A$4:$A$8003,), MATCH("D",Payitem!$A$4:$E$4,))," ")</f>
        <v xml:space="preserve"> </v>
      </c>
      <c r="D7962" s="5"/>
      <c r="E7962" s="5"/>
      <c r="F7962" s="5"/>
      <c r="H7962" s="5"/>
      <c r="I7962" s="5"/>
    </row>
    <row r="7963" spans="1:9" ht="15">
      <c r="A7963" s="349"/>
      <c r="C7963" s="133" t="str">
        <f>IF(A7963&gt;0,INDEX(Payitem!$A$4:$E$8003, MATCH(A7963,Payitem!$A$4:$A$8003,), MATCH("D",Payitem!$A$4:$E$4,))," ")</f>
        <v xml:space="preserve"> </v>
      </c>
      <c r="D7963" s="5"/>
      <c r="E7963" s="5"/>
      <c r="F7963" s="5"/>
      <c r="H7963" s="5"/>
      <c r="I7963" s="5"/>
    </row>
    <row r="7964" spans="1:9" ht="15">
      <c r="A7964" s="349"/>
      <c r="C7964" s="133" t="str">
        <f>IF(A7964&gt;0,INDEX(Payitem!$A$4:$E$8003, MATCH(A7964,Payitem!$A$4:$A$8003,), MATCH("D",Payitem!$A$4:$E$4,))," ")</f>
        <v xml:space="preserve"> </v>
      </c>
      <c r="D7964" s="5"/>
      <c r="E7964" s="5"/>
      <c r="F7964" s="5"/>
      <c r="H7964" s="5"/>
      <c r="I7964" s="5"/>
    </row>
    <row r="7965" spans="1:9" ht="15">
      <c r="A7965" s="349"/>
      <c r="C7965" s="133" t="str">
        <f>IF(A7965&gt;0,INDEX(Payitem!$A$4:$E$8003, MATCH(A7965,Payitem!$A$4:$A$8003,), MATCH("D",Payitem!$A$4:$E$4,))," ")</f>
        <v xml:space="preserve"> </v>
      </c>
      <c r="D7965" s="5"/>
      <c r="E7965" s="5"/>
      <c r="F7965" s="5"/>
      <c r="H7965" s="5"/>
      <c r="I7965" s="5"/>
    </row>
    <row r="7966" spans="1:9" ht="15">
      <c r="A7966" s="349"/>
      <c r="C7966" s="133" t="str">
        <f>IF(A7966&gt;0,INDEX(Payitem!$A$4:$E$8003, MATCH(A7966,Payitem!$A$4:$A$8003,), MATCH("D",Payitem!$A$4:$E$4,))," ")</f>
        <v xml:space="preserve"> </v>
      </c>
      <c r="D7966" s="5"/>
      <c r="E7966" s="5"/>
      <c r="F7966" s="5"/>
      <c r="H7966" s="5"/>
      <c r="I7966" s="5"/>
    </row>
    <row r="7967" spans="1:9" ht="15">
      <c r="A7967" s="349"/>
      <c r="C7967" s="133" t="str">
        <f>IF(A7967&gt;0,INDEX(Payitem!$A$4:$E$8003, MATCH(A7967,Payitem!$A$4:$A$8003,), MATCH("D",Payitem!$A$4:$E$4,))," ")</f>
        <v xml:space="preserve"> </v>
      </c>
      <c r="D7967" s="5"/>
      <c r="E7967" s="5"/>
      <c r="F7967" s="5"/>
      <c r="H7967" s="5"/>
      <c r="I7967" s="5"/>
    </row>
    <row r="7968" spans="1:9" ht="15">
      <c r="A7968" s="349"/>
      <c r="C7968" s="133" t="str">
        <f>IF(A7968&gt;0,INDEX(Payitem!$A$4:$E$8003, MATCH(A7968,Payitem!$A$4:$A$8003,), MATCH("D",Payitem!$A$4:$E$4,))," ")</f>
        <v xml:space="preserve"> </v>
      </c>
      <c r="D7968" s="5"/>
      <c r="E7968" s="5"/>
      <c r="F7968" s="5"/>
      <c r="H7968" s="5"/>
      <c r="I7968" s="5"/>
    </row>
    <row r="7969" spans="1:9" ht="15">
      <c r="A7969" s="349"/>
      <c r="C7969" s="133" t="str">
        <f>IF(A7969&gt;0,INDEX(Payitem!$A$4:$E$8003, MATCH(A7969,Payitem!$A$4:$A$8003,), MATCH("D",Payitem!$A$4:$E$4,))," ")</f>
        <v xml:space="preserve"> </v>
      </c>
      <c r="D7969" s="5"/>
      <c r="E7969" s="5"/>
      <c r="F7969" s="5"/>
      <c r="H7969" s="5"/>
      <c r="I7969" s="5"/>
    </row>
    <row r="7970" spans="1:9" ht="15">
      <c r="A7970" s="349"/>
      <c r="C7970" s="133" t="str">
        <f>IF(A7970&gt;0,INDEX(Payitem!$A$4:$E$8003, MATCH(A7970,Payitem!$A$4:$A$8003,), MATCH("D",Payitem!$A$4:$E$4,))," ")</f>
        <v xml:space="preserve"> </v>
      </c>
      <c r="D7970" s="5"/>
      <c r="E7970" s="5"/>
      <c r="F7970" s="5"/>
      <c r="H7970" s="5"/>
      <c r="I7970" s="5"/>
    </row>
    <row r="7971" spans="1:9" ht="15">
      <c r="A7971" s="349"/>
      <c r="C7971" s="133" t="str">
        <f>IF(A7971&gt;0,INDEX(Payitem!$A$4:$E$8003, MATCH(A7971,Payitem!$A$4:$A$8003,), MATCH("D",Payitem!$A$4:$E$4,))," ")</f>
        <v xml:space="preserve"> </v>
      </c>
      <c r="D7971" s="5"/>
      <c r="E7971" s="5"/>
      <c r="F7971" s="5"/>
      <c r="H7971" s="5"/>
      <c r="I7971" s="5"/>
    </row>
    <row r="7972" spans="1:9" ht="15">
      <c r="A7972" s="349"/>
      <c r="C7972" s="133" t="str">
        <f>IF(A7972&gt;0,INDEX(Payitem!$A$4:$E$8003, MATCH(A7972,Payitem!$A$4:$A$8003,), MATCH("D",Payitem!$A$4:$E$4,))," ")</f>
        <v xml:space="preserve"> </v>
      </c>
      <c r="D7972" s="5"/>
      <c r="E7972" s="5"/>
      <c r="F7972" s="5"/>
      <c r="H7972" s="5"/>
      <c r="I7972" s="5"/>
    </row>
    <row r="7973" spans="1:9" ht="15">
      <c r="A7973" s="349"/>
      <c r="C7973" s="133" t="str">
        <f>IF(A7973&gt;0,INDEX(Payitem!$A$4:$E$8003, MATCH(A7973,Payitem!$A$4:$A$8003,), MATCH("D",Payitem!$A$4:$E$4,))," ")</f>
        <v xml:space="preserve"> </v>
      </c>
      <c r="D7973" s="5"/>
      <c r="E7973" s="5"/>
      <c r="F7973" s="5"/>
      <c r="H7973" s="5"/>
      <c r="I7973" s="5"/>
    </row>
    <row r="7974" spans="1:9" ht="15">
      <c r="A7974" s="349"/>
      <c r="C7974" s="133" t="str">
        <f>IF(A7974&gt;0,INDEX(Payitem!$A$4:$E$8003, MATCH(A7974,Payitem!$A$4:$A$8003,), MATCH("D",Payitem!$A$4:$E$4,))," ")</f>
        <v xml:space="preserve"> </v>
      </c>
      <c r="D7974" s="5"/>
      <c r="E7974" s="5"/>
      <c r="F7974" s="5"/>
      <c r="H7974" s="5"/>
      <c r="I7974" s="5"/>
    </row>
    <row r="7975" spans="1:9" ht="15">
      <c r="A7975" s="349"/>
      <c r="C7975" s="133" t="str">
        <f>IF(A7975&gt;0,INDEX(Payitem!$A$4:$E$8003, MATCH(A7975,Payitem!$A$4:$A$8003,), MATCH("D",Payitem!$A$4:$E$4,))," ")</f>
        <v xml:space="preserve"> </v>
      </c>
      <c r="D7975" s="5"/>
      <c r="E7975" s="5"/>
      <c r="F7975" s="5"/>
      <c r="H7975" s="5"/>
      <c r="I7975" s="5"/>
    </row>
    <row r="7976" spans="1:9" ht="15">
      <c r="A7976" s="349"/>
      <c r="C7976" s="133" t="str">
        <f>IF(A7976&gt;0,INDEX(Payitem!$A$4:$E$8003, MATCH(A7976,Payitem!$A$4:$A$8003,), MATCH("D",Payitem!$A$4:$E$4,))," ")</f>
        <v xml:space="preserve"> </v>
      </c>
      <c r="D7976" s="5"/>
      <c r="E7976" s="5"/>
      <c r="F7976" s="5"/>
      <c r="H7976" s="5"/>
      <c r="I7976" s="5"/>
    </row>
    <row r="7977" spans="1:9" ht="15">
      <c r="A7977" s="349"/>
      <c r="C7977" s="133" t="str">
        <f>IF(A7977&gt;0,INDEX(Payitem!$A$4:$E$8003, MATCH(A7977,Payitem!$A$4:$A$8003,), MATCH("D",Payitem!$A$4:$E$4,))," ")</f>
        <v xml:space="preserve"> </v>
      </c>
      <c r="D7977" s="5"/>
      <c r="E7977" s="5"/>
      <c r="F7977" s="5"/>
      <c r="H7977" s="5"/>
      <c r="I7977" s="5"/>
    </row>
    <row r="7978" spans="1:9" ht="15">
      <c r="A7978" s="349"/>
      <c r="C7978" s="133" t="str">
        <f>IF(A7978&gt;0,INDEX(Payitem!$A$4:$E$8003, MATCH(A7978,Payitem!$A$4:$A$8003,), MATCH("D",Payitem!$A$4:$E$4,))," ")</f>
        <v xml:space="preserve"> </v>
      </c>
      <c r="D7978" s="5"/>
      <c r="E7978" s="5"/>
      <c r="F7978" s="5"/>
      <c r="H7978" s="5"/>
      <c r="I7978" s="5"/>
    </row>
    <row r="7979" spans="1:9" ht="15">
      <c r="A7979" s="349"/>
      <c r="C7979" s="133" t="str">
        <f>IF(A7979&gt;0,INDEX(Payitem!$A$4:$E$8003, MATCH(A7979,Payitem!$A$4:$A$8003,), MATCH("D",Payitem!$A$4:$E$4,))," ")</f>
        <v xml:space="preserve"> </v>
      </c>
      <c r="D7979" s="5"/>
      <c r="E7979" s="5"/>
      <c r="F7979" s="5"/>
      <c r="H7979" s="5"/>
      <c r="I7979" s="5"/>
    </row>
    <row r="7980" spans="1:9" ht="15">
      <c r="A7980" s="349"/>
      <c r="C7980" s="133" t="str">
        <f>IF(A7980&gt;0,INDEX(Payitem!$A$4:$E$8003, MATCH(A7980,Payitem!$A$4:$A$8003,), MATCH("D",Payitem!$A$4:$E$4,))," ")</f>
        <v xml:space="preserve"> </v>
      </c>
      <c r="D7980" s="5"/>
      <c r="E7980" s="5"/>
      <c r="F7980" s="5"/>
      <c r="H7980" s="5"/>
      <c r="I7980" s="5"/>
    </row>
    <row r="7981" spans="1:9" ht="15">
      <c r="A7981" s="349"/>
      <c r="C7981" s="133" t="str">
        <f>IF(A7981&gt;0,INDEX(Payitem!$A$4:$E$8003, MATCH(A7981,Payitem!$A$4:$A$8003,), MATCH("D",Payitem!$A$4:$E$4,))," ")</f>
        <v xml:space="preserve"> </v>
      </c>
      <c r="D7981" s="5"/>
      <c r="E7981" s="5"/>
      <c r="F7981" s="5"/>
      <c r="H7981" s="5"/>
      <c r="I7981" s="5"/>
    </row>
    <row r="7982" spans="1:9" ht="15">
      <c r="A7982" s="349"/>
      <c r="C7982" s="133" t="str">
        <f>IF(A7982&gt;0,INDEX(Payitem!$A$4:$E$8003, MATCH(A7982,Payitem!$A$4:$A$8003,), MATCH("D",Payitem!$A$4:$E$4,))," ")</f>
        <v xml:space="preserve"> </v>
      </c>
      <c r="D7982" s="5"/>
      <c r="E7982" s="5"/>
      <c r="F7982" s="5"/>
      <c r="H7982" s="5"/>
      <c r="I7982" s="5"/>
    </row>
    <row r="7983" spans="1:9" ht="15">
      <c r="A7983" s="349"/>
      <c r="C7983" s="133" t="str">
        <f>IF(A7983&gt;0,INDEX(Payitem!$A$4:$E$8003, MATCH(A7983,Payitem!$A$4:$A$8003,), MATCH("D",Payitem!$A$4:$E$4,))," ")</f>
        <v xml:space="preserve"> </v>
      </c>
      <c r="D7983" s="5"/>
      <c r="E7983" s="5"/>
      <c r="F7983" s="5"/>
      <c r="H7983" s="5"/>
      <c r="I7983" s="5"/>
    </row>
    <row r="7984" spans="1:9" ht="15">
      <c r="A7984" s="349"/>
      <c r="C7984" s="133" t="str">
        <f>IF(A7984&gt;0,INDEX(Payitem!$A$4:$E$8003, MATCH(A7984,Payitem!$A$4:$A$8003,), MATCH("D",Payitem!$A$4:$E$4,))," ")</f>
        <v xml:space="preserve"> </v>
      </c>
      <c r="D7984" s="5"/>
      <c r="E7984" s="5"/>
      <c r="F7984" s="5"/>
      <c r="H7984" s="5"/>
      <c r="I7984" s="5"/>
    </row>
    <row r="7985" spans="1:9" ht="15">
      <c r="A7985" s="349"/>
      <c r="C7985" s="133" t="str">
        <f>IF(A7985&gt;0,INDEX(Payitem!$A$4:$E$8003, MATCH(A7985,Payitem!$A$4:$A$8003,), MATCH("D",Payitem!$A$4:$E$4,))," ")</f>
        <v xml:space="preserve"> </v>
      </c>
      <c r="D7985" s="5"/>
      <c r="E7985" s="5"/>
      <c r="F7985" s="5"/>
      <c r="H7985" s="5"/>
      <c r="I7985" s="5"/>
    </row>
    <row r="7986" spans="1:9" ht="15">
      <c r="A7986" s="349"/>
      <c r="C7986" s="133" t="str">
        <f>IF(A7986&gt;0,INDEX(Payitem!$A$4:$E$8003, MATCH(A7986,Payitem!$A$4:$A$8003,), MATCH("D",Payitem!$A$4:$E$4,))," ")</f>
        <v xml:space="preserve"> </v>
      </c>
      <c r="D7986" s="5"/>
      <c r="E7986" s="5"/>
      <c r="F7986" s="5"/>
      <c r="H7986" s="5"/>
      <c r="I7986" s="5"/>
    </row>
    <row r="7987" spans="1:9" ht="15">
      <c r="A7987" s="349"/>
      <c r="C7987" s="133" t="str">
        <f>IF(A7987&gt;0,INDEX(Payitem!$A$4:$E$8003, MATCH(A7987,Payitem!$A$4:$A$8003,), MATCH("D",Payitem!$A$4:$E$4,))," ")</f>
        <v xml:space="preserve"> </v>
      </c>
      <c r="D7987" s="5"/>
      <c r="E7987" s="5"/>
      <c r="F7987" s="5"/>
      <c r="H7987" s="5"/>
      <c r="I7987" s="5"/>
    </row>
    <row r="7988" spans="1:9" ht="15">
      <c r="A7988" s="349"/>
      <c r="C7988" s="133" t="str">
        <f>IF(A7988&gt;0,INDEX(Payitem!$A$4:$E$8003, MATCH(A7988,Payitem!$A$4:$A$8003,), MATCH("D",Payitem!$A$4:$E$4,))," ")</f>
        <v xml:space="preserve"> </v>
      </c>
      <c r="D7988" s="5"/>
      <c r="E7988" s="5"/>
      <c r="F7988" s="5"/>
      <c r="H7988" s="5"/>
      <c r="I7988" s="5"/>
    </row>
    <row r="7989" spans="1:9" ht="15">
      <c r="A7989" s="349"/>
      <c r="C7989" s="133" t="str">
        <f>IF(A7989&gt;0,INDEX(Payitem!$A$4:$E$8003, MATCH(A7989,Payitem!$A$4:$A$8003,), MATCH("D",Payitem!$A$4:$E$4,))," ")</f>
        <v xml:space="preserve"> </v>
      </c>
      <c r="D7989" s="5"/>
      <c r="E7989" s="5"/>
      <c r="F7989" s="5"/>
      <c r="H7989" s="5"/>
      <c r="I7989" s="5"/>
    </row>
    <row r="7990" spans="1:9" ht="15">
      <c r="A7990" s="349"/>
      <c r="C7990" s="133" t="str">
        <f>IF(A7990&gt;0,INDEX(Payitem!$A$4:$E$8003, MATCH(A7990,Payitem!$A$4:$A$8003,), MATCH("D",Payitem!$A$4:$E$4,))," ")</f>
        <v xml:space="preserve"> </v>
      </c>
      <c r="D7990" s="5"/>
      <c r="E7990" s="5"/>
      <c r="F7990" s="5"/>
      <c r="H7990" s="5"/>
      <c r="I7990" s="5"/>
    </row>
    <row r="7991" spans="1:9" ht="15">
      <c r="A7991" s="349"/>
      <c r="C7991" s="133" t="str">
        <f>IF(A7991&gt;0,INDEX(Payitem!$A$4:$E$8003, MATCH(A7991,Payitem!$A$4:$A$8003,), MATCH("D",Payitem!$A$4:$E$4,))," ")</f>
        <v xml:space="preserve"> </v>
      </c>
      <c r="D7991" s="5"/>
      <c r="E7991" s="5"/>
      <c r="F7991" s="5"/>
      <c r="H7991" s="5"/>
      <c r="I7991" s="5"/>
    </row>
    <row r="7992" spans="1:9" ht="15">
      <c r="A7992" s="349"/>
      <c r="C7992" s="133" t="str">
        <f>IF(A7992&gt;0,INDEX(Payitem!$A$4:$E$8003, MATCH(A7992,Payitem!$A$4:$A$8003,), MATCH("D",Payitem!$A$4:$E$4,))," ")</f>
        <v xml:space="preserve"> </v>
      </c>
      <c r="D7992" s="5"/>
      <c r="E7992" s="5"/>
      <c r="F7992" s="5"/>
      <c r="H7992" s="5"/>
      <c r="I7992" s="5"/>
    </row>
    <row r="7993" spans="1:9" ht="15">
      <c r="A7993" s="349"/>
      <c r="C7993" s="133" t="str">
        <f>IF(A7993&gt;0,INDEX(Payitem!$A$4:$E$8003, MATCH(A7993,Payitem!$A$4:$A$8003,), MATCH("D",Payitem!$A$4:$E$4,))," ")</f>
        <v xml:space="preserve"> </v>
      </c>
      <c r="D7993" s="5"/>
      <c r="E7993" s="5"/>
      <c r="F7993" s="5"/>
      <c r="H7993" s="5"/>
      <c r="I7993" s="5"/>
    </row>
    <row r="7994" spans="1:9" ht="15">
      <c r="A7994" s="349"/>
      <c r="C7994" s="133" t="str">
        <f>IF(A7994&gt;0,INDEX(Payitem!$A$4:$E$8003, MATCH(A7994,Payitem!$A$4:$A$8003,), MATCH("D",Payitem!$A$4:$E$4,))," ")</f>
        <v xml:space="preserve"> </v>
      </c>
      <c r="D7994" s="5"/>
      <c r="E7994" s="5"/>
      <c r="F7994" s="5"/>
      <c r="H7994" s="5"/>
      <c r="I7994" s="5"/>
    </row>
    <row r="7995" spans="1:9" ht="15">
      <c r="A7995" s="349"/>
      <c r="C7995" s="133" t="str">
        <f>IF(A7995&gt;0,INDEX(Payitem!$A$4:$E$8003, MATCH(A7995,Payitem!$A$4:$A$8003,), MATCH("D",Payitem!$A$4:$E$4,))," ")</f>
        <v xml:space="preserve"> </v>
      </c>
      <c r="D7995" s="5"/>
      <c r="E7995" s="5"/>
      <c r="F7995" s="5"/>
      <c r="H7995" s="5"/>
      <c r="I7995" s="5"/>
    </row>
    <row r="7996" spans="1:9" ht="15">
      <c r="A7996" s="349"/>
      <c r="C7996" s="133" t="str">
        <f>IF(A7996&gt;0,INDEX(Payitem!$A$4:$E$8003, MATCH(A7996,Payitem!$A$4:$A$8003,), MATCH("D",Payitem!$A$4:$E$4,))," ")</f>
        <v xml:space="preserve"> </v>
      </c>
      <c r="D7996" s="5"/>
      <c r="E7996" s="5"/>
      <c r="F7996" s="5"/>
      <c r="H7996" s="5"/>
      <c r="I7996" s="5"/>
    </row>
    <row r="7997" spans="1:9" ht="15">
      <c r="A7997" s="349"/>
      <c r="C7997" s="133" t="str">
        <f>IF(A7997&gt;0,INDEX(Payitem!$A$4:$E$8003, MATCH(A7997,Payitem!$A$4:$A$8003,), MATCH("D",Payitem!$A$4:$E$4,))," ")</f>
        <v xml:space="preserve"> </v>
      </c>
      <c r="D7997" s="5"/>
      <c r="E7997" s="5"/>
      <c r="F7997" s="5"/>
      <c r="H7997" s="5"/>
      <c r="I7997" s="5"/>
    </row>
    <row r="7998" spans="1:9" ht="15">
      <c r="A7998" s="349"/>
      <c r="C7998" s="133" t="str">
        <f>IF(A7998&gt;0,INDEX(Payitem!$A$4:$E$8003, MATCH(A7998,Payitem!$A$4:$A$8003,), MATCH("D",Payitem!$A$4:$E$4,))," ")</f>
        <v xml:space="preserve"> </v>
      </c>
      <c r="D7998" s="5"/>
      <c r="E7998" s="5"/>
      <c r="F7998" s="5"/>
      <c r="H7998" s="5"/>
      <c r="I7998" s="5"/>
    </row>
    <row r="7999" spans="1:9" ht="15">
      <c r="A7999" s="349"/>
      <c r="C7999" s="133" t="str">
        <f>IF(A7999&gt;0,INDEX(Payitem!$A$4:$E$8003, MATCH(A7999,Payitem!$A$4:$A$8003,), MATCH("D",Payitem!$A$4:$E$4,))," ")</f>
        <v xml:space="preserve"> </v>
      </c>
      <c r="D7999" s="5"/>
      <c r="E7999" s="5"/>
      <c r="F7999" s="5"/>
      <c r="H7999" s="5"/>
      <c r="I7999" s="5"/>
    </row>
    <row r="8000" spans="1:9" ht="15">
      <c r="A8000" s="349"/>
      <c r="C8000" s="133" t="str">
        <f>IF(A8000&gt;0,INDEX(Payitem!$A$4:$E$8003, MATCH(A8000,Payitem!$A$4:$A$8003,), MATCH("D",Payitem!$A$4:$E$4,))," ")</f>
        <v xml:space="preserve"> </v>
      </c>
      <c r="D8000" s="5"/>
      <c r="E8000" s="5"/>
      <c r="F8000" s="5"/>
      <c r="H8000" s="5"/>
      <c r="I8000" s="5"/>
    </row>
    <row r="8001" spans="1:9" ht="15">
      <c r="A8001" s="349"/>
      <c r="C8001" s="133" t="str">
        <f>IF(A8001&gt;0,INDEX(Payitem!$A$4:$E$8003, MATCH(A8001,Payitem!$A$4:$A$8003,), MATCH("D",Payitem!$A$4:$E$4,))," ")</f>
        <v xml:space="preserve"> </v>
      </c>
      <c r="D8001" s="5"/>
      <c r="E8001" s="5"/>
      <c r="F8001" s="5"/>
      <c r="H8001" s="5"/>
      <c r="I8001" s="5"/>
    </row>
    <row r="8002" spans="1:9" ht="15">
      <c r="A8002" s="349"/>
      <c r="C8002" s="133" t="str">
        <f>IF(A8002&gt;0,INDEX(Payitem!$A$4:$E$8003, MATCH(A8002,Payitem!$A$4:$A$8003,), MATCH("D",Payitem!$A$4:$E$4,))," ")</f>
        <v xml:space="preserve"> </v>
      </c>
      <c r="D8002" s="5"/>
      <c r="E8002" s="5"/>
      <c r="F8002" s="5"/>
      <c r="H8002" s="5"/>
      <c r="I8002" s="5"/>
    </row>
    <row r="8003" spans="1:9" ht="15">
      <c r="A8003" s="349"/>
      <c r="C8003" s="133" t="str">
        <f>IF(A8003&gt;0,INDEX(Payitem!$A$4:$E$8003, MATCH(A8003,Payitem!$A$4:$A$8003,), MATCH("D",Payitem!$A$4:$E$4,))," ")</f>
        <v xml:space="preserve"> </v>
      </c>
      <c r="D8003" s="5"/>
      <c r="E8003" s="5"/>
      <c r="F8003" s="5"/>
      <c r="H8003" s="5"/>
      <c r="I8003" s="5"/>
    </row>
    <row r="8004" spans="1:9" ht="15">
      <c r="A8004" s="349"/>
      <c r="C8004" s="133" t="str">
        <f>IF(A8004&gt;0,INDEX(Payitem!$A$4:$E$8003, MATCH(A8004,Payitem!$A$4:$A$8003,), MATCH("D",Payitem!$A$4:$E$4,))," ")</f>
        <v xml:space="preserve"> </v>
      </c>
      <c r="D8004" s="5"/>
      <c r="E8004" s="5"/>
      <c r="F8004" s="5"/>
      <c r="H8004" s="5"/>
      <c r="I8004" s="5"/>
    </row>
    <row r="8005" spans="1:9" ht="15">
      <c r="A8005" s="349"/>
      <c r="C8005" s="133" t="str">
        <f>IF(A8005&gt;0,INDEX(Payitem!$A$4:$E$8003, MATCH(A8005,Payitem!$A$4:$A$8003,), MATCH("D",Payitem!$A$4:$E$4,))," ")</f>
        <v xml:space="preserve"> </v>
      </c>
      <c r="D8005" s="5"/>
      <c r="E8005" s="5"/>
      <c r="F8005" s="5"/>
      <c r="H8005" s="5"/>
      <c r="I8005" s="5"/>
    </row>
    <row r="8006" spans="1:9" ht="15">
      <c r="A8006" s="349"/>
      <c r="C8006" s="133" t="str">
        <f>IF(A8006&gt;0,INDEX(Payitem!$A$4:$E$8003, MATCH(A8006,Payitem!$A$4:$A$8003,), MATCH("D",Payitem!$A$4:$E$4,))," ")</f>
        <v xml:space="preserve"> </v>
      </c>
      <c r="D8006" s="5"/>
      <c r="E8006" s="5"/>
      <c r="F8006" s="5"/>
      <c r="H8006" s="5"/>
      <c r="I8006" s="5"/>
    </row>
    <row r="8007" spans="1:9" ht="15">
      <c r="A8007" s="349"/>
      <c r="C8007" s="133" t="str">
        <f>IF(A8007&gt;0,INDEX(Payitem!$A$4:$E$8003, MATCH(A8007,Payitem!$A$4:$A$8003,), MATCH("D",Payitem!$A$4:$E$4,))," ")</f>
        <v xml:space="preserve"> </v>
      </c>
      <c r="D8007" s="5"/>
      <c r="E8007" s="5"/>
      <c r="F8007" s="5"/>
      <c r="H8007" s="5"/>
      <c r="I8007" s="5"/>
    </row>
    <row r="8008" spans="1:9" ht="15">
      <c r="A8008" s="349"/>
      <c r="C8008" s="133" t="str">
        <f>IF(A8008&gt;0,INDEX(Payitem!$A$4:$E$8003, MATCH(A8008,Payitem!$A$4:$A$8003,), MATCH("D",Payitem!$A$4:$E$4,))," ")</f>
        <v xml:space="preserve"> </v>
      </c>
      <c r="D8008" s="5"/>
      <c r="E8008" s="5"/>
      <c r="F8008" s="5"/>
      <c r="H8008" s="5"/>
      <c r="I8008" s="5"/>
    </row>
    <row r="8009" spans="1:9" ht="15">
      <c r="A8009" s="349"/>
      <c r="C8009" s="133" t="str">
        <f>IF(A8009&gt;0,INDEX(Payitem!$A$4:$E$8003, MATCH(A8009,Payitem!$A$4:$A$8003,), MATCH("D",Payitem!$A$4:$E$4,))," ")</f>
        <v xml:space="preserve"> </v>
      </c>
      <c r="D8009" s="5"/>
      <c r="E8009" s="5"/>
      <c r="F8009" s="5"/>
      <c r="H8009" s="5"/>
      <c r="I8009" s="5"/>
    </row>
    <row r="8010" spans="1:9" ht="15">
      <c r="A8010" s="349"/>
      <c r="C8010" s="133" t="str">
        <f>IF(A8010&gt;0,INDEX(Payitem!$A$4:$E$8003, MATCH(A8010,Payitem!$A$4:$A$8003,), MATCH("D",Payitem!$A$4:$E$4,))," ")</f>
        <v xml:space="preserve"> </v>
      </c>
      <c r="D8010" s="5"/>
      <c r="E8010" s="5"/>
      <c r="F8010" s="5"/>
      <c r="H8010" s="5"/>
      <c r="I8010" s="5"/>
    </row>
    <row r="8011" spans="1:9" ht="15">
      <c r="A8011" s="349"/>
      <c r="C8011" s="133" t="str">
        <f>IF(A8011&gt;0,INDEX(Payitem!$A$4:$E$8003, MATCH(A8011,Payitem!$A$4:$A$8003,), MATCH("D",Payitem!$A$4:$E$4,))," ")</f>
        <v xml:space="preserve"> </v>
      </c>
      <c r="D8011" s="5"/>
      <c r="E8011" s="5"/>
      <c r="F8011" s="5"/>
      <c r="H8011" s="5"/>
      <c r="I8011" s="5"/>
    </row>
    <row r="8012" spans="1:9" ht="15">
      <c r="A8012" s="349"/>
      <c r="C8012" s="133" t="str">
        <f>IF(A8012&gt;0,INDEX(Payitem!$A$4:$E$8003, MATCH(A8012,Payitem!$A$4:$A$8003,), MATCH("D",Payitem!$A$4:$E$4,))," ")</f>
        <v xml:space="preserve"> </v>
      </c>
      <c r="D8012" s="5"/>
      <c r="E8012" s="5"/>
      <c r="F8012" s="5"/>
      <c r="H8012" s="5"/>
      <c r="I8012" s="5"/>
    </row>
    <row r="8013" spans="1:9" ht="15">
      <c r="A8013" s="349"/>
      <c r="C8013" s="133" t="str">
        <f>IF(A8013&gt;0,INDEX(Payitem!$A$4:$E$8003, MATCH(A8013,Payitem!$A$4:$A$8003,), MATCH("D",Payitem!$A$4:$E$4,))," ")</f>
        <v xml:space="preserve"> </v>
      </c>
      <c r="D8013" s="5"/>
      <c r="E8013" s="5"/>
      <c r="F8013" s="5"/>
      <c r="H8013" s="5"/>
      <c r="I8013" s="5"/>
    </row>
    <row r="8014" spans="1:9" ht="15">
      <c r="A8014" s="349"/>
      <c r="C8014" s="133" t="str">
        <f>IF(A8014&gt;0,INDEX(Payitem!$A$4:$E$8003, MATCH(A8014,Payitem!$A$4:$A$8003,), MATCH("D",Payitem!$A$4:$E$4,))," ")</f>
        <v xml:space="preserve"> </v>
      </c>
      <c r="D8014" s="5"/>
      <c r="E8014" s="5"/>
      <c r="F8014" s="5"/>
      <c r="H8014" s="5"/>
      <c r="I8014" s="5"/>
    </row>
    <row r="8015" spans="1:9" ht="15">
      <c r="A8015" s="349"/>
      <c r="C8015" s="133" t="str">
        <f>IF(A8015&gt;0,INDEX(Payitem!$A$4:$E$8003, MATCH(A8015,Payitem!$A$4:$A$8003,), MATCH("D",Payitem!$A$4:$E$4,))," ")</f>
        <v xml:space="preserve"> </v>
      </c>
      <c r="D8015" s="5"/>
      <c r="E8015" s="5"/>
      <c r="F8015" s="5"/>
      <c r="H8015" s="5"/>
      <c r="I8015" s="5"/>
    </row>
    <row r="8016" spans="1:9" ht="15">
      <c r="A8016" s="349"/>
      <c r="C8016" s="133" t="str">
        <f>IF(A8016&gt;0,INDEX(Payitem!$A$4:$E$8003, MATCH(A8016,Payitem!$A$4:$A$8003,), MATCH("D",Payitem!$A$4:$E$4,))," ")</f>
        <v xml:space="preserve"> </v>
      </c>
      <c r="D8016" s="5"/>
      <c r="E8016" s="5"/>
      <c r="F8016" s="5"/>
      <c r="H8016" s="5"/>
      <c r="I8016" s="5"/>
    </row>
    <row r="8017" spans="1:9" ht="15">
      <c r="A8017" s="349"/>
      <c r="C8017" s="133" t="str">
        <f>IF(A8017&gt;0,INDEX(Payitem!$A$4:$E$8003, MATCH(A8017,Payitem!$A$4:$A$8003,), MATCH("D",Payitem!$A$4:$E$4,))," ")</f>
        <v xml:space="preserve"> </v>
      </c>
      <c r="D8017" s="5"/>
      <c r="E8017" s="5"/>
      <c r="F8017" s="5"/>
      <c r="H8017" s="5"/>
      <c r="I8017" s="5"/>
    </row>
    <row r="8018" spans="1:9" ht="15">
      <c r="A8018" s="349"/>
      <c r="C8018" s="133" t="str">
        <f>IF(A8018&gt;0,INDEX(Payitem!$A$4:$E$8003, MATCH(A8018,Payitem!$A$4:$A$8003,), MATCH("D",Payitem!$A$4:$E$4,))," ")</f>
        <v xml:space="preserve"> </v>
      </c>
      <c r="D8018" s="5"/>
      <c r="E8018" s="5"/>
      <c r="F8018" s="5"/>
      <c r="H8018" s="5"/>
      <c r="I8018" s="5"/>
    </row>
    <row r="8019" spans="1:9" ht="15">
      <c r="A8019" s="349"/>
      <c r="C8019" s="133" t="str">
        <f>IF(A8019&gt;0,INDEX(Payitem!$A$4:$E$8003, MATCH(A8019,Payitem!$A$4:$A$8003,), MATCH("D",Payitem!$A$4:$E$4,))," ")</f>
        <v xml:space="preserve"> </v>
      </c>
      <c r="D8019" s="5"/>
      <c r="E8019" s="5"/>
      <c r="F8019" s="5"/>
      <c r="H8019" s="5"/>
      <c r="I8019" s="5"/>
    </row>
    <row r="8020" spans="1:9" ht="15">
      <c r="A8020" s="349"/>
      <c r="C8020" s="133" t="str">
        <f>IF(A8020&gt;0,INDEX(Payitem!$A$4:$E$8003, MATCH(A8020,Payitem!$A$4:$A$8003,), MATCH("D",Payitem!$A$4:$E$4,))," ")</f>
        <v xml:space="preserve"> </v>
      </c>
      <c r="D8020" s="5"/>
      <c r="E8020" s="5"/>
      <c r="F8020" s="5"/>
      <c r="H8020" s="5"/>
      <c r="I8020" s="5"/>
    </row>
    <row r="8021" spans="1:9" ht="15">
      <c r="A8021" s="349"/>
      <c r="C8021" s="133" t="str">
        <f>IF(A8021&gt;0,INDEX(Payitem!$A$4:$E$8003, MATCH(A8021,Payitem!$A$4:$A$8003,), MATCH("D",Payitem!$A$4:$E$4,))," ")</f>
        <v xml:space="preserve"> </v>
      </c>
      <c r="D8021" s="5"/>
      <c r="E8021" s="5"/>
      <c r="F8021" s="5"/>
      <c r="H8021" s="5"/>
      <c r="I8021" s="5"/>
    </row>
    <row r="8022" spans="1:9" ht="15">
      <c r="A8022" s="349"/>
      <c r="C8022" s="133" t="str">
        <f>IF(A8022&gt;0,INDEX(Payitem!$A$4:$E$8003, MATCH(A8022,Payitem!$A$4:$A$8003,), MATCH("D",Payitem!$A$4:$E$4,))," ")</f>
        <v xml:space="preserve"> </v>
      </c>
      <c r="D8022" s="5"/>
      <c r="E8022" s="5"/>
      <c r="F8022" s="5"/>
      <c r="H8022" s="5"/>
      <c r="I8022" s="5"/>
    </row>
    <row r="8023" spans="1:9" ht="15">
      <c r="A8023" s="349"/>
      <c r="C8023" s="133" t="str">
        <f>IF(A8023&gt;0,INDEX(Payitem!$A$4:$E$8003, MATCH(A8023,Payitem!$A$4:$A$8003,), MATCH("D",Payitem!$A$4:$E$4,))," ")</f>
        <v xml:space="preserve"> </v>
      </c>
      <c r="D8023" s="5"/>
      <c r="E8023" s="5"/>
      <c r="F8023" s="5"/>
      <c r="H8023" s="5"/>
      <c r="I8023" s="5"/>
    </row>
    <row r="8024" spans="1:9" ht="15">
      <c r="A8024" s="349"/>
      <c r="C8024" s="133" t="str">
        <f>IF(A8024&gt;0,INDEX(Payitem!$A$4:$E$8003, MATCH(A8024,Payitem!$A$4:$A$8003,), MATCH("D",Payitem!$A$4:$E$4,))," ")</f>
        <v xml:space="preserve"> </v>
      </c>
      <c r="D8024" s="5"/>
      <c r="E8024" s="5"/>
      <c r="F8024" s="5"/>
      <c r="H8024" s="5"/>
      <c r="I8024" s="5"/>
    </row>
    <row r="8025" spans="1:9" ht="15">
      <c r="A8025" s="349"/>
      <c r="C8025" s="133" t="str">
        <f>IF(A8025&gt;0,INDEX(Payitem!$A$4:$E$8003, MATCH(A8025,Payitem!$A$4:$A$8003,), MATCH("D",Payitem!$A$4:$E$4,))," ")</f>
        <v xml:space="preserve"> </v>
      </c>
      <c r="D8025" s="5"/>
      <c r="E8025" s="5"/>
      <c r="F8025" s="5"/>
      <c r="H8025" s="5"/>
      <c r="I8025" s="5"/>
    </row>
    <row r="8026" spans="1:9" ht="15">
      <c r="A8026" s="349"/>
      <c r="C8026" s="133" t="str">
        <f>IF(A8026&gt;0,INDEX(Payitem!$A$4:$E$8003, MATCH(A8026,Payitem!$A$4:$A$8003,), MATCH("D",Payitem!$A$4:$E$4,))," ")</f>
        <v xml:space="preserve"> </v>
      </c>
      <c r="D8026" s="5"/>
      <c r="E8026" s="5"/>
      <c r="F8026" s="5"/>
      <c r="H8026" s="5"/>
      <c r="I8026" s="5"/>
    </row>
    <row r="8027" spans="1:9" ht="15">
      <c r="A8027" s="349"/>
      <c r="C8027" s="133" t="str">
        <f>IF(A8027&gt;0,INDEX(Payitem!$A$4:$E$8003, MATCH(A8027,Payitem!$A$4:$A$8003,), MATCH("D",Payitem!$A$4:$E$4,))," ")</f>
        <v xml:space="preserve"> </v>
      </c>
      <c r="D8027" s="5"/>
      <c r="E8027" s="5"/>
      <c r="F8027" s="5"/>
      <c r="H8027" s="5"/>
      <c r="I8027" s="5"/>
    </row>
    <row r="8028" spans="1:9" ht="15">
      <c r="A8028" s="349"/>
      <c r="C8028" s="133" t="str">
        <f>IF(A8028&gt;0,INDEX(Payitem!$A$4:$E$8003, MATCH(A8028,Payitem!$A$4:$A$8003,), MATCH("D",Payitem!$A$4:$E$4,))," ")</f>
        <v xml:space="preserve"> </v>
      </c>
      <c r="D8028" s="5"/>
      <c r="E8028" s="5"/>
      <c r="F8028" s="5"/>
      <c r="H8028" s="5"/>
      <c r="I8028" s="5"/>
    </row>
    <row r="8029" spans="1:9" ht="15">
      <c r="A8029" s="349"/>
      <c r="C8029" s="133" t="str">
        <f>IF(A8029&gt;0,INDEX(Payitem!$A$4:$E$8003, MATCH(A8029,Payitem!$A$4:$A$8003,), MATCH("D",Payitem!$A$4:$E$4,))," ")</f>
        <v xml:space="preserve"> </v>
      </c>
      <c r="D8029" s="5"/>
      <c r="E8029" s="5"/>
      <c r="F8029" s="5"/>
      <c r="H8029" s="5"/>
      <c r="I8029" s="5"/>
    </row>
    <row r="8030" spans="1:9" ht="15">
      <c r="A8030" s="349"/>
      <c r="C8030" s="133" t="str">
        <f>IF(A8030&gt;0,INDEX(Payitem!$A$4:$E$8003, MATCH(A8030,Payitem!$A$4:$A$8003,), MATCH("D",Payitem!$A$4:$E$4,))," ")</f>
        <v xml:space="preserve"> </v>
      </c>
      <c r="D8030" s="5"/>
      <c r="E8030" s="5"/>
      <c r="F8030" s="5"/>
      <c r="H8030" s="5"/>
      <c r="I8030" s="5"/>
    </row>
    <row r="8031" spans="1:9" ht="15">
      <c r="A8031" s="349"/>
      <c r="C8031" s="133" t="str">
        <f>IF(A8031&gt;0,INDEX(Payitem!$A$4:$E$8003, MATCH(A8031,Payitem!$A$4:$A$8003,), MATCH("D",Payitem!$A$4:$E$4,))," ")</f>
        <v xml:space="preserve"> </v>
      </c>
      <c r="D8031" s="5"/>
      <c r="E8031" s="5"/>
      <c r="F8031" s="5"/>
      <c r="H8031" s="5"/>
      <c r="I8031" s="5"/>
    </row>
    <row r="8032" spans="1:9" ht="15">
      <c r="A8032" s="349"/>
      <c r="C8032" s="133" t="str">
        <f>IF(A8032&gt;0,INDEX(Payitem!$A$4:$E$8003, MATCH(A8032,Payitem!$A$4:$A$8003,), MATCH("D",Payitem!$A$4:$E$4,))," ")</f>
        <v xml:space="preserve"> </v>
      </c>
      <c r="D8032" s="5"/>
      <c r="E8032" s="5"/>
      <c r="F8032" s="5"/>
      <c r="H8032" s="5"/>
      <c r="I8032" s="5"/>
    </row>
    <row r="8033" spans="1:9" ht="15">
      <c r="A8033" s="349"/>
      <c r="C8033" s="133" t="str">
        <f>IF(A8033&gt;0,INDEX(Payitem!$A$4:$E$8003, MATCH(A8033,Payitem!$A$4:$A$8003,), MATCH("D",Payitem!$A$4:$E$4,))," ")</f>
        <v xml:space="preserve"> </v>
      </c>
      <c r="D8033" s="5"/>
      <c r="E8033" s="5"/>
      <c r="F8033" s="5"/>
      <c r="H8033" s="5"/>
      <c r="I8033" s="5"/>
    </row>
    <row r="8034" spans="1:9" ht="15">
      <c r="A8034" s="349"/>
      <c r="C8034" s="133" t="str">
        <f>IF(A8034&gt;0,INDEX(Payitem!$A$4:$E$8003, MATCH(A8034,Payitem!$A$4:$A$8003,), MATCH("D",Payitem!$A$4:$E$4,))," ")</f>
        <v xml:space="preserve"> </v>
      </c>
      <c r="D8034" s="5"/>
      <c r="E8034" s="5"/>
      <c r="F8034" s="5"/>
      <c r="H8034" s="5"/>
      <c r="I8034" s="5"/>
    </row>
    <row r="8035" spans="1:9" ht="15">
      <c r="A8035" s="349"/>
      <c r="C8035" s="133" t="str">
        <f>IF(A8035&gt;0,INDEX(Payitem!$A$4:$E$8003, MATCH(A8035,Payitem!$A$4:$A$8003,), MATCH("D",Payitem!$A$4:$E$4,))," ")</f>
        <v xml:space="preserve"> </v>
      </c>
      <c r="D8035" s="5"/>
      <c r="E8035" s="5"/>
      <c r="F8035" s="5"/>
      <c r="H8035" s="5"/>
      <c r="I8035" s="5"/>
    </row>
    <row r="8036" spans="1:9" ht="15">
      <c r="A8036" s="349"/>
      <c r="C8036" s="133" t="str">
        <f>IF(A8036&gt;0,INDEX(Payitem!$A$4:$E$8003, MATCH(A8036,Payitem!$A$4:$A$8003,), MATCH("D",Payitem!$A$4:$E$4,))," ")</f>
        <v xml:space="preserve"> </v>
      </c>
      <c r="D8036" s="5"/>
      <c r="E8036" s="5"/>
      <c r="F8036" s="5"/>
      <c r="H8036" s="5"/>
      <c r="I8036" s="5"/>
    </row>
    <row r="8037" spans="1:9" ht="15">
      <c r="A8037" s="349"/>
      <c r="C8037" s="133" t="str">
        <f>IF(A8037&gt;0,INDEX(Payitem!$A$4:$E$8003, MATCH(A8037,Payitem!$A$4:$A$8003,), MATCH("D",Payitem!$A$4:$E$4,))," ")</f>
        <v xml:space="preserve"> </v>
      </c>
      <c r="D8037" s="5"/>
      <c r="E8037" s="5"/>
      <c r="F8037" s="5"/>
      <c r="H8037" s="5"/>
      <c r="I8037" s="5"/>
    </row>
    <row r="8038" spans="1:9" ht="15">
      <c r="A8038" s="349"/>
      <c r="C8038" s="133" t="str">
        <f>IF(A8038&gt;0,INDEX(Payitem!$A$4:$E$8003, MATCH(A8038,Payitem!$A$4:$A$8003,), MATCH("D",Payitem!$A$4:$E$4,))," ")</f>
        <v xml:space="preserve"> </v>
      </c>
      <c r="D8038" s="5"/>
      <c r="E8038" s="5"/>
      <c r="F8038" s="5"/>
      <c r="H8038" s="5"/>
      <c r="I8038" s="5"/>
    </row>
    <row r="8039" spans="1:9" ht="15">
      <c r="A8039" s="349"/>
      <c r="C8039" s="133" t="str">
        <f>IF(A8039&gt;0,INDEX(Payitem!$A$4:$E$8003, MATCH(A8039,Payitem!$A$4:$A$8003,), MATCH("D",Payitem!$A$4:$E$4,))," ")</f>
        <v xml:space="preserve"> </v>
      </c>
      <c r="D8039" s="5"/>
      <c r="E8039" s="5"/>
      <c r="F8039" s="5"/>
      <c r="H8039" s="5"/>
      <c r="I8039" s="5"/>
    </row>
    <row r="8040" spans="1:9" ht="15">
      <c r="A8040" s="349"/>
      <c r="C8040" s="133" t="str">
        <f>IF(A8040&gt;0,INDEX(Payitem!$A$4:$E$8003, MATCH(A8040,Payitem!$A$4:$A$8003,), MATCH("D",Payitem!$A$4:$E$4,))," ")</f>
        <v xml:space="preserve"> </v>
      </c>
      <c r="D8040" s="5"/>
      <c r="E8040" s="5"/>
      <c r="F8040" s="5"/>
      <c r="H8040" s="5"/>
      <c r="I8040" s="5"/>
    </row>
    <row r="8041" spans="1:9" ht="15">
      <c r="A8041" s="349"/>
      <c r="C8041" s="133" t="str">
        <f>IF(A8041&gt;0,INDEX(Payitem!$A$4:$E$8003, MATCH(A8041,Payitem!$A$4:$A$8003,), MATCH("D",Payitem!$A$4:$E$4,))," ")</f>
        <v xml:space="preserve"> </v>
      </c>
      <c r="D8041" s="5"/>
      <c r="E8041" s="5"/>
      <c r="F8041" s="5"/>
      <c r="H8041" s="5"/>
      <c r="I8041" s="5"/>
    </row>
    <row r="8042" spans="1:9" ht="15">
      <c r="A8042" s="349"/>
      <c r="C8042" s="133" t="str">
        <f>IF(A8042&gt;0,INDEX(Payitem!$A$4:$E$8003, MATCH(A8042,Payitem!$A$4:$A$8003,), MATCH("D",Payitem!$A$4:$E$4,))," ")</f>
        <v xml:space="preserve"> </v>
      </c>
      <c r="D8042" s="5"/>
      <c r="E8042" s="5"/>
      <c r="F8042" s="5"/>
      <c r="H8042" s="5"/>
      <c r="I8042" s="5"/>
    </row>
    <row r="8043" spans="1:9" ht="15">
      <c r="A8043" s="349"/>
      <c r="C8043" s="133" t="str">
        <f>IF(A8043&gt;0,INDEX(Payitem!$A$4:$E$8003, MATCH(A8043,Payitem!$A$4:$A$8003,), MATCH("D",Payitem!$A$4:$E$4,))," ")</f>
        <v xml:space="preserve"> </v>
      </c>
      <c r="D8043" s="5"/>
      <c r="E8043" s="5"/>
      <c r="F8043" s="5"/>
      <c r="H8043" s="5"/>
      <c r="I8043" s="5"/>
    </row>
    <row r="8044" spans="1:9" ht="15">
      <c r="A8044" s="349"/>
      <c r="C8044" s="133" t="str">
        <f>IF(A8044&gt;0,INDEX(Payitem!$A$4:$E$8003, MATCH(A8044,Payitem!$A$4:$A$8003,), MATCH("D",Payitem!$A$4:$E$4,))," ")</f>
        <v xml:space="preserve"> </v>
      </c>
      <c r="D8044" s="5"/>
      <c r="E8044" s="5"/>
      <c r="F8044" s="5"/>
      <c r="H8044" s="5"/>
      <c r="I8044" s="5"/>
    </row>
    <row r="8045" spans="1:9" ht="15">
      <c r="A8045" s="349"/>
      <c r="C8045" s="133" t="str">
        <f>IF(A8045&gt;0,INDEX(Payitem!$A$4:$E$8003, MATCH(A8045,Payitem!$A$4:$A$8003,), MATCH("D",Payitem!$A$4:$E$4,))," ")</f>
        <v xml:space="preserve"> </v>
      </c>
      <c r="D8045" s="5"/>
      <c r="E8045" s="5"/>
      <c r="F8045" s="5"/>
      <c r="H8045" s="5"/>
      <c r="I8045" s="5"/>
    </row>
    <row r="8046" spans="1:9" ht="15">
      <c r="A8046" s="349"/>
      <c r="C8046" s="133" t="str">
        <f>IF(A8046&gt;0,INDEX(Payitem!$A$4:$E$8003, MATCH(A8046,Payitem!$A$4:$A$8003,), MATCH("D",Payitem!$A$4:$E$4,))," ")</f>
        <v xml:space="preserve"> </v>
      </c>
      <c r="D8046" s="5"/>
      <c r="E8046" s="5"/>
      <c r="F8046" s="5"/>
      <c r="H8046" s="5"/>
      <c r="I8046" s="5"/>
    </row>
    <row r="8047" spans="1:9" ht="15">
      <c r="A8047" s="349"/>
      <c r="C8047" s="133" t="str">
        <f>IF(A8047&gt;0,INDEX(Payitem!$A$4:$E$8003, MATCH(A8047,Payitem!$A$4:$A$8003,), MATCH("D",Payitem!$A$4:$E$4,))," ")</f>
        <v xml:space="preserve"> </v>
      </c>
      <c r="D8047" s="5"/>
      <c r="E8047" s="5"/>
      <c r="F8047" s="5"/>
      <c r="H8047" s="5"/>
      <c r="I8047" s="5"/>
    </row>
    <row r="8048" spans="1:9" ht="15">
      <c r="A8048" s="349"/>
      <c r="C8048" s="133" t="str">
        <f>IF(A8048&gt;0,INDEX(Payitem!$A$4:$E$8003, MATCH(A8048,Payitem!$A$4:$A$8003,), MATCH("D",Payitem!$A$4:$E$4,))," ")</f>
        <v xml:space="preserve"> </v>
      </c>
      <c r="D8048" s="5"/>
      <c r="E8048" s="5"/>
      <c r="F8048" s="5"/>
      <c r="H8048" s="5"/>
      <c r="I8048" s="5"/>
    </row>
    <row r="8049" spans="1:9" ht="15">
      <c r="A8049" s="349"/>
      <c r="C8049" s="133" t="str">
        <f>IF(A8049&gt;0,INDEX(Payitem!$A$4:$E$8003, MATCH(A8049,Payitem!$A$4:$A$8003,), MATCH("D",Payitem!$A$4:$E$4,))," ")</f>
        <v xml:space="preserve"> </v>
      </c>
      <c r="D8049" s="5"/>
      <c r="E8049" s="5"/>
      <c r="F8049" s="5"/>
      <c r="H8049" s="5"/>
      <c r="I8049" s="5"/>
    </row>
    <row r="8050" spans="1:9" ht="15">
      <c r="A8050" s="349"/>
      <c r="C8050" s="133" t="str">
        <f>IF(A8050&gt;0,INDEX(Payitem!$A$4:$E$8003, MATCH(A8050,Payitem!$A$4:$A$8003,), MATCH("D",Payitem!$A$4:$E$4,))," ")</f>
        <v xml:space="preserve"> </v>
      </c>
      <c r="D8050" s="5"/>
      <c r="E8050" s="5"/>
      <c r="F8050" s="5"/>
      <c r="H8050" s="5"/>
      <c r="I8050" s="5"/>
    </row>
    <row r="8051" spans="1:9" ht="15">
      <c r="A8051" s="349"/>
      <c r="C8051" s="133" t="str">
        <f>IF(A8051&gt;0,INDEX(Payitem!$A$4:$E$8003, MATCH(A8051,Payitem!$A$4:$A$8003,), MATCH("D",Payitem!$A$4:$E$4,))," ")</f>
        <v xml:space="preserve"> </v>
      </c>
      <c r="D8051" s="5"/>
      <c r="E8051" s="5"/>
      <c r="F8051" s="5"/>
      <c r="H8051" s="5"/>
      <c r="I8051" s="5"/>
    </row>
    <row r="8052" spans="1:9" ht="15">
      <c r="A8052" s="349"/>
      <c r="C8052" s="133" t="str">
        <f>IF(A8052&gt;0,INDEX(Payitem!$A$4:$E$8003, MATCH(A8052,Payitem!$A$4:$A$8003,), MATCH("D",Payitem!$A$4:$E$4,))," ")</f>
        <v xml:space="preserve"> </v>
      </c>
      <c r="D8052" s="5"/>
      <c r="E8052" s="5"/>
      <c r="F8052" s="5"/>
      <c r="H8052" s="5"/>
      <c r="I8052" s="5"/>
    </row>
    <row r="8053" spans="1:9" ht="15">
      <c r="A8053" s="349"/>
      <c r="C8053" s="133" t="str">
        <f>IF(A8053&gt;0,INDEX(Payitem!$A$4:$E$8003, MATCH(A8053,Payitem!$A$4:$A$8003,), MATCH("D",Payitem!$A$4:$E$4,))," ")</f>
        <v xml:space="preserve"> </v>
      </c>
      <c r="D8053" s="5"/>
      <c r="E8053" s="5"/>
      <c r="F8053" s="5"/>
      <c r="H8053" s="5"/>
      <c r="I8053" s="5"/>
    </row>
    <row r="8054" spans="1:9" ht="15">
      <c r="A8054" s="349"/>
      <c r="C8054" s="133" t="str">
        <f>IF(A8054&gt;0,INDEX(Payitem!$A$4:$E$8003, MATCH(A8054,Payitem!$A$4:$A$8003,), MATCH("D",Payitem!$A$4:$E$4,))," ")</f>
        <v xml:space="preserve"> </v>
      </c>
      <c r="D8054" s="5"/>
      <c r="E8054" s="5"/>
      <c r="F8054" s="5"/>
      <c r="H8054" s="5"/>
      <c r="I8054" s="5"/>
    </row>
    <row r="8055" spans="1:9" ht="15">
      <c r="A8055" s="349"/>
      <c r="C8055" s="133" t="str">
        <f>IF(A8055&gt;0,INDEX(Payitem!$A$4:$E$8003, MATCH(A8055,Payitem!$A$4:$A$8003,), MATCH("D",Payitem!$A$4:$E$4,))," ")</f>
        <v xml:space="preserve"> </v>
      </c>
      <c r="D8055" s="5"/>
      <c r="E8055" s="5"/>
      <c r="F8055" s="5"/>
      <c r="H8055" s="5"/>
      <c r="I8055" s="5"/>
    </row>
    <row r="8056" spans="1:9" ht="15">
      <c r="A8056" s="349"/>
      <c r="C8056" s="133" t="str">
        <f>IF(A8056&gt;0,INDEX(Payitem!$A$4:$E$8003, MATCH(A8056,Payitem!$A$4:$A$8003,), MATCH("D",Payitem!$A$4:$E$4,))," ")</f>
        <v xml:space="preserve"> </v>
      </c>
      <c r="D8056" s="5"/>
      <c r="E8056" s="5"/>
      <c r="F8056" s="5"/>
      <c r="H8056" s="5"/>
      <c r="I8056" s="5"/>
    </row>
    <row r="8057" spans="1:9" ht="15">
      <c r="A8057" s="349"/>
      <c r="C8057" s="133" t="str">
        <f>IF(A8057&gt;0,INDEX(Payitem!$A$4:$E$8003, MATCH(A8057,Payitem!$A$4:$A$8003,), MATCH("D",Payitem!$A$4:$E$4,))," ")</f>
        <v xml:space="preserve"> </v>
      </c>
      <c r="D8057" s="5"/>
      <c r="E8057" s="5"/>
      <c r="F8057" s="5"/>
      <c r="H8057" s="5"/>
      <c r="I8057" s="5"/>
    </row>
    <row r="8058" spans="1:9" ht="15">
      <c r="A8058" s="349"/>
      <c r="C8058" s="133" t="str">
        <f>IF(A8058&gt;0,INDEX(Payitem!$A$4:$E$8003, MATCH(A8058,Payitem!$A$4:$A$8003,), MATCH("D",Payitem!$A$4:$E$4,))," ")</f>
        <v xml:space="preserve"> </v>
      </c>
      <c r="D8058" s="5"/>
      <c r="E8058" s="5"/>
      <c r="F8058" s="5"/>
      <c r="H8058" s="5"/>
      <c r="I8058" s="5"/>
    </row>
    <row r="8059" spans="1:9" ht="15">
      <c r="A8059" s="349"/>
      <c r="C8059" s="133" t="str">
        <f>IF(A8059&gt;0,INDEX(Payitem!$A$4:$E$8003, MATCH(A8059,Payitem!$A$4:$A$8003,), MATCH("D",Payitem!$A$4:$E$4,))," ")</f>
        <v xml:space="preserve"> </v>
      </c>
      <c r="D8059" s="5"/>
      <c r="E8059" s="5"/>
      <c r="F8059" s="5"/>
      <c r="H8059" s="5"/>
      <c r="I8059" s="5"/>
    </row>
    <row r="8060" spans="1:9" ht="15">
      <c r="A8060" s="349"/>
      <c r="C8060" s="133" t="str">
        <f>IF(A8060&gt;0,INDEX(Payitem!$A$4:$E$8003, MATCH(A8060,Payitem!$A$4:$A$8003,), MATCH("D",Payitem!$A$4:$E$4,))," ")</f>
        <v xml:space="preserve"> </v>
      </c>
      <c r="D8060" s="5"/>
      <c r="E8060" s="5"/>
      <c r="F8060" s="5"/>
      <c r="H8060" s="5"/>
      <c r="I8060" s="5"/>
    </row>
    <row r="8061" spans="1:9" ht="15">
      <c r="A8061" s="349"/>
      <c r="C8061" s="133" t="str">
        <f>IF(A8061&gt;0,INDEX(Payitem!$A$4:$E$8003, MATCH(A8061,Payitem!$A$4:$A$8003,), MATCH("D",Payitem!$A$4:$E$4,))," ")</f>
        <v xml:space="preserve"> </v>
      </c>
      <c r="D8061" s="5"/>
      <c r="E8061" s="5"/>
      <c r="F8061" s="5"/>
      <c r="H8061" s="5"/>
      <c r="I8061" s="5"/>
    </row>
    <row r="8062" spans="1:9" ht="15">
      <c r="A8062" s="349"/>
      <c r="C8062" s="133" t="str">
        <f>IF(A8062&gt;0,INDEX(Payitem!$A$4:$E$8003, MATCH(A8062,Payitem!$A$4:$A$8003,), MATCH("D",Payitem!$A$4:$E$4,))," ")</f>
        <v xml:space="preserve"> </v>
      </c>
      <c r="D8062" s="5"/>
      <c r="E8062" s="5"/>
      <c r="F8062" s="5"/>
      <c r="H8062" s="5"/>
      <c r="I8062" s="5"/>
    </row>
    <row r="8063" spans="1:9" ht="15">
      <c r="A8063" s="349"/>
      <c r="C8063" s="133" t="str">
        <f>IF(A8063&gt;0,INDEX(Payitem!$A$4:$E$8003, MATCH(A8063,Payitem!$A$4:$A$8003,), MATCH("D",Payitem!$A$4:$E$4,))," ")</f>
        <v xml:space="preserve"> </v>
      </c>
      <c r="D8063" s="5"/>
      <c r="E8063" s="5"/>
      <c r="F8063" s="5"/>
      <c r="H8063" s="5"/>
      <c r="I8063" s="5"/>
    </row>
    <row r="8064" spans="1:9" ht="15">
      <c r="A8064" s="349"/>
      <c r="C8064" s="133" t="str">
        <f>IF(A8064&gt;0,INDEX(Payitem!$A$4:$E$8003, MATCH(A8064,Payitem!$A$4:$A$8003,), MATCH("D",Payitem!$A$4:$E$4,))," ")</f>
        <v xml:space="preserve"> </v>
      </c>
      <c r="D8064" s="5"/>
      <c r="E8064" s="5"/>
      <c r="F8064" s="5"/>
      <c r="H8064" s="5"/>
      <c r="I8064" s="5"/>
    </row>
    <row r="8065" spans="1:9" ht="15">
      <c r="A8065" s="349"/>
      <c r="C8065" s="133" t="str">
        <f>IF(A8065&gt;0,INDEX(Payitem!$A$4:$E$8003, MATCH(A8065,Payitem!$A$4:$A$8003,), MATCH("D",Payitem!$A$4:$E$4,))," ")</f>
        <v xml:space="preserve"> </v>
      </c>
      <c r="D8065" s="5"/>
      <c r="E8065" s="5"/>
      <c r="F8065" s="5"/>
      <c r="H8065" s="5"/>
      <c r="I8065" s="5"/>
    </row>
  </sheetData>
  <sheetProtection sort="0"/>
  <phoneticPr fontId="12" type="noConversion"/>
  <conditionalFormatting sqref="A41 A35:A39">
    <cfRule type="expression" dxfId="18" priority="7">
      <formula>(#REF!=0)</formula>
    </cfRule>
  </conditionalFormatting>
  <conditionalFormatting sqref="A41:A45 A35:A39 A47:A53">
    <cfRule type="expression" dxfId="17" priority="6">
      <formula>(#REF!=0)</formula>
    </cfRule>
  </conditionalFormatting>
  <conditionalFormatting sqref="A48">
    <cfRule type="expression" dxfId="16" priority="5">
      <formula>($D41=0)</formula>
    </cfRule>
  </conditionalFormatting>
  <conditionalFormatting sqref="A37">
    <cfRule type="expression" dxfId="15" priority="4">
      <formula>(#REF!=0)</formula>
    </cfRule>
  </conditionalFormatting>
  <conditionalFormatting sqref="A47">
    <cfRule type="expression" dxfId="14" priority="3">
      <formula>($D38=0)</formula>
    </cfRule>
  </conditionalFormatting>
  <conditionalFormatting sqref="A43:A45">
    <cfRule type="expression" dxfId="13" priority="2">
      <formula>($D35=0)</formula>
    </cfRule>
  </conditionalFormatting>
  <conditionalFormatting sqref="A49:A53">
    <cfRule type="expression" dxfId="12" priority="1">
      <formula>(#REF!=0)</formula>
    </cfRule>
  </conditionalFormatting>
  <conditionalFormatting sqref="A42">
    <cfRule type="expression" dxfId="11" priority="10">
      <formula>(#REF!=0)</formula>
    </cfRule>
  </conditionalFormatting>
  <printOptions gridLines="1"/>
  <pageMargins left="0.25" right="0.25" top="0.37" bottom="0.3" header="0.18" footer="0.17"/>
  <pageSetup paperSize="256" scale="20" orientation="landscape" horizontalDpi="4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39"/>
  <sheetViews>
    <sheetView showZeros="0" view="pageBreakPreview" zoomScaleNormal="100" workbookViewId="0">
      <selection activeCell="A9" sqref="A9"/>
    </sheetView>
  </sheetViews>
  <sheetFormatPr defaultRowHeight="12.75"/>
  <cols>
    <col min="1" max="1" width="8.7109375" style="4" customWidth="1"/>
    <col min="2" max="2" width="64.42578125" style="5" customWidth="1"/>
    <col min="3" max="3" width="16" style="6" customWidth="1"/>
    <col min="4" max="4" width="8.42578125" style="6" bestFit="1" customWidth="1"/>
    <col min="5" max="5" width="12.42578125" style="36" bestFit="1" customWidth="1"/>
    <col min="6" max="6" width="15.5703125" style="36" customWidth="1"/>
    <col min="7" max="7" width="22.5703125" style="44" customWidth="1"/>
    <col min="8" max="8" width="15" style="5" bestFit="1" customWidth="1"/>
    <col min="9" max="9" width="16.140625" style="5" customWidth="1"/>
    <col min="10" max="16384" width="9.140625" style="5"/>
  </cols>
  <sheetData>
    <row r="1" spans="1:6" ht="18">
      <c r="A1" s="35" t="str">
        <f>'Project Info'!B1</f>
        <v xml:space="preserve"> </v>
      </c>
      <c r="B1" s="76"/>
      <c r="C1" s="76"/>
      <c r="D1" s="76"/>
    </row>
    <row r="2" spans="1:6" ht="15.75">
      <c r="A2" s="677"/>
      <c r="B2" s="677"/>
      <c r="C2" s="677"/>
    </row>
    <row r="3" spans="1:6" ht="18">
      <c r="A3" s="676" t="s">
        <v>2166</v>
      </c>
      <c r="B3" s="676"/>
      <c r="C3" s="676"/>
      <c r="D3" s="676"/>
    </row>
    <row r="4" spans="1:6" ht="16.5" thickBot="1">
      <c r="A4" s="675">
        <f>'Project Info'!F3</f>
        <v>0</v>
      </c>
      <c r="B4" s="675"/>
    </row>
    <row r="5" spans="1:6" ht="15.95" customHeight="1" thickBot="1">
      <c r="A5" s="7" t="s">
        <v>2161</v>
      </c>
      <c r="B5" s="8" t="s">
        <v>2160</v>
      </c>
      <c r="C5" s="9" t="s">
        <v>2162</v>
      </c>
      <c r="D5" s="9" t="s">
        <v>2163</v>
      </c>
      <c r="E5" s="37" t="s">
        <v>2167</v>
      </c>
      <c r="F5" s="37" t="s">
        <v>2168</v>
      </c>
    </row>
    <row r="6" spans="1:6">
      <c r="A6" s="10">
        <f>QTY_LIST!A4</f>
        <v>1050800</v>
      </c>
      <c r="B6" s="10" t="str">
        <f>QTY_LIST!C4</f>
        <v>CONSTRUCTION STAKES, LINES &amp; GRADES</v>
      </c>
      <c r="C6" s="89" t="str">
        <f>QTY_LIST!B4</f>
        <v>NEC</v>
      </c>
      <c r="D6" s="12" t="str">
        <f>QTY_LIST!D4</f>
        <v xml:space="preserve">EA  </v>
      </c>
      <c r="E6" s="90">
        <f>QTY_LIST!E4</f>
        <v>0</v>
      </c>
      <c r="F6" s="91">
        <f>QTY_LIST!F4</f>
        <v>0</v>
      </c>
    </row>
    <row r="7" spans="1:6">
      <c r="A7" s="10">
        <f>QTY_LIST!A6</f>
        <v>1071000</v>
      </c>
      <c r="B7" s="10" t="str">
        <f>QTY_LIST!C6</f>
        <v>TRAFFIC CONTROL</v>
      </c>
      <c r="C7" s="89" t="str">
        <f>QTY_LIST!B6</f>
        <v>NEC</v>
      </c>
      <c r="D7" s="12" t="str">
        <f>QTY_LIST!D6</f>
        <v xml:space="preserve">LS  </v>
      </c>
      <c r="E7" s="90">
        <f>QTY_LIST!E6</f>
        <v>0</v>
      </c>
      <c r="F7" s="91">
        <f>QTY_LIST!F6</f>
        <v>0</v>
      </c>
    </row>
    <row r="8" spans="1:6">
      <c r="A8" s="10">
        <f>QTY_LIST!A8</f>
        <v>2012000</v>
      </c>
      <c r="B8" s="10" t="str">
        <f>QTY_LIST!C8</f>
        <v>CLEARING &amp; GRUBBING WITHIN ROADWAY</v>
      </c>
      <c r="C8" s="89" t="str">
        <f>QTY_LIST!B8</f>
        <v>NEC</v>
      </c>
      <c r="D8" s="12" t="str">
        <f>QTY_LIST!D8</f>
        <v xml:space="preserve">LS  </v>
      </c>
      <c r="E8" s="90">
        <f>QTY_LIST!E8</f>
        <v>0</v>
      </c>
      <c r="F8" s="91">
        <f>QTY_LIST!F8</f>
        <v>0</v>
      </c>
    </row>
    <row r="9" spans="1:6">
      <c r="A9" s="10" t="e">
        <f>QTY_LIST!#REF!</f>
        <v>#REF!</v>
      </c>
      <c r="B9" s="10" t="e">
        <f>QTY_LIST!#REF!</f>
        <v>#REF!</v>
      </c>
      <c r="C9" s="89" t="e">
        <f>QTY_LIST!#REF!</f>
        <v>#REF!</v>
      </c>
      <c r="D9" s="12" t="e">
        <f>QTY_LIST!#REF!</f>
        <v>#REF!</v>
      </c>
      <c r="E9" s="90" t="e">
        <f>QTY_LIST!#REF!</f>
        <v>#REF!</v>
      </c>
      <c r="F9" s="91" t="e">
        <f>QTY_LIST!#REF!</f>
        <v>#REF!</v>
      </c>
    </row>
    <row r="10" spans="1:6">
      <c r="A10" s="10">
        <f>QTY_LIST!A10</f>
        <v>2031000</v>
      </c>
      <c r="B10" s="10" t="str">
        <f>QTY_LIST!C10</f>
        <v>UNCLASSIFIED EXCAVATION</v>
      </c>
      <c r="C10" s="89" t="str">
        <f>QTY_LIST!B10</f>
        <v xml:space="preserve"> </v>
      </c>
      <c r="D10" s="12" t="str">
        <f>QTY_LIST!D10</f>
        <v xml:space="preserve">CY  </v>
      </c>
      <c r="E10" s="90">
        <f>QTY_LIST!E10</f>
        <v>0</v>
      </c>
      <c r="F10" s="91">
        <f>QTY_LIST!F10</f>
        <v>0</v>
      </c>
    </row>
    <row r="11" spans="1:6">
      <c r="A11" s="10">
        <f>QTY_LIST!A11</f>
        <v>2033000</v>
      </c>
      <c r="B11" s="10" t="str">
        <f>QTY_LIST!C11</f>
        <v>BORROW EXCAVATION</v>
      </c>
      <c r="C11" s="89" t="str">
        <f>QTY_LIST!B11</f>
        <v xml:space="preserve"> </v>
      </c>
      <c r="D11" s="12" t="str">
        <f>QTY_LIST!D11</f>
        <v xml:space="preserve">CY  </v>
      </c>
      <c r="E11" s="90">
        <f>QTY_LIST!E11</f>
        <v>0</v>
      </c>
      <c r="F11" s="91">
        <f>QTY_LIST!F11</f>
        <v>0</v>
      </c>
    </row>
    <row r="12" spans="1:6">
      <c r="A12" s="10">
        <f>QTY_LIST!A12</f>
        <v>2037000</v>
      </c>
      <c r="B12" s="10" t="str">
        <f>QTY_LIST!C12</f>
        <v>GEOGRID REINFORCEMENT (UNIAXIAL)</v>
      </c>
      <c r="C12" s="89" t="str">
        <f>QTY_LIST!B12</f>
        <v xml:space="preserve"> </v>
      </c>
      <c r="D12" s="12" t="str">
        <f>QTY_LIST!D12</f>
        <v xml:space="preserve">SY  </v>
      </c>
      <c r="E12" s="90">
        <f>QTY_LIST!E12</f>
        <v>0</v>
      </c>
      <c r="F12" s="91">
        <f>QTY_LIST!F12</f>
        <v>0</v>
      </c>
    </row>
    <row r="13" spans="1:6">
      <c r="A13" s="10">
        <f>QTY_LIST!A13</f>
        <v>2038110</v>
      </c>
      <c r="B13" s="10" t="str">
        <f>QTY_LIST!C13</f>
        <v>MONITORING DEVICE - SETTLEMENT PLATE</v>
      </c>
      <c r="C13" s="89" t="str">
        <f>QTY_LIST!B13</f>
        <v xml:space="preserve"> </v>
      </c>
      <c r="D13" s="12" t="str">
        <f>QTY_LIST!D13</f>
        <v xml:space="preserve">EA  </v>
      </c>
      <c r="E13" s="90">
        <f>QTY_LIST!E13</f>
        <v>0</v>
      </c>
      <c r="F13" s="91">
        <f>QTY_LIST!F13</f>
        <v>0</v>
      </c>
    </row>
    <row r="14" spans="1:6">
      <c r="A14" s="10">
        <f>QTY_LIST!A15</f>
        <v>2081001</v>
      </c>
      <c r="B14" s="10" t="str">
        <f>QTY_LIST!C15</f>
        <v>FINE GRADING</v>
      </c>
      <c r="C14" s="89" t="str">
        <f>QTY_LIST!B15</f>
        <v xml:space="preserve"> </v>
      </c>
      <c r="D14" s="12" t="str">
        <f>QTY_LIST!D15</f>
        <v xml:space="preserve">SY  </v>
      </c>
      <c r="E14" s="90">
        <f>QTY_LIST!E15</f>
        <v>0</v>
      </c>
      <c r="F14" s="91">
        <f>QTY_LIST!F15</f>
        <v>0</v>
      </c>
    </row>
    <row r="15" spans="1:6">
      <c r="A15" s="10" t="e">
        <f>QTY_LIST!#REF!</f>
        <v>#REF!</v>
      </c>
      <c r="B15" s="10" t="e">
        <f>QTY_LIST!#REF!</f>
        <v>#REF!</v>
      </c>
      <c r="C15" s="89" t="e">
        <f>QTY_LIST!#REF!</f>
        <v>#REF!</v>
      </c>
      <c r="D15" s="12" t="e">
        <f>QTY_LIST!#REF!</f>
        <v>#REF!</v>
      </c>
      <c r="E15" s="90" t="e">
        <f>QTY_LIST!#REF!</f>
        <v>#REF!</v>
      </c>
      <c r="F15" s="91" t="e">
        <f>QTY_LIST!#REF!</f>
        <v>#REF!</v>
      </c>
    </row>
    <row r="16" spans="1:6">
      <c r="A16" s="10">
        <f>QTY_LIST!A17</f>
        <v>3069900</v>
      </c>
      <c r="B16" s="10" t="str">
        <f>QTY_LIST!C17</f>
        <v>MAINTENANCE STONE</v>
      </c>
      <c r="C16" s="89" t="str">
        <f>QTY_LIST!B17</f>
        <v xml:space="preserve"> </v>
      </c>
      <c r="D16" s="12" t="str">
        <f>QTY_LIST!D17</f>
        <v xml:space="preserve">TON </v>
      </c>
      <c r="E16" s="90">
        <f>QTY_LIST!E17</f>
        <v>0</v>
      </c>
      <c r="F16" s="91">
        <f>QTY_LIST!F17</f>
        <v>0</v>
      </c>
    </row>
    <row r="17" spans="1:6">
      <c r="A17" s="10">
        <f>QTY_LIST!A19</f>
        <v>3100310</v>
      </c>
      <c r="B17" s="10" t="str">
        <f>QTY_LIST!C19</f>
        <v>HOT MIX ASPHALT BASE COURSE - TYPE A</v>
      </c>
      <c r="C17" s="89" t="str">
        <f>QTY_LIST!B19</f>
        <v xml:space="preserve"> </v>
      </c>
      <c r="D17" s="12" t="str">
        <f>QTY_LIST!D19</f>
        <v xml:space="preserve">TON </v>
      </c>
      <c r="E17" s="90">
        <f>QTY_LIST!E19</f>
        <v>0</v>
      </c>
      <c r="F17" s="91">
        <f>QTY_LIST!F19</f>
        <v>0</v>
      </c>
    </row>
    <row r="18" spans="1:6">
      <c r="A18" s="10" t="e">
        <f>QTY_LIST!#REF!</f>
        <v>#REF!</v>
      </c>
      <c r="B18" s="10" t="e">
        <f>QTY_LIST!#REF!</f>
        <v>#REF!</v>
      </c>
      <c r="C18" s="89" t="e">
        <f>QTY_LIST!#REF!</f>
        <v>#REF!</v>
      </c>
      <c r="D18" s="12" t="e">
        <f>QTY_LIST!#REF!</f>
        <v>#REF!</v>
      </c>
      <c r="E18" s="90" t="e">
        <f>QTY_LIST!#REF!</f>
        <v>#REF!</v>
      </c>
      <c r="F18" s="91" t="e">
        <f>QTY_LIST!#REF!</f>
        <v>#REF!</v>
      </c>
    </row>
    <row r="19" spans="1:6">
      <c r="A19" s="10" t="e">
        <f>QTY_LIST!#REF!</f>
        <v>#REF!</v>
      </c>
      <c r="B19" s="10" t="e">
        <f>QTY_LIST!#REF!</f>
        <v>#REF!</v>
      </c>
      <c r="C19" s="89" t="e">
        <f>QTY_LIST!#REF!</f>
        <v>#REF!</v>
      </c>
      <c r="D19" s="12" t="e">
        <f>QTY_LIST!#REF!</f>
        <v>#REF!</v>
      </c>
      <c r="E19" s="90" t="e">
        <f>QTY_LIST!#REF!</f>
        <v>#REF!</v>
      </c>
      <c r="F19" s="91" t="e">
        <f>QTY_LIST!#REF!</f>
        <v>#REF!</v>
      </c>
    </row>
    <row r="20" spans="1:6">
      <c r="A20" s="10" t="e">
        <f>QTY_LIST!#REF!</f>
        <v>#REF!</v>
      </c>
      <c r="B20" s="10" t="e">
        <f>QTY_LIST!#REF!</f>
        <v>#REF!</v>
      </c>
      <c r="C20" s="89" t="e">
        <f>QTY_LIST!#REF!</f>
        <v>#REF!</v>
      </c>
      <c r="D20" s="12" t="e">
        <f>QTY_LIST!#REF!</f>
        <v>#REF!</v>
      </c>
      <c r="E20" s="90" t="e">
        <f>QTY_LIST!#REF!</f>
        <v>#REF!</v>
      </c>
      <c r="F20" s="91" t="e">
        <f>QTY_LIST!#REF!</f>
        <v>#REF!</v>
      </c>
    </row>
    <row r="21" spans="1:6">
      <c r="A21" s="10">
        <f>QTY_LIST!A21</f>
        <v>4020320</v>
      </c>
      <c r="B21" s="10" t="str">
        <f>QTY_LIST!C21</f>
        <v>HOT MIX ASPHALT INTERMEDIATE COURSE TYPE B</v>
      </c>
      <c r="C21" s="89" t="str">
        <f>QTY_LIST!B21</f>
        <v xml:space="preserve"> </v>
      </c>
      <c r="D21" s="12" t="str">
        <f>QTY_LIST!D21</f>
        <v xml:space="preserve">TON </v>
      </c>
      <c r="E21" s="90">
        <f>QTY_LIST!E21</f>
        <v>0</v>
      </c>
      <c r="F21" s="91">
        <f>QTY_LIST!F21</f>
        <v>0</v>
      </c>
    </row>
    <row r="22" spans="1:6">
      <c r="A22" s="10">
        <f>QTY_LIST!A23</f>
        <v>4030320</v>
      </c>
      <c r="B22" s="10" t="str">
        <f>QTY_LIST!C23</f>
        <v>HOT MIX ASPHALT SURFACE COURSE TYPE B</v>
      </c>
      <c r="C22" s="89" t="str">
        <f>QTY_LIST!B23</f>
        <v xml:space="preserve"> </v>
      </c>
      <c r="D22" s="12" t="str">
        <f>QTY_LIST!D23</f>
        <v xml:space="preserve">TON </v>
      </c>
      <c r="E22" s="90">
        <f>QTY_LIST!E23</f>
        <v>0</v>
      </c>
      <c r="F22" s="91">
        <f>QTY_LIST!F23</f>
        <v>0</v>
      </c>
    </row>
    <row r="23" spans="1:6">
      <c r="A23" s="10">
        <f>QTY_LIST!A24</f>
        <v>0</v>
      </c>
      <c r="B23" s="10" t="str">
        <f>QTY_LIST!C24</f>
        <v xml:space="preserve"> </v>
      </c>
      <c r="C23" s="89" t="str">
        <f>QTY_LIST!B24</f>
        <v xml:space="preserve"> </v>
      </c>
      <c r="D23" s="12" t="str">
        <f>QTY_LIST!D24</f>
        <v xml:space="preserve"> </v>
      </c>
      <c r="E23" s="90">
        <f>QTY_LIST!E24</f>
        <v>0</v>
      </c>
      <c r="F23" s="91">
        <f>QTY_LIST!F24</f>
        <v>0</v>
      </c>
    </row>
    <row r="24" spans="1:6">
      <c r="A24" s="10" t="e">
        <f>QTY_LIST!#REF!</f>
        <v>#REF!</v>
      </c>
      <c r="B24" s="10" t="e">
        <f>QTY_LIST!#REF!</f>
        <v>#REF!</v>
      </c>
      <c r="C24" s="89" t="e">
        <f>QTY_LIST!#REF!</f>
        <v>#REF!</v>
      </c>
      <c r="D24" s="12" t="e">
        <f>QTY_LIST!#REF!</f>
        <v>#REF!</v>
      </c>
      <c r="E24" s="90" t="e">
        <f>QTY_LIST!#REF!</f>
        <v>#REF!</v>
      </c>
      <c r="F24" s="91" t="e">
        <f>QTY_LIST!#REF!</f>
        <v>#REF!</v>
      </c>
    </row>
    <row r="25" spans="1:6">
      <c r="A25" s="10" t="e">
        <f>QTY_LIST!#REF!</f>
        <v>#REF!</v>
      </c>
      <c r="B25" s="10" t="e">
        <f>QTY_LIST!#REF!</f>
        <v>#REF!</v>
      </c>
      <c r="C25" s="89" t="e">
        <f>QTY_LIST!#REF!</f>
        <v>#REF!</v>
      </c>
      <c r="D25" s="12" t="e">
        <f>QTY_LIST!#REF!</f>
        <v>#REF!</v>
      </c>
      <c r="E25" s="90" t="e">
        <f>QTY_LIST!#REF!</f>
        <v>#REF!</v>
      </c>
      <c r="F25" s="91" t="e">
        <f>QTY_LIST!#REF!</f>
        <v>#REF!</v>
      </c>
    </row>
    <row r="26" spans="1:6">
      <c r="A26" s="10" t="e">
        <f>QTY_LIST!#REF!</f>
        <v>#REF!</v>
      </c>
      <c r="B26" s="10" t="e">
        <f>QTY_LIST!#REF!</f>
        <v>#REF!</v>
      </c>
      <c r="C26" s="89" t="e">
        <f>QTY_LIST!#REF!</f>
        <v>#REF!</v>
      </c>
      <c r="D26" s="12" t="e">
        <f>QTY_LIST!#REF!</f>
        <v>#REF!</v>
      </c>
      <c r="E26" s="90" t="e">
        <f>QTY_LIST!#REF!</f>
        <v>#REF!</v>
      </c>
      <c r="F26" s="91" t="e">
        <f>QTY_LIST!#REF!</f>
        <v>#REF!</v>
      </c>
    </row>
    <row r="27" spans="1:6">
      <c r="A27" s="10">
        <f>QTY_LIST!A25</f>
        <v>6051120</v>
      </c>
      <c r="B27" s="10" t="str">
        <f>QTY_LIST!C25</f>
        <v>PERMANENT CONSTRUCTION SIGNS (GROUND MOUNTED)</v>
      </c>
      <c r="C27" s="89" t="str">
        <f>QTY_LIST!B25</f>
        <v xml:space="preserve"> </v>
      </c>
      <c r="D27" s="12" t="str">
        <f>QTY_LIST!D25</f>
        <v xml:space="preserve">SF  </v>
      </c>
      <c r="E27" s="90">
        <f>QTY_LIST!E25</f>
        <v>0</v>
      </c>
      <c r="F27" s="91">
        <f>QTY_LIST!F25</f>
        <v>0</v>
      </c>
    </row>
    <row r="28" spans="1:6">
      <c r="A28" s="10">
        <f>QTY_LIST!A26</f>
        <v>6051125</v>
      </c>
      <c r="B28" s="10" t="str">
        <f>QTY_LIST!C26</f>
        <v>PERMANENT CONSTRUCTION SIGNS (BARRICADE MOUNTED)</v>
      </c>
      <c r="C28" s="89" t="str">
        <f>QTY_LIST!B26</f>
        <v xml:space="preserve"> </v>
      </c>
      <c r="D28" s="12" t="str">
        <f>QTY_LIST!D26</f>
        <v xml:space="preserve">SF  </v>
      </c>
      <c r="E28" s="90">
        <f>QTY_LIST!E26</f>
        <v>0</v>
      </c>
      <c r="F28" s="91">
        <f>QTY_LIST!F26</f>
        <v>0</v>
      </c>
    </row>
    <row r="29" spans="1:6">
      <c r="A29" s="10">
        <f>QTY_LIST!A27</f>
        <v>6053110</v>
      </c>
      <c r="B29" s="10" t="str">
        <f>QTY_LIST!C27</f>
        <v>TEMPORARY CONCRETE BARRIER</v>
      </c>
      <c r="C29" s="89" t="str">
        <f>QTY_LIST!B27</f>
        <v xml:space="preserve"> </v>
      </c>
      <c r="D29" s="12" t="str">
        <f>QTY_LIST!D27</f>
        <v xml:space="preserve">LF  </v>
      </c>
      <c r="E29" s="90">
        <f>QTY_LIST!E27</f>
        <v>0</v>
      </c>
      <c r="F29" s="91">
        <f>QTY_LIST!F27</f>
        <v>0</v>
      </c>
    </row>
    <row r="30" spans="1:6">
      <c r="A30" s="10" t="e">
        <f>QTY_LIST!#REF!</f>
        <v>#REF!</v>
      </c>
      <c r="B30" s="10" t="e">
        <f>QTY_LIST!#REF!</f>
        <v>#REF!</v>
      </c>
      <c r="C30" s="89" t="e">
        <f>QTY_LIST!#REF!</f>
        <v>#REF!</v>
      </c>
      <c r="D30" s="12" t="e">
        <f>QTY_LIST!#REF!</f>
        <v>#REF!</v>
      </c>
      <c r="E30" s="90" t="e">
        <f>QTY_LIST!#REF!</f>
        <v>#REF!</v>
      </c>
      <c r="F30" s="91" t="e">
        <f>QTY_LIST!#REF!</f>
        <v>#REF!</v>
      </c>
    </row>
    <row r="31" spans="1:6">
      <c r="A31" s="10" t="e">
        <f>QTY_LIST!#REF!</f>
        <v>#REF!</v>
      </c>
      <c r="B31" s="10" t="e">
        <f>QTY_LIST!#REF!</f>
        <v>#REF!</v>
      </c>
      <c r="C31" s="89" t="e">
        <f>QTY_LIST!#REF!</f>
        <v>#REF!</v>
      </c>
      <c r="D31" s="12" t="e">
        <f>QTY_LIST!#REF!</f>
        <v>#REF!</v>
      </c>
      <c r="E31" s="90" t="e">
        <f>QTY_LIST!#REF!</f>
        <v>#REF!</v>
      </c>
      <c r="F31" s="91" t="e">
        <f>QTY_LIST!#REF!</f>
        <v>#REF!</v>
      </c>
    </row>
    <row r="32" spans="1:6">
      <c r="A32" s="10">
        <f>QTY_LIST!A29</f>
        <v>6271005</v>
      </c>
      <c r="B32" s="10" t="str">
        <f>QTY_LIST!C29</f>
        <v>4" WHITE BROKEN LINES(GAPS EXCL.)THERMOPLASTIC- 90 MIL.</v>
      </c>
      <c r="C32" s="89" t="str">
        <f>QTY_LIST!B29</f>
        <v xml:space="preserve"> </v>
      </c>
      <c r="D32" s="12" t="str">
        <f>QTY_LIST!D29</f>
        <v xml:space="preserve">LF  </v>
      </c>
      <c r="E32" s="90">
        <f>QTY_LIST!E29</f>
        <v>0</v>
      </c>
      <c r="F32" s="91">
        <f>QTY_LIST!F29</f>
        <v>0</v>
      </c>
    </row>
    <row r="33" spans="1:11">
      <c r="A33" s="10">
        <f>QTY_LIST!A30</f>
        <v>6271020</v>
      </c>
      <c r="B33" s="10" t="str">
        <f>QTY_LIST!C30</f>
        <v>12" WHITE SOLID LINES - THERMO. - 125 MIL.</v>
      </c>
      <c r="C33" s="89" t="str">
        <f>QTY_LIST!B30</f>
        <v xml:space="preserve"> </v>
      </c>
      <c r="D33" s="12" t="str">
        <f>QTY_LIST!D30</f>
        <v xml:space="preserve">LF  </v>
      </c>
      <c r="E33" s="90">
        <f>QTY_LIST!E30</f>
        <v>0</v>
      </c>
      <c r="F33" s="91">
        <f>QTY_LIST!F30</f>
        <v>0</v>
      </c>
    </row>
    <row r="34" spans="1:11">
      <c r="A34" s="10">
        <f>QTY_LIST!A31</f>
        <v>6271025</v>
      </c>
      <c r="B34" s="10" t="str">
        <f>QTY_LIST!C31</f>
        <v>24" WHITE SOLID LINES (STOP/DIAG LINES)-THERMO.-125 MIL</v>
      </c>
      <c r="C34" s="89" t="str">
        <f>QTY_LIST!B31</f>
        <v xml:space="preserve"> </v>
      </c>
      <c r="D34" s="12" t="str">
        <f>QTY_LIST!D31</f>
        <v xml:space="preserve">LF  </v>
      </c>
      <c r="E34" s="90">
        <f>QTY_LIST!E31</f>
        <v>0</v>
      </c>
      <c r="F34" s="91">
        <f>QTY_LIST!F31</f>
        <v>0</v>
      </c>
    </row>
    <row r="35" spans="1:11">
      <c r="A35" s="10">
        <f>QTY_LIST!A33</f>
        <v>6301100</v>
      </c>
      <c r="B35" s="10" t="str">
        <f>QTY_LIST!C33</f>
        <v>PERMANENT YELLOW PAVEMENT MARKERS BI-DIR.- 4"X4"</v>
      </c>
      <c r="C35" s="89" t="str">
        <f>QTY_LIST!B33</f>
        <v xml:space="preserve"> </v>
      </c>
      <c r="D35" s="12" t="str">
        <f>QTY_LIST!D33</f>
        <v xml:space="preserve">EA  </v>
      </c>
      <c r="E35" s="90">
        <f>QTY_LIST!E33</f>
        <v>0</v>
      </c>
      <c r="F35" s="91">
        <f>QTY_LIST!F33</f>
        <v>0</v>
      </c>
    </row>
    <row r="36" spans="1:11">
      <c r="A36" s="10" t="e">
        <f>QTY_LIST!#REF!</f>
        <v>#REF!</v>
      </c>
      <c r="B36" s="10" t="e">
        <f>QTY_LIST!#REF!</f>
        <v>#REF!</v>
      </c>
      <c r="C36" s="89" t="e">
        <f>QTY_LIST!#REF!</f>
        <v>#REF!</v>
      </c>
      <c r="D36" s="12" t="e">
        <f>QTY_LIST!#REF!</f>
        <v>#REF!</v>
      </c>
      <c r="E36" s="90" t="e">
        <f>QTY_LIST!#REF!</f>
        <v>#REF!</v>
      </c>
      <c r="F36" s="91" t="e">
        <f>QTY_LIST!#REF!</f>
        <v>#REF!</v>
      </c>
    </row>
    <row r="37" spans="1:11">
      <c r="A37" s="10" t="e">
        <f>QTY_LIST!#REF!</f>
        <v>#REF!</v>
      </c>
      <c r="B37" s="10" t="e">
        <f>QTY_LIST!#REF!</f>
        <v>#REF!</v>
      </c>
      <c r="C37" s="89" t="e">
        <f>QTY_LIST!#REF!</f>
        <v>#REF!</v>
      </c>
      <c r="D37" s="12" t="e">
        <f>QTY_LIST!#REF!</f>
        <v>#REF!</v>
      </c>
      <c r="E37" s="90" t="e">
        <f>QTY_LIST!#REF!</f>
        <v>#REF!</v>
      </c>
      <c r="F37" s="91" t="e">
        <f>QTY_LIST!#REF!</f>
        <v>#REF!</v>
      </c>
    </row>
    <row r="38" spans="1:11">
      <c r="A38" s="10">
        <f>QTY_LIST!A35</f>
        <v>7141112</v>
      </c>
      <c r="B38" s="10" t="str">
        <f>QTY_LIST!C35</f>
        <v>15" RC PIPE CUL.-CLASS III</v>
      </c>
      <c r="C38" s="89" t="str">
        <f>QTY_LIST!B35</f>
        <v xml:space="preserve"> </v>
      </c>
      <c r="D38" s="12" t="str">
        <f>QTY_LIST!D35</f>
        <v xml:space="preserve">LF  </v>
      </c>
      <c r="E38" s="90">
        <f>QTY_LIST!E35</f>
        <v>0</v>
      </c>
      <c r="F38" s="91">
        <f>QTY_LIST!F35</f>
        <v>0</v>
      </c>
      <c r="I38" s="674"/>
      <c r="J38" s="674"/>
      <c r="K38" s="674"/>
    </row>
    <row r="39" spans="1:11">
      <c r="A39" s="10">
        <f>QTY_LIST!A36</f>
        <v>7141113</v>
      </c>
      <c r="B39" s="10" t="str">
        <f>QTY_LIST!C36</f>
        <v>18" RC PIPE CUL.-CLASS III</v>
      </c>
      <c r="C39" s="89" t="str">
        <f>QTY_LIST!B36</f>
        <v xml:space="preserve"> </v>
      </c>
      <c r="D39" s="12" t="str">
        <f>QTY_LIST!D36</f>
        <v xml:space="preserve">LF  </v>
      </c>
      <c r="E39" s="90">
        <f>QTY_LIST!E36</f>
        <v>0</v>
      </c>
      <c r="F39" s="91">
        <f>QTY_LIST!F36</f>
        <v>0</v>
      </c>
    </row>
    <row r="40" spans="1:11">
      <c r="A40" s="10">
        <f>QTY_LIST!A37</f>
        <v>7141116</v>
      </c>
      <c r="B40" s="10" t="str">
        <f>QTY_LIST!C37</f>
        <v>36" RC PIPE CUL.-CLASS III</v>
      </c>
      <c r="C40" s="89" t="str">
        <f>QTY_LIST!B37</f>
        <v xml:space="preserve"> </v>
      </c>
      <c r="D40" s="12" t="str">
        <f>QTY_LIST!D37</f>
        <v xml:space="preserve">LF  </v>
      </c>
      <c r="E40" s="90">
        <f>QTY_LIST!E37</f>
        <v>0</v>
      </c>
      <c r="F40" s="91">
        <f>QTY_LIST!F37</f>
        <v>0</v>
      </c>
    </row>
    <row r="41" spans="1:11">
      <c r="A41" s="10">
        <f>QTY_LIST!A39</f>
        <v>7142513</v>
      </c>
      <c r="B41" s="10" t="str">
        <f>QTY_LIST!C39</f>
        <v>18" R. C. PIPE CUL. BEVELED END SECTN-CL 3</v>
      </c>
      <c r="C41" s="89" t="str">
        <f>QTY_LIST!B39</f>
        <v xml:space="preserve"> </v>
      </c>
      <c r="D41" s="12" t="str">
        <f>QTY_LIST!D39</f>
        <v xml:space="preserve">EA  </v>
      </c>
      <c r="E41" s="90">
        <f>QTY_LIST!E39</f>
        <v>0</v>
      </c>
      <c r="F41" s="91">
        <f>QTY_LIST!F39</f>
        <v>0</v>
      </c>
    </row>
    <row r="42" spans="1:11">
      <c r="A42" s="10">
        <f>QTY_LIST!A40</f>
        <v>0</v>
      </c>
      <c r="B42" s="10" t="str">
        <f>QTY_LIST!C40</f>
        <v xml:space="preserve"> </v>
      </c>
      <c r="C42" s="89" t="str">
        <f>QTY_LIST!B40</f>
        <v xml:space="preserve"> </v>
      </c>
      <c r="D42" s="12" t="str">
        <f>QTY_LIST!D40</f>
        <v xml:space="preserve"> </v>
      </c>
      <c r="E42" s="90">
        <f>QTY_LIST!E40</f>
        <v>0</v>
      </c>
      <c r="F42" s="91">
        <f>QTY_LIST!F40</f>
        <v>0</v>
      </c>
    </row>
    <row r="43" spans="1:11">
      <c r="A43" s="10">
        <f>QTY_LIST!A42</f>
        <v>7191625</v>
      </c>
      <c r="B43" s="10" t="str">
        <f>QTY_LIST!C42</f>
        <v>CATCH BASIN -TYPE 17</v>
      </c>
      <c r="C43" s="89" t="str">
        <f>QTY_LIST!B42</f>
        <v xml:space="preserve"> </v>
      </c>
      <c r="D43" s="12" t="str">
        <f>QTY_LIST!D42</f>
        <v xml:space="preserve">EA  </v>
      </c>
      <c r="E43" s="90">
        <f>QTY_LIST!E42</f>
        <v>0</v>
      </c>
      <c r="F43" s="91">
        <f>QTY_LIST!F42</f>
        <v>0</v>
      </c>
    </row>
    <row r="44" spans="1:11">
      <c r="A44" s="10">
        <f>QTY_LIST!A43</f>
        <v>7191650</v>
      </c>
      <c r="B44" s="10" t="str">
        <f>QTY_LIST!C43</f>
        <v>CATCH BASIN -TYPE 18</v>
      </c>
      <c r="C44" s="89" t="str">
        <f>QTY_LIST!B43</f>
        <v xml:space="preserve"> </v>
      </c>
      <c r="D44" s="12" t="str">
        <f>QTY_LIST!D43</f>
        <v xml:space="preserve">EA  </v>
      </c>
      <c r="E44" s="90">
        <f>QTY_LIST!E43</f>
        <v>0</v>
      </c>
      <c r="F44" s="91">
        <f>QTY_LIST!F43</f>
        <v>0</v>
      </c>
    </row>
    <row r="45" spans="1:11">
      <c r="A45" s="10">
        <f>QTY_LIST!A45</f>
        <v>7192045</v>
      </c>
      <c r="B45" s="10" t="str">
        <f>QTY_LIST!C45</f>
        <v>DROP INLET TYPE 115 WITH STANDARD 4' X 4' BOX</v>
      </c>
      <c r="C45" s="89" t="str">
        <f>QTY_LIST!B45</f>
        <v xml:space="preserve"> </v>
      </c>
      <c r="D45" s="12" t="str">
        <f>QTY_LIST!D45</f>
        <v xml:space="preserve">EA  </v>
      </c>
      <c r="E45" s="90">
        <f>QTY_LIST!E45</f>
        <v>0</v>
      </c>
      <c r="F45" s="91">
        <f>QTY_LIST!F45</f>
        <v>0</v>
      </c>
    </row>
    <row r="46" spans="1:11">
      <c r="A46" s="10">
        <f>QTY_LIST!A46</f>
        <v>0</v>
      </c>
      <c r="B46" s="10" t="str">
        <f>QTY_LIST!C46</f>
        <v xml:space="preserve"> </v>
      </c>
      <c r="C46" s="89" t="str">
        <f>QTY_LIST!B46</f>
        <v xml:space="preserve"> </v>
      </c>
      <c r="D46" s="12" t="str">
        <f>QTY_LIST!D46</f>
        <v xml:space="preserve"> </v>
      </c>
      <c r="E46" s="90">
        <f>QTY_LIST!E46</f>
        <v>0</v>
      </c>
      <c r="F46" s="91">
        <f>QTY_LIST!F46</f>
        <v>0</v>
      </c>
    </row>
    <row r="47" spans="1:11">
      <c r="A47" s="10">
        <f>QTY_LIST!A47</f>
        <v>7192205</v>
      </c>
      <c r="B47" s="10" t="str">
        <f>QTY_LIST!C47</f>
        <v>24" X 24" JUNCTION BOX</v>
      </c>
      <c r="C47" s="89" t="str">
        <f>QTY_LIST!B47</f>
        <v xml:space="preserve"> </v>
      </c>
      <c r="D47" s="12" t="str">
        <f>QTY_LIST!D47</f>
        <v xml:space="preserve">EA  </v>
      </c>
      <c r="E47" s="90">
        <f>QTY_LIST!E47</f>
        <v>0</v>
      </c>
      <c r="F47" s="91">
        <f>QTY_LIST!F47</f>
        <v>0</v>
      </c>
    </row>
    <row r="48" spans="1:11">
      <c r="A48" s="10">
        <f>QTY_LIST!A49</f>
        <v>7197110</v>
      </c>
      <c r="B48" s="10" t="str">
        <f>QTY_LIST!C49</f>
        <v>ADJUST CATCH BASIN</v>
      </c>
      <c r="C48" s="89">
        <f>QTY_LIST!B49</f>
        <v>2</v>
      </c>
      <c r="D48" s="12" t="str">
        <f>QTY_LIST!D49</f>
        <v xml:space="preserve">EA  </v>
      </c>
      <c r="E48" s="90">
        <f>QTY_LIST!E49</f>
        <v>0</v>
      </c>
      <c r="F48" s="91">
        <f>QTY_LIST!F49</f>
        <v>0</v>
      </c>
    </row>
    <row r="49" spans="1:6">
      <c r="A49" s="10" t="e">
        <f>QTY_LIST!#REF!</f>
        <v>#REF!</v>
      </c>
      <c r="B49" s="10" t="e">
        <f>QTY_LIST!#REF!</f>
        <v>#REF!</v>
      </c>
      <c r="C49" s="89" t="e">
        <f>QTY_LIST!#REF!</f>
        <v>#REF!</v>
      </c>
      <c r="D49" s="12" t="e">
        <f>QTY_LIST!#REF!</f>
        <v>#REF!</v>
      </c>
      <c r="E49" s="90" t="e">
        <f>QTY_LIST!#REF!</f>
        <v>#REF!</v>
      </c>
      <c r="F49" s="91" t="e">
        <f>QTY_LIST!#REF!</f>
        <v>#REF!</v>
      </c>
    </row>
    <row r="50" spans="1:6">
      <c r="A50" s="10" t="e">
        <f>QTY_LIST!#REF!</f>
        <v>#REF!</v>
      </c>
      <c r="B50" s="10" t="str">
        <f>QTY_LIST!C54</f>
        <v>PERMANENT COVER</v>
      </c>
      <c r="C50" s="89" t="str">
        <f>QTY_LIST!B54</f>
        <v xml:space="preserve"> </v>
      </c>
      <c r="D50" s="12" t="str">
        <f>QTY_LIST!D54</f>
        <v>ACRE</v>
      </c>
      <c r="E50" s="90">
        <f>QTY_LIST!E54</f>
        <v>0</v>
      </c>
      <c r="F50" s="91">
        <f>QTY_LIST!F54</f>
        <v>0</v>
      </c>
    </row>
    <row r="51" spans="1:6">
      <c r="A51" s="10" t="e">
        <f>QTY_LIST!#REF!</f>
        <v>#REF!</v>
      </c>
      <c r="B51" s="10" t="str">
        <f>QTY_LIST!C55</f>
        <v>TEMPORARY COVER</v>
      </c>
      <c r="C51" s="89" t="str">
        <f>QTY_LIST!B55</f>
        <v xml:space="preserve"> </v>
      </c>
      <c r="D51" s="12" t="str">
        <f>QTY_LIST!D55</f>
        <v>ACRE</v>
      </c>
      <c r="E51" s="90">
        <f>QTY_LIST!E55</f>
        <v>0</v>
      </c>
      <c r="F51" s="91">
        <f>QTY_LIST!F55</f>
        <v>0</v>
      </c>
    </row>
    <row r="52" spans="1:6">
      <c r="A52" s="10" t="e">
        <f>QTY_LIST!#REF!</f>
        <v>#REF!</v>
      </c>
      <c r="B52" s="10" t="str">
        <f>QTY_LIST!C56</f>
        <v>COMPOST</v>
      </c>
      <c r="C52" s="89" t="str">
        <f>QTY_LIST!B56</f>
        <v xml:space="preserve"> </v>
      </c>
      <c r="D52" s="12" t="str">
        <f>QTY_LIST!D56</f>
        <v xml:space="preserve">CY  </v>
      </c>
      <c r="E52" s="90">
        <f>QTY_LIST!E56</f>
        <v>0</v>
      </c>
      <c r="F52" s="91">
        <f>QTY_LIST!F56</f>
        <v>0</v>
      </c>
    </row>
    <row r="53" spans="1:6">
      <c r="A53" s="10" t="e">
        <f>QTY_LIST!#REF!</f>
        <v>#REF!</v>
      </c>
      <c r="B53" s="10" t="str">
        <f>QTY_LIST!C57</f>
        <v>STABILIZED MULCH MATRIX (SMM)</v>
      </c>
      <c r="C53" s="89" t="str">
        <f>QTY_LIST!B57</f>
        <v xml:space="preserve"> </v>
      </c>
      <c r="D53" s="12" t="str">
        <f>QTY_LIST!D57</f>
        <v>ACRE</v>
      </c>
      <c r="E53" s="90">
        <f>QTY_LIST!E57</f>
        <v>0</v>
      </c>
      <c r="F53" s="91">
        <f>QTY_LIST!F57</f>
        <v>0</v>
      </c>
    </row>
    <row r="54" spans="1:6">
      <c r="A54" s="10" t="e">
        <f>QTY_LIST!#REF!</f>
        <v>#REF!</v>
      </c>
      <c r="B54" s="10" t="str">
        <f>QTY_LIST!C58</f>
        <v>FERTILIZER (NITROGEN)</v>
      </c>
      <c r="C54" s="89" t="str">
        <f>QTY_LIST!B58</f>
        <v xml:space="preserve"> </v>
      </c>
      <c r="D54" s="12" t="str">
        <f>QTY_LIST!D58</f>
        <v xml:space="preserve">LB  </v>
      </c>
      <c r="E54" s="90">
        <f>QTY_LIST!E58</f>
        <v>0</v>
      </c>
      <c r="F54" s="91">
        <f>QTY_LIST!F58</f>
        <v>0</v>
      </c>
    </row>
    <row r="55" spans="1:6">
      <c r="A55" s="10" t="e">
        <f>QTY_LIST!#REF!</f>
        <v>#REF!</v>
      </c>
      <c r="B55" s="10" t="str">
        <f>QTY_LIST!C59</f>
        <v>FERTILIZER (PHOSPHORIC ACID)</v>
      </c>
      <c r="C55" s="89" t="str">
        <f>QTY_LIST!B59</f>
        <v xml:space="preserve"> </v>
      </c>
      <c r="D55" s="12" t="str">
        <f>QTY_LIST!D59</f>
        <v xml:space="preserve">LB  </v>
      </c>
      <c r="E55" s="90">
        <f>QTY_LIST!E59</f>
        <v>0</v>
      </c>
      <c r="F55" s="91">
        <f>QTY_LIST!F59</f>
        <v>0</v>
      </c>
    </row>
    <row r="56" spans="1:6">
      <c r="A56" s="10" t="e">
        <f>QTY_LIST!#REF!</f>
        <v>#REF!</v>
      </c>
      <c r="B56" s="10" t="str">
        <f>QTY_LIST!C60</f>
        <v>FERTILIZER (POTASH)</v>
      </c>
      <c r="C56" s="89" t="str">
        <f>QTY_LIST!B60</f>
        <v xml:space="preserve"> </v>
      </c>
      <c r="D56" s="12" t="str">
        <f>QTY_LIST!D60</f>
        <v xml:space="preserve">LB  </v>
      </c>
      <c r="E56" s="90">
        <f>QTY_LIST!E60</f>
        <v>0</v>
      </c>
      <c r="F56" s="91">
        <f>QTY_LIST!F60</f>
        <v>0</v>
      </c>
    </row>
    <row r="57" spans="1:6">
      <c r="A57" s="10" t="e">
        <f>QTY_LIST!#REF!</f>
        <v>#REF!</v>
      </c>
      <c r="B57" s="10" t="str">
        <f>QTY_LIST!C61</f>
        <v>AGRICULTURAL GRANULAR LIME</v>
      </c>
      <c r="C57" s="89" t="str">
        <f>QTY_LIST!B61</f>
        <v xml:space="preserve"> </v>
      </c>
      <c r="D57" s="12" t="str">
        <f>QTY_LIST!D61</f>
        <v xml:space="preserve">LB  </v>
      </c>
      <c r="E57" s="90">
        <f>QTY_LIST!E61</f>
        <v>0</v>
      </c>
      <c r="F57" s="91">
        <f>QTY_LIST!F61</f>
        <v>0</v>
      </c>
    </row>
    <row r="58" spans="1:6">
      <c r="A58" s="10" t="e">
        <f>QTY_LIST!#REF!</f>
        <v>#REF!</v>
      </c>
      <c r="B58" s="10" t="str">
        <f>QTY_LIST!C62</f>
        <v>SELECTIVE WATERING</v>
      </c>
      <c r="C58" s="89" t="str">
        <f>QTY_LIST!B62</f>
        <v xml:space="preserve"> </v>
      </c>
      <c r="D58" s="12" t="str">
        <f>QTY_LIST!D62</f>
        <v xml:space="preserve">GAL </v>
      </c>
      <c r="E58" s="90">
        <f>QTY_LIST!E62</f>
        <v>0</v>
      </c>
      <c r="F58" s="91">
        <f>QTY_LIST!F62</f>
        <v>0</v>
      </c>
    </row>
    <row r="59" spans="1:6">
      <c r="A59" s="10" t="e">
        <f>QTY_LIST!#REF!</f>
        <v>#REF!</v>
      </c>
      <c r="B59" s="10" t="str">
        <f>QTY_LIST!C63</f>
        <v>MOWING</v>
      </c>
      <c r="C59" s="89" t="str">
        <f>QTY_LIST!B63</f>
        <v xml:space="preserve"> </v>
      </c>
      <c r="D59" s="12" t="str">
        <f>QTY_LIST!D63</f>
        <v>ACRE</v>
      </c>
      <c r="E59" s="90">
        <f>QTY_LIST!E63</f>
        <v>0</v>
      </c>
      <c r="F59" s="91">
        <f>QTY_LIST!F63</f>
        <v>0</v>
      </c>
    </row>
    <row r="60" spans="1:6">
      <c r="A60" s="10">
        <f>QTY_LIST!A65</f>
        <v>8151101</v>
      </c>
      <c r="B60" s="10" t="str">
        <f>QTY_LIST!C65</f>
        <v>TURF REINFORCEMENT MATTING (TRM) TYPE 1</v>
      </c>
      <c r="C60" s="89" t="str">
        <f>QTY_LIST!B65</f>
        <v xml:space="preserve"> </v>
      </c>
      <c r="D60" s="12" t="str">
        <f>QTY_LIST!D65</f>
        <v xml:space="preserve">MSY </v>
      </c>
      <c r="E60" s="90">
        <f>QTY_LIST!E65</f>
        <v>0</v>
      </c>
      <c r="F60" s="91">
        <f>QTY_LIST!F65</f>
        <v>0</v>
      </c>
    </row>
    <row r="61" spans="1:6">
      <c r="A61" s="10">
        <f>QTY_LIST!A66</f>
        <v>8151110</v>
      </c>
      <c r="B61" s="10" t="str">
        <f>QTY_LIST!C66</f>
        <v>TEMPORARY EROSION CONTROL BLANKET (ECB)</v>
      </c>
      <c r="C61" s="89" t="str">
        <f>QTY_LIST!B66</f>
        <v xml:space="preserve"> </v>
      </c>
      <c r="D61" s="12" t="str">
        <f>QTY_LIST!D66</f>
        <v xml:space="preserve">MSY </v>
      </c>
      <c r="E61" s="90">
        <f>QTY_LIST!E66</f>
        <v>0</v>
      </c>
      <c r="F61" s="91">
        <f>QTY_LIST!F66</f>
        <v>0</v>
      </c>
    </row>
    <row r="62" spans="1:6">
      <c r="A62" s="10">
        <f>QTY_LIST!A67</f>
        <v>8152007</v>
      </c>
      <c r="B62" s="10" t="str">
        <f>QTY_LIST!C67</f>
        <v>SEDIMENT TUBES FOR DITCH CHECKS</v>
      </c>
      <c r="C62" s="89" t="str">
        <f>QTY_LIST!B67</f>
        <v xml:space="preserve"> </v>
      </c>
      <c r="D62" s="12" t="str">
        <f>QTY_LIST!D67</f>
        <v xml:space="preserve">LF  </v>
      </c>
      <c r="E62" s="90">
        <f>QTY_LIST!E67</f>
        <v>0</v>
      </c>
      <c r="F62" s="91">
        <f>QTY_LIST!F67</f>
        <v>0</v>
      </c>
    </row>
    <row r="63" spans="1:6">
      <c r="A63" s="10">
        <f>QTY_LIST!A68</f>
        <v>8153000</v>
      </c>
      <c r="B63" s="10" t="str">
        <f>QTY_LIST!C68</f>
        <v>SILT FENCE</v>
      </c>
      <c r="C63" s="89" t="str">
        <f>QTY_LIST!B68</f>
        <v xml:space="preserve"> </v>
      </c>
      <c r="D63" s="12" t="str">
        <f>QTY_LIST!D68</f>
        <v xml:space="preserve">LF  </v>
      </c>
      <c r="E63" s="90">
        <f>QTY_LIST!E68</f>
        <v>0</v>
      </c>
      <c r="F63" s="91">
        <f>QTY_LIST!F68</f>
        <v>0</v>
      </c>
    </row>
    <row r="64" spans="1:6">
      <c r="A64" s="10">
        <f>QTY_LIST!A69</f>
        <v>8153090</v>
      </c>
      <c r="B64" s="10" t="str">
        <f>QTY_LIST!C69</f>
        <v>REPLACE/REPAIR SILT FENCE</v>
      </c>
      <c r="C64" s="89" t="str">
        <f>QTY_LIST!B69</f>
        <v xml:space="preserve"> </v>
      </c>
      <c r="D64" s="12" t="str">
        <f>QTY_LIST!D69</f>
        <v xml:space="preserve">LF  </v>
      </c>
      <c r="E64" s="90">
        <f>QTY_LIST!E69</f>
        <v>0</v>
      </c>
      <c r="F64" s="91">
        <f>QTY_LIST!F69</f>
        <v>0</v>
      </c>
    </row>
    <row r="65" spans="1:9">
      <c r="A65" s="10">
        <f>QTY_LIST!A70</f>
        <v>8154050</v>
      </c>
      <c r="B65" s="10" t="str">
        <f>QTY_LIST!C70</f>
        <v>REMOVAL OF SILT RETAINED BY SILT FENCE</v>
      </c>
      <c r="C65" s="89" t="str">
        <f>QTY_LIST!B70</f>
        <v xml:space="preserve"> </v>
      </c>
      <c r="D65" s="12" t="str">
        <f>QTY_LIST!D70</f>
        <v xml:space="preserve">LF  </v>
      </c>
      <c r="E65" s="90">
        <f>QTY_LIST!E70</f>
        <v>0</v>
      </c>
      <c r="F65" s="91">
        <f>QTY_LIST!F70</f>
        <v>0</v>
      </c>
    </row>
    <row r="66" spans="1:9">
      <c r="A66" s="10">
        <f>QTY_LIST!A71</f>
        <v>8156490</v>
      </c>
      <c r="B66" s="10" t="str">
        <f>QTY_LIST!C71</f>
        <v>STABILIZED CONSTRUCTION ENTRANCE</v>
      </c>
      <c r="C66" s="89" t="str">
        <f>QTY_LIST!B71</f>
        <v xml:space="preserve"> </v>
      </c>
      <c r="D66" s="12" t="str">
        <f>QTY_LIST!D71</f>
        <v xml:space="preserve">SY  </v>
      </c>
      <c r="E66" s="90">
        <f>QTY_LIST!E71</f>
        <v>0</v>
      </c>
      <c r="F66" s="91">
        <f>QTY_LIST!F71</f>
        <v>0</v>
      </c>
    </row>
    <row r="67" spans="1:9">
      <c r="A67" s="10">
        <f>QTY_LIST!A72</f>
        <v>0</v>
      </c>
      <c r="B67" s="10" t="str">
        <f>QTY_LIST!C72</f>
        <v xml:space="preserve"> </v>
      </c>
      <c r="C67" s="89" t="str">
        <f>QTY_LIST!B72</f>
        <v xml:space="preserve"> </v>
      </c>
      <c r="D67" s="12" t="str">
        <f>QTY_LIST!D72</f>
        <v xml:space="preserve"> </v>
      </c>
      <c r="E67" s="90">
        <f>QTY_LIST!E72</f>
        <v>0</v>
      </c>
      <c r="F67" s="91">
        <f>QTY_LIST!F72</f>
        <v>0</v>
      </c>
    </row>
    <row r="68" spans="1:9">
      <c r="A68" s="10">
        <f>QTY_LIST!A54</f>
        <v>8100100</v>
      </c>
      <c r="B68" s="10" t="e">
        <f>QTY_LIST!#REF!</f>
        <v>#REF!</v>
      </c>
      <c r="C68" s="89" t="e">
        <f>QTY_LIST!#REF!</f>
        <v>#REF!</v>
      </c>
      <c r="D68" s="12" t="e">
        <f>QTY_LIST!#REF!</f>
        <v>#REF!</v>
      </c>
      <c r="E68" s="90" t="e">
        <f>QTY_LIST!#REF!</f>
        <v>#REF!</v>
      </c>
      <c r="F68" s="91" t="e">
        <f>QTY_LIST!#REF!</f>
        <v>#REF!</v>
      </c>
    </row>
    <row r="69" spans="1:9">
      <c r="A69" s="10">
        <f>QTY_LIST!A99</f>
        <v>0</v>
      </c>
      <c r="B69" s="10" t="str">
        <f>QTY_LIST!C99</f>
        <v xml:space="preserve"> </v>
      </c>
      <c r="C69" s="89">
        <f>QTY_LIST!B99</f>
        <v>0</v>
      </c>
      <c r="D69" s="12" t="str">
        <f>QTY_LIST!D99</f>
        <v xml:space="preserve"> </v>
      </c>
      <c r="E69" s="90">
        <f>QTY_LIST!E99</f>
        <v>0</v>
      </c>
      <c r="F69" s="91">
        <f>QTY_LIST!F99</f>
        <v>0</v>
      </c>
    </row>
    <row r="70" spans="1:9">
      <c r="A70" s="10">
        <f>QTY_LIST!A100</f>
        <v>0</v>
      </c>
      <c r="B70" s="10" t="str">
        <f>QTY_LIST!C100</f>
        <v xml:space="preserve"> </v>
      </c>
      <c r="C70" s="89">
        <f>QTY_LIST!B100</f>
        <v>0</v>
      </c>
      <c r="D70" s="12" t="str">
        <f>QTY_LIST!D100</f>
        <v xml:space="preserve"> </v>
      </c>
      <c r="E70" s="90">
        <f>QTY_LIST!E100</f>
        <v>0</v>
      </c>
      <c r="F70" s="91">
        <f>QTY_LIST!F100</f>
        <v>0</v>
      </c>
    </row>
    <row r="71" spans="1:9">
      <c r="A71" s="10">
        <f>QTY_LIST!A101</f>
        <v>0</v>
      </c>
      <c r="B71" s="10" t="str">
        <f>QTY_LIST!C101</f>
        <v xml:space="preserve"> </v>
      </c>
      <c r="C71" s="89">
        <f>QTY_LIST!B101</f>
        <v>0</v>
      </c>
      <c r="D71" s="12" t="str">
        <f>QTY_LIST!D101</f>
        <v xml:space="preserve"> </v>
      </c>
      <c r="E71" s="90">
        <f>QTY_LIST!E101</f>
        <v>0</v>
      </c>
      <c r="F71" s="91">
        <f>QTY_LIST!F101</f>
        <v>0</v>
      </c>
    </row>
    <row r="72" spans="1:9">
      <c r="A72" s="10">
        <f>QTY_LIST!A102</f>
        <v>0</v>
      </c>
      <c r="B72" s="10" t="str">
        <f>QTY_LIST!C102</f>
        <v xml:space="preserve"> </v>
      </c>
      <c r="C72" s="89">
        <f>QTY_LIST!B102</f>
        <v>0</v>
      </c>
      <c r="D72" s="12" t="str">
        <f>QTY_LIST!D102</f>
        <v xml:space="preserve"> </v>
      </c>
      <c r="E72" s="90">
        <f>QTY_LIST!E102</f>
        <v>0</v>
      </c>
      <c r="F72" s="91">
        <f>QTY_LIST!F102</f>
        <v>0</v>
      </c>
    </row>
    <row r="73" spans="1:9">
      <c r="A73" s="10">
        <f>QTY_LIST!A103</f>
        <v>0</v>
      </c>
      <c r="B73" s="10" t="str">
        <f>QTY_LIST!C103</f>
        <v xml:space="preserve"> </v>
      </c>
      <c r="C73" s="89">
        <f>QTY_LIST!B103</f>
        <v>0</v>
      </c>
      <c r="D73" s="12" t="str">
        <f>QTY_LIST!D103</f>
        <v xml:space="preserve"> </v>
      </c>
      <c r="E73" s="90">
        <f>QTY_LIST!E103</f>
        <v>0</v>
      </c>
      <c r="F73" s="91">
        <f>QTY_LIST!F103</f>
        <v>0</v>
      </c>
    </row>
    <row r="74" spans="1:9">
      <c r="A74" s="10">
        <f>QTY_LIST!A104</f>
        <v>0</v>
      </c>
      <c r="B74" s="10" t="str">
        <f>QTY_LIST!C104</f>
        <v xml:space="preserve"> </v>
      </c>
      <c r="C74" s="89">
        <f>QTY_LIST!B104</f>
        <v>0</v>
      </c>
      <c r="D74" s="12" t="str">
        <f>QTY_LIST!D104</f>
        <v xml:space="preserve"> </v>
      </c>
      <c r="E74" s="90">
        <f>QTY_LIST!E104</f>
        <v>0</v>
      </c>
      <c r="F74" s="91">
        <f>QTY_LIST!F104</f>
        <v>0</v>
      </c>
    </row>
    <row r="75" spans="1:9">
      <c r="A75" s="10">
        <f>QTY_LIST!A106</f>
        <v>0</v>
      </c>
      <c r="B75" s="10" t="str">
        <f>QTY_LIST!C106</f>
        <v xml:space="preserve"> </v>
      </c>
      <c r="C75" s="89">
        <f>QTY_LIST!B106</f>
        <v>0</v>
      </c>
      <c r="D75" s="12" t="str">
        <f>QTY_LIST!D106</f>
        <v xml:space="preserve"> </v>
      </c>
      <c r="E75" s="90">
        <f>QTY_LIST!E106</f>
        <v>0</v>
      </c>
      <c r="F75" s="91">
        <f>QTY_LIST!F106</f>
        <v>0</v>
      </c>
    </row>
    <row r="76" spans="1:9">
      <c r="A76" s="10">
        <f>QTY_LIST!A107</f>
        <v>0</v>
      </c>
      <c r="B76" s="10" t="str">
        <f>QTY_LIST!C107</f>
        <v xml:space="preserve"> </v>
      </c>
      <c r="C76" s="89">
        <f>QTY_LIST!B107</f>
        <v>0</v>
      </c>
      <c r="D76" s="12" t="str">
        <f>QTY_LIST!D107</f>
        <v xml:space="preserve"> </v>
      </c>
      <c r="E76" s="90">
        <f>QTY_LIST!E107</f>
        <v>0</v>
      </c>
      <c r="F76" s="91">
        <f>QTY_LIST!F107</f>
        <v>0</v>
      </c>
      <c r="H76" s="44"/>
      <c r="I76" s="44"/>
    </row>
    <row r="77" spans="1:9">
      <c r="A77" s="10">
        <f>QTY_LIST!A108</f>
        <v>0</v>
      </c>
      <c r="B77" s="10" t="str">
        <f>QTY_LIST!C108</f>
        <v xml:space="preserve"> </v>
      </c>
      <c r="C77" s="89">
        <f>QTY_LIST!B108</f>
        <v>0</v>
      </c>
      <c r="D77" s="12" t="str">
        <f>QTY_LIST!D108</f>
        <v xml:space="preserve"> </v>
      </c>
      <c r="E77" s="90">
        <f>QTY_LIST!E108</f>
        <v>0</v>
      </c>
      <c r="F77" s="91">
        <f>QTY_LIST!F108</f>
        <v>0</v>
      </c>
    </row>
    <row r="78" spans="1:9">
      <c r="A78" s="10">
        <f>QTY_LIST!A109</f>
        <v>0</v>
      </c>
      <c r="B78" s="10" t="str">
        <f>QTY_LIST!C109</f>
        <v xml:space="preserve"> </v>
      </c>
      <c r="C78" s="89">
        <f>QTY_LIST!B109</f>
        <v>0</v>
      </c>
      <c r="D78" s="12" t="str">
        <f>QTY_LIST!D109</f>
        <v xml:space="preserve"> </v>
      </c>
      <c r="E78" s="90">
        <f>QTY_LIST!E109</f>
        <v>0</v>
      </c>
      <c r="F78" s="91">
        <f>QTY_LIST!F109</f>
        <v>0</v>
      </c>
    </row>
    <row r="79" spans="1:9">
      <c r="A79" s="10">
        <f>QTY_LIST!A110</f>
        <v>0</v>
      </c>
      <c r="B79" s="10" t="str">
        <f>QTY_LIST!C110</f>
        <v xml:space="preserve"> </v>
      </c>
      <c r="C79" s="89">
        <f>QTY_LIST!B110</f>
        <v>0</v>
      </c>
      <c r="D79" s="12" t="str">
        <f>QTY_LIST!D110</f>
        <v xml:space="preserve"> </v>
      </c>
      <c r="E79" s="90">
        <f>QTY_LIST!E110</f>
        <v>0</v>
      </c>
      <c r="F79" s="91">
        <f>QTY_LIST!F110</f>
        <v>0</v>
      </c>
    </row>
    <row r="80" spans="1:9">
      <c r="A80" s="10">
        <f>QTY_LIST!A111</f>
        <v>0</v>
      </c>
      <c r="B80" s="10" t="str">
        <f>QTY_LIST!C111</f>
        <v xml:space="preserve"> </v>
      </c>
      <c r="C80" s="89">
        <f>QTY_LIST!B111</f>
        <v>0</v>
      </c>
      <c r="D80" s="12" t="str">
        <f>QTY_LIST!D111</f>
        <v xml:space="preserve"> </v>
      </c>
      <c r="E80" s="90">
        <f>QTY_LIST!E111</f>
        <v>0</v>
      </c>
      <c r="F80" s="91">
        <f>QTY_LIST!F111</f>
        <v>0</v>
      </c>
    </row>
    <row r="81" spans="1:6">
      <c r="A81" s="10">
        <f>QTY_LIST!A112</f>
        <v>0</v>
      </c>
      <c r="B81" s="10" t="str">
        <f>QTY_LIST!C112</f>
        <v xml:space="preserve"> </v>
      </c>
      <c r="C81" s="89">
        <f>QTY_LIST!B112</f>
        <v>0</v>
      </c>
      <c r="D81" s="12" t="str">
        <f>QTY_LIST!D112</f>
        <v xml:space="preserve"> </v>
      </c>
      <c r="E81" s="90">
        <f>QTY_LIST!E112</f>
        <v>0</v>
      </c>
      <c r="F81" s="91">
        <f>QTY_LIST!F112</f>
        <v>0</v>
      </c>
    </row>
    <row r="82" spans="1:6">
      <c r="A82" s="10">
        <f>QTY_LIST!A114</f>
        <v>0</v>
      </c>
      <c r="B82" s="10" t="str">
        <f>QTY_LIST!C114</f>
        <v xml:space="preserve"> </v>
      </c>
      <c r="C82" s="89">
        <f>QTY_LIST!B114</f>
        <v>0</v>
      </c>
      <c r="D82" s="12" t="str">
        <f>QTY_LIST!D114</f>
        <v xml:space="preserve"> </v>
      </c>
      <c r="E82" s="90">
        <f>QTY_LIST!E114</f>
        <v>0</v>
      </c>
      <c r="F82" s="91">
        <f>QTY_LIST!F114</f>
        <v>0</v>
      </c>
    </row>
    <row r="83" spans="1:6">
      <c r="A83" s="10">
        <f>QTY_LIST!A115</f>
        <v>0</v>
      </c>
      <c r="B83" s="10" t="str">
        <f>QTY_LIST!C115</f>
        <v xml:space="preserve"> </v>
      </c>
      <c r="C83" s="89">
        <f>QTY_LIST!B115</f>
        <v>0</v>
      </c>
      <c r="D83" s="12" t="str">
        <f>QTY_LIST!D115</f>
        <v xml:space="preserve"> </v>
      </c>
      <c r="E83" s="90">
        <f>QTY_LIST!E115</f>
        <v>0</v>
      </c>
      <c r="F83" s="91">
        <f>QTY_LIST!F115</f>
        <v>0</v>
      </c>
    </row>
    <row r="84" spans="1:6">
      <c r="A84" s="10">
        <f>QTY_LIST!A116</f>
        <v>0</v>
      </c>
      <c r="B84" s="10" t="str">
        <f>QTY_LIST!C116</f>
        <v xml:space="preserve"> </v>
      </c>
      <c r="C84" s="89">
        <f>QTY_LIST!B116</f>
        <v>0</v>
      </c>
      <c r="D84" s="12" t="str">
        <f>QTY_LIST!D116</f>
        <v xml:space="preserve"> </v>
      </c>
      <c r="E84" s="90">
        <f>QTY_LIST!E116</f>
        <v>0</v>
      </c>
      <c r="F84" s="91">
        <f>QTY_LIST!F116</f>
        <v>0</v>
      </c>
    </row>
    <row r="85" spans="1:6">
      <c r="A85" s="10">
        <f>QTY_LIST!A117</f>
        <v>0</v>
      </c>
      <c r="B85" s="10" t="str">
        <f>QTY_LIST!C117</f>
        <v xml:space="preserve"> </v>
      </c>
      <c r="C85" s="89">
        <f>QTY_LIST!B117</f>
        <v>0</v>
      </c>
      <c r="D85" s="12" t="str">
        <f>QTY_LIST!D117</f>
        <v xml:space="preserve"> </v>
      </c>
      <c r="E85" s="90">
        <f>QTY_LIST!E117</f>
        <v>0</v>
      </c>
      <c r="F85" s="91">
        <f>QTY_LIST!F117</f>
        <v>0</v>
      </c>
    </row>
    <row r="86" spans="1:6">
      <c r="A86" s="10">
        <f>QTY_LIST!A118</f>
        <v>0</v>
      </c>
      <c r="B86" s="10" t="str">
        <f>QTY_LIST!C118</f>
        <v xml:space="preserve"> </v>
      </c>
      <c r="C86" s="89">
        <f>QTY_LIST!B118</f>
        <v>0</v>
      </c>
      <c r="D86" s="12" t="str">
        <f>QTY_LIST!D118</f>
        <v xml:space="preserve"> </v>
      </c>
      <c r="E86" s="90">
        <f>QTY_LIST!E118</f>
        <v>0</v>
      </c>
      <c r="F86" s="91">
        <f>QTY_LIST!F118</f>
        <v>0</v>
      </c>
    </row>
    <row r="87" spans="1:6">
      <c r="A87" s="10">
        <f>QTY_LIST!A119</f>
        <v>0</v>
      </c>
      <c r="B87" s="10" t="str">
        <f>QTY_LIST!C119</f>
        <v xml:space="preserve"> </v>
      </c>
      <c r="C87" s="89">
        <f>QTY_LIST!B119</f>
        <v>0</v>
      </c>
      <c r="D87" s="12" t="str">
        <f>QTY_LIST!D119</f>
        <v xml:space="preserve"> </v>
      </c>
      <c r="E87" s="90">
        <f>QTY_LIST!E119</f>
        <v>0</v>
      </c>
      <c r="F87" s="91">
        <f>QTY_LIST!F119</f>
        <v>0</v>
      </c>
    </row>
    <row r="88" spans="1:6">
      <c r="A88" s="10">
        <f>QTY_LIST!A120</f>
        <v>0</v>
      </c>
      <c r="B88" s="10" t="str">
        <f>QTY_LIST!C120</f>
        <v xml:space="preserve"> </v>
      </c>
      <c r="C88" s="89">
        <f>QTY_LIST!B120</f>
        <v>0</v>
      </c>
      <c r="D88" s="12" t="str">
        <f>QTY_LIST!D120</f>
        <v xml:space="preserve"> </v>
      </c>
      <c r="E88" s="90">
        <f>QTY_LIST!E120</f>
        <v>0</v>
      </c>
      <c r="F88" s="91">
        <f>QTY_LIST!F120</f>
        <v>0</v>
      </c>
    </row>
    <row r="89" spans="1:6">
      <c r="A89" s="10">
        <f>QTY_LIST!A121</f>
        <v>0</v>
      </c>
      <c r="B89" s="10" t="str">
        <f>QTY_LIST!C121</f>
        <v xml:space="preserve"> </v>
      </c>
      <c r="C89" s="89">
        <f>QTY_LIST!B121</f>
        <v>0</v>
      </c>
      <c r="D89" s="12" t="str">
        <f>QTY_LIST!D121</f>
        <v xml:space="preserve"> </v>
      </c>
      <c r="E89" s="90">
        <f>QTY_LIST!E121</f>
        <v>0</v>
      </c>
      <c r="F89" s="91">
        <f>QTY_LIST!F121</f>
        <v>0</v>
      </c>
    </row>
    <row r="90" spans="1:6">
      <c r="A90" s="10">
        <f>QTY_LIST!A122</f>
        <v>0</v>
      </c>
      <c r="B90" s="10" t="str">
        <f>QTY_LIST!C122</f>
        <v xml:space="preserve"> </v>
      </c>
      <c r="C90" s="89">
        <f>QTY_LIST!B122</f>
        <v>0</v>
      </c>
      <c r="D90" s="12" t="str">
        <f>QTY_LIST!D122</f>
        <v xml:space="preserve"> </v>
      </c>
      <c r="E90" s="90">
        <f>QTY_LIST!E122</f>
        <v>0</v>
      </c>
      <c r="F90" s="91">
        <f>QTY_LIST!F122</f>
        <v>0</v>
      </c>
    </row>
    <row r="91" spans="1:6">
      <c r="A91" s="10">
        <f>QTY_LIST!A123</f>
        <v>0</v>
      </c>
      <c r="B91" s="10" t="str">
        <f>QTY_LIST!C123</f>
        <v xml:space="preserve"> </v>
      </c>
      <c r="C91" s="89">
        <f>QTY_LIST!B123</f>
        <v>0</v>
      </c>
      <c r="D91" s="12" t="str">
        <f>QTY_LIST!D123</f>
        <v xml:space="preserve"> </v>
      </c>
      <c r="E91" s="90">
        <f>QTY_LIST!E123</f>
        <v>0</v>
      </c>
      <c r="F91" s="91">
        <f>QTY_LIST!F123</f>
        <v>0</v>
      </c>
    </row>
    <row r="92" spans="1:6">
      <c r="A92" s="10">
        <f>QTY_LIST!A124</f>
        <v>0</v>
      </c>
      <c r="B92" s="10" t="str">
        <f>QTY_LIST!C124</f>
        <v xml:space="preserve"> </v>
      </c>
      <c r="C92" s="89">
        <f>QTY_LIST!B124</f>
        <v>0</v>
      </c>
      <c r="D92" s="12" t="str">
        <f>QTY_LIST!D124</f>
        <v xml:space="preserve"> </v>
      </c>
      <c r="E92" s="90">
        <f>QTY_LIST!E124</f>
        <v>0</v>
      </c>
      <c r="F92" s="91">
        <f>QTY_LIST!F124</f>
        <v>0</v>
      </c>
    </row>
    <row r="93" spans="1:6">
      <c r="A93" s="10">
        <f>QTY_LIST!A125</f>
        <v>0</v>
      </c>
      <c r="B93" s="10" t="str">
        <f>QTY_LIST!C125</f>
        <v xml:space="preserve"> </v>
      </c>
      <c r="C93" s="89">
        <f>QTY_LIST!B125</f>
        <v>0</v>
      </c>
      <c r="D93" s="12" t="str">
        <f>QTY_LIST!D125</f>
        <v xml:space="preserve"> </v>
      </c>
      <c r="E93" s="90">
        <f>QTY_LIST!E125</f>
        <v>0</v>
      </c>
      <c r="F93" s="91">
        <f>QTY_LIST!F125</f>
        <v>0</v>
      </c>
    </row>
    <row r="94" spans="1:6">
      <c r="A94" s="10">
        <f>QTY_LIST!A127</f>
        <v>0</v>
      </c>
      <c r="B94" s="10" t="str">
        <f>QTY_LIST!C127</f>
        <v xml:space="preserve"> </v>
      </c>
      <c r="C94" s="89">
        <f>QTY_LIST!B127</f>
        <v>0</v>
      </c>
      <c r="D94" s="12" t="str">
        <f>QTY_LIST!D127</f>
        <v xml:space="preserve"> </v>
      </c>
      <c r="E94" s="90">
        <f>QTY_LIST!E127</f>
        <v>0</v>
      </c>
      <c r="F94" s="91">
        <f>QTY_LIST!F127</f>
        <v>0</v>
      </c>
    </row>
    <row r="95" spans="1:6">
      <c r="A95" s="10">
        <f>QTY_LIST!A128</f>
        <v>0</v>
      </c>
      <c r="B95" s="10" t="str">
        <f>QTY_LIST!C128</f>
        <v xml:space="preserve"> </v>
      </c>
      <c r="C95" s="89">
        <f>QTY_LIST!B128</f>
        <v>0</v>
      </c>
      <c r="D95" s="12" t="str">
        <f>QTY_LIST!D128</f>
        <v xml:space="preserve"> </v>
      </c>
      <c r="E95" s="90">
        <f>QTY_LIST!E128</f>
        <v>0</v>
      </c>
      <c r="F95" s="91">
        <f>QTY_LIST!F128</f>
        <v>0</v>
      </c>
    </row>
    <row r="96" spans="1:6">
      <c r="A96" s="10">
        <f>QTY_LIST!A129</f>
        <v>0</v>
      </c>
      <c r="B96" s="10" t="str">
        <f>QTY_LIST!C129</f>
        <v xml:space="preserve"> </v>
      </c>
      <c r="C96" s="89">
        <f>QTY_LIST!B129</f>
        <v>0</v>
      </c>
      <c r="D96" s="12" t="str">
        <f>QTY_LIST!D129</f>
        <v xml:space="preserve"> </v>
      </c>
      <c r="E96" s="90">
        <f>QTY_LIST!E129</f>
        <v>0</v>
      </c>
      <c r="F96" s="91">
        <f>QTY_LIST!F129</f>
        <v>0</v>
      </c>
    </row>
    <row r="97" spans="1:9">
      <c r="A97" s="10">
        <f>QTY_LIST!A130</f>
        <v>0</v>
      </c>
      <c r="B97" s="10" t="str">
        <f>QTY_LIST!C130</f>
        <v xml:space="preserve"> </v>
      </c>
      <c r="C97" s="89">
        <f>QTY_LIST!B130</f>
        <v>0</v>
      </c>
      <c r="D97" s="12" t="str">
        <f>QTY_LIST!D130</f>
        <v xml:space="preserve"> </v>
      </c>
      <c r="E97" s="90">
        <f>QTY_LIST!E130</f>
        <v>0</v>
      </c>
      <c r="F97" s="91">
        <f>QTY_LIST!F130</f>
        <v>0</v>
      </c>
    </row>
    <row r="98" spans="1:9">
      <c r="A98" s="10">
        <f>QTY_LIST!A131</f>
        <v>0</v>
      </c>
      <c r="B98" s="10" t="str">
        <f>QTY_LIST!C131</f>
        <v xml:space="preserve"> </v>
      </c>
      <c r="C98" s="89">
        <f>QTY_LIST!B131</f>
        <v>0</v>
      </c>
      <c r="D98" s="12" t="str">
        <f>QTY_LIST!D131</f>
        <v xml:space="preserve"> </v>
      </c>
      <c r="E98" s="90">
        <f>QTY_LIST!E131</f>
        <v>0</v>
      </c>
      <c r="F98" s="91">
        <f>QTY_LIST!F131</f>
        <v>0</v>
      </c>
    </row>
    <row r="99" spans="1:9">
      <c r="A99" s="10">
        <f>QTY_LIST!A132</f>
        <v>0</v>
      </c>
      <c r="B99" s="10" t="str">
        <f>QTY_LIST!C132</f>
        <v xml:space="preserve"> </v>
      </c>
      <c r="C99" s="89">
        <f>QTY_LIST!B132</f>
        <v>0</v>
      </c>
      <c r="D99" s="12" t="str">
        <f>QTY_LIST!D132</f>
        <v xml:space="preserve"> </v>
      </c>
      <c r="E99" s="90">
        <f>QTY_LIST!E132</f>
        <v>0</v>
      </c>
      <c r="F99" s="91">
        <f>QTY_LIST!F132</f>
        <v>0</v>
      </c>
      <c r="H99" s="44"/>
      <c r="I99" s="44"/>
    </row>
    <row r="100" spans="1:9">
      <c r="A100" s="10">
        <f>QTY_LIST!A133</f>
        <v>0</v>
      </c>
      <c r="B100" s="10" t="str">
        <f>QTY_LIST!C133</f>
        <v xml:space="preserve"> </v>
      </c>
      <c r="C100" s="89">
        <f>QTY_LIST!B133</f>
        <v>0</v>
      </c>
      <c r="D100" s="12" t="str">
        <f>QTY_LIST!D133</f>
        <v xml:space="preserve"> </v>
      </c>
      <c r="E100" s="90">
        <f>QTY_LIST!E133</f>
        <v>0</v>
      </c>
      <c r="F100" s="91">
        <f>QTY_LIST!F133</f>
        <v>0</v>
      </c>
    </row>
    <row r="101" spans="1:9">
      <c r="A101" s="10">
        <f>QTY_LIST!A134</f>
        <v>0</v>
      </c>
      <c r="B101" s="10" t="str">
        <f>QTY_LIST!C134</f>
        <v xml:space="preserve"> </v>
      </c>
      <c r="C101" s="89">
        <f>QTY_LIST!B134</f>
        <v>0</v>
      </c>
      <c r="D101" s="12" t="str">
        <f>QTY_LIST!D134</f>
        <v xml:space="preserve"> </v>
      </c>
      <c r="E101" s="90">
        <f>QTY_LIST!E134</f>
        <v>0</v>
      </c>
      <c r="F101" s="91">
        <f>QTY_LIST!F134</f>
        <v>0</v>
      </c>
    </row>
    <row r="102" spans="1:9">
      <c r="A102" s="10">
        <f>QTY_LIST!A135</f>
        <v>0</v>
      </c>
      <c r="B102" s="10" t="str">
        <f>QTY_LIST!C135</f>
        <v xml:space="preserve"> </v>
      </c>
      <c r="C102" s="89">
        <f>QTY_LIST!B135</f>
        <v>0</v>
      </c>
      <c r="D102" s="12" t="str">
        <f>QTY_LIST!D135</f>
        <v xml:space="preserve"> </v>
      </c>
      <c r="E102" s="90">
        <f>QTY_LIST!E135</f>
        <v>0</v>
      </c>
      <c r="F102" s="91">
        <f>QTY_LIST!F135</f>
        <v>0</v>
      </c>
    </row>
    <row r="103" spans="1:9">
      <c r="A103" s="10">
        <f>QTY_LIST!A136</f>
        <v>0</v>
      </c>
      <c r="B103" s="10" t="str">
        <f>QTY_LIST!C136</f>
        <v xml:space="preserve"> </v>
      </c>
      <c r="C103" s="89">
        <f>QTY_LIST!B136</f>
        <v>0</v>
      </c>
      <c r="D103" s="12" t="str">
        <f>QTY_LIST!D136</f>
        <v xml:space="preserve"> </v>
      </c>
      <c r="E103" s="90">
        <f>QTY_LIST!E136</f>
        <v>0</v>
      </c>
      <c r="F103" s="91">
        <f>QTY_LIST!F136</f>
        <v>0</v>
      </c>
    </row>
    <row r="104" spans="1:9">
      <c r="A104" s="10">
        <f>QTY_LIST!A137</f>
        <v>0</v>
      </c>
      <c r="B104" s="10" t="str">
        <f>QTY_LIST!C137</f>
        <v xml:space="preserve"> </v>
      </c>
      <c r="C104" s="89">
        <f>QTY_LIST!B137</f>
        <v>0</v>
      </c>
      <c r="D104" s="12" t="str">
        <f>QTY_LIST!D137</f>
        <v xml:space="preserve"> </v>
      </c>
      <c r="E104" s="90">
        <f>QTY_LIST!E137</f>
        <v>0</v>
      </c>
      <c r="F104" s="91">
        <f>QTY_LIST!F137</f>
        <v>0</v>
      </c>
    </row>
    <row r="105" spans="1:9">
      <c r="A105" s="10">
        <f>QTY_LIST!A138</f>
        <v>0</v>
      </c>
      <c r="B105" s="10" t="str">
        <f>QTY_LIST!C138</f>
        <v xml:space="preserve"> </v>
      </c>
      <c r="C105" s="89">
        <f>QTY_LIST!B138</f>
        <v>0</v>
      </c>
      <c r="D105" s="12" t="str">
        <f>QTY_LIST!D138</f>
        <v xml:space="preserve"> </v>
      </c>
      <c r="E105" s="90">
        <f>QTY_LIST!E138</f>
        <v>0</v>
      </c>
      <c r="F105" s="91">
        <f>QTY_LIST!F138</f>
        <v>0</v>
      </c>
    </row>
    <row r="106" spans="1:9">
      <c r="A106" s="10">
        <f>QTY_LIST!A139</f>
        <v>0</v>
      </c>
      <c r="B106" s="10" t="str">
        <f>QTY_LIST!C139</f>
        <v xml:space="preserve"> </v>
      </c>
      <c r="C106" s="89">
        <f>QTY_LIST!B139</f>
        <v>0</v>
      </c>
      <c r="D106" s="12" t="str">
        <f>QTY_LIST!D139</f>
        <v xml:space="preserve"> </v>
      </c>
      <c r="E106" s="90">
        <f>QTY_LIST!E139</f>
        <v>0</v>
      </c>
      <c r="F106" s="91">
        <f>QTY_LIST!F139</f>
        <v>0</v>
      </c>
    </row>
    <row r="107" spans="1:9">
      <c r="A107" s="10">
        <f>QTY_LIST!A140</f>
        <v>0</v>
      </c>
      <c r="B107" s="10" t="str">
        <f>QTY_LIST!C140</f>
        <v xml:space="preserve"> </v>
      </c>
      <c r="C107" s="89">
        <f>QTY_LIST!B140</f>
        <v>0</v>
      </c>
      <c r="D107" s="12" t="str">
        <f>QTY_LIST!D140</f>
        <v xml:space="preserve"> </v>
      </c>
      <c r="E107" s="90">
        <f>QTY_LIST!E140</f>
        <v>0</v>
      </c>
      <c r="F107" s="91">
        <f>QTY_LIST!F140</f>
        <v>0</v>
      </c>
    </row>
    <row r="108" spans="1:9">
      <c r="A108" s="10">
        <f>QTY_LIST!A141</f>
        <v>0</v>
      </c>
      <c r="B108" s="10" t="str">
        <f>QTY_LIST!C141</f>
        <v xml:space="preserve"> </v>
      </c>
      <c r="C108" s="89">
        <f>QTY_LIST!B141</f>
        <v>0</v>
      </c>
      <c r="D108" s="12" t="str">
        <f>QTY_LIST!D141</f>
        <v xml:space="preserve"> </v>
      </c>
      <c r="E108" s="90">
        <f>QTY_LIST!E141</f>
        <v>0</v>
      </c>
      <c r="F108" s="91">
        <f>QTY_LIST!F141</f>
        <v>0</v>
      </c>
    </row>
    <row r="109" spans="1:9">
      <c r="A109" s="10">
        <f>QTY_LIST!A142</f>
        <v>0</v>
      </c>
      <c r="B109" s="10" t="str">
        <f>QTY_LIST!C142</f>
        <v xml:space="preserve"> </v>
      </c>
      <c r="C109" s="89">
        <f>QTY_LIST!B142</f>
        <v>0</v>
      </c>
      <c r="D109" s="12" t="str">
        <f>QTY_LIST!D142</f>
        <v xml:space="preserve"> </v>
      </c>
      <c r="E109" s="90">
        <f>QTY_LIST!E142</f>
        <v>0</v>
      </c>
      <c r="F109" s="91">
        <f>QTY_LIST!F142</f>
        <v>0</v>
      </c>
    </row>
    <row r="110" spans="1:9">
      <c r="A110" s="10">
        <f>QTY_LIST!A143</f>
        <v>0</v>
      </c>
      <c r="B110" s="10" t="str">
        <f>QTY_LIST!C143</f>
        <v xml:space="preserve"> </v>
      </c>
      <c r="C110" s="89">
        <f>QTY_LIST!B143</f>
        <v>0</v>
      </c>
      <c r="D110" s="12" t="str">
        <f>QTY_LIST!D143</f>
        <v xml:space="preserve"> </v>
      </c>
      <c r="E110" s="90">
        <f>QTY_LIST!E143</f>
        <v>0</v>
      </c>
      <c r="F110" s="91">
        <f>QTY_LIST!F143</f>
        <v>0</v>
      </c>
    </row>
    <row r="111" spans="1:9">
      <c r="A111" s="10">
        <f>QTY_LIST!A144</f>
        <v>0</v>
      </c>
      <c r="B111" s="10" t="str">
        <f>QTY_LIST!C144</f>
        <v xml:space="preserve"> </v>
      </c>
      <c r="C111" s="89">
        <f>QTY_LIST!B144</f>
        <v>0</v>
      </c>
      <c r="D111" s="12" t="str">
        <f>QTY_LIST!D144</f>
        <v xml:space="preserve"> </v>
      </c>
      <c r="E111" s="90">
        <f>QTY_LIST!E144</f>
        <v>0</v>
      </c>
      <c r="F111" s="91">
        <f>QTY_LIST!F144</f>
        <v>0</v>
      </c>
    </row>
    <row r="112" spans="1:9">
      <c r="A112" s="10">
        <f>QTY_LIST!A144</f>
        <v>0</v>
      </c>
      <c r="B112" s="10" t="str">
        <f>QTY_LIST!C144</f>
        <v xml:space="preserve"> </v>
      </c>
      <c r="C112" s="89">
        <f>QTY_LIST!B144</f>
        <v>0</v>
      </c>
      <c r="D112" s="12" t="str">
        <f>QTY_LIST!D144</f>
        <v xml:space="preserve"> </v>
      </c>
      <c r="E112" s="90">
        <f>QTY_LIST!E144</f>
        <v>0</v>
      </c>
      <c r="F112" s="91">
        <f>QTY_LIST!F144</f>
        <v>0</v>
      </c>
    </row>
    <row r="113" spans="1:6">
      <c r="A113" s="10">
        <f>QTY_LIST!A145</f>
        <v>0</v>
      </c>
      <c r="B113" s="10" t="str">
        <f>QTY_LIST!C145</f>
        <v xml:space="preserve"> </v>
      </c>
      <c r="C113" s="89">
        <f>QTY_LIST!B145</f>
        <v>0</v>
      </c>
      <c r="D113" s="12" t="str">
        <f>QTY_LIST!D145</f>
        <v xml:space="preserve"> </v>
      </c>
      <c r="E113" s="90">
        <f>QTY_LIST!E145</f>
        <v>0</v>
      </c>
      <c r="F113" s="91">
        <f>QTY_LIST!F145</f>
        <v>0</v>
      </c>
    </row>
    <row r="114" spans="1:6">
      <c r="A114" s="10">
        <f>QTY_LIST!A146</f>
        <v>0</v>
      </c>
      <c r="B114" s="10" t="str">
        <f>QTY_LIST!C146</f>
        <v xml:space="preserve"> </v>
      </c>
      <c r="C114" s="89">
        <f>QTY_LIST!B146</f>
        <v>0</v>
      </c>
      <c r="D114" s="12" t="str">
        <f>QTY_LIST!D146</f>
        <v xml:space="preserve"> </v>
      </c>
      <c r="E114" s="90">
        <f>QTY_LIST!E146</f>
        <v>0</v>
      </c>
      <c r="F114" s="91">
        <f>QTY_LIST!F146</f>
        <v>0</v>
      </c>
    </row>
    <row r="115" spans="1:6">
      <c r="A115" s="10">
        <f>QTY_LIST!A147</f>
        <v>0</v>
      </c>
      <c r="B115" s="10" t="str">
        <f>QTY_LIST!C147</f>
        <v xml:space="preserve"> </v>
      </c>
      <c r="C115" s="89">
        <f>QTY_LIST!B147</f>
        <v>0</v>
      </c>
      <c r="D115" s="12" t="str">
        <f>QTY_LIST!D147</f>
        <v xml:space="preserve"> </v>
      </c>
      <c r="E115" s="90">
        <f>QTY_LIST!E147</f>
        <v>0</v>
      </c>
      <c r="F115" s="91">
        <f>QTY_LIST!F147</f>
        <v>0</v>
      </c>
    </row>
    <row r="116" spans="1:6">
      <c r="A116" s="10">
        <f>QTY_LIST!A148</f>
        <v>0</v>
      </c>
      <c r="B116" s="10" t="str">
        <f>QTY_LIST!C148</f>
        <v xml:space="preserve"> </v>
      </c>
      <c r="C116" s="89">
        <f>QTY_LIST!B148</f>
        <v>0</v>
      </c>
      <c r="D116" s="12" t="str">
        <f>QTY_LIST!D148</f>
        <v xml:space="preserve"> </v>
      </c>
      <c r="E116" s="90">
        <f>QTY_LIST!E148</f>
        <v>0</v>
      </c>
      <c r="F116" s="91">
        <f>QTY_LIST!F148</f>
        <v>0</v>
      </c>
    </row>
    <row r="117" spans="1:6">
      <c r="A117" s="10">
        <f>QTY_LIST!A149</f>
        <v>0</v>
      </c>
      <c r="B117" s="10" t="str">
        <f>QTY_LIST!C149</f>
        <v xml:space="preserve"> </v>
      </c>
      <c r="C117" s="89">
        <f>QTY_LIST!B149</f>
        <v>0</v>
      </c>
      <c r="D117" s="12" t="str">
        <f>QTY_LIST!D149</f>
        <v xml:space="preserve"> </v>
      </c>
      <c r="E117" s="90">
        <f>QTY_LIST!E149</f>
        <v>0</v>
      </c>
      <c r="F117" s="91">
        <f>QTY_LIST!F149</f>
        <v>0</v>
      </c>
    </row>
    <row r="118" spans="1:6">
      <c r="A118" s="10">
        <f>QTY_LIST!A150</f>
        <v>0</v>
      </c>
      <c r="B118" s="10" t="str">
        <f>QTY_LIST!C150</f>
        <v xml:space="preserve"> </v>
      </c>
      <c r="C118" s="89">
        <f>QTY_LIST!B150</f>
        <v>0</v>
      </c>
      <c r="D118" s="12" t="str">
        <f>QTY_LIST!D150</f>
        <v xml:space="preserve"> </v>
      </c>
      <c r="E118" s="90">
        <f>QTY_LIST!E150</f>
        <v>0</v>
      </c>
      <c r="F118" s="91">
        <f>QTY_LIST!F150</f>
        <v>0</v>
      </c>
    </row>
    <row r="119" spans="1:6">
      <c r="A119" s="10">
        <f>QTY_LIST!A151</f>
        <v>0</v>
      </c>
      <c r="B119" s="10" t="str">
        <f>QTY_LIST!C151</f>
        <v xml:space="preserve"> </v>
      </c>
      <c r="C119" s="89">
        <f>QTY_LIST!B151</f>
        <v>0</v>
      </c>
      <c r="D119" s="12" t="str">
        <f>QTY_LIST!D151</f>
        <v xml:space="preserve"> </v>
      </c>
      <c r="E119" s="90">
        <f>QTY_LIST!E151</f>
        <v>0</v>
      </c>
      <c r="F119" s="91">
        <f>QTY_LIST!F151</f>
        <v>0</v>
      </c>
    </row>
    <row r="120" spans="1:6">
      <c r="A120" s="10">
        <f>QTY_LIST!A152</f>
        <v>0</v>
      </c>
      <c r="B120" s="10" t="str">
        <f>QTY_LIST!C152</f>
        <v xml:space="preserve"> </v>
      </c>
      <c r="C120" s="89">
        <f>QTY_LIST!B152</f>
        <v>0</v>
      </c>
      <c r="D120" s="12" t="str">
        <f>QTY_LIST!D152</f>
        <v xml:space="preserve"> </v>
      </c>
      <c r="E120" s="90">
        <f>QTY_LIST!E152</f>
        <v>0</v>
      </c>
      <c r="F120" s="91">
        <f>QTY_LIST!F152</f>
        <v>0</v>
      </c>
    </row>
    <row r="121" spans="1:6">
      <c r="A121" s="10">
        <f>QTY_LIST!A153</f>
        <v>0</v>
      </c>
      <c r="B121" s="10" t="str">
        <f>QTY_LIST!C153</f>
        <v xml:space="preserve"> </v>
      </c>
      <c r="C121" s="89">
        <f>QTY_LIST!B153</f>
        <v>0</v>
      </c>
      <c r="D121" s="12" t="str">
        <f>QTY_LIST!D153</f>
        <v xml:space="preserve"> </v>
      </c>
      <c r="E121" s="90">
        <f>QTY_LIST!E153</f>
        <v>0</v>
      </c>
      <c r="F121" s="91">
        <f>QTY_LIST!F153</f>
        <v>0</v>
      </c>
    </row>
    <row r="122" spans="1:6">
      <c r="A122" s="10">
        <f>QTY_LIST!A154</f>
        <v>0</v>
      </c>
      <c r="B122" s="10" t="str">
        <f>QTY_LIST!C154</f>
        <v xml:space="preserve"> </v>
      </c>
      <c r="C122" s="89">
        <f>QTY_LIST!B154</f>
        <v>0</v>
      </c>
      <c r="D122" s="12" t="str">
        <f>QTY_LIST!D154</f>
        <v xml:space="preserve"> </v>
      </c>
      <c r="E122" s="90">
        <f>QTY_LIST!E154</f>
        <v>0</v>
      </c>
      <c r="F122" s="91">
        <f>QTY_LIST!F154</f>
        <v>0</v>
      </c>
    </row>
    <row r="123" spans="1:6">
      <c r="A123" s="10">
        <f>QTY_LIST!A155</f>
        <v>0</v>
      </c>
      <c r="B123" s="10" t="str">
        <f>QTY_LIST!C155</f>
        <v xml:space="preserve"> </v>
      </c>
      <c r="C123" s="89">
        <f>QTY_LIST!B155</f>
        <v>0</v>
      </c>
      <c r="D123" s="12" t="str">
        <f>QTY_LIST!D155</f>
        <v xml:space="preserve"> </v>
      </c>
      <c r="E123" s="90">
        <f>QTY_LIST!E155</f>
        <v>0</v>
      </c>
      <c r="F123" s="91">
        <f>QTY_LIST!F155</f>
        <v>0</v>
      </c>
    </row>
    <row r="124" spans="1:6">
      <c r="A124" s="10">
        <f>QTY_LIST!A156</f>
        <v>0</v>
      </c>
      <c r="B124" s="10" t="str">
        <f>QTY_LIST!C156</f>
        <v xml:space="preserve"> </v>
      </c>
      <c r="C124" s="89">
        <f>QTY_LIST!B156</f>
        <v>0</v>
      </c>
      <c r="D124" s="12" t="str">
        <f>QTY_LIST!D156</f>
        <v xml:space="preserve"> </v>
      </c>
      <c r="E124" s="90">
        <f>QTY_LIST!E156</f>
        <v>0</v>
      </c>
      <c r="F124" s="91">
        <f>QTY_LIST!F156</f>
        <v>0</v>
      </c>
    </row>
    <row r="125" spans="1:6">
      <c r="A125" s="10">
        <f>QTY_LIST!A157</f>
        <v>0</v>
      </c>
      <c r="B125" s="10" t="str">
        <f>QTY_LIST!C157</f>
        <v xml:space="preserve"> </v>
      </c>
      <c r="C125" s="89">
        <f>QTY_LIST!B157</f>
        <v>0</v>
      </c>
      <c r="D125" s="12" t="str">
        <f>QTY_LIST!D157</f>
        <v xml:space="preserve"> </v>
      </c>
      <c r="E125" s="90">
        <f>QTY_LIST!E157</f>
        <v>0</v>
      </c>
      <c r="F125" s="91">
        <f>QTY_LIST!F157</f>
        <v>0</v>
      </c>
    </row>
    <row r="126" spans="1:6">
      <c r="A126" s="10">
        <f>QTY_LIST!A158</f>
        <v>0</v>
      </c>
      <c r="B126" s="10" t="str">
        <f>QTY_LIST!C158</f>
        <v xml:space="preserve"> </v>
      </c>
      <c r="C126" s="89">
        <f>QTY_LIST!B158</f>
        <v>0</v>
      </c>
      <c r="D126" s="12" t="str">
        <f>QTY_LIST!D158</f>
        <v xml:space="preserve"> </v>
      </c>
      <c r="E126" s="90">
        <f>QTY_LIST!E158</f>
        <v>0</v>
      </c>
      <c r="F126" s="91">
        <f>QTY_LIST!F158</f>
        <v>0</v>
      </c>
    </row>
    <row r="127" spans="1:6">
      <c r="A127" s="10">
        <f>QTY_LIST!A159</f>
        <v>0</v>
      </c>
      <c r="B127" s="10" t="str">
        <f>QTY_LIST!C159</f>
        <v xml:space="preserve"> </v>
      </c>
      <c r="C127" s="89">
        <f>QTY_LIST!B159</f>
        <v>0</v>
      </c>
      <c r="D127" s="12" t="str">
        <f>QTY_LIST!D159</f>
        <v xml:space="preserve"> </v>
      </c>
      <c r="E127" s="90">
        <f>QTY_LIST!E159</f>
        <v>0</v>
      </c>
      <c r="F127" s="91">
        <f>QTY_LIST!F159</f>
        <v>0</v>
      </c>
    </row>
    <row r="128" spans="1:6">
      <c r="A128" s="10">
        <f>QTY_LIST!A160</f>
        <v>0</v>
      </c>
      <c r="B128" s="10" t="str">
        <f>QTY_LIST!C160</f>
        <v xml:space="preserve"> </v>
      </c>
      <c r="C128" s="89">
        <f>QTY_LIST!B160</f>
        <v>0</v>
      </c>
      <c r="D128" s="12" t="str">
        <f>QTY_LIST!D160</f>
        <v xml:space="preserve"> </v>
      </c>
      <c r="E128" s="90">
        <f>QTY_LIST!E160</f>
        <v>0</v>
      </c>
      <c r="F128" s="91">
        <f>QTY_LIST!F160</f>
        <v>0</v>
      </c>
    </row>
    <row r="129" spans="1:9">
      <c r="A129" s="10">
        <f>QTY_LIST!A161</f>
        <v>0</v>
      </c>
      <c r="B129" s="10" t="str">
        <f>QTY_LIST!C161</f>
        <v xml:space="preserve"> </v>
      </c>
      <c r="C129" s="89">
        <f>QTY_LIST!B161</f>
        <v>0</v>
      </c>
      <c r="D129" s="12" t="str">
        <f>QTY_LIST!D161</f>
        <v xml:space="preserve"> </v>
      </c>
      <c r="E129" s="90">
        <f>QTY_LIST!E161</f>
        <v>0</v>
      </c>
      <c r="F129" s="91">
        <f>QTY_LIST!F161</f>
        <v>0</v>
      </c>
    </row>
    <row r="130" spans="1:9">
      <c r="A130" s="10">
        <f>QTY_LIST!A162</f>
        <v>0</v>
      </c>
      <c r="B130" s="10" t="str">
        <f>QTY_LIST!C162</f>
        <v xml:space="preserve"> </v>
      </c>
      <c r="C130" s="89">
        <f>QTY_LIST!B162</f>
        <v>0</v>
      </c>
      <c r="D130" s="12" t="str">
        <f>QTY_LIST!D162</f>
        <v xml:space="preserve"> </v>
      </c>
      <c r="E130" s="90">
        <f>QTY_LIST!E162</f>
        <v>0</v>
      </c>
      <c r="F130" s="91">
        <f>QTY_LIST!F162</f>
        <v>0</v>
      </c>
      <c r="H130" s="44"/>
      <c r="I130" s="44"/>
    </row>
    <row r="131" spans="1:9">
      <c r="A131" s="10">
        <f>QTY_LIST!A163</f>
        <v>0</v>
      </c>
      <c r="B131" s="10" t="str">
        <f>QTY_LIST!C163</f>
        <v xml:space="preserve"> </v>
      </c>
      <c r="C131" s="89">
        <f>QTY_LIST!B163</f>
        <v>0</v>
      </c>
      <c r="D131" s="12" t="str">
        <f>QTY_LIST!D163</f>
        <v xml:space="preserve"> </v>
      </c>
      <c r="E131" s="90">
        <f>QTY_LIST!E163</f>
        <v>0</v>
      </c>
      <c r="F131" s="91">
        <f>QTY_LIST!F163</f>
        <v>0</v>
      </c>
    </row>
    <row r="132" spans="1:9">
      <c r="A132" s="10">
        <f>QTY_LIST!A164</f>
        <v>0</v>
      </c>
      <c r="B132" s="10" t="str">
        <f>QTY_LIST!C164</f>
        <v xml:space="preserve"> </v>
      </c>
      <c r="C132" s="89">
        <f>QTY_LIST!B164</f>
        <v>0</v>
      </c>
      <c r="D132" s="12" t="str">
        <f>QTY_LIST!D164</f>
        <v xml:space="preserve"> </v>
      </c>
      <c r="E132" s="90">
        <f>QTY_LIST!E164</f>
        <v>0</v>
      </c>
      <c r="F132" s="91">
        <f>QTY_LIST!F164</f>
        <v>0</v>
      </c>
    </row>
    <row r="133" spans="1:9">
      <c r="A133" s="10">
        <f>QTY_LIST!A165</f>
        <v>0</v>
      </c>
      <c r="B133" s="10" t="str">
        <f>QTY_LIST!C165</f>
        <v xml:space="preserve"> </v>
      </c>
      <c r="C133" s="89">
        <f>QTY_LIST!B165</f>
        <v>0</v>
      </c>
      <c r="D133" s="12" t="str">
        <f>QTY_LIST!D165</f>
        <v xml:space="preserve"> </v>
      </c>
      <c r="E133" s="90">
        <f>QTY_LIST!E165</f>
        <v>0</v>
      </c>
      <c r="F133" s="91">
        <f>QTY_LIST!F165</f>
        <v>0</v>
      </c>
    </row>
    <row r="134" spans="1:9">
      <c r="A134" s="10">
        <f>QTY_LIST!A166</f>
        <v>0</v>
      </c>
      <c r="B134" s="10" t="str">
        <f>QTY_LIST!C166</f>
        <v xml:space="preserve"> </v>
      </c>
      <c r="C134" s="89">
        <f>QTY_LIST!B166</f>
        <v>0</v>
      </c>
      <c r="D134" s="12" t="str">
        <f>QTY_LIST!D166</f>
        <v xml:space="preserve"> </v>
      </c>
      <c r="E134" s="90">
        <f>QTY_LIST!E166</f>
        <v>0</v>
      </c>
      <c r="F134" s="91">
        <f>QTY_LIST!F166</f>
        <v>0</v>
      </c>
    </row>
    <row r="135" spans="1:9">
      <c r="A135" s="10">
        <f>QTY_LIST!A167</f>
        <v>0</v>
      </c>
      <c r="B135" s="10" t="str">
        <f>QTY_LIST!C167</f>
        <v xml:space="preserve"> </v>
      </c>
      <c r="C135" s="89">
        <f>QTY_LIST!B167</f>
        <v>0</v>
      </c>
      <c r="D135" s="12" t="str">
        <f>QTY_LIST!D167</f>
        <v xml:space="preserve"> </v>
      </c>
      <c r="E135" s="90">
        <f>QTY_LIST!E167</f>
        <v>0</v>
      </c>
      <c r="F135" s="91">
        <f>QTY_LIST!F167</f>
        <v>0</v>
      </c>
    </row>
    <row r="136" spans="1:9">
      <c r="A136" s="10">
        <f>QTY_LIST!A168</f>
        <v>0</v>
      </c>
      <c r="B136" s="10" t="str">
        <f>QTY_LIST!C168</f>
        <v xml:space="preserve"> </v>
      </c>
      <c r="C136" s="89">
        <f>QTY_LIST!B168</f>
        <v>0</v>
      </c>
      <c r="D136" s="12" t="str">
        <f>QTY_LIST!D168</f>
        <v xml:space="preserve"> </v>
      </c>
      <c r="E136" s="90">
        <f>QTY_LIST!E168</f>
        <v>0</v>
      </c>
      <c r="F136" s="91">
        <f>QTY_LIST!F168</f>
        <v>0</v>
      </c>
    </row>
    <row r="137" spans="1:9">
      <c r="A137" s="10">
        <f>QTY_LIST!A169</f>
        <v>0</v>
      </c>
      <c r="B137" s="10" t="str">
        <f>QTY_LIST!C169</f>
        <v xml:space="preserve"> </v>
      </c>
      <c r="C137" s="89">
        <f>QTY_LIST!B169</f>
        <v>0</v>
      </c>
      <c r="D137" s="12" t="str">
        <f>QTY_LIST!D169</f>
        <v xml:space="preserve"> </v>
      </c>
      <c r="E137" s="90">
        <f>QTY_LIST!E169</f>
        <v>0</v>
      </c>
      <c r="F137" s="91">
        <f>QTY_LIST!F169</f>
        <v>0</v>
      </c>
    </row>
    <row r="138" spans="1:9">
      <c r="A138" s="10">
        <f>QTY_LIST!A170</f>
        <v>0</v>
      </c>
      <c r="B138" s="10" t="str">
        <f>QTY_LIST!C170</f>
        <v xml:space="preserve"> </v>
      </c>
      <c r="C138" s="89">
        <f>QTY_LIST!B170</f>
        <v>0</v>
      </c>
      <c r="D138" s="12" t="str">
        <f>QTY_LIST!D170</f>
        <v xml:space="preserve"> </v>
      </c>
      <c r="E138" s="90">
        <f>QTY_LIST!E170</f>
        <v>0</v>
      </c>
      <c r="F138" s="91">
        <f>QTY_LIST!F170</f>
        <v>0</v>
      </c>
    </row>
    <row r="139" spans="1:9">
      <c r="A139" s="10">
        <f>QTY_LIST!A171</f>
        <v>0</v>
      </c>
      <c r="B139" s="10" t="str">
        <f>QTY_LIST!C171</f>
        <v xml:space="preserve"> </v>
      </c>
      <c r="C139" s="89">
        <f>QTY_LIST!B171</f>
        <v>0</v>
      </c>
      <c r="D139" s="12" t="str">
        <f>QTY_LIST!D171</f>
        <v xml:space="preserve"> </v>
      </c>
      <c r="E139" s="90">
        <f>QTY_LIST!E171</f>
        <v>0</v>
      </c>
      <c r="F139" s="91">
        <f>QTY_LIST!F171</f>
        <v>0</v>
      </c>
    </row>
    <row r="140" spans="1:9">
      <c r="A140" s="10">
        <f>QTY_LIST!A172</f>
        <v>0</v>
      </c>
      <c r="B140" s="10" t="str">
        <f>QTY_LIST!C172</f>
        <v xml:space="preserve"> </v>
      </c>
      <c r="C140" s="89">
        <f>QTY_LIST!B172</f>
        <v>0</v>
      </c>
      <c r="D140" s="12" t="str">
        <f>QTY_LIST!D172</f>
        <v xml:space="preserve"> </v>
      </c>
      <c r="E140" s="90">
        <f>QTY_LIST!E172</f>
        <v>0</v>
      </c>
      <c r="F140" s="91">
        <f>QTY_LIST!F172</f>
        <v>0</v>
      </c>
    </row>
    <row r="141" spans="1:9">
      <c r="A141" s="10">
        <f>QTY_LIST!A173</f>
        <v>0</v>
      </c>
      <c r="B141" s="10" t="str">
        <f>QTY_LIST!C173</f>
        <v xml:space="preserve"> </v>
      </c>
      <c r="C141" s="89">
        <f>QTY_LIST!B173</f>
        <v>0</v>
      </c>
      <c r="D141" s="12" t="str">
        <f>QTY_LIST!D173</f>
        <v xml:space="preserve"> </v>
      </c>
      <c r="E141" s="90">
        <f>QTY_LIST!E173</f>
        <v>0</v>
      </c>
      <c r="F141" s="91">
        <f>QTY_LIST!F173</f>
        <v>0</v>
      </c>
    </row>
    <row r="142" spans="1:9">
      <c r="A142" s="10">
        <f>QTY_LIST!A174</f>
        <v>0</v>
      </c>
      <c r="B142" s="10" t="str">
        <f>QTY_LIST!C174</f>
        <v xml:space="preserve"> </v>
      </c>
      <c r="C142" s="89">
        <f>QTY_LIST!B174</f>
        <v>0</v>
      </c>
      <c r="D142" s="12" t="str">
        <f>QTY_LIST!D174</f>
        <v xml:space="preserve"> </v>
      </c>
      <c r="E142" s="90">
        <f>QTY_LIST!E174</f>
        <v>0</v>
      </c>
      <c r="F142" s="91">
        <f>QTY_LIST!F174</f>
        <v>0</v>
      </c>
    </row>
    <row r="143" spans="1:9">
      <c r="A143" s="10">
        <f>QTY_LIST!A176</f>
        <v>0</v>
      </c>
      <c r="B143" s="10" t="str">
        <f>QTY_LIST!C176</f>
        <v xml:space="preserve"> </v>
      </c>
      <c r="C143" s="89">
        <f>QTY_LIST!B176</f>
        <v>0</v>
      </c>
      <c r="D143" s="12" t="str">
        <f>QTY_LIST!D176</f>
        <v xml:space="preserve"> </v>
      </c>
      <c r="E143" s="90">
        <f>QTY_LIST!E176</f>
        <v>0</v>
      </c>
      <c r="F143" s="91">
        <f>QTY_LIST!F176</f>
        <v>0</v>
      </c>
    </row>
    <row r="144" spans="1:9">
      <c r="A144" s="10"/>
      <c r="B144" s="10"/>
      <c r="C144" s="89"/>
      <c r="D144" s="12"/>
      <c r="E144" s="90"/>
      <c r="F144" s="91"/>
    </row>
    <row r="145" spans="1:6">
      <c r="A145" s="10"/>
      <c r="B145" s="10"/>
      <c r="C145" s="89"/>
      <c r="D145" s="12"/>
      <c r="E145" s="90"/>
      <c r="F145" s="91"/>
    </row>
    <row r="146" spans="1:6">
      <c r="A146" s="10"/>
      <c r="B146" s="10"/>
      <c r="C146" s="89"/>
      <c r="D146" s="12"/>
      <c r="E146" s="90"/>
      <c r="F146" s="91"/>
    </row>
    <row r="147" spans="1:6">
      <c r="A147" s="10"/>
      <c r="B147" s="10"/>
      <c r="C147" s="89"/>
      <c r="D147" s="12"/>
      <c r="E147" s="90"/>
      <c r="F147" s="91"/>
    </row>
    <row r="148" spans="1:6">
      <c r="A148" s="10"/>
      <c r="B148" s="10"/>
      <c r="C148" s="89"/>
      <c r="D148" s="12"/>
      <c r="E148" s="90"/>
      <c r="F148" s="91"/>
    </row>
    <row r="149" spans="1:6" ht="15.75">
      <c r="A149" s="10"/>
      <c r="B149" s="10"/>
      <c r="C149" s="89"/>
      <c r="D149" s="12"/>
      <c r="E149" s="150" t="s">
        <v>12016</v>
      </c>
      <c r="F149" s="151" t="e">
        <f>SUM(F6:F147)</f>
        <v>#REF!</v>
      </c>
    </row>
    <row r="150" spans="1:6">
      <c r="A150" s="10"/>
      <c r="B150" s="10"/>
      <c r="C150" s="89"/>
      <c r="D150" s="12"/>
      <c r="E150" s="90"/>
      <c r="F150" s="91"/>
    </row>
    <row r="151" spans="1:6">
      <c r="A151" s="10"/>
      <c r="B151" s="10"/>
      <c r="C151" s="89"/>
      <c r="D151" s="12"/>
      <c r="E151" s="90"/>
      <c r="F151" s="91"/>
    </row>
    <row r="152" spans="1:6">
      <c r="A152" s="10"/>
      <c r="B152" s="10"/>
      <c r="C152" s="89"/>
      <c r="D152" s="12"/>
      <c r="E152" s="90"/>
      <c r="F152" s="91"/>
    </row>
    <row r="153" spans="1:6">
      <c r="A153" s="10"/>
      <c r="B153" s="11"/>
      <c r="C153" s="12"/>
      <c r="D153" s="12"/>
      <c r="E153" s="38"/>
      <c r="F153" s="38"/>
    </row>
    <row r="154" spans="1:6">
      <c r="A154" s="10"/>
      <c r="B154" s="11"/>
      <c r="C154" s="12"/>
      <c r="D154" s="12"/>
      <c r="E154" s="38"/>
      <c r="F154" s="38"/>
    </row>
    <row r="155" spans="1:6">
      <c r="A155" s="10"/>
      <c r="B155" s="11"/>
      <c r="C155" s="12"/>
      <c r="D155" s="12"/>
      <c r="E155" s="38"/>
      <c r="F155" s="38"/>
    </row>
    <row r="156" spans="1:6">
      <c r="A156" s="10"/>
      <c r="B156" s="11"/>
      <c r="C156" s="12"/>
      <c r="D156" s="12"/>
      <c r="E156" s="38"/>
      <c r="F156" s="38"/>
    </row>
    <row r="157" spans="1:6">
      <c r="A157" s="10"/>
      <c r="B157" s="11"/>
      <c r="C157" s="12"/>
      <c r="D157" s="12"/>
      <c r="E157" s="38"/>
      <c r="F157" s="38"/>
    </row>
    <row r="158" spans="1:6">
      <c r="A158" s="10"/>
      <c r="B158" s="11"/>
      <c r="C158" s="12"/>
      <c r="D158" s="12"/>
      <c r="E158" s="38"/>
      <c r="F158" s="38"/>
    </row>
    <row r="159" spans="1:6">
      <c r="A159" s="10"/>
      <c r="B159" s="11"/>
      <c r="C159" s="12"/>
      <c r="D159" s="12"/>
      <c r="E159" s="38"/>
      <c r="F159" s="38"/>
    </row>
    <row r="160" spans="1:6">
      <c r="A160" s="10"/>
      <c r="B160" s="11"/>
      <c r="C160" s="12"/>
      <c r="D160" s="12"/>
      <c r="E160" s="38"/>
      <c r="F160" s="38"/>
    </row>
    <row r="161" spans="1:6">
      <c r="A161" s="10"/>
      <c r="B161" s="11"/>
      <c r="C161" s="12"/>
      <c r="D161" s="12"/>
      <c r="E161" s="38"/>
      <c r="F161" s="38"/>
    </row>
    <row r="162" spans="1:6">
      <c r="A162" s="10"/>
      <c r="B162" s="11"/>
      <c r="C162" s="12"/>
      <c r="D162" s="12"/>
      <c r="E162" s="38"/>
      <c r="F162" s="38"/>
    </row>
    <row r="163" spans="1:6">
      <c r="A163" s="10"/>
      <c r="B163" s="11"/>
      <c r="C163" s="12"/>
      <c r="D163" s="12"/>
      <c r="E163" s="38"/>
      <c r="F163" s="38"/>
    </row>
    <row r="164" spans="1:6">
      <c r="A164" s="10"/>
      <c r="B164" s="11"/>
      <c r="C164" s="12"/>
      <c r="D164" s="12"/>
      <c r="E164" s="38"/>
      <c r="F164" s="38"/>
    </row>
    <row r="165" spans="1:6">
      <c r="A165" s="10"/>
      <c r="B165" s="11"/>
      <c r="C165" s="12"/>
      <c r="D165" s="12"/>
      <c r="E165" s="38"/>
      <c r="F165" s="38"/>
    </row>
    <row r="166" spans="1:6">
      <c r="A166" s="10"/>
      <c r="B166" s="11"/>
      <c r="C166" s="12"/>
      <c r="D166" s="12"/>
      <c r="E166" s="38"/>
      <c r="F166" s="38"/>
    </row>
    <row r="167" spans="1:6">
      <c r="A167" s="10"/>
      <c r="B167" s="11"/>
      <c r="C167" s="12"/>
      <c r="D167" s="12"/>
      <c r="E167" s="38"/>
      <c r="F167" s="38"/>
    </row>
    <row r="168" spans="1:6">
      <c r="A168" s="10"/>
      <c r="B168" s="11"/>
      <c r="C168" s="12"/>
      <c r="D168" s="12"/>
      <c r="E168" s="38"/>
      <c r="F168" s="38"/>
    </row>
    <row r="169" spans="1:6">
      <c r="A169" s="10"/>
      <c r="B169" s="11"/>
      <c r="C169" s="12"/>
      <c r="D169" s="12"/>
      <c r="E169" s="38"/>
      <c r="F169" s="38"/>
    </row>
    <row r="170" spans="1:6">
      <c r="A170" s="10"/>
      <c r="B170" s="11"/>
      <c r="C170" s="12"/>
      <c r="D170" s="12"/>
      <c r="E170" s="38"/>
      <c r="F170" s="38"/>
    </row>
    <row r="171" spans="1:6">
      <c r="A171" s="10"/>
      <c r="B171" s="11"/>
      <c r="C171" s="12"/>
      <c r="D171" s="12"/>
      <c r="E171" s="38"/>
      <c r="F171" s="38"/>
    </row>
    <row r="172" spans="1:6">
      <c r="A172" s="10"/>
      <c r="B172" s="11"/>
      <c r="C172" s="12"/>
      <c r="D172" s="12"/>
      <c r="E172" s="38"/>
      <c r="F172" s="38"/>
    </row>
    <row r="173" spans="1:6">
      <c r="A173" s="10"/>
      <c r="B173" s="11"/>
      <c r="C173" s="12"/>
      <c r="D173" s="12"/>
      <c r="E173" s="38"/>
      <c r="F173" s="38"/>
    </row>
    <row r="174" spans="1:6">
      <c r="A174" s="10"/>
      <c r="B174" s="11"/>
      <c r="C174" s="12"/>
      <c r="D174" s="12"/>
      <c r="E174" s="38"/>
      <c r="F174" s="38"/>
    </row>
    <row r="175" spans="1:6">
      <c r="A175" s="10"/>
      <c r="B175" s="11"/>
      <c r="C175" s="12"/>
      <c r="D175" s="12"/>
      <c r="E175" s="38"/>
      <c r="F175" s="38"/>
    </row>
    <row r="176" spans="1:6">
      <c r="A176" s="10"/>
      <c r="B176" s="11"/>
      <c r="C176" s="12"/>
      <c r="D176" s="12"/>
      <c r="E176" s="38"/>
      <c r="F176" s="38"/>
    </row>
    <row r="177" spans="1:6">
      <c r="A177" s="10"/>
      <c r="B177" s="11"/>
      <c r="C177" s="12"/>
      <c r="D177" s="12"/>
      <c r="E177" s="38"/>
      <c r="F177" s="38"/>
    </row>
    <row r="178" spans="1:6">
      <c r="A178" s="10"/>
      <c r="B178" s="11"/>
      <c r="C178" s="12"/>
      <c r="D178" s="12"/>
      <c r="E178" s="38"/>
      <c r="F178" s="38"/>
    </row>
    <row r="179" spans="1:6">
      <c r="A179" s="10"/>
      <c r="B179" s="11"/>
      <c r="C179" s="12"/>
      <c r="D179" s="12"/>
      <c r="E179" s="38"/>
      <c r="F179" s="38"/>
    </row>
    <row r="180" spans="1:6">
      <c r="A180" s="10"/>
      <c r="B180" s="11"/>
      <c r="C180" s="12"/>
      <c r="D180" s="12"/>
      <c r="E180" s="38"/>
      <c r="F180" s="38"/>
    </row>
    <row r="181" spans="1:6">
      <c r="A181" s="10"/>
      <c r="B181" s="11"/>
      <c r="C181" s="12"/>
      <c r="D181" s="12"/>
      <c r="E181" s="38"/>
      <c r="F181" s="38"/>
    </row>
    <row r="182" spans="1:6">
      <c r="A182" s="10"/>
      <c r="B182" s="11"/>
      <c r="C182" s="12"/>
      <c r="D182" s="12"/>
      <c r="E182" s="38"/>
      <c r="F182" s="38"/>
    </row>
    <row r="183" spans="1:6">
      <c r="A183" s="10"/>
      <c r="B183" s="11"/>
      <c r="C183" s="12"/>
      <c r="D183" s="12"/>
      <c r="E183" s="38"/>
      <c r="F183" s="38"/>
    </row>
    <row r="184" spans="1:6">
      <c r="A184" s="10"/>
      <c r="B184" s="11"/>
      <c r="C184" s="12"/>
      <c r="D184" s="12"/>
      <c r="E184" s="38"/>
      <c r="F184" s="38"/>
    </row>
    <row r="185" spans="1:6">
      <c r="A185" s="10"/>
      <c r="B185" s="11"/>
      <c r="C185" s="12"/>
      <c r="D185" s="12"/>
      <c r="E185" s="38"/>
      <c r="F185" s="38"/>
    </row>
    <row r="186" spans="1:6">
      <c r="A186" s="10"/>
      <c r="B186" s="11"/>
      <c r="C186" s="12"/>
      <c r="D186" s="12"/>
      <c r="E186" s="38"/>
      <c r="F186" s="38"/>
    </row>
    <row r="187" spans="1:6">
      <c r="A187" s="10"/>
      <c r="B187" s="11"/>
      <c r="C187" s="12"/>
      <c r="D187" s="12"/>
      <c r="E187" s="38"/>
      <c r="F187" s="38"/>
    </row>
    <row r="188" spans="1:6">
      <c r="A188" s="10"/>
      <c r="B188" s="11"/>
      <c r="C188" s="12"/>
      <c r="D188" s="12"/>
      <c r="E188" s="38"/>
      <c r="F188" s="38"/>
    </row>
    <row r="189" spans="1:6">
      <c r="A189" s="10"/>
      <c r="B189" s="11"/>
      <c r="C189" s="12"/>
      <c r="D189" s="12"/>
      <c r="E189" s="38"/>
      <c r="F189" s="38"/>
    </row>
    <row r="190" spans="1:6">
      <c r="A190" s="10"/>
      <c r="B190" s="11"/>
      <c r="C190" s="12"/>
      <c r="D190" s="12"/>
      <c r="E190" s="38"/>
      <c r="F190" s="38"/>
    </row>
    <row r="191" spans="1:6">
      <c r="A191" s="10"/>
      <c r="B191" s="11"/>
      <c r="C191" s="12"/>
      <c r="D191" s="12"/>
      <c r="E191" s="38"/>
      <c r="F191" s="38"/>
    </row>
    <row r="192" spans="1:6">
      <c r="A192" s="10"/>
      <c r="B192" s="11"/>
      <c r="C192" s="12"/>
      <c r="D192" s="12"/>
      <c r="E192" s="38"/>
      <c r="F192" s="38"/>
    </row>
    <row r="193" spans="1:6">
      <c r="A193" s="10"/>
      <c r="B193" s="11"/>
      <c r="C193" s="12"/>
      <c r="D193" s="12"/>
      <c r="E193" s="38"/>
      <c r="F193" s="38"/>
    </row>
    <row r="194" spans="1:6">
      <c r="A194" s="10"/>
      <c r="B194" s="11"/>
      <c r="C194" s="12"/>
      <c r="D194" s="12"/>
      <c r="E194" s="38"/>
      <c r="F194" s="38"/>
    </row>
    <row r="195" spans="1:6">
      <c r="A195" s="10"/>
      <c r="B195" s="11"/>
      <c r="C195" s="12"/>
      <c r="D195" s="12"/>
      <c r="E195" s="38"/>
      <c r="F195" s="38"/>
    </row>
    <row r="196" spans="1:6">
      <c r="A196" s="10"/>
      <c r="B196" s="11"/>
      <c r="C196" s="12"/>
      <c r="D196" s="12"/>
      <c r="E196" s="38"/>
      <c r="F196" s="38"/>
    </row>
    <row r="197" spans="1:6">
      <c r="A197" s="10"/>
      <c r="B197" s="11"/>
      <c r="C197" s="12"/>
      <c r="D197" s="12"/>
      <c r="E197" s="38"/>
      <c r="F197" s="38"/>
    </row>
    <row r="198" spans="1:6">
      <c r="A198" s="10"/>
      <c r="B198" s="11"/>
      <c r="C198" s="12"/>
      <c r="D198" s="12"/>
      <c r="E198" s="38"/>
      <c r="F198" s="38"/>
    </row>
    <row r="199" spans="1:6">
      <c r="A199" s="10"/>
      <c r="B199" s="11"/>
      <c r="C199" s="12"/>
      <c r="D199" s="12"/>
      <c r="E199" s="38"/>
      <c r="F199" s="38"/>
    </row>
    <row r="200" spans="1:6">
      <c r="A200" s="10"/>
      <c r="B200" s="11"/>
      <c r="C200" s="12"/>
      <c r="D200" s="12"/>
      <c r="E200" s="38"/>
      <c r="F200" s="38"/>
    </row>
    <row r="201" spans="1:6">
      <c r="A201" s="10"/>
      <c r="B201" s="11"/>
      <c r="C201" s="12"/>
      <c r="D201" s="12"/>
      <c r="E201" s="38"/>
      <c r="F201" s="38"/>
    </row>
    <row r="202" spans="1:6">
      <c r="A202" s="10"/>
      <c r="B202" s="11"/>
      <c r="C202" s="12"/>
      <c r="D202" s="12"/>
      <c r="E202" s="38"/>
      <c r="F202" s="38"/>
    </row>
    <row r="203" spans="1:6">
      <c r="A203" s="10"/>
      <c r="B203" s="11"/>
      <c r="C203" s="12"/>
      <c r="D203" s="12"/>
      <c r="E203" s="38"/>
      <c r="F203" s="38"/>
    </row>
    <row r="204" spans="1:6">
      <c r="A204" s="10"/>
      <c r="B204" s="11"/>
      <c r="C204" s="12"/>
      <c r="D204" s="12"/>
      <c r="E204" s="38"/>
      <c r="F204" s="38"/>
    </row>
    <row r="205" spans="1:6">
      <c r="A205" s="10"/>
      <c r="B205" s="11"/>
      <c r="C205" s="12"/>
      <c r="D205" s="12"/>
      <c r="E205" s="38"/>
      <c r="F205" s="38"/>
    </row>
    <row r="206" spans="1:6">
      <c r="A206" s="10"/>
      <c r="B206" s="11"/>
      <c r="C206" s="12"/>
      <c r="D206" s="12"/>
      <c r="E206" s="38"/>
      <c r="F206" s="38"/>
    </row>
    <row r="207" spans="1:6">
      <c r="A207" s="10"/>
      <c r="B207" s="11"/>
      <c r="C207" s="12"/>
      <c r="D207" s="12"/>
      <c r="E207" s="38"/>
      <c r="F207" s="38"/>
    </row>
    <row r="208" spans="1:6">
      <c r="A208" s="10"/>
      <c r="B208" s="11"/>
      <c r="C208" s="12"/>
      <c r="D208" s="12"/>
      <c r="E208" s="38"/>
      <c r="F208" s="38"/>
    </row>
    <row r="209" spans="1:6">
      <c r="A209" s="10"/>
      <c r="B209" s="11"/>
      <c r="C209" s="12"/>
      <c r="D209" s="12"/>
      <c r="E209" s="38"/>
      <c r="F209" s="38"/>
    </row>
    <row r="210" spans="1:6">
      <c r="A210" s="10"/>
      <c r="B210" s="11"/>
      <c r="C210" s="12"/>
      <c r="D210" s="12"/>
      <c r="E210" s="38"/>
      <c r="F210" s="38"/>
    </row>
    <row r="211" spans="1:6">
      <c r="A211" s="10"/>
      <c r="B211" s="11"/>
      <c r="C211" s="12"/>
      <c r="D211" s="12"/>
      <c r="E211" s="38"/>
      <c r="F211" s="38"/>
    </row>
    <row r="212" spans="1:6">
      <c r="A212" s="10"/>
      <c r="B212" s="11"/>
      <c r="C212" s="12"/>
      <c r="D212" s="12"/>
      <c r="E212" s="38"/>
      <c r="F212" s="38"/>
    </row>
    <row r="213" spans="1:6">
      <c r="A213" s="10"/>
      <c r="B213" s="11"/>
      <c r="C213" s="12"/>
      <c r="D213" s="12"/>
      <c r="E213" s="38"/>
      <c r="F213" s="38"/>
    </row>
    <row r="214" spans="1:6">
      <c r="A214" s="10"/>
      <c r="B214" s="11"/>
      <c r="C214" s="12"/>
      <c r="D214" s="12"/>
      <c r="E214" s="38"/>
      <c r="F214" s="38"/>
    </row>
    <row r="215" spans="1:6">
      <c r="A215" s="10"/>
      <c r="B215" s="11"/>
      <c r="C215" s="12"/>
      <c r="D215" s="12"/>
      <c r="E215" s="38"/>
      <c r="F215" s="38"/>
    </row>
    <row r="216" spans="1:6">
      <c r="A216" s="10"/>
      <c r="B216" s="11"/>
      <c r="C216" s="12"/>
      <c r="D216" s="12"/>
      <c r="E216" s="38"/>
      <c r="F216" s="38"/>
    </row>
    <row r="217" spans="1:6">
      <c r="A217" s="10"/>
      <c r="B217" s="11"/>
      <c r="C217" s="12"/>
      <c r="D217" s="12"/>
      <c r="E217" s="38"/>
      <c r="F217" s="38"/>
    </row>
    <row r="218" spans="1:6">
      <c r="A218" s="10"/>
      <c r="B218" s="11"/>
      <c r="C218" s="12"/>
      <c r="D218" s="12"/>
      <c r="E218" s="38"/>
      <c r="F218" s="38"/>
    </row>
    <row r="219" spans="1:6">
      <c r="A219" s="10"/>
      <c r="B219" s="11"/>
      <c r="C219" s="12"/>
      <c r="D219" s="12"/>
      <c r="E219" s="38"/>
      <c r="F219" s="38"/>
    </row>
    <row r="220" spans="1:6">
      <c r="A220" s="10"/>
      <c r="B220" s="11"/>
      <c r="C220" s="12"/>
      <c r="D220" s="12"/>
      <c r="E220" s="38"/>
      <c r="F220" s="38"/>
    </row>
    <row r="221" spans="1:6">
      <c r="A221" s="10"/>
      <c r="B221" s="11"/>
      <c r="C221" s="12"/>
      <c r="D221" s="12"/>
      <c r="E221" s="38"/>
      <c r="F221" s="38"/>
    </row>
    <row r="222" spans="1:6">
      <c r="A222" s="10"/>
      <c r="B222" s="11"/>
      <c r="C222" s="12"/>
      <c r="D222" s="12"/>
      <c r="E222" s="38"/>
      <c r="F222" s="38"/>
    </row>
    <row r="223" spans="1:6">
      <c r="A223" s="10"/>
      <c r="B223" s="11"/>
      <c r="C223" s="12"/>
      <c r="D223" s="12"/>
      <c r="E223" s="38"/>
      <c r="F223" s="38"/>
    </row>
    <row r="224" spans="1:6">
      <c r="A224" s="10"/>
      <c r="B224" s="11"/>
      <c r="C224" s="12"/>
      <c r="D224" s="12"/>
      <c r="E224" s="38"/>
      <c r="F224" s="38"/>
    </row>
    <row r="225" spans="1:6">
      <c r="A225" s="10"/>
      <c r="B225" s="11"/>
      <c r="C225" s="12"/>
      <c r="D225" s="12"/>
      <c r="E225" s="38"/>
      <c r="F225" s="38"/>
    </row>
    <row r="226" spans="1:6">
      <c r="A226" s="10"/>
      <c r="B226" s="11"/>
      <c r="C226" s="12"/>
      <c r="D226" s="12"/>
      <c r="E226" s="38"/>
      <c r="F226" s="38"/>
    </row>
    <row r="227" spans="1:6">
      <c r="A227" s="10"/>
      <c r="B227" s="11"/>
      <c r="C227" s="12"/>
      <c r="D227" s="12"/>
      <c r="E227" s="38"/>
      <c r="F227" s="38"/>
    </row>
    <row r="228" spans="1:6">
      <c r="A228" s="10"/>
      <c r="B228" s="11"/>
      <c r="C228" s="12"/>
      <c r="D228" s="12"/>
      <c r="E228" s="38"/>
      <c r="F228" s="38"/>
    </row>
    <row r="229" spans="1:6">
      <c r="A229" s="10"/>
      <c r="B229" s="11"/>
      <c r="C229" s="12"/>
      <c r="D229" s="12"/>
      <c r="E229" s="38"/>
      <c r="F229" s="38"/>
    </row>
    <row r="230" spans="1:6">
      <c r="A230" s="10"/>
      <c r="B230" s="11"/>
      <c r="C230" s="12"/>
      <c r="D230" s="12"/>
      <c r="E230" s="38"/>
      <c r="F230" s="38"/>
    </row>
    <row r="231" spans="1:6">
      <c r="A231" s="10"/>
      <c r="B231" s="11"/>
      <c r="C231" s="12"/>
      <c r="D231" s="12"/>
      <c r="E231" s="38"/>
      <c r="F231" s="38"/>
    </row>
    <row r="232" spans="1:6">
      <c r="A232" s="10"/>
      <c r="B232" s="11"/>
      <c r="C232" s="12"/>
      <c r="D232" s="12"/>
      <c r="E232" s="38"/>
      <c r="F232" s="38"/>
    </row>
    <row r="233" spans="1:6">
      <c r="A233" s="13"/>
      <c r="B233" s="39"/>
      <c r="C233" s="40"/>
      <c r="D233" s="40"/>
      <c r="E233" s="41"/>
      <c r="F233" s="41"/>
    </row>
    <row r="235" spans="1:6">
      <c r="A235" s="13"/>
      <c r="B235" s="39"/>
      <c r="C235" s="40"/>
      <c r="D235" s="40"/>
      <c r="E235" s="41"/>
      <c r="F235" s="41"/>
    </row>
    <row r="236" spans="1:6">
      <c r="A236" s="13"/>
      <c r="B236" s="39"/>
      <c r="C236" s="40"/>
      <c r="D236" s="40"/>
      <c r="E236" s="41"/>
      <c r="F236" s="41"/>
    </row>
    <row r="237" spans="1:6">
      <c r="A237" s="13"/>
      <c r="B237" s="39"/>
      <c r="C237" s="40"/>
      <c r="D237" s="40"/>
      <c r="E237" s="41"/>
      <c r="F237" s="41"/>
    </row>
    <row r="239" spans="1:6">
      <c r="A239" s="13"/>
    </row>
  </sheetData>
  <mergeCells count="4">
    <mergeCell ref="I38:K38"/>
    <mergeCell ref="A4:B4"/>
    <mergeCell ref="A3:D3"/>
    <mergeCell ref="A2:C2"/>
  </mergeCells>
  <phoneticPr fontId="12" type="noConversion"/>
  <pageMargins left="1" right="0.25" top="1" bottom="1" header="0.5" footer="0.5"/>
  <pageSetup scale="75" fitToHeight="3" orientation="portrait" r:id="rId1"/>
  <headerFooter alignWithMargins="0">
    <oddFooter>&amp;L&amp;D&amp;T&amp;CPage &amp;P&amp;R&amp;Z&amp;F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037"/>
  <sheetViews>
    <sheetView topLeftCell="A1149" workbookViewId="0">
      <selection activeCell="C1184" sqref="C1184"/>
    </sheetView>
  </sheetViews>
  <sheetFormatPr defaultRowHeight="12.75"/>
  <cols>
    <col min="1" max="1" width="10.5703125" style="75" bestFit="1" customWidth="1"/>
    <col min="2" max="2" width="6.42578125" style="75" bestFit="1" customWidth="1"/>
    <col min="3" max="3" width="48.28515625" style="75" bestFit="1" customWidth="1"/>
    <col min="4" max="4" width="72.85546875" style="75" bestFit="1" customWidth="1"/>
    <col min="5" max="5" width="6.42578125" style="75" bestFit="1" customWidth="1"/>
    <col min="6" max="6" width="18.42578125" style="72" customWidth="1"/>
    <col min="7" max="16384" width="9.140625" style="75"/>
  </cols>
  <sheetData>
    <row r="1" spans="1:14" s="5" customFormat="1" ht="27" customHeight="1">
      <c r="A1" s="5" t="s">
        <v>5473</v>
      </c>
      <c r="F1" s="74"/>
    </row>
    <row r="2" spans="1:14" ht="23.25">
      <c r="A2" s="79" t="s">
        <v>14486</v>
      </c>
      <c r="D2" s="79" t="s">
        <v>11839</v>
      </c>
      <c r="E2" s="79"/>
    </row>
    <row r="3" spans="1:14" s="5" customFormat="1">
      <c r="A3" s="42" t="s">
        <v>14487</v>
      </c>
      <c r="B3" s="77" t="s">
        <v>2163</v>
      </c>
      <c r="C3" s="77" t="s">
        <v>6520</v>
      </c>
      <c r="D3" s="77" t="s">
        <v>2160</v>
      </c>
      <c r="E3" s="77" t="s">
        <v>6521</v>
      </c>
      <c r="F3" s="78"/>
    </row>
    <row r="4" spans="1:14" s="5" customFormat="1">
      <c r="A4" s="5">
        <v>0</v>
      </c>
      <c r="B4" s="5" t="s">
        <v>6522</v>
      </c>
      <c r="C4" s="5" t="s">
        <v>6523</v>
      </c>
      <c r="D4" s="5" t="s">
        <v>6524</v>
      </c>
      <c r="E4" s="5" t="s">
        <v>6525</v>
      </c>
      <c r="F4" s="80"/>
    </row>
    <row r="5" spans="1:14" ht="15">
      <c r="A5" s="282">
        <v>1031000</v>
      </c>
      <c r="B5" s="281" t="s">
        <v>1277</v>
      </c>
      <c r="C5" s="281" t="s">
        <v>1837</v>
      </c>
      <c r="D5" s="281" t="s">
        <v>1837</v>
      </c>
      <c r="E5" s="75">
        <v>2000</v>
      </c>
      <c r="F5" s="73"/>
      <c r="G5" s="83"/>
      <c r="H5" s="83"/>
      <c r="I5" s="83"/>
      <c r="J5" s="83"/>
      <c r="K5" s="83"/>
      <c r="L5" s="83"/>
      <c r="M5" s="83"/>
      <c r="N5" s="83"/>
    </row>
    <row r="6" spans="1:14" ht="15">
      <c r="A6" s="282">
        <v>1031001</v>
      </c>
      <c r="B6" s="281" t="s">
        <v>2163</v>
      </c>
      <c r="C6" s="281" t="s">
        <v>1838</v>
      </c>
      <c r="D6" s="281" t="s">
        <v>1838</v>
      </c>
      <c r="E6" s="75">
        <v>2000</v>
      </c>
    </row>
    <row r="7" spans="1:14" ht="15">
      <c r="A7" s="282">
        <v>1031002</v>
      </c>
      <c r="B7" s="281" t="s">
        <v>2163</v>
      </c>
      <c r="C7" s="281" t="s">
        <v>1838</v>
      </c>
      <c r="D7" s="281" t="s">
        <v>1838</v>
      </c>
      <c r="E7" s="75">
        <v>2000</v>
      </c>
    </row>
    <row r="8" spans="1:14" ht="15">
      <c r="A8" s="282">
        <v>1031003</v>
      </c>
      <c r="B8" s="281" t="s">
        <v>2163</v>
      </c>
      <c r="C8" s="281" t="s">
        <v>1838</v>
      </c>
      <c r="D8" s="281" t="s">
        <v>1838</v>
      </c>
      <c r="E8" s="75">
        <v>2000</v>
      </c>
    </row>
    <row r="9" spans="1:14" ht="15">
      <c r="A9" s="282">
        <v>1031004</v>
      </c>
      <c r="B9" s="281" t="s">
        <v>2163</v>
      </c>
      <c r="C9" s="281" t="s">
        <v>1838</v>
      </c>
      <c r="D9" s="281" t="s">
        <v>1838</v>
      </c>
      <c r="E9" s="75">
        <v>2000</v>
      </c>
    </row>
    <row r="10" spans="1:14" ht="15">
      <c r="A10" s="282">
        <v>1031010</v>
      </c>
      <c r="B10" s="281" t="s">
        <v>1278</v>
      </c>
      <c r="C10" s="281" t="s">
        <v>1837</v>
      </c>
      <c r="D10" s="281" t="s">
        <v>1837</v>
      </c>
      <c r="E10" s="75">
        <v>2000</v>
      </c>
    </row>
    <row r="11" spans="1:14" ht="15">
      <c r="A11" s="282">
        <v>1031020</v>
      </c>
      <c r="B11" s="281" t="s">
        <v>1278</v>
      </c>
      <c r="C11" s="281" t="s">
        <v>1839</v>
      </c>
      <c r="D11" s="281" t="s">
        <v>1839</v>
      </c>
      <c r="E11" s="75">
        <v>2000</v>
      </c>
    </row>
    <row r="12" spans="1:14" ht="15">
      <c r="A12" s="282">
        <v>1031030</v>
      </c>
      <c r="B12" s="281" t="s">
        <v>1278</v>
      </c>
      <c r="C12" s="281" t="s">
        <v>1300</v>
      </c>
      <c r="D12" s="281" t="s">
        <v>1977</v>
      </c>
      <c r="E12" s="75">
        <v>2000</v>
      </c>
    </row>
    <row r="13" spans="1:14" ht="15">
      <c r="A13" s="282">
        <v>1031100</v>
      </c>
      <c r="B13" s="281" t="s">
        <v>1277</v>
      </c>
      <c r="C13" s="281" t="s">
        <v>13571</v>
      </c>
      <c r="D13" s="281" t="s">
        <v>13571</v>
      </c>
      <c r="E13" s="75">
        <v>2000</v>
      </c>
    </row>
    <row r="14" spans="1:14" ht="15">
      <c r="A14" s="282">
        <v>1031200</v>
      </c>
      <c r="B14" s="281" t="s">
        <v>1277</v>
      </c>
      <c r="C14" s="281" t="s">
        <v>37</v>
      </c>
      <c r="D14" s="281" t="s">
        <v>37</v>
      </c>
      <c r="E14" s="75">
        <v>2000</v>
      </c>
    </row>
    <row r="15" spans="1:14" ht="15">
      <c r="A15" s="282">
        <v>1032000</v>
      </c>
      <c r="B15" s="281" t="s">
        <v>1277</v>
      </c>
      <c r="C15" s="281" t="s">
        <v>1840</v>
      </c>
      <c r="D15" s="281" t="s">
        <v>1070</v>
      </c>
      <c r="E15" s="75">
        <v>2000</v>
      </c>
    </row>
    <row r="16" spans="1:14" ht="15">
      <c r="A16" s="282">
        <v>1032010</v>
      </c>
      <c r="B16" s="281" t="s">
        <v>1277</v>
      </c>
      <c r="C16" s="281" t="s">
        <v>13572</v>
      </c>
      <c r="D16" s="281" t="s">
        <v>13572</v>
      </c>
      <c r="E16" s="75">
        <v>2000</v>
      </c>
    </row>
    <row r="17" spans="1:5" ht="15">
      <c r="A17" s="282">
        <v>1033000</v>
      </c>
      <c r="B17" s="281" t="s">
        <v>1279</v>
      </c>
      <c r="C17" s="281" t="s">
        <v>1841</v>
      </c>
      <c r="D17" s="281" t="s">
        <v>1841</v>
      </c>
      <c r="E17" s="75">
        <v>2000</v>
      </c>
    </row>
    <row r="18" spans="1:5" ht="15">
      <c r="A18" s="282">
        <v>1040010</v>
      </c>
      <c r="B18" s="281" t="s">
        <v>1277</v>
      </c>
      <c r="C18" s="281" t="s">
        <v>13688</v>
      </c>
      <c r="D18" s="281" t="s">
        <v>14184</v>
      </c>
      <c r="E18" s="75">
        <v>2000</v>
      </c>
    </row>
    <row r="19" spans="1:5" ht="15">
      <c r="A19" s="282">
        <v>1050700</v>
      </c>
      <c r="B19" s="281" t="s">
        <v>1279</v>
      </c>
      <c r="C19" s="281" t="s">
        <v>1841</v>
      </c>
      <c r="D19" s="281" t="s">
        <v>1841</v>
      </c>
      <c r="E19" s="75">
        <v>2000</v>
      </c>
    </row>
    <row r="20" spans="1:5" ht="15">
      <c r="A20" s="282">
        <v>1050800</v>
      </c>
      <c r="B20" s="281" t="s">
        <v>1278</v>
      </c>
      <c r="C20" s="281" t="s">
        <v>1842</v>
      </c>
      <c r="D20" s="281" t="s">
        <v>1071</v>
      </c>
      <c r="E20" s="75">
        <v>2000</v>
      </c>
    </row>
    <row r="21" spans="1:5" ht="15">
      <c r="A21" s="282">
        <v>1050801</v>
      </c>
      <c r="B21" s="281" t="s">
        <v>1278</v>
      </c>
      <c r="C21" s="281" t="s">
        <v>1842</v>
      </c>
      <c r="D21" s="281" t="s">
        <v>1071</v>
      </c>
      <c r="E21" s="75">
        <v>2000</v>
      </c>
    </row>
    <row r="22" spans="1:5" ht="15">
      <c r="A22" s="282">
        <v>1050802</v>
      </c>
      <c r="B22" s="281" t="s">
        <v>1278</v>
      </c>
      <c r="C22" s="281" t="s">
        <v>1842</v>
      </c>
      <c r="D22" s="281" t="s">
        <v>1071</v>
      </c>
      <c r="E22" s="75">
        <v>2000</v>
      </c>
    </row>
    <row r="23" spans="1:5" ht="15">
      <c r="A23" s="282">
        <v>1050803</v>
      </c>
      <c r="B23" s="281" t="s">
        <v>1278</v>
      </c>
      <c r="C23" s="281" t="s">
        <v>1842</v>
      </c>
      <c r="D23" s="281" t="s">
        <v>1071</v>
      </c>
      <c r="E23" s="75">
        <v>2000</v>
      </c>
    </row>
    <row r="24" spans="1:5" ht="15">
      <c r="A24" s="282">
        <v>1050804</v>
      </c>
      <c r="B24" s="281" t="s">
        <v>1278</v>
      </c>
      <c r="C24" s="281" t="s">
        <v>1842</v>
      </c>
      <c r="D24" s="281" t="s">
        <v>1071</v>
      </c>
      <c r="E24" s="75">
        <v>2000</v>
      </c>
    </row>
    <row r="25" spans="1:5" ht="15">
      <c r="A25" s="282">
        <v>1050805</v>
      </c>
      <c r="B25" s="281" t="s">
        <v>1278</v>
      </c>
      <c r="C25" s="281" t="s">
        <v>1842</v>
      </c>
      <c r="D25" s="281" t="s">
        <v>1071</v>
      </c>
      <c r="E25" s="75">
        <v>2000</v>
      </c>
    </row>
    <row r="26" spans="1:5" ht="15">
      <c r="A26" s="282">
        <v>1050806</v>
      </c>
      <c r="B26" s="281" t="s">
        <v>1278</v>
      </c>
      <c r="C26" s="281" t="s">
        <v>1842</v>
      </c>
      <c r="D26" s="281" t="s">
        <v>1071</v>
      </c>
      <c r="E26" s="75">
        <v>2000</v>
      </c>
    </row>
    <row r="27" spans="1:5" ht="15">
      <c r="A27" s="282">
        <v>1050807</v>
      </c>
      <c r="B27" s="281" t="s">
        <v>1278</v>
      </c>
      <c r="C27" s="281" t="s">
        <v>1842</v>
      </c>
      <c r="D27" s="281" t="s">
        <v>1071</v>
      </c>
      <c r="E27" s="75">
        <v>2000</v>
      </c>
    </row>
    <row r="28" spans="1:5" ht="15">
      <c r="A28" s="282">
        <v>1050808</v>
      </c>
      <c r="B28" s="281" t="s">
        <v>1278</v>
      </c>
      <c r="C28" s="281" t="s">
        <v>1842</v>
      </c>
      <c r="D28" s="281" t="s">
        <v>1071</v>
      </c>
      <c r="E28" s="75">
        <v>2000</v>
      </c>
    </row>
    <row r="29" spans="1:5" ht="15">
      <c r="A29" s="282">
        <v>1050809</v>
      </c>
      <c r="B29" s="281" t="s">
        <v>1278</v>
      </c>
      <c r="C29" s="281" t="s">
        <v>1842</v>
      </c>
      <c r="D29" s="281" t="s">
        <v>1071</v>
      </c>
      <c r="E29" s="75">
        <v>2000</v>
      </c>
    </row>
    <row r="30" spans="1:5" ht="15">
      <c r="A30" s="282">
        <v>1050810</v>
      </c>
      <c r="B30" s="281" t="s">
        <v>1278</v>
      </c>
      <c r="C30" s="281" t="s">
        <v>1843</v>
      </c>
      <c r="D30" s="281" t="s">
        <v>1072</v>
      </c>
      <c r="E30" s="75">
        <v>2000</v>
      </c>
    </row>
    <row r="31" spans="1:5" ht="15">
      <c r="A31" s="282">
        <v>1050811</v>
      </c>
      <c r="B31" s="281" t="s">
        <v>1278</v>
      </c>
      <c r="C31" s="281" t="s">
        <v>1843</v>
      </c>
      <c r="D31" s="281" t="s">
        <v>1072</v>
      </c>
      <c r="E31" s="75">
        <v>2000</v>
      </c>
    </row>
    <row r="32" spans="1:5" ht="15">
      <c r="A32" s="282">
        <v>1050812</v>
      </c>
      <c r="B32" s="281" t="s">
        <v>1278</v>
      </c>
      <c r="C32" s="281" t="s">
        <v>1843</v>
      </c>
      <c r="D32" s="281" t="s">
        <v>1072</v>
      </c>
      <c r="E32" s="75">
        <v>2000</v>
      </c>
    </row>
    <row r="33" spans="1:5" ht="15">
      <c r="A33" s="282">
        <v>1050813</v>
      </c>
      <c r="B33" s="281" t="s">
        <v>1278</v>
      </c>
      <c r="C33" s="281" t="s">
        <v>1843</v>
      </c>
      <c r="D33" s="281" t="s">
        <v>1072</v>
      </c>
      <c r="E33" s="75">
        <v>2000</v>
      </c>
    </row>
    <row r="34" spans="1:5" ht="15">
      <c r="A34" s="282">
        <v>1050814</v>
      </c>
      <c r="B34" s="281" t="s">
        <v>1278</v>
      </c>
      <c r="C34" s="281" t="s">
        <v>1843</v>
      </c>
      <c r="D34" s="281" t="s">
        <v>1072</v>
      </c>
      <c r="E34" s="75">
        <v>2000</v>
      </c>
    </row>
    <row r="35" spans="1:5" ht="15">
      <c r="A35" s="282">
        <v>1050815</v>
      </c>
      <c r="B35" s="281" t="s">
        <v>1278</v>
      </c>
      <c r="C35" s="281" t="s">
        <v>1843</v>
      </c>
      <c r="D35" s="281" t="s">
        <v>1072</v>
      </c>
      <c r="E35" s="75">
        <v>2000</v>
      </c>
    </row>
    <row r="36" spans="1:5" ht="15">
      <c r="A36" s="282">
        <v>1051001</v>
      </c>
      <c r="B36" s="281" t="s">
        <v>1280</v>
      </c>
      <c r="C36" s="281" t="s">
        <v>1151</v>
      </c>
      <c r="D36" s="281" t="s">
        <v>1151</v>
      </c>
      <c r="E36" s="75">
        <v>2000</v>
      </c>
    </row>
    <row r="37" spans="1:5" ht="15">
      <c r="A37" s="282">
        <v>1051002</v>
      </c>
      <c r="B37" s="281" t="s">
        <v>1280</v>
      </c>
      <c r="C37" s="281" t="s">
        <v>1152</v>
      </c>
      <c r="D37" s="281" t="s">
        <v>1152</v>
      </c>
      <c r="E37" s="75">
        <v>2000</v>
      </c>
    </row>
    <row r="38" spans="1:5" ht="15">
      <c r="A38" s="282">
        <v>1051003</v>
      </c>
      <c r="B38" s="281" t="s">
        <v>1280</v>
      </c>
      <c r="C38" s="281" t="s">
        <v>1153</v>
      </c>
      <c r="D38" s="281" t="s">
        <v>1153</v>
      </c>
      <c r="E38" s="75">
        <v>2000</v>
      </c>
    </row>
    <row r="39" spans="1:5" ht="15">
      <c r="A39" s="282">
        <v>1052000</v>
      </c>
      <c r="B39" s="281" t="s">
        <v>1278</v>
      </c>
      <c r="C39" s="281" t="s">
        <v>1154</v>
      </c>
      <c r="D39" s="281" t="s">
        <v>1154</v>
      </c>
      <c r="E39" s="75">
        <v>2000</v>
      </c>
    </row>
    <row r="40" spans="1:5" ht="15">
      <c r="A40" s="282">
        <v>1052001</v>
      </c>
      <c r="B40" s="281" t="s">
        <v>1277</v>
      </c>
      <c r="C40" s="281" t="s">
        <v>1155</v>
      </c>
      <c r="D40" s="281" t="s">
        <v>1155</v>
      </c>
      <c r="E40" s="75">
        <v>2000</v>
      </c>
    </row>
    <row r="41" spans="1:5" ht="15">
      <c r="A41" s="282">
        <v>1055001</v>
      </c>
      <c r="B41" s="281" t="s">
        <v>1277</v>
      </c>
      <c r="C41" s="281" t="s">
        <v>1841</v>
      </c>
      <c r="D41" s="281" t="s">
        <v>1156</v>
      </c>
      <c r="E41" s="75">
        <v>2000</v>
      </c>
    </row>
    <row r="42" spans="1:5" ht="15">
      <c r="A42" s="282">
        <v>1055101</v>
      </c>
      <c r="B42" s="281" t="s">
        <v>1277</v>
      </c>
      <c r="C42" s="281" t="s">
        <v>1841</v>
      </c>
      <c r="D42" s="281" t="s">
        <v>1157</v>
      </c>
      <c r="E42" s="75">
        <v>2000</v>
      </c>
    </row>
    <row r="43" spans="1:5" ht="15">
      <c r="A43" s="282">
        <v>1055102</v>
      </c>
      <c r="B43" s="281" t="s">
        <v>1277</v>
      </c>
      <c r="C43" s="281" t="s">
        <v>1301</v>
      </c>
      <c r="D43" s="281" t="s">
        <v>1301</v>
      </c>
      <c r="E43" s="75">
        <v>2000</v>
      </c>
    </row>
    <row r="44" spans="1:5" ht="15">
      <c r="A44" s="282">
        <v>1061100</v>
      </c>
      <c r="B44" s="281" t="s">
        <v>1277</v>
      </c>
      <c r="C44" s="281" t="s">
        <v>1302</v>
      </c>
      <c r="D44" s="281" t="s">
        <v>3255</v>
      </c>
      <c r="E44" s="75">
        <v>2000</v>
      </c>
    </row>
    <row r="45" spans="1:5" ht="15">
      <c r="A45" s="282">
        <v>1061200</v>
      </c>
      <c r="B45" s="281" t="s">
        <v>1277</v>
      </c>
      <c r="C45" s="281" t="s">
        <v>3256</v>
      </c>
      <c r="D45" s="281" t="s">
        <v>1073</v>
      </c>
      <c r="E45" s="75">
        <v>2000</v>
      </c>
    </row>
    <row r="46" spans="1:5" ht="15">
      <c r="A46" s="282">
        <v>1061300</v>
      </c>
      <c r="B46" s="281" t="s">
        <v>1277</v>
      </c>
      <c r="C46" s="281" t="s">
        <v>1841</v>
      </c>
      <c r="D46" s="281" t="s">
        <v>3257</v>
      </c>
      <c r="E46" s="75">
        <v>2000</v>
      </c>
    </row>
    <row r="47" spans="1:5" ht="15">
      <c r="A47" s="282">
        <v>1071000</v>
      </c>
      <c r="B47" s="281" t="s">
        <v>1277</v>
      </c>
      <c r="C47" s="281" t="s">
        <v>3258</v>
      </c>
      <c r="D47" s="281" t="s">
        <v>3258</v>
      </c>
      <c r="E47" s="75">
        <v>2000</v>
      </c>
    </row>
    <row r="48" spans="1:5" ht="15">
      <c r="A48" s="282">
        <v>1071001</v>
      </c>
      <c r="B48" s="281" t="s">
        <v>1278</v>
      </c>
      <c r="C48" s="281" t="s">
        <v>1841</v>
      </c>
      <c r="D48" s="281" t="s">
        <v>3259</v>
      </c>
      <c r="E48" s="75">
        <v>2000</v>
      </c>
    </row>
    <row r="49" spans="1:5" ht="15">
      <c r="A49" s="282">
        <v>1071002</v>
      </c>
      <c r="B49" s="281" t="s">
        <v>1278</v>
      </c>
      <c r="C49" s="281" t="s">
        <v>1841</v>
      </c>
      <c r="D49" s="281" t="s">
        <v>3260</v>
      </c>
      <c r="E49" s="75">
        <v>2000</v>
      </c>
    </row>
    <row r="50" spans="1:5" ht="15">
      <c r="A50" s="282">
        <v>1071003</v>
      </c>
      <c r="B50" s="281" t="s">
        <v>1278</v>
      </c>
      <c r="C50" s="281" t="s">
        <v>1841</v>
      </c>
      <c r="D50" s="281" t="s">
        <v>3261</v>
      </c>
      <c r="E50" s="75">
        <v>2000</v>
      </c>
    </row>
    <row r="51" spans="1:5" ht="15">
      <c r="A51" s="282">
        <v>1071004</v>
      </c>
      <c r="B51" s="281" t="s">
        <v>1278</v>
      </c>
      <c r="C51" s="281" t="s">
        <v>1841</v>
      </c>
      <c r="D51" s="281" t="s">
        <v>1074</v>
      </c>
      <c r="E51" s="75">
        <v>2000</v>
      </c>
    </row>
    <row r="52" spans="1:5" ht="15">
      <c r="A52" s="282">
        <v>1071005</v>
      </c>
      <c r="B52" s="281" t="s">
        <v>1278</v>
      </c>
      <c r="C52" s="281" t="s">
        <v>1841</v>
      </c>
      <c r="D52" s="281" t="s">
        <v>3262</v>
      </c>
      <c r="E52" s="75">
        <v>2000</v>
      </c>
    </row>
    <row r="53" spans="1:5" ht="15">
      <c r="A53" s="282">
        <v>1071008</v>
      </c>
      <c r="B53" s="281" t="s">
        <v>1278</v>
      </c>
      <c r="C53" s="281" t="s">
        <v>1841</v>
      </c>
      <c r="D53" s="281" t="s">
        <v>11846</v>
      </c>
      <c r="E53" s="75">
        <v>2000</v>
      </c>
    </row>
    <row r="54" spans="1:5" ht="15">
      <c r="A54" s="282">
        <v>1071009</v>
      </c>
      <c r="B54" s="281" t="s">
        <v>1278</v>
      </c>
      <c r="C54" s="281" t="s">
        <v>1841</v>
      </c>
      <c r="D54" s="281" t="s">
        <v>1075</v>
      </c>
      <c r="E54" s="75">
        <v>2000</v>
      </c>
    </row>
    <row r="55" spans="1:5" ht="15">
      <c r="A55" s="282">
        <v>1071010</v>
      </c>
      <c r="B55" s="281" t="s">
        <v>1278</v>
      </c>
      <c r="C55" s="281" t="s">
        <v>1841</v>
      </c>
      <c r="D55" s="281" t="s">
        <v>3263</v>
      </c>
      <c r="E55" s="75">
        <v>2000</v>
      </c>
    </row>
    <row r="56" spans="1:5" ht="15">
      <c r="A56" s="282">
        <v>1071011</v>
      </c>
      <c r="B56" s="281" t="s">
        <v>1278</v>
      </c>
      <c r="C56" s="281" t="s">
        <v>1841</v>
      </c>
      <c r="D56" s="281" t="s">
        <v>3264</v>
      </c>
      <c r="E56" s="75">
        <v>2000</v>
      </c>
    </row>
    <row r="57" spans="1:5" ht="15">
      <c r="A57" s="282">
        <v>1071013</v>
      </c>
      <c r="B57" s="281" t="s">
        <v>1278</v>
      </c>
      <c r="C57" s="281" t="s">
        <v>1841</v>
      </c>
      <c r="D57" s="281" t="s">
        <v>3265</v>
      </c>
      <c r="E57" s="75">
        <v>2000</v>
      </c>
    </row>
    <row r="58" spans="1:5" ht="15">
      <c r="A58" s="282">
        <v>1071014</v>
      </c>
      <c r="B58" s="281" t="s">
        <v>1278</v>
      </c>
      <c r="C58" s="281" t="s">
        <v>1841</v>
      </c>
      <c r="D58" s="281" t="s">
        <v>3266</v>
      </c>
      <c r="E58" s="75">
        <v>2000</v>
      </c>
    </row>
    <row r="59" spans="1:5" ht="15">
      <c r="A59" s="282">
        <v>1071016</v>
      </c>
      <c r="B59" s="281" t="s">
        <v>1278</v>
      </c>
      <c r="C59" s="281" t="s">
        <v>1841</v>
      </c>
      <c r="D59" s="281" t="s">
        <v>3267</v>
      </c>
      <c r="E59" s="75">
        <v>2000</v>
      </c>
    </row>
    <row r="60" spans="1:5" ht="15">
      <c r="A60" s="282">
        <v>1071022</v>
      </c>
      <c r="B60" s="281" t="s">
        <v>1278</v>
      </c>
      <c r="C60" s="281" t="s">
        <v>1841</v>
      </c>
      <c r="D60" s="281" t="s">
        <v>3268</v>
      </c>
      <c r="E60" s="75">
        <v>2000</v>
      </c>
    </row>
    <row r="61" spans="1:5" ht="15">
      <c r="A61" s="282">
        <v>1071100</v>
      </c>
      <c r="B61" s="281" t="s">
        <v>1278</v>
      </c>
      <c r="C61" s="281" t="s">
        <v>3258</v>
      </c>
      <c r="D61" s="281" t="s">
        <v>3258</v>
      </c>
      <c r="E61" s="75">
        <v>2000</v>
      </c>
    </row>
    <row r="62" spans="1:5" ht="15">
      <c r="A62" s="282">
        <v>1071401</v>
      </c>
      <c r="B62" s="281" t="s">
        <v>1277</v>
      </c>
      <c r="C62" s="281" t="s">
        <v>13689</v>
      </c>
      <c r="D62" s="281" t="s">
        <v>14185</v>
      </c>
      <c r="E62" s="75">
        <v>2000</v>
      </c>
    </row>
    <row r="63" spans="1:5" ht="15">
      <c r="A63" s="282">
        <v>1071501</v>
      </c>
      <c r="B63" s="281" t="s">
        <v>1279</v>
      </c>
      <c r="C63" s="281" t="s">
        <v>1841</v>
      </c>
      <c r="D63" s="281" t="s">
        <v>1076</v>
      </c>
      <c r="E63" s="75">
        <v>2000</v>
      </c>
    </row>
    <row r="64" spans="1:5" ht="15">
      <c r="A64" s="282">
        <v>1071502</v>
      </c>
      <c r="B64" s="281" t="s">
        <v>1279</v>
      </c>
      <c r="C64" s="281" t="s">
        <v>1841</v>
      </c>
      <c r="D64" s="281" t="s">
        <v>1076</v>
      </c>
      <c r="E64" s="75">
        <v>2000</v>
      </c>
    </row>
    <row r="65" spans="1:5" ht="15">
      <c r="A65" s="282">
        <v>1071503</v>
      </c>
      <c r="B65" s="281" t="s">
        <v>1280</v>
      </c>
      <c r="C65" s="281" t="s">
        <v>3269</v>
      </c>
      <c r="D65" s="281" t="s">
        <v>1076</v>
      </c>
      <c r="E65" s="75">
        <v>2000</v>
      </c>
    </row>
    <row r="66" spans="1:5" ht="15">
      <c r="A66" s="282">
        <v>1071510</v>
      </c>
      <c r="B66" s="281" t="s">
        <v>1281</v>
      </c>
      <c r="C66" s="281" t="s">
        <v>3270</v>
      </c>
      <c r="D66" s="281" t="s">
        <v>3270</v>
      </c>
      <c r="E66" s="75">
        <v>2000</v>
      </c>
    </row>
    <row r="67" spans="1:5" ht="15">
      <c r="A67" s="282">
        <v>1071511</v>
      </c>
      <c r="B67" s="281" t="s">
        <v>1277</v>
      </c>
      <c r="C67" s="281" t="s">
        <v>1841</v>
      </c>
      <c r="D67" s="281" t="s">
        <v>1841</v>
      </c>
      <c r="E67" s="75">
        <v>2000</v>
      </c>
    </row>
    <row r="68" spans="1:5" ht="15">
      <c r="A68" s="282">
        <v>1071512</v>
      </c>
      <c r="B68" s="281" t="s">
        <v>1280</v>
      </c>
      <c r="C68" s="281" t="s">
        <v>3271</v>
      </c>
      <c r="D68" s="281" t="s">
        <v>3271</v>
      </c>
      <c r="E68" s="75">
        <v>2000</v>
      </c>
    </row>
    <row r="69" spans="1:5" ht="15">
      <c r="A69" s="282">
        <v>1072300</v>
      </c>
      <c r="B69" s="281" t="s">
        <v>1282</v>
      </c>
      <c r="C69" s="281" t="s">
        <v>3272</v>
      </c>
      <c r="D69" s="281" t="s">
        <v>3272</v>
      </c>
      <c r="E69" s="75">
        <v>2000</v>
      </c>
    </row>
    <row r="70" spans="1:5" ht="15">
      <c r="A70" s="282">
        <v>1072310</v>
      </c>
      <c r="B70" s="281" t="s">
        <v>1283</v>
      </c>
      <c r="C70" s="281" t="s">
        <v>3273</v>
      </c>
      <c r="D70" s="281" t="s">
        <v>3273</v>
      </c>
      <c r="E70" s="75">
        <v>2000</v>
      </c>
    </row>
    <row r="71" spans="1:5" ht="15">
      <c r="A71" s="282">
        <v>1075001</v>
      </c>
      <c r="B71" s="281" t="s">
        <v>1277</v>
      </c>
      <c r="C71" s="281" t="s">
        <v>1425</v>
      </c>
      <c r="D71" s="281" t="s">
        <v>1077</v>
      </c>
      <c r="E71" s="75">
        <v>2000</v>
      </c>
    </row>
    <row r="72" spans="1:5" ht="15">
      <c r="A72" s="282">
        <v>1075002</v>
      </c>
      <c r="B72" s="281" t="s">
        <v>1277</v>
      </c>
      <c r="C72" s="281" t="s">
        <v>1425</v>
      </c>
      <c r="D72" s="281" t="s">
        <v>1077</v>
      </c>
      <c r="E72" s="75">
        <v>2000</v>
      </c>
    </row>
    <row r="73" spans="1:5" ht="15">
      <c r="A73" s="282">
        <v>1075003</v>
      </c>
      <c r="B73" s="281" t="s">
        <v>1277</v>
      </c>
      <c r="C73" s="281" t="s">
        <v>1425</v>
      </c>
      <c r="D73" s="281" t="s">
        <v>1077</v>
      </c>
      <c r="E73" s="75">
        <v>2000</v>
      </c>
    </row>
    <row r="74" spans="1:5" ht="15">
      <c r="A74" s="282">
        <v>1075004</v>
      </c>
      <c r="B74" s="281" t="s">
        <v>1277</v>
      </c>
      <c r="C74" s="281" t="s">
        <v>1425</v>
      </c>
      <c r="D74" s="281" t="s">
        <v>1077</v>
      </c>
      <c r="E74" s="75">
        <v>2000</v>
      </c>
    </row>
    <row r="75" spans="1:5" ht="15">
      <c r="A75" s="282">
        <v>1079000</v>
      </c>
      <c r="B75" s="281" t="s">
        <v>1277</v>
      </c>
      <c r="C75" s="281" t="s">
        <v>13573</v>
      </c>
      <c r="D75" s="281" t="s">
        <v>13573</v>
      </c>
      <c r="E75" s="75">
        <v>2000</v>
      </c>
    </row>
    <row r="76" spans="1:5" ht="15">
      <c r="A76" s="282">
        <v>1080001</v>
      </c>
      <c r="B76" s="281" t="s">
        <v>1279</v>
      </c>
      <c r="C76" s="281" t="s">
        <v>1841</v>
      </c>
      <c r="D76" s="281" t="s">
        <v>1078</v>
      </c>
      <c r="E76" s="75">
        <v>2000</v>
      </c>
    </row>
    <row r="77" spans="1:5" ht="15">
      <c r="A77" s="282">
        <v>1080300</v>
      </c>
      <c r="B77" s="281" t="s">
        <v>1277</v>
      </c>
      <c r="C77" s="281" t="s">
        <v>1303</v>
      </c>
      <c r="D77" s="281" t="s">
        <v>1303</v>
      </c>
      <c r="E77" s="75">
        <v>2000</v>
      </c>
    </row>
    <row r="78" spans="1:5" ht="15">
      <c r="A78" s="282">
        <v>1080310</v>
      </c>
      <c r="B78" s="281" t="s">
        <v>1277</v>
      </c>
      <c r="C78" s="281" t="s">
        <v>1841</v>
      </c>
      <c r="D78" s="281" t="s">
        <v>1841</v>
      </c>
      <c r="E78" s="75">
        <v>2000</v>
      </c>
    </row>
    <row r="79" spans="1:5" ht="15">
      <c r="A79" s="282">
        <v>1080320</v>
      </c>
      <c r="B79" s="281" t="s">
        <v>1277</v>
      </c>
      <c r="C79" s="281" t="s">
        <v>1841</v>
      </c>
      <c r="D79" s="281" t="s">
        <v>1841</v>
      </c>
      <c r="E79" s="75">
        <v>2000</v>
      </c>
    </row>
    <row r="80" spans="1:5" ht="15">
      <c r="A80" s="282">
        <v>1090100</v>
      </c>
      <c r="B80" s="281" t="s">
        <v>1279</v>
      </c>
      <c r="C80" s="281" t="s">
        <v>1841</v>
      </c>
      <c r="D80" s="281" t="s">
        <v>1841</v>
      </c>
      <c r="E80" s="75">
        <v>2000</v>
      </c>
    </row>
    <row r="81" spans="1:5" ht="15">
      <c r="A81" s="282">
        <v>1090200</v>
      </c>
      <c r="B81" s="281" t="s">
        <v>1277</v>
      </c>
      <c r="C81" s="281" t="s">
        <v>1841</v>
      </c>
      <c r="D81" s="281" t="s">
        <v>5156</v>
      </c>
      <c r="E81" s="75">
        <v>2000</v>
      </c>
    </row>
    <row r="82" spans="1:5" ht="15">
      <c r="A82" s="282">
        <v>1110001</v>
      </c>
      <c r="B82" s="281" t="s">
        <v>1277</v>
      </c>
      <c r="C82" s="281" t="s">
        <v>3274</v>
      </c>
      <c r="D82" s="281" t="s">
        <v>3274</v>
      </c>
      <c r="E82" s="75">
        <v>2000</v>
      </c>
    </row>
    <row r="83" spans="1:5" ht="15">
      <c r="A83" s="282">
        <v>1110010</v>
      </c>
      <c r="B83" s="281" t="s">
        <v>1277</v>
      </c>
      <c r="C83" s="281" t="s">
        <v>3275</v>
      </c>
      <c r="D83" s="281" t="s">
        <v>3275</v>
      </c>
      <c r="E83" s="75">
        <v>2000</v>
      </c>
    </row>
    <row r="84" spans="1:5" ht="15">
      <c r="A84" s="282">
        <v>1110020</v>
      </c>
      <c r="B84" s="281" t="s">
        <v>1277</v>
      </c>
      <c r="C84" s="281" t="s">
        <v>3276</v>
      </c>
      <c r="D84" s="281" t="s">
        <v>3276</v>
      </c>
      <c r="E84" s="75">
        <v>2000</v>
      </c>
    </row>
    <row r="85" spans="1:5" ht="15">
      <c r="A85" s="282">
        <v>1110030</v>
      </c>
      <c r="B85" s="281" t="s">
        <v>1277</v>
      </c>
      <c r="C85" s="281" t="s">
        <v>3277</v>
      </c>
      <c r="D85" s="281" t="s">
        <v>3277</v>
      </c>
      <c r="E85" s="75">
        <v>2000</v>
      </c>
    </row>
    <row r="86" spans="1:5" ht="15">
      <c r="A86" s="282">
        <v>1110031</v>
      </c>
      <c r="B86" s="281" t="s">
        <v>1277</v>
      </c>
      <c r="C86" s="281" t="s">
        <v>3277</v>
      </c>
      <c r="D86" s="281" t="s">
        <v>3277</v>
      </c>
      <c r="E86" s="75">
        <v>2000</v>
      </c>
    </row>
    <row r="87" spans="1:5" ht="15">
      <c r="A87" s="282">
        <v>1110032</v>
      </c>
      <c r="B87" s="281" t="s">
        <v>1277</v>
      </c>
      <c r="C87" s="281" t="s">
        <v>3277</v>
      </c>
      <c r="D87" s="281" t="s">
        <v>3277</v>
      </c>
      <c r="E87" s="75">
        <v>2000</v>
      </c>
    </row>
    <row r="88" spans="1:5" ht="15">
      <c r="A88" s="282">
        <v>1110033</v>
      </c>
      <c r="B88" s="281" t="s">
        <v>1277</v>
      </c>
      <c r="C88" s="281" t="s">
        <v>3277</v>
      </c>
      <c r="D88" s="281" t="s">
        <v>3277</v>
      </c>
      <c r="E88" s="75">
        <v>2000</v>
      </c>
    </row>
    <row r="89" spans="1:5" ht="15">
      <c r="A89" s="282">
        <v>1110034</v>
      </c>
      <c r="B89" s="281" t="s">
        <v>1277</v>
      </c>
      <c r="C89" s="281" t="s">
        <v>3277</v>
      </c>
      <c r="D89" s="281" t="s">
        <v>3277</v>
      </c>
      <c r="E89" s="75">
        <v>2000</v>
      </c>
    </row>
    <row r="90" spans="1:5" ht="15">
      <c r="A90" s="282">
        <v>1110035</v>
      </c>
      <c r="B90" s="281" t="s">
        <v>1277</v>
      </c>
      <c r="C90" s="281" t="s">
        <v>3277</v>
      </c>
      <c r="D90" s="281" t="s">
        <v>3277</v>
      </c>
      <c r="E90" s="75">
        <v>2000</v>
      </c>
    </row>
    <row r="91" spans="1:5" ht="15">
      <c r="A91" s="282">
        <v>1110036</v>
      </c>
      <c r="B91" s="281" t="s">
        <v>1277</v>
      </c>
      <c r="C91" s="281" t="s">
        <v>3277</v>
      </c>
      <c r="D91" s="281" t="s">
        <v>3277</v>
      </c>
      <c r="E91" s="75">
        <v>2000</v>
      </c>
    </row>
    <row r="92" spans="1:5" ht="15">
      <c r="A92" s="282">
        <v>1110037</v>
      </c>
      <c r="B92" s="281" t="s">
        <v>1277</v>
      </c>
      <c r="C92" s="281" t="s">
        <v>3277</v>
      </c>
      <c r="D92" s="281" t="s">
        <v>3277</v>
      </c>
      <c r="E92" s="75">
        <v>2000</v>
      </c>
    </row>
    <row r="93" spans="1:5" ht="15">
      <c r="A93" s="282">
        <v>1110038</v>
      </c>
      <c r="B93" s="281" t="s">
        <v>1277</v>
      </c>
      <c r="C93" s="281" t="s">
        <v>3277</v>
      </c>
      <c r="D93" s="281" t="s">
        <v>3277</v>
      </c>
      <c r="E93" s="75">
        <v>2000</v>
      </c>
    </row>
    <row r="94" spans="1:5" ht="15">
      <c r="A94" s="282">
        <v>1110039</v>
      </c>
      <c r="B94" s="281" t="s">
        <v>1277</v>
      </c>
      <c r="C94" s="281" t="s">
        <v>3277</v>
      </c>
      <c r="D94" s="281" t="s">
        <v>3277</v>
      </c>
      <c r="E94" s="75">
        <v>2000</v>
      </c>
    </row>
    <row r="95" spans="1:5" ht="15">
      <c r="A95" s="282">
        <v>1110100</v>
      </c>
      <c r="B95" s="281" t="s">
        <v>1277</v>
      </c>
      <c r="C95" s="281" t="s">
        <v>3278</v>
      </c>
      <c r="D95" s="281" t="s">
        <v>1079</v>
      </c>
      <c r="E95" s="75">
        <v>2000</v>
      </c>
    </row>
    <row r="96" spans="1:5" ht="15">
      <c r="A96" s="282">
        <v>2010100</v>
      </c>
      <c r="B96" s="281" t="s">
        <v>1277</v>
      </c>
      <c r="C96" s="281" t="s">
        <v>3279</v>
      </c>
      <c r="D96" s="281" t="s">
        <v>9667</v>
      </c>
      <c r="E96" s="75">
        <v>2000</v>
      </c>
    </row>
    <row r="97" spans="1:5" ht="15">
      <c r="A97" s="282">
        <v>2011000</v>
      </c>
      <c r="B97" s="281" t="s">
        <v>1277</v>
      </c>
      <c r="C97" s="281" t="s">
        <v>3280</v>
      </c>
      <c r="D97" s="281" t="s">
        <v>9668</v>
      </c>
      <c r="E97" s="75">
        <v>2000</v>
      </c>
    </row>
    <row r="98" spans="1:5" ht="15">
      <c r="A98" s="282">
        <v>2011001</v>
      </c>
      <c r="B98" s="281" t="s">
        <v>1832</v>
      </c>
      <c r="C98" s="281" t="s">
        <v>3280</v>
      </c>
      <c r="D98" s="281" t="s">
        <v>9668</v>
      </c>
      <c r="E98" s="75">
        <v>2000</v>
      </c>
    </row>
    <row r="99" spans="1:5" ht="15">
      <c r="A99" s="282">
        <v>2012000</v>
      </c>
      <c r="B99" s="281" t="s">
        <v>1277</v>
      </c>
      <c r="C99" s="281" t="s">
        <v>3281</v>
      </c>
      <c r="D99" s="281" t="s">
        <v>9661</v>
      </c>
      <c r="E99" s="75">
        <v>2000</v>
      </c>
    </row>
    <row r="100" spans="1:5" ht="15">
      <c r="A100" s="282">
        <v>2012001</v>
      </c>
      <c r="B100" s="281" t="s">
        <v>1832</v>
      </c>
      <c r="C100" s="281" t="s">
        <v>3281</v>
      </c>
      <c r="D100" s="281" t="s">
        <v>9661</v>
      </c>
      <c r="E100" s="75">
        <v>2000</v>
      </c>
    </row>
    <row r="101" spans="1:5" ht="15">
      <c r="A101" s="282">
        <v>2013000</v>
      </c>
      <c r="B101" s="281" t="s">
        <v>1832</v>
      </c>
      <c r="C101" s="281" t="s">
        <v>3282</v>
      </c>
      <c r="D101" s="281" t="s">
        <v>9662</v>
      </c>
      <c r="E101" s="75">
        <v>2000</v>
      </c>
    </row>
    <row r="102" spans="1:5" ht="15">
      <c r="A102" s="282">
        <v>2013050</v>
      </c>
      <c r="B102" s="281" t="s">
        <v>1832</v>
      </c>
      <c r="C102" s="281" t="s">
        <v>3283</v>
      </c>
      <c r="D102" s="281" t="s">
        <v>3283</v>
      </c>
      <c r="E102" s="75">
        <v>2000</v>
      </c>
    </row>
    <row r="103" spans="1:5" ht="15">
      <c r="A103" s="282">
        <v>2014000</v>
      </c>
      <c r="B103" s="281" t="s">
        <v>1277</v>
      </c>
      <c r="C103" s="281" t="s">
        <v>3284</v>
      </c>
      <c r="D103" s="281" t="s">
        <v>9663</v>
      </c>
      <c r="E103" s="75">
        <v>2000</v>
      </c>
    </row>
    <row r="104" spans="1:5" ht="15">
      <c r="A104" s="282">
        <v>2015000</v>
      </c>
      <c r="B104" s="281" t="s">
        <v>1832</v>
      </c>
      <c r="C104" s="281" t="s">
        <v>3284</v>
      </c>
      <c r="D104" s="281" t="s">
        <v>9663</v>
      </c>
      <c r="E104" s="75">
        <v>2000</v>
      </c>
    </row>
    <row r="105" spans="1:5" ht="15">
      <c r="A105" s="282">
        <v>2015005</v>
      </c>
      <c r="B105" s="281" t="s">
        <v>1832</v>
      </c>
      <c r="C105" s="281" t="s">
        <v>3285</v>
      </c>
      <c r="D105" s="281" t="s">
        <v>3285</v>
      </c>
      <c r="E105" s="75">
        <v>2000</v>
      </c>
    </row>
    <row r="106" spans="1:5" ht="15">
      <c r="A106" s="282">
        <v>2015010</v>
      </c>
      <c r="B106" s="281" t="s">
        <v>1277</v>
      </c>
      <c r="C106" s="281" t="s">
        <v>3285</v>
      </c>
      <c r="D106" s="281" t="s">
        <v>3285</v>
      </c>
      <c r="E106" s="75">
        <v>2000</v>
      </c>
    </row>
    <row r="107" spans="1:5" ht="15">
      <c r="A107" s="282">
        <v>2016000</v>
      </c>
      <c r="B107" s="281" t="s">
        <v>1277</v>
      </c>
      <c r="C107" s="281" t="s">
        <v>6999</v>
      </c>
      <c r="D107" s="281" t="s">
        <v>9664</v>
      </c>
      <c r="E107" s="75">
        <v>2000</v>
      </c>
    </row>
    <row r="108" spans="1:5" ht="15">
      <c r="A108" s="282">
        <v>2016001</v>
      </c>
      <c r="B108" s="281" t="s">
        <v>1277</v>
      </c>
      <c r="C108" s="281" t="s">
        <v>13690</v>
      </c>
      <c r="D108" s="281" t="s">
        <v>13690</v>
      </c>
      <c r="E108" s="75">
        <v>2000</v>
      </c>
    </row>
    <row r="109" spans="1:5" ht="15">
      <c r="A109" s="282">
        <v>2017001</v>
      </c>
      <c r="B109" s="281" t="s">
        <v>1284</v>
      </c>
      <c r="C109" s="281" t="s">
        <v>7000</v>
      </c>
      <c r="D109" s="281" t="s">
        <v>6586</v>
      </c>
      <c r="E109" s="75">
        <v>2000</v>
      </c>
    </row>
    <row r="110" spans="1:5" ht="15">
      <c r="A110" s="282">
        <v>2021000</v>
      </c>
      <c r="B110" s="281" t="s">
        <v>1277</v>
      </c>
      <c r="C110" s="281" t="s">
        <v>7001</v>
      </c>
      <c r="D110" s="281" t="s">
        <v>6587</v>
      </c>
      <c r="E110" s="75">
        <v>2000</v>
      </c>
    </row>
    <row r="111" spans="1:5" ht="15">
      <c r="A111" s="282">
        <v>2021005</v>
      </c>
      <c r="B111" s="281" t="s">
        <v>1278</v>
      </c>
      <c r="C111" s="281" t="s">
        <v>7002</v>
      </c>
      <c r="D111" s="281" t="s">
        <v>6588</v>
      </c>
      <c r="E111" s="75">
        <v>2000</v>
      </c>
    </row>
    <row r="112" spans="1:5" ht="15">
      <c r="A112" s="282">
        <v>2021010</v>
      </c>
      <c r="B112" s="281" t="s">
        <v>1278</v>
      </c>
      <c r="C112" s="281" t="s">
        <v>8561</v>
      </c>
      <c r="D112" s="281" t="s">
        <v>6589</v>
      </c>
      <c r="E112" s="75">
        <v>2000</v>
      </c>
    </row>
    <row r="113" spans="1:5" ht="15">
      <c r="A113" s="282">
        <v>2021015</v>
      </c>
      <c r="B113" s="281" t="s">
        <v>1278</v>
      </c>
      <c r="C113" s="281" t="s">
        <v>8562</v>
      </c>
      <c r="D113" s="281" t="s">
        <v>6590</v>
      </c>
      <c r="E113" s="75">
        <v>2000</v>
      </c>
    </row>
    <row r="114" spans="1:5" ht="15">
      <c r="A114" s="282">
        <v>2021020</v>
      </c>
      <c r="B114" s="281" t="s">
        <v>1278</v>
      </c>
      <c r="C114" s="281" t="s">
        <v>8563</v>
      </c>
      <c r="D114" s="281" t="s">
        <v>6591</v>
      </c>
      <c r="E114" s="75">
        <v>2000</v>
      </c>
    </row>
    <row r="115" spans="1:5" ht="15">
      <c r="A115" s="282">
        <v>2021025</v>
      </c>
      <c r="B115" s="281" t="s">
        <v>1278</v>
      </c>
      <c r="C115" s="281" t="s">
        <v>8564</v>
      </c>
      <c r="D115" s="281" t="s">
        <v>6592</v>
      </c>
      <c r="E115" s="75">
        <v>2000</v>
      </c>
    </row>
    <row r="116" spans="1:5" ht="15">
      <c r="A116" s="282">
        <v>2021030</v>
      </c>
      <c r="B116" s="281" t="s">
        <v>1283</v>
      </c>
      <c r="C116" s="281" t="s">
        <v>5241</v>
      </c>
      <c r="D116" s="281" t="s">
        <v>6593</v>
      </c>
      <c r="E116" s="75">
        <v>2000</v>
      </c>
    </row>
    <row r="117" spans="1:5" ht="15">
      <c r="A117" s="282">
        <v>2021100</v>
      </c>
      <c r="B117" s="281" t="s">
        <v>1279</v>
      </c>
      <c r="C117" s="281" t="s">
        <v>5242</v>
      </c>
      <c r="D117" s="281" t="s">
        <v>5242</v>
      </c>
      <c r="E117" s="75">
        <v>2000</v>
      </c>
    </row>
    <row r="118" spans="1:5" ht="15">
      <c r="A118" s="282">
        <v>2021200</v>
      </c>
      <c r="B118" s="281" t="s">
        <v>1285</v>
      </c>
      <c r="C118" s="281" t="s">
        <v>3303</v>
      </c>
      <c r="D118" s="281" t="s">
        <v>6594</v>
      </c>
      <c r="E118" s="75">
        <v>2000</v>
      </c>
    </row>
    <row r="119" spans="1:5" ht="15">
      <c r="A119" s="282">
        <v>2021205</v>
      </c>
      <c r="B119" s="281" t="s">
        <v>1286</v>
      </c>
      <c r="C119" s="281" t="s">
        <v>3304</v>
      </c>
      <c r="D119" s="281" t="s">
        <v>6595</v>
      </c>
      <c r="E119" s="75">
        <v>2000</v>
      </c>
    </row>
    <row r="120" spans="1:5" ht="15">
      <c r="A120" s="282">
        <v>2021210</v>
      </c>
      <c r="B120" s="281" t="s">
        <v>1286</v>
      </c>
      <c r="C120" s="281" t="s">
        <v>3305</v>
      </c>
      <c r="D120" s="281" t="s">
        <v>6596</v>
      </c>
      <c r="E120" s="75">
        <v>2000</v>
      </c>
    </row>
    <row r="121" spans="1:5" ht="15">
      <c r="A121" s="282">
        <v>2021250</v>
      </c>
      <c r="B121" s="281" t="s">
        <v>1285</v>
      </c>
      <c r="C121" s="281" t="s">
        <v>3306</v>
      </c>
      <c r="D121" s="281" t="s">
        <v>6597</v>
      </c>
      <c r="E121" s="75">
        <v>2000</v>
      </c>
    </row>
    <row r="122" spans="1:5" ht="15">
      <c r="A122" s="282">
        <v>2022000</v>
      </c>
      <c r="B122" s="281" t="s">
        <v>1277</v>
      </c>
      <c r="C122" s="281" t="s">
        <v>3307</v>
      </c>
      <c r="D122" s="281" t="s">
        <v>10936</v>
      </c>
      <c r="E122" s="75">
        <v>2000</v>
      </c>
    </row>
    <row r="123" spans="1:5" ht="15">
      <c r="A123" s="282">
        <v>2022001</v>
      </c>
      <c r="B123" s="281" t="s">
        <v>1277</v>
      </c>
      <c r="C123" s="281" t="s">
        <v>3308</v>
      </c>
      <c r="D123" s="281" t="s">
        <v>10937</v>
      </c>
      <c r="E123" s="75">
        <v>2000</v>
      </c>
    </row>
    <row r="124" spans="1:5" ht="15">
      <c r="A124" s="282">
        <v>2023000</v>
      </c>
      <c r="B124" s="281" t="s">
        <v>1287</v>
      </c>
      <c r="C124" s="281" t="s">
        <v>3309</v>
      </c>
      <c r="D124" s="281" t="s">
        <v>10938</v>
      </c>
      <c r="E124" s="75">
        <v>2000</v>
      </c>
    </row>
    <row r="125" spans="1:5" ht="15">
      <c r="A125" s="282">
        <v>2024100</v>
      </c>
      <c r="B125" s="281" t="s">
        <v>1283</v>
      </c>
      <c r="C125" s="281" t="s">
        <v>3310</v>
      </c>
      <c r="D125" s="281" t="s">
        <v>10939</v>
      </c>
      <c r="E125" s="75">
        <v>2000</v>
      </c>
    </row>
    <row r="126" spans="1:5" ht="15">
      <c r="A126" s="282">
        <v>2024200</v>
      </c>
      <c r="B126" s="281" t="s">
        <v>1283</v>
      </c>
      <c r="C126" s="281" t="s">
        <v>3311</v>
      </c>
      <c r="D126" s="281" t="s">
        <v>10940</v>
      </c>
      <c r="E126" s="75">
        <v>2000</v>
      </c>
    </row>
    <row r="127" spans="1:5" ht="15">
      <c r="A127" s="282">
        <v>2025000</v>
      </c>
      <c r="B127" s="281" t="s">
        <v>1287</v>
      </c>
      <c r="C127" s="281" t="s">
        <v>3312</v>
      </c>
      <c r="D127" s="281" t="s">
        <v>10941</v>
      </c>
      <c r="E127" s="75">
        <v>2000</v>
      </c>
    </row>
    <row r="128" spans="1:5" ht="15">
      <c r="A128" s="282">
        <v>2025001</v>
      </c>
      <c r="B128" s="281" t="s">
        <v>1284</v>
      </c>
      <c r="C128" s="281" t="s">
        <v>3312</v>
      </c>
      <c r="D128" s="281" t="s">
        <v>10941</v>
      </c>
      <c r="E128" s="75">
        <v>2000</v>
      </c>
    </row>
    <row r="129" spans="1:5" ht="15">
      <c r="A129" s="282">
        <v>2025010</v>
      </c>
      <c r="B129" s="281" t="s">
        <v>1287</v>
      </c>
      <c r="C129" s="281" t="s">
        <v>3313</v>
      </c>
      <c r="D129" s="281" t="s">
        <v>10942</v>
      </c>
      <c r="E129" s="75">
        <v>2000</v>
      </c>
    </row>
    <row r="130" spans="1:5" ht="15">
      <c r="A130" s="282">
        <v>2026000</v>
      </c>
      <c r="B130" s="281" t="s">
        <v>1287</v>
      </c>
      <c r="C130" s="281" t="s">
        <v>3314</v>
      </c>
      <c r="D130" s="281" t="s">
        <v>10943</v>
      </c>
      <c r="E130" s="75">
        <v>2000</v>
      </c>
    </row>
    <row r="131" spans="1:5" ht="15">
      <c r="A131" s="282">
        <v>2026010</v>
      </c>
      <c r="B131" s="281" t="s">
        <v>1287</v>
      </c>
      <c r="C131" s="281" t="s">
        <v>3315</v>
      </c>
      <c r="D131" s="281" t="s">
        <v>9577</v>
      </c>
      <c r="E131" s="75">
        <v>2000</v>
      </c>
    </row>
    <row r="132" spans="1:5" ht="15">
      <c r="A132" s="282">
        <v>2026020</v>
      </c>
      <c r="B132" s="281" t="s">
        <v>1287</v>
      </c>
      <c r="C132" s="281" t="s">
        <v>3316</v>
      </c>
      <c r="D132" s="281" t="s">
        <v>9578</v>
      </c>
      <c r="E132" s="75">
        <v>2000</v>
      </c>
    </row>
    <row r="133" spans="1:5" ht="15">
      <c r="A133" s="282">
        <v>2027000</v>
      </c>
      <c r="B133" s="281" t="s">
        <v>1284</v>
      </c>
      <c r="C133" s="281" t="s">
        <v>3317</v>
      </c>
      <c r="D133" s="281" t="s">
        <v>9579</v>
      </c>
      <c r="E133" s="75">
        <v>2000</v>
      </c>
    </row>
    <row r="134" spans="1:5" ht="15">
      <c r="A134" s="282">
        <v>2027005</v>
      </c>
      <c r="B134" s="281" t="s">
        <v>1283</v>
      </c>
      <c r="C134" s="281" t="s">
        <v>13691</v>
      </c>
      <c r="D134" s="281" t="s">
        <v>14186</v>
      </c>
      <c r="E134" s="75">
        <v>2000</v>
      </c>
    </row>
    <row r="135" spans="1:5" ht="15">
      <c r="A135" s="282">
        <v>2027801</v>
      </c>
      <c r="B135" s="281" t="s">
        <v>1283</v>
      </c>
      <c r="C135" s="281" t="s">
        <v>5843</v>
      </c>
      <c r="D135" s="281" t="s">
        <v>5843</v>
      </c>
      <c r="E135" s="75">
        <v>2000</v>
      </c>
    </row>
    <row r="136" spans="1:5" ht="15">
      <c r="A136" s="282">
        <v>2027850</v>
      </c>
      <c r="B136" s="281" t="s">
        <v>1278</v>
      </c>
      <c r="C136" s="281" t="s">
        <v>5681</v>
      </c>
      <c r="D136" s="281" t="s">
        <v>12831</v>
      </c>
      <c r="E136" s="75">
        <v>2000</v>
      </c>
    </row>
    <row r="137" spans="1:5" ht="15">
      <c r="A137" s="282">
        <v>2027896</v>
      </c>
      <c r="B137" s="281" t="s">
        <v>1278</v>
      </c>
      <c r="C137" s="281" t="s">
        <v>10373</v>
      </c>
      <c r="D137" s="281" t="s">
        <v>13282</v>
      </c>
      <c r="E137" s="75">
        <v>2000</v>
      </c>
    </row>
    <row r="138" spans="1:5" ht="15">
      <c r="A138" s="282">
        <v>2027900</v>
      </c>
      <c r="B138" s="281" t="s">
        <v>1278</v>
      </c>
      <c r="C138" s="281" t="s">
        <v>3318</v>
      </c>
      <c r="D138" s="281" t="s">
        <v>9580</v>
      </c>
      <c r="E138" s="75">
        <v>2000</v>
      </c>
    </row>
    <row r="139" spans="1:5" ht="15">
      <c r="A139" s="282">
        <v>2027910</v>
      </c>
      <c r="B139" s="281" t="s">
        <v>1278</v>
      </c>
      <c r="C139" s="281" t="s">
        <v>3319</v>
      </c>
      <c r="D139" s="281" t="s">
        <v>3319</v>
      </c>
      <c r="E139" s="75">
        <v>2000</v>
      </c>
    </row>
    <row r="140" spans="1:5" ht="15">
      <c r="A140" s="282">
        <v>2027920</v>
      </c>
      <c r="B140" s="281" t="s">
        <v>1283</v>
      </c>
      <c r="C140" s="281" t="s">
        <v>11847</v>
      </c>
      <c r="D140" s="281" t="s">
        <v>11261</v>
      </c>
      <c r="E140" s="75">
        <v>2000</v>
      </c>
    </row>
    <row r="141" spans="1:5" ht="15">
      <c r="A141" s="282">
        <v>2028100</v>
      </c>
      <c r="B141" s="281" t="s">
        <v>1277</v>
      </c>
      <c r="C141" s="281" t="s">
        <v>3320</v>
      </c>
      <c r="D141" s="281" t="s">
        <v>9581</v>
      </c>
      <c r="E141" s="75">
        <v>2000</v>
      </c>
    </row>
    <row r="142" spans="1:5" ht="15">
      <c r="A142" s="282">
        <v>2028101</v>
      </c>
      <c r="B142" s="281" t="s">
        <v>1277</v>
      </c>
      <c r="C142" s="281" t="s">
        <v>3320</v>
      </c>
      <c r="D142" s="281" t="s">
        <v>9581</v>
      </c>
      <c r="E142" s="75">
        <v>2000</v>
      </c>
    </row>
    <row r="143" spans="1:5" ht="15">
      <c r="A143" s="282">
        <v>2028102</v>
      </c>
      <c r="B143" s="281" t="s">
        <v>1277</v>
      </c>
      <c r="C143" s="281" t="s">
        <v>3320</v>
      </c>
      <c r="D143" s="281" t="s">
        <v>9581</v>
      </c>
      <c r="E143" s="75">
        <v>2000</v>
      </c>
    </row>
    <row r="144" spans="1:5" ht="15">
      <c r="A144" s="282">
        <v>2028103</v>
      </c>
      <c r="B144" s="281" t="s">
        <v>1277</v>
      </c>
      <c r="C144" s="281" t="s">
        <v>3320</v>
      </c>
      <c r="D144" s="281" t="s">
        <v>9581</v>
      </c>
      <c r="E144" s="75">
        <v>2000</v>
      </c>
    </row>
    <row r="145" spans="1:5" ht="15">
      <c r="A145" s="282">
        <v>2028104</v>
      </c>
      <c r="B145" s="281" t="s">
        <v>1277</v>
      </c>
      <c r="C145" s="281" t="s">
        <v>3320</v>
      </c>
      <c r="D145" s="281" t="s">
        <v>9581</v>
      </c>
      <c r="E145" s="75">
        <v>2000</v>
      </c>
    </row>
    <row r="146" spans="1:5" ht="15">
      <c r="A146" s="282">
        <v>2028105</v>
      </c>
      <c r="B146" s="281" t="s">
        <v>1277</v>
      </c>
      <c r="C146" s="281" t="s">
        <v>3320</v>
      </c>
      <c r="D146" s="281" t="s">
        <v>9581</v>
      </c>
      <c r="E146" s="75">
        <v>2000</v>
      </c>
    </row>
    <row r="147" spans="1:5" ht="15">
      <c r="A147" s="282">
        <v>2028106</v>
      </c>
      <c r="B147" s="281" t="s">
        <v>1277</v>
      </c>
      <c r="C147" s="281" t="s">
        <v>3320</v>
      </c>
      <c r="D147" s="281" t="s">
        <v>9581</v>
      </c>
      <c r="E147" s="75">
        <v>2000</v>
      </c>
    </row>
    <row r="148" spans="1:5" ht="15">
      <c r="A148" s="282">
        <v>2028107</v>
      </c>
      <c r="B148" s="281" t="s">
        <v>1277</v>
      </c>
      <c r="C148" s="281" t="s">
        <v>3320</v>
      </c>
      <c r="D148" s="281" t="s">
        <v>9581</v>
      </c>
      <c r="E148" s="75">
        <v>2000</v>
      </c>
    </row>
    <row r="149" spans="1:5" ht="15">
      <c r="A149" s="282">
        <v>2028108</v>
      </c>
      <c r="B149" s="281" t="s">
        <v>1277</v>
      </c>
      <c r="C149" s="281" t="s">
        <v>3320</v>
      </c>
      <c r="D149" s="281" t="s">
        <v>9581</v>
      </c>
      <c r="E149" s="75">
        <v>2000</v>
      </c>
    </row>
    <row r="150" spans="1:5" ht="15">
      <c r="A150" s="282">
        <v>2028109</v>
      </c>
      <c r="B150" s="281" t="s">
        <v>1277</v>
      </c>
      <c r="C150" s="281" t="s">
        <v>3320</v>
      </c>
      <c r="D150" s="281" t="s">
        <v>9581</v>
      </c>
      <c r="E150" s="75">
        <v>2000</v>
      </c>
    </row>
    <row r="151" spans="1:5" ht="15">
      <c r="A151" s="282">
        <v>2028150</v>
      </c>
      <c r="B151" s="281" t="s">
        <v>1283</v>
      </c>
      <c r="C151" s="281" t="s">
        <v>3321</v>
      </c>
      <c r="D151" s="281" t="s">
        <v>9582</v>
      </c>
      <c r="E151" s="75">
        <v>2000</v>
      </c>
    </row>
    <row r="152" spans="1:5" ht="15">
      <c r="A152" s="282">
        <v>2028200</v>
      </c>
      <c r="B152" s="281" t="s">
        <v>1277</v>
      </c>
      <c r="C152" s="281" t="s">
        <v>3322</v>
      </c>
      <c r="D152" s="281" t="s">
        <v>9583</v>
      </c>
      <c r="E152" s="75">
        <v>2000</v>
      </c>
    </row>
    <row r="153" spans="1:5" ht="15">
      <c r="A153" s="282">
        <v>2028201</v>
      </c>
      <c r="B153" s="281" t="s">
        <v>1277</v>
      </c>
      <c r="C153" s="281" t="s">
        <v>3322</v>
      </c>
      <c r="D153" s="281" t="s">
        <v>9583</v>
      </c>
      <c r="E153" s="75">
        <v>2000</v>
      </c>
    </row>
    <row r="154" spans="1:5" ht="15">
      <c r="A154" s="282">
        <v>2028202</v>
      </c>
      <c r="B154" s="281" t="s">
        <v>1277</v>
      </c>
      <c r="C154" s="281" t="s">
        <v>3322</v>
      </c>
      <c r="D154" s="281" t="s">
        <v>9583</v>
      </c>
      <c r="E154" s="75">
        <v>2000</v>
      </c>
    </row>
    <row r="155" spans="1:5" ht="15">
      <c r="A155" s="282">
        <v>2028203</v>
      </c>
      <c r="B155" s="281" t="s">
        <v>1277</v>
      </c>
      <c r="C155" s="281" t="s">
        <v>3322</v>
      </c>
      <c r="D155" s="281" t="s">
        <v>9583</v>
      </c>
      <c r="E155" s="75">
        <v>2000</v>
      </c>
    </row>
    <row r="156" spans="1:5" ht="15">
      <c r="A156" s="282">
        <v>2028204</v>
      </c>
      <c r="B156" s="281" t="s">
        <v>1277</v>
      </c>
      <c r="C156" s="281" t="s">
        <v>3322</v>
      </c>
      <c r="D156" s="281" t="s">
        <v>9583</v>
      </c>
      <c r="E156" s="75">
        <v>2000</v>
      </c>
    </row>
    <row r="157" spans="1:5" ht="15">
      <c r="A157" s="282">
        <v>2028205</v>
      </c>
      <c r="B157" s="281" t="s">
        <v>1277</v>
      </c>
      <c r="C157" s="281" t="s">
        <v>3322</v>
      </c>
      <c r="D157" s="281" t="s">
        <v>9583</v>
      </c>
      <c r="E157" s="75">
        <v>2000</v>
      </c>
    </row>
    <row r="158" spans="1:5" ht="15">
      <c r="A158" s="282">
        <v>2028206</v>
      </c>
      <c r="B158" s="281" t="s">
        <v>1277</v>
      </c>
      <c r="C158" s="281" t="s">
        <v>3322</v>
      </c>
      <c r="D158" s="281" t="s">
        <v>9583</v>
      </c>
      <c r="E158" s="75">
        <v>2000</v>
      </c>
    </row>
    <row r="159" spans="1:5" ht="15">
      <c r="A159" s="282">
        <v>2028207</v>
      </c>
      <c r="B159" s="281" t="s">
        <v>1277</v>
      </c>
      <c r="C159" s="281" t="s">
        <v>3322</v>
      </c>
      <c r="D159" s="281" t="s">
        <v>9583</v>
      </c>
      <c r="E159" s="75">
        <v>2000</v>
      </c>
    </row>
    <row r="160" spans="1:5" ht="15">
      <c r="A160" s="282">
        <v>2028208</v>
      </c>
      <c r="B160" s="281" t="s">
        <v>1277</v>
      </c>
      <c r="C160" s="281" t="s">
        <v>3322</v>
      </c>
      <c r="D160" s="281" t="s">
        <v>9583</v>
      </c>
      <c r="E160" s="75">
        <v>2000</v>
      </c>
    </row>
    <row r="161" spans="1:5" ht="15">
      <c r="A161" s="282">
        <v>2028209</v>
      </c>
      <c r="B161" s="281" t="s">
        <v>1277</v>
      </c>
      <c r="C161" s="281" t="s">
        <v>3322</v>
      </c>
      <c r="D161" s="281" t="s">
        <v>9583</v>
      </c>
      <c r="E161" s="75">
        <v>2000</v>
      </c>
    </row>
    <row r="162" spans="1:5" ht="15">
      <c r="A162" s="282">
        <v>2028220</v>
      </c>
      <c r="B162" s="281" t="s">
        <v>1278</v>
      </c>
      <c r="C162" s="281" t="s">
        <v>5191</v>
      </c>
      <c r="D162" s="281" t="s">
        <v>5191</v>
      </c>
      <c r="E162" s="75">
        <v>2000</v>
      </c>
    </row>
    <row r="163" spans="1:5" ht="15">
      <c r="A163" s="282">
        <v>2028300</v>
      </c>
      <c r="B163" s="281" t="s">
        <v>1277</v>
      </c>
      <c r="C163" s="281" t="s">
        <v>5192</v>
      </c>
      <c r="D163" s="281" t="s">
        <v>9584</v>
      </c>
      <c r="E163" s="75">
        <v>2000</v>
      </c>
    </row>
    <row r="164" spans="1:5" ht="15">
      <c r="A164" s="282">
        <v>2028500</v>
      </c>
      <c r="B164" s="281" t="s">
        <v>1278</v>
      </c>
      <c r="C164" s="281" t="s">
        <v>5193</v>
      </c>
      <c r="D164" s="281" t="s">
        <v>10951</v>
      </c>
      <c r="E164" s="75">
        <v>2000</v>
      </c>
    </row>
    <row r="165" spans="1:5" ht="15">
      <c r="A165" s="282">
        <v>2028501</v>
      </c>
      <c r="B165" s="281" t="s">
        <v>1278</v>
      </c>
      <c r="C165" s="281" t="s">
        <v>5193</v>
      </c>
      <c r="D165" s="281" t="s">
        <v>10951</v>
      </c>
      <c r="E165" s="75">
        <v>2000</v>
      </c>
    </row>
    <row r="166" spans="1:5" ht="15">
      <c r="A166" s="282">
        <v>2028502</v>
      </c>
      <c r="B166" s="281" t="s">
        <v>1278</v>
      </c>
      <c r="C166" s="281" t="s">
        <v>5193</v>
      </c>
      <c r="D166" s="281" t="s">
        <v>10951</v>
      </c>
      <c r="E166" s="75">
        <v>2000</v>
      </c>
    </row>
    <row r="167" spans="1:5" ht="15">
      <c r="A167" s="282">
        <v>2028503</v>
      </c>
      <c r="B167" s="281" t="s">
        <v>1278</v>
      </c>
      <c r="C167" s="281" t="s">
        <v>5193</v>
      </c>
      <c r="D167" s="281" t="s">
        <v>10951</v>
      </c>
      <c r="E167" s="75">
        <v>2000</v>
      </c>
    </row>
    <row r="168" spans="1:5" ht="15">
      <c r="A168" s="282">
        <v>2028504</v>
      </c>
      <c r="B168" s="281" t="s">
        <v>1278</v>
      </c>
      <c r="C168" s="281" t="s">
        <v>5193</v>
      </c>
      <c r="D168" s="281" t="s">
        <v>10951</v>
      </c>
      <c r="E168" s="75">
        <v>2000</v>
      </c>
    </row>
    <row r="169" spans="1:5" ht="15">
      <c r="A169" s="282">
        <v>2028505</v>
      </c>
      <c r="B169" s="281" t="s">
        <v>1278</v>
      </c>
      <c r="C169" s="281" t="s">
        <v>5193</v>
      </c>
      <c r="D169" s="281" t="s">
        <v>10951</v>
      </c>
      <c r="E169" s="75">
        <v>2000</v>
      </c>
    </row>
    <row r="170" spans="1:5" ht="15">
      <c r="A170" s="282">
        <v>2028510</v>
      </c>
      <c r="B170" s="281" t="s">
        <v>1278</v>
      </c>
      <c r="C170" s="281" t="s">
        <v>5194</v>
      </c>
      <c r="D170" s="281" t="s">
        <v>10952</v>
      </c>
      <c r="E170" s="75">
        <v>2000</v>
      </c>
    </row>
    <row r="171" spans="1:5" ht="15">
      <c r="A171" s="282">
        <v>2028520</v>
      </c>
      <c r="B171" s="281" t="s">
        <v>1278</v>
      </c>
      <c r="C171" s="281" t="s">
        <v>5195</v>
      </c>
      <c r="D171" s="281" t="s">
        <v>10953</v>
      </c>
      <c r="E171" s="75">
        <v>2000</v>
      </c>
    </row>
    <row r="172" spans="1:5" ht="15">
      <c r="A172" s="282">
        <v>2028530</v>
      </c>
      <c r="B172" s="281" t="s">
        <v>1278</v>
      </c>
      <c r="C172" s="281" t="s">
        <v>5196</v>
      </c>
      <c r="D172" s="281" t="s">
        <v>10954</v>
      </c>
      <c r="E172" s="75">
        <v>2000</v>
      </c>
    </row>
    <row r="173" spans="1:5" ht="15">
      <c r="A173" s="282">
        <v>2028605</v>
      </c>
      <c r="B173" s="281" t="s">
        <v>1278</v>
      </c>
      <c r="C173" s="281" t="s">
        <v>5197</v>
      </c>
      <c r="D173" s="281" t="s">
        <v>5197</v>
      </c>
      <c r="E173" s="75">
        <v>2000</v>
      </c>
    </row>
    <row r="174" spans="1:5" ht="15">
      <c r="A174" s="282">
        <v>2030010</v>
      </c>
      <c r="B174" s="281" t="s">
        <v>1278</v>
      </c>
      <c r="C174" s="281" t="s">
        <v>5198</v>
      </c>
      <c r="D174" s="281" t="s">
        <v>5198</v>
      </c>
      <c r="E174" s="75">
        <v>2000</v>
      </c>
    </row>
    <row r="175" spans="1:5" ht="15">
      <c r="A175" s="282">
        <v>2030011</v>
      </c>
      <c r="B175" s="281" t="s">
        <v>1278</v>
      </c>
      <c r="C175" s="281" t="s">
        <v>13692</v>
      </c>
      <c r="D175" s="281" t="s">
        <v>13692</v>
      </c>
      <c r="E175" s="75">
        <v>2000</v>
      </c>
    </row>
    <row r="176" spans="1:5" ht="15">
      <c r="A176" s="282">
        <v>2031000</v>
      </c>
      <c r="B176" s="281" t="s">
        <v>1284</v>
      </c>
      <c r="C176" s="281" t="s">
        <v>5199</v>
      </c>
      <c r="D176" s="281" t="s">
        <v>5199</v>
      </c>
      <c r="E176" s="75">
        <v>2000</v>
      </c>
    </row>
    <row r="177" spans="1:5" ht="15">
      <c r="A177" s="282">
        <v>2031100</v>
      </c>
      <c r="B177" s="281" t="s">
        <v>1284</v>
      </c>
      <c r="C177" s="281" t="s">
        <v>1304</v>
      </c>
      <c r="D177" s="281" t="s">
        <v>5200</v>
      </c>
      <c r="E177" s="75">
        <v>2000</v>
      </c>
    </row>
    <row r="178" spans="1:5" ht="15">
      <c r="A178" s="282">
        <v>2031200</v>
      </c>
      <c r="B178" s="281" t="s">
        <v>1277</v>
      </c>
      <c r="C178" s="281" t="s">
        <v>5201</v>
      </c>
      <c r="D178" s="281" t="s">
        <v>5201</v>
      </c>
      <c r="E178" s="75">
        <v>2000</v>
      </c>
    </row>
    <row r="179" spans="1:5" ht="15">
      <c r="A179" s="282">
        <v>2032000</v>
      </c>
      <c r="B179" s="281" t="s">
        <v>1284</v>
      </c>
      <c r="C179" s="281" t="s">
        <v>5213</v>
      </c>
      <c r="D179" s="281" t="s">
        <v>5213</v>
      </c>
      <c r="E179" s="75">
        <v>2000</v>
      </c>
    </row>
    <row r="180" spans="1:5" ht="15">
      <c r="A180" s="282">
        <v>2033000</v>
      </c>
      <c r="B180" s="281" t="s">
        <v>1284</v>
      </c>
      <c r="C180" s="281" t="s">
        <v>5214</v>
      </c>
      <c r="D180" s="281" t="s">
        <v>5214</v>
      </c>
      <c r="E180" s="75">
        <v>2000</v>
      </c>
    </row>
    <row r="181" spans="1:5" ht="15">
      <c r="A181" s="282">
        <v>2033010</v>
      </c>
      <c r="B181" s="281" t="s">
        <v>1284</v>
      </c>
      <c r="C181" s="281" t="s">
        <v>5215</v>
      </c>
      <c r="D181" s="281" t="s">
        <v>10955</v>
      </c>
      <c r="E181" s="75">
        <v>2000</v>
      </c>
    </row>
    <row r="182" spans="1:5" ht="15">
      <c r="A182" s="282">
        <v>2033011</v>
      </c>
      <c r="B182" s="281" t="s">
        <v>1286</v>
      </c>
      <c r="C182" s="281" t="s">
        <v>5215</v>
      </c>
      <c r="D182" s="281" t="s">
        <v>10955</v>
      </c>
      <c r="E182" s="75">
        <v>2000</v>
      </c>
    </row>
    <row r="183" spans="1:5" ht="15">
      <c r="A183" s="282">
        <v>2033015</v>
      </c>
      <c r="B183" s="281" t="s">
        <v>1284</v>
      </c>
      <c r="C183" s="281" t="s">
        <v>1305</v>
      </c>
      <c r="D183" s="281" t="s">
        <v>1978</v>
      </c>
      <c r="E183" s="75">
        <v>2000</v>
      </c>
    </row>
    <row r="184" spans="1:5" ht="15">
      <c r="A184" s="282">
        <v>2033020</v>
      </c>
      <c r="B184" s="281" t="s">
        <v>1284</v>
      </c>
      <c r="C184" s="281" t="s">
        <v>5216</v>
      </c>
      <c r="D184" s="281" t="s">
        <v>10956</v>
      </c>
      <c r="E184" s="75">
        <v>2000</v>
      </c>
    </row>
    <row r="185" spans="1:5" ht="15">
      <c r="A185" s="282">
        <v>2033025</v>
      </c>
      <c r="B185" s="281" t="s">
        <v>1286</v>
      </c>
      <c r="C185" s="281" t="s">
        <v>13693</v>
      </c>
      <c r="D185" s="281" t="s">
        <v>14187</v>
      </c>
      <c r="E185" s="75">
        <v>2000</v>
      </c>
    </row>
    <row r="186" spans="1:5" ht="15">
      <c r="A186" s="282">
        <v>2033030</v>
      </c>
      <c r="B186" s="281" t="s">
        <v>1284</v>
      </c>
      <c r="C186" s="281" t="s">
        <v>13694</v>
      </c>
      <c r="D186" s="281" t="s">
        <v>14188</v>
      </c>
      <c r="E186" s="75">
        <v>2000</v>
      </c>
    </row>
    <row r="187" spans="1:5" ht="15">
      <c r="A187" s="282">
        <v>2033100</v>
      </c>
      <c r="B187" s="281" t="s">
        <v>1277</v>
      </c>
      <c r="C187" s="281" t="s">
        <v>12407</v>
      </c>
      <c r="D187" s="281" t="s">
        <v>12407</v>
      </c>
      <c r="E187" s="75">
        <v>2000</v>
      </c>
    </row>
    <row r="188" spans="1:5" ht="15">
      <c r="A188" s="282">
        <v>2034000</v>
      </c>
      <c r="B188" s="281" t="s">
        <v>1284</v>
      </c>
      <c r="C188" s="281" t="s">
        <v>5217</v>
      </c>
      <c r="D188" s="281" t="s">
        <v>5217</v>
      </c>
      <c r="E188" s="75">
        <v>2000</v>
      </c>
    </row>
    <row r="189" spans="1:5" ht="15">
      <c r="A189" s="282">
        <v>2034512</v>
      </c>
      <c r="B189" s="281" t="s">
        <v>1283</v>
      </c>
      <c r="C189" s="281" t="s">
        <v>12989</v>
      </c>
      <c r="D189" s="281" t="s">
        <v>12990</v>
      </c>
      <c r="E189" s="75">
        <v>2000</v>
      </c>
    </row>
    <row r="190" spans="1:5" ht="15">
      <c r="A190" s="282">
        <v>2034515</v>
      </c>
      <c r="B190" s="281" t="s">
        <v>1283</v>
      </c>
      <c r="C190" s="281" t="s">
        <v>12991</v>
      </c>
      <c r="D190" s="281" t="s">
        <v>12992</v>
      </c>
      <c r="E190" s="75">
        <v>2000</v>
      </c>
    </row>
    <row r="191" spans="1:5" ht="15">
      <c r="A191" s="282">
        <v>2034518</v>
      </c>
      <c r="B191" s="281" t="s">
        <v>1283</v>
      </c>
      <c r="C191" s="281" t="s">
        <v>12993</v>
      </c>
      <c r="D191" s="281" t="s">
        <v>12994</v>
      </c>
      <c r="E191" s="75">
        <v>2000</v>
      </c>
    </row>
    <row r="192" spans="1:5" ht="15">
      <c r="A192" s="282">
        <v>2034524</v>
      </c>
      <c r="B192" s="281" t="s">
        <v>1283</v>
      </c>
      <c r="C192" s="281" t="s">
        <v>11975</v>
      </c>
      <c r="D192" s="281" t="s">
        <v>11976</v>
      </c>
      <c r="E192" s="75">
        <v>2000</v>
      </c>
    </row>
    <row r="193" spans="1:5" ht="15">
      <c r="A193" s="282">
        <v>2034528</v>
      </c>
      <c r="B193" s="281" t="s">
        <v>1283</v>
      </c>
      <c r="C193" s="281" t="s">
        <v>11977</v>
      </c>
      <c r="D193" s="281" t="s">
        <v>11978</v>
      </c>
      <c r="E193" s="75">
        <v>2000</v>
      </c>
    </row>
    <row r="194" spans="1:5" ht="15">
      <c r="A194" s="282">
        <v>2034530</v>
      </c>
      <c r="B194" s="281" t="s">
        <v>1283</v>
      </c>
      <c r="C194" s="281" t="s">
        <v>11979</v>
      </c>
      <c r="D194" s="281" t="s">
        <v>11980</v>
      </c>
      <c r="E194" s="75">
        <v>2000</v>
      </c>
    </row>
    <row r="195" spans="1:5" ht="15">
      <c r="A195" s="282">
        <v>2034536</v>
      </c>
      <c r="B195" s="281" t="s">
        <v>1283</v>
      </c>
      <c r="C195" s="281" t="s">
        <v>11981</v>
      </c>
      <c r="D195" s="281" t="s">
        <v>11982</v>
      </c>
      <c r="E195" s="75">
        <v>2000</v>
      </c>
    </row>
    <row r="196" spans="1:5" ht="15">
      <c r="A196" s="282">
        <v>2034542</v>
      </c>
      <c r="B196" s="281" t="s">
        <v>1283</v>
      </c>
      <c r="C196" s="281" t="s">
        <v>11983</v>
      </c>
      <c r="D196" s="281" t="s">
        <v>11984</v>
      </c>
      <c r="E196" s="75">
        <v>2000</v>
      </c>
    </row>
    <row r="197" spans="1:5" ht="15">
      <c r="A197" s="282">
        <v>2034548</v>
      </c>
      <c r="B197" s="281" t="s">
        <v>1283</v>
      </c>
      <c r="C197" s="281" t="s">
        <v>11985</v>
      </c>
      <c r="D197" s="281" t="s">
        <v>11986</v>
      </c>
      <c r="E197" s="75">
        <v>2000</v>
      </c>
    </row>
    <row r="198" spans="1:5" ht="15">
      <c r="A198" s="282">
        <v>2034554</v>
      </c>
      <c r="B198" s="281" t="s">
        <v>1283</v>
      </c>
      <c r="C198" s="281" t="s">
        <v>11987</v>
      </c>
      <c r="D198" s="281" t="s">
        <v>11988</v>
      </c>
      <c r="E198" s="75">
        <v>2000</v>
      </c>
    </row>
    <row r="199" spans="1:5" ht="15">
      <c r="A199" s="282">
        <v>2034560</v>
      </c>
      <c r="B199" s="281" t="s">
        <v>1283</v>
      </c>
      <c r="C199" s="281" t="s">
        <v>11989</v>
      </c>
      <c r="D199" s="281" t="s">
        <v>11990</v>
      </c>
      <c r="E199" s="75">
        <v>2000</v>
      </c>
    </row>
    <row r="200" spans="1:5" ht="15">
      <c r="A200" s="282">
        <v>2034566</v>
      </c>
      <c r="B200" s="281" t="s">
        <v>1283</v>
      </c>
      <c r="C200" s="281" t="s">
        <v>11991</v>
      </c>
      <c r="D200" s="281" t="s">
        <v>11992</v>
      </c>
      <c r="E200" s="75">
        <v>2000</v>
      </c>
    </row>
    <row r="201" spans="1:5" ht="15">
      <c r="A201" s="282">
        <v>2034572</v>
      </c>
      <c r="B201" s="281" t="s">
        <v>1283</v>
      </c>
      <c r="C201" s="281" t="s">
        <v>10637</v>
      </c>
      <c r="D201" s="281" t="s">
        <v>10638</v>
      </c>
      <c r="E201" s="75">
        <v>2000</v>
      </c>
    </row>
    <row r="202" spans="1:5" ht="15">
      <c r="A202" s="282">
        <v>2034578</v>
      </c>
      <c r="B202" s="281" t="s">
        <v>1283</v>
      </c>
      <c r="C202" s="281" t="s">
        <v>10639</v>
      </c>
      <c r="D202" s="281" t="s">
        <v>10640</v>
      </c>
      <c r="E202" s="75">
        <v>2000</v>
      </c>
    </row>
    <row r="203" spans="1:5" ht="15">
      <c r="A203" s="282">
        <v>2034584</v>
      </c>
      <c r="B203" s="281" t="s">
        <v>1283</v>
      </c>
      <c r="C203" s="281" t="s">
        <v>10641</v>
      </c>
      <c r="D203" s="281" t="s">
        <v>10642</v>
      </c>
      <c r="E203" s="75">
        <v>2000</v>
      </c>
    </row>
    <row r="204" spans="1:5" ht="15">
      <c r="A204" s="282">
        <v>2034590</v>
      </c>
      <c r="B204" s="281" t="s">
        <v>1283</v>
      </c>
      <c r="C204" s="281" t="s">
        <v>10643</v>
      </c>
      <c r="D204" s="281" t="s">
        <v>10644</v>
      </c>
      <c r="E204" s="75">
        <v>2000</v>
      </c>
    </row>
    <row r="205" spans="1:5" ht="15">
      <c r="A205" s="282">
        <v>2034596</v>
      </c>
      <c r="B205" s="281" t="s">
        <v>1283</v>
      </c>
      <c r="C205" s="281" t="s">
        <v>10645</v>
      </c>
      <c r="D205" s="281" t="s">
        <v>10646</v>
      </c>
      <c r="E205" s="75">
        <v>2000</v>
      </c>
    </row>
    <row r="206" spans="1:5" ht="15">
      <c r="A206" s="282">
        <v>2034608</v>
      </c>
      <c r="B206" s="281" t="s">
        <v>1283</v>
      </c>
      <c r="C206" s="281" t="s">
        <v>10647</v>
      </c>
      <c r="D206" s="281" t="s">
        <v>10648</v>
      </c>
      <c r="E206" s="75">
        <v>2000</v>
      </c>
    </row>
    <row r="207" spans="1:5" ht="15">
      <c r="A207" s="282">
        <v>2034620</v>
      </c>
      <c r="B207" s="281" t="s">
        <v>1283</v>
      </c>
      <c r="C207" s="281" t="s">
        <v>10649</v>
      </c>
      <c r="D207" s="281" t="s">
        <v>10650</v>
      </c>
      <c r="E207" s="75">
        <v>2000</v>
      </c>
    </row>
    <row r="208" spans="1:5" ht="15">
      <c r="A208" s="282">
        <v>2035000</v>
      </c>
      <c r="B208" s="281" t="s">
        <v>1288</v>
      </c>
      <c r="C208" s="281" t="s">
        <v>5218</v>
      </c>
      <c r="D208" s="281" t="s">
        <v>5218</v>
      </c>
      <c r="E208" s="75">
        <v>2000</v>
      </c>
    </row>
    <row r="209" spans="1:5" ht="15">
      <c r="A209" s="282">
        <v>2035100</v>
      </c>
      <c r="B209" s="281" t="s">
        <v>1288</v>
      </c>
      <c r="C209" s="281" t="s">
        <v>11848</v>
      </c>
      <c r="D209" s="281" t="s">
        <v>11848</v>
      </c>
      <c r="E209" s="75">
        <v>2000</v>
      </c>
    </row>
    <row r="210" spans="1:5" ht="15">
      <c r="A210" s="282">
        <v>2036000</v>
      </c>
      <c r="B210" s="281" t="s">
        <v>1287</v>
      </c>
      <c r="C210" s="281" t="s">
        <v>5219</v>
      </c>
      <c r="D210" s="281" t="s">
        <v>10957</v>
      </c>
      <c r="E210" s="75">
        <v>2000</v>
      </c>
    </row>
    <row r="211" spans="1:5" ht="15">
      <c r="A211" s="282">
        <v>2036010</v>
      </c>
      <c r="B211" s="281" t="s">
        <v>1287</v>
      </c>
      <c r="C211" s="281" t="s">
        <v>5220</v>
      </c>
      <c r="D211" s="281" t="s">
        <v>10958</v>
      </c>
      <c r="E211" s="75">
        <v>2000</v>
      </c>
    </row>
    <row r="212" spans="1:5" ht="15">
      <c r="A212" s="282">
        <v>2037000</v>
      </c>
      <c r="B212" s="281" t="s">
        <v>1287</v>
      </c>
      <c r="C212" s="281" t="s">
        <v>5221</v>
      </c>
      <c r="D212" s="281" t="s">
        <v>10959</v>
      </c>
      <c r="E212" s="75">
        <v>2000</v>
      </c>
    </row>
    <row r="213" spans="1:5" ht="15">
      <c r="A213" s="282">
        <v>2037010</v>
      </c>
      <c r="B213" s="281" t="s">
        <v>1287</v>
      </c>
      <c r="C213" s="281" t="s">
        <v>5222</v>
      </c>
      <c r="D213" s="281" t="s">
        <v>10960</v>
      </c>
      <c r="E213" s="75">
        <v>2000</v>
      </c>
    </row>
    <row r="214" spans="1:5" ht="15">
      <c r="A214" s="282">
        <v>2037100</v>
      </c>
      <c r="B214" s="281" t="s">
        <v>1287</v>
      </c>
      <c r="C214" s="281" t="s">
        <v>5223</v>
      </c>
      <c r="D214" s="281" t="s">
        <v>10961</v>
      </c>
      <c r="E214" s="75">
        <v>2000</v>
      </c>
    </row>
    <row r="215" spans="1:5" ht="15">
      <c r="A215" s="282">
        <v>2037110</v>
      </c>
      <c r="B215" s="281" t="s">
        <v>1287</v>
      </c>
      <c r="C215" s="281" t="s">
        <v>13695</v>
      </c>
      <c r="D215" s="281" t="s">
        <v>14189</v>
      </c>
      <c r="E215" s="75">
        <v>2000</v>
      </c>
    </row>
    <row r="216" spans="1:5" ht="15">
      <c r="A216" s="282">
        <v>2038109</v>
      </c>
      <c r="B216" s="281" t="s">
        <v>1278</v>
      </c>
      <c r="C216" s="281" t="s">
        <v>13696</v>
      </c>
      <c r="D216" s="281" t="s">
        <v>14190</v>
      </c>
      <c r="E216" s="75">
        <v>2000</v>
      </c>
    </row>
    <row r="217" spans="1:5" ht="15">
      <c r="A217" s="282">
        <v>2038110</v>
      </c>
      <c r="B217" s="281" t="s">
        <v>1278</v>
      </c>
      <c r="C217" s="281" t="s">
        <v>5224</v>
      </c>
      <c r="D217" s="281" t="s">
        <v>10962</v>
      </c>
      <c r="E217" s="75">
        <v>2000</v>
      </c>
    </row>
    <row r="218" spans="1:5" ht="15">
      <c r="A218" s="282">
        <v>2038111</v>
      </c>
      <c r="B218" s="281" t="s">
        <v>1277</v>
      </c>
      <c r="C218" s="281" t="s">
        <v>5225</v>
      </c>
      <c r="D218" s="281" t="s">
        <v>5225</v>
      </c>
      <c r="E218" s="75">
        <v>2000</v>
      </c>
    </row>
    <row r="219" spans="1:5" ht="15">
      <c r="A219" s="282">
        <v>2038115</v>
      </c>
      <c r="B219" s="281" t="s">
        <v>1278</v>
      </c>
      <c r="C219" s="281" t="s">
        <v>5226</v>
      </c>
      <c r="D219" s="281" t="s">
        <v>10963</v>
      </c>
      <c r="E219" s="75">
        <v>2000</v>
      </c>
    </row>
    <row r="220" spans="1:5" ht="15">
      <c r="A220" s="282">
        <v>2038116</v>
      </c>
      <c r="B220" s="281" t="s">
        <v>1278</v>
      </c>
      <c r="C220" s="281" t="s">
        <v>5227</v>
      </c>
      <c r="D220" s="281" t="s">
        <v>10964</v>
      </c>
      <c r="E220" s="75">
        <v>2000</v>
      </c>
    </row>
    <row r="221" spans="1:5" ht="15">
      <c r="A221" s="282">
        <v>2038120</v>
      </c>
      <c r="B221" s="281" t="s">
        <v>1278</v>
      </c>
      <c r="C221" s="281" t="s">
        <v>5228</v>
      </c>
      <c r="D221" s="281" t="s">
        <v>10965</v>
      </c>
      <c r="E221" s="75">
        <v>2000</v>
      </c>
    </row>
    <row r="222" spans="1:5" ht="15">
      <c r="A222" s="282">
        <v>2038130</v>
      </c>
      <c r="B222" s="281" t="s">
        <v>1278</v>
      </c>
      <c r="C222" s="281" t="s">
        <v>5229</v>
      </c>
      <c r="D222" s="281" t="s">
        <v>5229</v>
      </c>
      <c r="E222" s="75">
        <v>2000</v>
      </c>
    </row>
    <row r="223" spans="1:5" ht="15">
      <c r="A223" s="282">
        <v>2039901</v>
      </c>
      <c r="B223" s="281" t="s">
        <v>1277</v>
      </c>
      <c r="C223" s="281" t="s">
        <v>5230</v>
      </c>
      <c r="D223" s="281" t="s">
        <v>5230</v>
      </c>
      <c r="E223" s="75">
        <v>2000</v>
      </c>
    </row>
    <row r="224" spans="1:5" ht="15">
      <c r="A224" s="282">
        <v>2039905</v>
      </c>
      <c r="B224" s="281" t="s">
        <v>1284</v>
      </c>
      <c r="C224" s="281" t="s">
        <v>5231</v>
      </c>
      <c r="D224" s="281" t="s">
        <v>5231</v>
      </c>
      <c r="E224" s="75">
        <v>2000</v>
      </c>
    </row>
    <row r="225" spans="1:5" ht="15">
      <c r="A225" s="282">
        <v>2039910</v>
      </c>
      <c r="B225" s="281" t="s">
        <v>1283</v>
      </c>
      <c r="C225" s="281" t="s">
        <v>5232</v>
      </c>
      <c r="D225" s="281" t="s">
        <v>5232</v>
      </c>
      <c r="E225" s="75">
        <v>2000</v>
      </c>
    </row>
    <row r="226" spans="1:5" ht="15">
      <c r="A226" s="282">
        <v>2039920</v>
      </c>
      <c r="B226" s="281" t="s">
        <v>1283</v>
      </c>
      <c r="C226" s="281" t="s">
        <v>5233</v>
      </c>
      <c r="D226" s="281" t="s">
        <v>5233</v>
      </c>
      <c r="E226" s="75">
        <v>2000</v>
      </c>
    </row>
    <row r="227" spans="1:5" ht="15">
      <c r="A227" s="282">
        <v>2041000</v>
      </c>
      <c r="B227" s="281" t="s">
        <v>1284</v>
      </c>
      <c r="C227" s="281" t="s">
        <v>5234</v>
      </c>
      <c r="D227" s="281" t="s">
        <v>8169</v>
      </c>
      <c r="E227" s="75">
        <v>2000</v>
      </c>
    </row>
    <row r="228" spans="1:5" ht="15">
      <c r="A228" s="282">
        <v>2041005</v>
      </c>
      <c r="B228" s="281" t="s">
        <v>1284</v>
      </c>
      <c r="C228" s="281" t="s">
        <v>5235</v>
      </c>
      <c r="D228" s="281" t="s">
        <v>10892</v>
      </c>
      <c r="E228" s="75">
        <v>2000</v>
      </c>
    </row>
    <row r="229" spans="1:5" ht="15">
      <c r="A229" s="282">
        <v>2042000</v>
      </c>
      <c r="B229" s="281" t="s">
        <v>1284</v>
      </c>
      <c r="C229" s="281" t="s">
        <v>5236</v>
      </c>
      <c r="D229" s="281" t="s">
        <v>5236</v>
      </c>
      <c r="E229" s="75">
        <v>2000</v>
      </c>
    </row>
    <row r="230" spans="1:5" ht="15">
      <c r="A230" s="282">
        <v>2043000</v>
      </c>
      <c r="B230" s="281" t="s">
        <v>1284</v>
      </c>
      <c r="C230" s="281" t="s">
        <v>5237</v>
      </c>
      <c r="D230" s="281" t="s">
        <v>5237</v>
      </c>
      <c r="E230" s="75">
        <v>2000</v>
      </c>
    </row>
    <row r="231" spans="1:5" ht="15">
      <c r="A231" s="282">
        <v>2043500</v>
      </c>
      <c r="B231" s="281" t="s">
        <v>1284</v>
      </c>
      <c r="C231" s="281" t="s">
        <v>5238</v>
      </c>
      <c r="D231" s="281" t="s">
        <v>10893</v>
      </c>
      <c r="E231" s="75">
        <v>2000</v>
      </c>
    </row>
    <row r="232" spans="1:5" ht="15">
      <c r="A232" s="282">
        <v>2044000</v>
      </c>
      <c r="B232" s="281" t="s">
        <v>1284</v>
      </c>
      <c r="C232" s="281" t="s">
        <v>5239</v>
      </c>
      <c r="D232" s="281" t="s">
        <v>5239</v>
      </c>
      <c r="E232" s="75">
        <v>2000</v>
      </c>
    </row>
    <row r="233" spans="1:5" ht="15">
      <c r="A233" s="282">
        <v>2045000</v>
      </c>
      <c r="B233" s="281" t="s">
        <v>1278</v>
      </c>
      <c r="C233" s="281" t="s">
        <v>5240</v>
      </c>
      <c r="D233" s="281" t="s">
        <v>5240</v>
      </c>
      <c r="E233" s="75">
        <v>2000</v>
      </c>
    </row>
    <row r="234" spans="1:5" ht="15">
      <c r="A234" s="282">
        <v>2045010</v>
      </c>
      <c r="B234" s="281" t="s">
        <v>1278</v>
      </c>
      <c r="C234" s="281" t="s">
        <v>3419</v>
      </c>
      <c r="D234" s="281" t="s">
        <v>10894</v>
      </c>
      <c r="E234" s="75">
        <v>2000</v>
      </c>
    </row>
    <row r="235" spans="1:5" ht="15">
      <c r="A235" s="282">
        <v>2045020</v>
      </c>
      <c r="B235" s="281" t="s">
        <v>1278</v>
      </c>
      <c r="C235" s="281" t="s">
        <v>3420</v>
      </c>
      <c r="D235" s="281" t="s">
        <v>10895</v>
      </c>
      <c r="E235" s="75">
        <v>2000</v>
      </c>
    </row>
    <row r="236" spans="1:5" ht="15">
      <c r="A236" s="282">
        <v>2045030</v>
      </c>
      <c r="B236" s="281" t="s">
        <v>1278</v>
      </c>
      <c r="C236" s="281" t="s">
        <v>3448</v>
      </c>
      <c r="D236" s="281" t="s">
        <v>10896</v>
      </c>
      <c r="E236" s="75">
        <v>2000</v>
      </c>
    </row>
    <row r="237" spans="1:5" ht="15">
      <c r="A237" s="282">
        <v>2045040</v>
      </c>
      <c r="B237" s="281" t="s">
        <v>1278</v>
      </c>
      <c r="C237" s="281" t="s">
        <v>3449</v>
      </c>
      <c r="D237" s="281" t="s">
        <v>10897</v>
      </c>
      <c r="E237" s="75">
        <v>2000</v>
      </c>
    </row>
    <row r="238" spans="1:5" ht="15">
      <c r="A238" s="282">
        <v>2045050</v>
      </c>
      <c r="B238" s="281" t="s">
        <v>1278</v>
      </c>
      <c r="C238" s="281" t="s">
        <v>3450</v>
      </c>
      <c r="D238" s="281" t="s">
        <v>10898</v>
      </c>
      <c r="E238" s="75">
        <v>2000</v>
      </c>
    </row>
    <row r="239" spans="1:5" ht="15">
      <c r="A239" s="282">
        <v>2045060</v>
      </c>
      <c r="B239" s="281" t="s">
        <v>1278</v>
      </c>
      <c r="C239" s="281" t="s">
        <v>3451</v>
      </c>
      <c r="D239" s="281" t="s">
        <v>10899</v>
      </c>
      <c r="E239" s="75">
        <v>2000</v>
      </c>
    </row>
    <row r="240" spans="1:5" ht="15">
      <c r="A240" s="282">
        <v>2046200</v>
      </c>
      <c r="B240" s="281" t="s">
        <v>1284</v>
      </c>
      <c r="C240" s="281" t="s">
        <v>3452</v>
      </c>
      <c r="D240" s="281" t="s">
        <v>10900</v>
      </c>
      <c r="E240" s="75">
        <v>2000</v>
      </c>
    </row>
    <row r="241" spans="1:5" ht="15">
      <c r="A241" s="282">
        <v>2047000</v>
      </c>
      <c r="B241" s="281" t="s">
        <v>1283</v>
      </c>
      <c r="C241" s="281" t="s">
        <v>3273</v>
      </c>
      <c r="D241" s="281" t="s">
        <v>3273</v>
      </c>
      <c r="E241" s="75">
        <v>2000</v>
      </c>
    </row>
    <row r="242" spans="1:5" ht="15">
      <c r="A242" s="282">
        <v>2047001</v>
      </c>
      <c r="B242" s="281" t="s">
        <v>1283</v>
      </c>
      <c r="C242" s="281" t="s">
        <v>3453</v>
      </c>
      <c r="D242" s="281" t="s">
        <v>3453</v>
      </c>
      <c r="E242" s="75">
        <v>2000</v>
      </c>
    </row>
    <row r="243" spans="1:5" ht="15">
      <c r="A243" s="282">
        <v>2047002</v>
      </c>
      <c r="B243" s="281" t="s">
        <v>1283</v>
      </c>
      <c r="C243" s="281" t="s">
        <v>3453</v>
      </c>
      <c r="D243" s="281" t="s">
        <v>3453</v>
      </c>
      <c r="E243" s="75">
        <v>2000</v>
      </c>
    </row>
    <row r="244" spans="1:5" ht="15">
      <c r="A244" s="282">
        <v>2047003</v>
      </c>
      <c r="B244" s="281" t="s">
        <v>1283</v>
      </c>
      <c r="C244" s="281" t="s">
        <v>3453</v>
      </c>
      <c r="D244" s="281" t="s">
        <v>3453</v>
      </c>
      <c r="E244" s="75">
        <v>2000</v>
      </c>
    </row>
    <row r="245" spans="1:5" ht="15">
      <c r="A245" s="282">
        <v>2047004</v>
      </c>
      <c r="B245" s="281" t="s">
        <v>1283</v>
      </c>
      <c r="C245" s="281" t="s">
        <v>3453</v>
      </c>
      <c r="D245" s="281" t="s">
        <v>3453</v>
      </c>
      <c r="E245" s="75">
        <v>2000</v>
      </c>
    </row>
    <row r="246" spans="1:5" ht="15">
      <c r="A246" s="282">
        <v>2047005</v>
      </c>
      <c r="B246" s="281" t="s">
        <v>1283</v>
      </c>
      <c r="C246" s="281" t="s">
        <v>3453</v>
      </c>
      <c r="D246" s="281" t="s">
        <v>3453</v>
      </c>
      <c r="E246" s="75">
        <v>2000</v>
      </c>
    </row>
    <row r="247" spans="1:5" ht="15">
      <c r="A247" s="282">
        <v>2047006</v>
      </c>
      <c r="B247" s="281" t="s">
        <v>1283</v>
      </c>
      <c r="C247" s="281" t="s">
        <v>3453</v>
      </c>
      <c r="D247" s="281" t="s">
        <v>3453</v>
      </c>
      <c r="E247" s="75">
        <v>2000</v>
      </c>
    </row>
    <row r="248" spans="1:5" ht="15">
      <c r="A248" s="282">
        <v>2047007</v>
      </c>
      <c r="B248" s="281" t="s">
        <v>1283</v>
      </c>
      <c r="C248" s="281" t="s">
        <v>3453</v>
      </c>
      <c r="D248" s="281" t="s">
        <v>3453</v>
      </c>
      <c r="E248" s="75">
        <v>2000</v>
      </c>
    </row>
    <row r="249" spans="1:5" ht="15">
      <c r="A249" s="282">
        <v>2047008</v>
      </c>
      <c r="B249" s="281" t="s">
        <v>1283</v>
      </c>
      <c r="C249" s="281" t="s">
        <v>3453</v>
      </c>
      <c r="D249" s="281" t="s">
        <v>3453</v>
      </c>
      <c r="E249" s="75">
        <v>2000</v>
      </c>
    </row>
    <row r="250" spans="1:5" ht="15">
      <c r="A250" s="282">
        <v>2047009</v>
      </c>
      <c r="B250" s="281" t="s">
        <v>1283</v>
      </c>
      <c r="C250" s="281" t="s">
        <v>3453</v>
      </c>
      <c r="D250" s="281" t="s">
        <v>3453</v>
      </c>
      <c r="E250" s="75">
        <v>2000</v>
      </c>
    </row>
    <row r="251" spans="1:5" ht="15">
      <c r="A251" s="282">
        <v>2047100</v>
      </c>
      <c r="B251" s="281" t="s">
        <v>1277</v>
      </c>
      <c r="C251" s="281" t="s">
        <v>3454</v>
      </c>
      <c r="D251" s="281" t="s">
        <v>3454</v>
      </c>
      <c r="E251" s="75">
        <v>2000</v>
      </c>
    </row>
    <row r="252" spans="1:5" ht="15">
      <c r="A252" s="282">
        <v>2047200</v>
      </c>
      <c r="B252" s="281" t="s">
        <v>1282</v>
      </c>
      <c r="C252" s="281" t="s">
        <v>3455</v>
      </c>
      <c r="D252" s="281" t="s">
        <v>3455</v>
      </c>
      <c r="E252" s="75">
        <v>2000</v>
      </c>
    </row>
    <row r="253" spans="1:5" ht="15">
      <c r="A253" s="282">
        <v>2047210</v>
      </c>
      <c r="B253" s="281" t="s">
        <v>1283</v>
      </c>
      <c r="C253" s="281" t="s">
        <v>1306</v>
      </c>
      <c r="D253" s="281" t="s">
        <v>1306</v>
      </c>
      <c r="E253" s="75">
        <v>2000</v>
      </c>
    </row>
    <row r="254" spans="1:5" ht="15">
      <c r="A254" s="282">
        <v>2047501</v>
      </c>
      <c r="B254" s="281" t="s">
        <v>1283</v>
      </c>
      <c r="C254" s="281" t="s">
        <v>3456</v>
      </c>
      <c r="D254" s="281" t="s">
        <v>6477</v>
      </c>
      <c r="E254" s="75">
        <v>2000</v>
      </c>
    </row>
    <row r="255" spans="1:5" ht="15">
      <c r="A255" s="282">
        <v>2047504</v>
      </c>
      <c r="B255" s="281" t="s">
        <v>1283</v>
      </c>
      <c r="C255" s="281" t="s">
        <v>3457</v>
      </c>
      <c r="D255" s="281" t="s">
        <v>6478</v>
      </c>
      <c r="E255" s="75">
        <v>2000</v>
      </c>
    </row>
    <row r="256" spans="1:5" ht="15">
      <c r="A256" s="282">
        <v>2047511</v>
      </c>
      <c r="B256" s="281" t="s">
        <v>1283</v>
      </c>
      <c r="C256" s="281" t="s">
        <v>3458</v>
      </c>
      <c r="D256" s="281" t="s">
        <v>12253</v>
      </c>
      <c r="E256" s="75">
        <v>2000</v>
      </c>
    </row>
    <row r="257" spans="1:5" ht="15">
      <c r="A257" s="282">
        <v>2047514</v>
      </c>
      <c r="B257" s="281" t="s">
        <v>1283</v>
      </c>
      <c r="C257" s="281" t="s">
        <v>3459</v>
      </c>
      <c r="D257" s="281" t="s">
        <v>10916</v>
      </c>
      <c r="E257" s="75">
        <v>2000</v>
      </c>
    </row>
    <row r="258" spans="1:5" ht="15">
      <c r="A258" s="282">
        <v>2047541</v>
      </c>
      <c r="B258" s="281" t="s">
        <v>1283</v>
      </c>
      <c r="C258" s="281" t="s">
        <v>3460</v>
      </c>
      <c r="D258" s="281" t="s">
        <v>10917</v>
      </c>
      <c r="E258" s="75">
        <v>2000</v>
      </c>
    </row>
    <row r="259" spans="1:5" ht="15">
      <c r="A259" s="282">
        <v>2047591</v>
      </c>
      <c r="B259" s="281" t="s">
        <v>1283</v>
      </c>
      <c r="C259" s="281" t="s">
        <v>3461</v>
      </c>
      <c r="D259" s="281" t="s">
        <v>10918</v>
      </c>
      <c r="E259" s="75">
        <v>2000</v>
      </c>
    </row>
    <row r="260" spans="1:5" ht="15">
      <c r="A260" s="282">
        <v>2047592</v>
      </c>
      <c r="B260" s="281" t="s">
        <v>1283</v>
      </c>
      <c r="C260" s="281" t="s">
        <v>3462</v>
      </c>
      <c r="D260" s="281" t="s">
        <v>10919</v>
      </c>
      <c r="E260" s="75">
        <v>2000</v>
      </c>
    </row>
    <row r="261" spans="1:5" ht="15">
      <c r="A261" s="282">
        <v>2047604</v>
      </c>
      <c r="B261" s="281" t="s">
        <v>1283</v>
      </c>
      <c r="C261" s="281" t="s">
        <v>3463</v>
      </c>
      <c r="D261" s="281" t="s">
        <v>10920</v>
      </c>
      <c r="E261" s="75">
        <v>2000</v>
      </c>
    </row>
    <row r="262" spans="1:5" ht="15">
      <c r="A262" s="282">
        <v>2047614</v>
      </c>
      <c r="B262" s="281" t="s">
        <v>1283</v>
      </c>
      <c r="C262" s="281" t="s">
        <v>3464</v>
      </c>
      <c r="D262" s="281" t="s">
        <v>10921</v>
      </c>
      <c r="E262" s="75">
        <v>2000</v>
      </c>
    </row>
    <row r="263" spans="1:5" ht="15">
      <c r="A263" s="282">
        <v>2047641</v>
      </c>
      <c r="B263" s="281" t="s">
        <v>1283</v>
      </c>
      <c r="C263" s="281" t="s">
        <v>3465</v>
      </c>
      <c r="D263" s="281" t="s">
        <v>10922</v>
      </c>
      <c r="E263" s="75">
        <v>2000</v>
      </c>
    </row>
    <row r="264" spans="1:5" ht="15">
      <c r="A264" s="282">
        <v>2047716</v>
      </c>
      <c r="B264" s="281" t="s">
        <v>1283</v>
      </c>
      <c r="C264" s="281" t="s">
        <v>3466</v>
      </c>
      <c r="D264" s="281" t="s">
        <v>10923</v>
      </c>
      <c r="E264" s="75">
        <v>2000</v>
      </c>
    </row>
    <row r="265" spans="1:5" ht="15">
      <c r="A265" s="282">
        <v>2047720</v>
      </c>
      <c r="B265" s="281" t="s">
        <v>1283</v>
      </c>
      <c r="C265" s="281" t="s">
        <v>3467</v>
      </c>
      <c r="D265" s="281" t="s">
        <v>10924</v>
      </c>
      <c r="E265" s="75">
        <v>2000</v>
      </c>
    </row>
    <row r="266" spans="1:5" ht="15">
      <c r="A266" s="282">
        <v>2048000</v>
      </c>
      <c r="B266" s="281" t="s">
        <v>1278</v>
      </c>
      <c r="C266" s="281" t="s">
        <v>3468</v>
      </c>
      <c r="D266" s="281" t="s">
        <v>3468</v>
      </c>
      <c r="E266" s="75">
        <v>2000</v>
      </c>
    </row>
    <row r="267" spans="1:5" ht="15">
      <c r="A267" s="282">
        <v>2048050</v>
      </c>
      <c r="B267" s="281" t="s">
        <v>1279</v>
      </c>
      <c r="C267" s="281" t="s">
        <v>1841</v>
      </c>
      <c r="D267" s="281" t="s">
        <v>1841</v>
      </c>
      <c r="E267" s="75">
        <v>2000</v>
      </c>
    </row>
    <row r="268" spans="1:5" ht="15">
      <c r="A268" s="282">
        <v>2051000</v>
      </c>
      <c r="B268" s="281" t="s">
        <v>1833</v>
      </c>
      <c r="C268" s="281" t="s">
        <v>3469</v>
      </c>
      <c r="D268" s="281" t="s">
        <v>3469</v>
      </c>
      <c r="E268" s="75">
        <v>2000</v>
      </c>
    </row>
    <row r="269" spans="1:5" ht="15">
      <c r="A269" s="282">
        <v>2051100</v>
      </c>
      <c r="B269" s="281" t="s">
        <v>1287</v>
      </c>
      <c r="C269" s="281" t="s">
        <v>3470</v>
      </c>
      <c r="D269" s="281" t="s">
        <v>3470</v>
      </c>
      <c r="E269" s="75">
        <v>2000</v>
      </c>
    </row>
    <row r="270" spans="1:5" ht="15">
      <c r="A270" s="282">
        <v>2051101</v>
      </c>
      <c r="B270" s="281" t="s">
        <v>1287</v>
      </c>
      <c r="C270" s="281" t="s">
        <v>3471</v>
      </c>
      <c r="D270" s="281" t="s">
        <v>10925</v>
      </c>
      <c r="E270" s="75">
        <v>2000</v>
      </c>
    </row>
    <row r="271" spans="1:5" ht="15">
      <c r="A271" s="282">
        <v>2051102</v>
      </c>
      <c r="B271" s="281" t="s">
        <v>1287</v>
      </c>
      <c r="C271" s="281" t="s">
        <v>3472</v>
      </c>
      <c r="D271" s="281" t="s">
        <v>10926</v>
      </c>
      <c r="E271" s="75">
        <v>2000</v>
      </c>
    </row>
    <row r="272" spans="1:5" ht="15">
      <c r="A272" s="282">
        <v>2051110</v>
      </c>
      <c r="B272" s="281" t="s">
        <v>1283</v>
      </c>
      <c r="C272" s="281" t="s">
        <v>3470</v>
      </c>
      <c r="D272" s="281" t="s">
        <v>3470</v>
      </c>
      <c r="E272" s="75">
        <v>2000</v>
      </c>
    </row>
    <row r="273" spans="1:8" ht="15">
      <c r="A273" s="282">
        <v>2051111</v>
      </c>
      <c r="B273" s="281" t="s">
        <v>1283</v>
      </c>
      <c r="C273" s="281" t="s">
        <v>3473</v>
      </c>
      <c r="D273" s="281" t="s">
        <v>10927</v>
      </c>
      <c r="E273" s="75">
        <v>2000</v>
      </c>
    </row>
    <row r="274" spans="1:8" ht="15">
      <c r="A274" s="282">
        <v>2051112</v>
      </c>
      <c r="B274" s="281" t="s">
        <v>1283</v>
      </c>
      <c r="C274" s="281" t="s">
        <v>3474</v>
      </c>
      <c r="D274" s="281" t="s">
        <v>10928</v>
      </c>
      <c r="E274" s="75">
        <v>2000</v>
      </c>
    </row>
    <row r="275" spans="1:8" ht="15">
      <c r="A275" s="282">
        <v>2051120</v>
      </c>
      <c r="B275" s="281" t="s">
        <v>1284</v>
      </c>
      <c r="C275" s="281" t="s">
        <v>3475</v>
      </c>
      <c r="D275" s="281" t="s">
        <v>10929</v>
      </c>
      <c r="E275" s="75">
        <v>2000</v>
      </c>
    </row>
    <row r="276" spans="1:8" ht="15">
      <c r="A276" s="282">
        <v>2051130</v>
      </c>
      <c r="B276" s="281" t="s">
        <v>1284</v>
      </c>
      <c r="C276" s="281" t="s">
        <v>1307</v>
      </c>
      <c r="D276" s="281" t="s">
        <v>1307</v>
      </c>
      <c r="E276" s="75">
        <v>2000</v>
      </c>
    </row>
    <row r="277" spans="1:8" ht="15">
      <c r="A277" s="282">
        <v>2051201</v>
      </c>
      <c r="B277" s="281" t="s">
        <v>1284</v>
      </c>
      <c r="C277" s="281" t="s">
        <v>13697</v>
      </c>
      <c r="D277" s="281" t="s">
        <v>14191</v>
      </c>
      <c r="E277" s="75">
        <v>2000</v>
      </c>
    </row>
    <row r="278" spans="1:8" ht="15">
      <c r="A278" s="282">
        <v>2051202</v>
      </c>
      <c r="B278" s="281" t="s">
        <v>1283</v>
      </c>
      <c r="C278" s="281" t="s">
        <v>13698</v>
      </c>
      <c r="D278" s="281" t="s">
        <v>14192</v>
      </c>
      <c r="E278" s="75">
        <v>2000</v>
      </c>
    </row>
    <row r="279" spans="1:8" ht="15">
      <c r="A279" s="282">
        <v>2051203</v>
      </c>
      <c r="B279" s="281" t="s">
        <v>1284</v>
      </c>
      <c r="C279" s="281" t="s">
        <v>13699</v>
      </c>
      <c r="D279" s="281" t="s">
        <v>14193</v>
      </c>
      <c r="E279" s="75">
        <v>2000</v>
      </c>
      <c r="H279" s="86" t="s">
        <v>1391</v>
      </c>
    </row>
    <row r="280" spans="1:8" ht="15">
      <c r="A280" s="282">
        <v>2051204</v>
      </c>
      <c r="B280" s="281" t="s">
        <v>1283</v>
      </c>
      <c r="C280" s="281" t="s">
        <v>13700</v>
      </c>
      <c r="D280" s="281" t="s">
        <v>14194</v>
      </c>
      <c r="E280" s="75">
        <v>2000</v>
      </c>
    </row>
    <row r="281" spans="1:8" ht="15">
      <c r="A281" s="282">
        <v>2051205</v>
      </c>
      <c r="B281" s="281" t="s">
        <v>1277</v>
      </c>
      <c r="C281" s="281" t="s">
        <v>3476</v>
      </c>
      <c r="D281" s="281" t="s">
        <v>3476</v>
      </c>
      <c r="E281" s="75">
        <v>2000</v>
      </c>
    </row>
    <row r="282" spans="1:8" ht="15">
      <c r="A282" s="282">
        <v>2051210</v>
      </c>
      <c r="B282" s="281" t="s">
        <v>1284</v>
      </c>
      <c r="C282" s="281" t="s">
        <v>13701</v>
      </c>
      <c r="D282" s="281" t="s">
        <v>14195</v>
      </c>
      <c r="E282" s="75">
        <v>2000</v>
      </c>
    </row>
    <row r="283" spans="1:8" ht="15">
      <c r="A283" s="282">
        <v>2051215</v>
      </c>
      <c r="B283" s="281" t="s">
        <v>1284</v>
      </c>
      <c r="C283" s="281" t="s">
        <v>13702</v>
      </c>
      <c r="D283" s="281" t="s">
        <v>14196</v>
      </c>
      <c r="E283" s="75">
        <v>2000</v>
      </c>
    </row>
    <row r="284" spans="1:8" ht="15">
      <c r="A284" s="282">
        <v>2052000</v>
      </c>
      <c r="B284" s="281" t="s">
        <v>1286</v>
      </c>
      <c r="C284" s="281" t="s">
        <v>3477</v>
      </c>
      <c r="D284" s="281" t="s">
        <v>3477</v>
      </c>
      <c r="E284" s="75">
        <v>2000</v>
      </c>
    </row>
    <row r="285" spans="1:8" ht="15">
      <c r="A285" s="282">
        <v>2052010</v>
      </c>
      <c r="B285" s="281" t="s">
        <v>1286</v>
      </c>
      <c r="C285" s="281" t="s">
        <v>13703</v>
      </c>
      <c r="D285" s="281" t="s">
        <v>13703</v>
      </c>
      <c r="E285" s="75">
        <v>2000</v>
      </c>
    </row>
    <row r="286" spans="1:8" ht="15">
      <c r="A286" s="282">
        <v>2052020</v>
      </c>
      <c r="B286" s="281" t="s">
        <v>1284</v>
      </c>
      <c r="C286" s="281" t="s">
        <v>13704</v>
      </c>
      <c r="D286" s="281" t="s">
        <v>13704</v>
      </c>
      <c r="E286" s="75">
        <v>2000</v>
      </c>
    </row>
    <row r="287" spans="1:8" ht="15">
      <c r="A287" s="282">
        <v>2052100</v>
      </c>
      <c r="B287" s="281" t="s">
        <v>1287</v>
      </c>
      <c r="C287" s="281" t="s">
        <v>3478</v>
      </c>
      <c r="D287" s="281" t="s">
        <v>3478</v>
      </c>
      <c r="E287" s="75">
        <v>2000</v>
      </c>
    </row>
    <row r="288" spans="1:8" ht="15">
      <c r="A288" s="282">
        <v>2052200</v>
      </c>
      <c r="B288" s="281" t="s">
        <v>1282</v>
      </c>
      <c r="C288" s="281" t="s">
        <v>265</v>
      </c>
      <c r="D288" s="281" t="s">
        <v>265</v>
      </c>
      <c r="E288" s="75">
        <v>2000</v>
      </c>
    </row>
    <row r="289" spans="1:5" ht="15">
      <c r="A289" s="282">
        <v>2052210</v>
      </c>
      <c r="B289" s="281" t="s">
        <v>1283</v>
      </c>
      <c r="C289" s="281" t="s">
        <v>265</v>
      </c>
      <c r="D289" s="281" t="s">
        <v>265</v>
      </c>
      <c r="E289" s="75">
        <v>2000</v>
      </c>
    </row>
    <row r="290" spans="1:5" ht="15">
      <c r="A290" s="282">
        <v>2061000</v>
      </c>
      <c r="B290" s="281" t="s">
        <v>1284</v>
      </c>
      <c r="C290" s="281" t="s">
        <v>3479</v>
      </c>
      <c r="D290" s="281" t="s">
        <v>3479</v>
      </c>
      <c r="E290" s="75">
        <v>2000</v>
      </c>
    </row>
    <row r="291" spans="1:5" ht="15">
      <c r="A291" s="282">
        <v>2061100</v>
      </c>
      <c r="B291" s="281" t="s">
        <v>1284</v>
      </c>
      <c r="C291" s="281" t="s">
        <v>3480</v>
      </c>
      <c r="D291" s="281" t="s">
        <v>10930</v>
      </c>
      <c r="E291" s="75">
        <v>2000</v>
      </c>
    </row>
    <row r="292" spans="1:5" ht="15">
      <c r="A292" s="282">
        <v>2061199</v>
      </c>
      <c r="B292" s="281" t="s">
        <v>1834</v>
      </c>
      <c r="C292" s="281" t="s">
        <v>3481</v>
      </c>
      <c r="D292" s="281" t="s">
        <v>3481</v>
      </c>
      <c r="E292" s="75">
        <v>2000</v>
      </c>
    </row>
    <row r="293" spans="1:5" ht="15">
      <c r="A293" s="282">
        <v>2061200</v>
      </c>
      <c r="B293" s="281" t="s">
        <v>1282</v>
      </c>
      <c r="C293" s="281" t="s">
        <v>614</v>
      </c>
      <c r="D293" s="281" t="s">
        <v>614</v>
      </c>
      <c r="E293" s="75">
        <v>2000</v>
      </c>
    </row>
    <row r="294" spans="1:5" ht="15">
      <c r="A294" s="282">
        <v>2061210</v>
      </c>
      <c r="B294" s="281" t="s">
        <v>1277</v>
      </c>
      <c r="C294" s="281" t="s">
        <v>615</v>
      </c>
      <c r="D294" s="281" t="s">
        <v>615</v>
      </c>
      <c r="E294" s="75">
        <v>2000</v>
      </c>
    </row>
    <row r="295" spans="1:5" ht="15">
      <c r="A295" s="282">
        <v>2061300</v>
      </c>
      <c r="B295" s="281" t="s">
        <v>1287</v>
      </c>
      <c r="C295" s="281" t="s">
        <v>616</v>
      </c>
      <c r="D295" s="281" t="s">
        <v>10931</v>
      </c>
      <c r="E295" s="75">
        <v>2000</v>
      </c>
    </row>
    <row r="296" spans="1:5" ht="15">
      <c r="A296" s="282">
        <v>2061310</v>
      </c>
      <c r="B296" s="281" t="s">
        <v>1277</v>
      </c>
      <c r="C296" s="281" t="s">
        <v>617</v>
      </c>
      <c r="D296" s="281" t="s">
        <v>10932</v>
      </c>
      <c r="E296" s="75">
        <v>2000</v>
      </c>
    </row>
    <row r="297" spans="1:5" ht="15">
      <c r="A297" s="282">
        <v>2062000</v>
      </c>
      <c r="B297" s="281" t="s">
        <v>1286</v>
      </c>
      <c r="C297" s="281" t="s">
        <v>618</v>
      </c>
      <c r="D297" s="281" t="s">
        <v>618</v>
      </c>
      <c r="E297" s="75">
        <v>2000</v>
      </c>
    </row>
    <row r="298" spans="1:5" ht="15">
      <c r="A298" s="282">
        <v>2063100</v>
      </c>
      <c r="B298" s="281" t="s">
        <v>1284</v>
      </c>
      <c r="C298" s="281" t="s">
        <v>619</v>
      </c>
      <c r="D298" s="281" t="s">
        <v>619</v>
      </c>
      <c r="E298" s="75">
        <v>2000</v>
      </c>
    </row>
    <row r="299" spans="1:5" ht="15">
      <c r="A299" s="282">
        <v>2071000</v>
      </c>
      <c r="B299" s="281" t="s">
        <v>1835</v>
      </c>
      <c r="C299" s="281" t="s">
        <v>620</v>
      </c>
      <c r="D299" s="281" t="s">
        <v>620</v>
      </c>
      <c r="E299" s="75">
        <v>2000</v>
      </c>
    </row>
    <row r="300" spans="1:5" ht="15">
      <c r="A300" s="282">
        <v>2072000</v>
      </c>
      <c r="B300" s="281" t="s">
        <v>1288</v>
      </c>
      <c r="C300" s="281" t="s">
        <v>11849</v>
      </c>
      <c r="D300" s="281" t="s">
        <v>11849</v>
      </c>
      <c r="E300" s="75">
        <v>2000</v>
      </c>
    </row>
    <row r="301" spans="1:5" ht="15">
      <c r="A301" s="282">
        <v>2081000</v>
      </c>
      <c r="B301" s="281" t="s">
        <v>1279</v>
      </c>
      <c r="C301" s="281" t="s">
        <v>1841</v>
      </c>
      <c r="D301" s="281" t="s">
        <v>1841</v>
      </c>
      <c r="E301" s="75">
        <v>2000</v>
      </c>
    </row>
    <row r="302" spans="1:5" ht="15">
      <c r="A302" s="282">
        <v>2081001</v>
      </c>
      <c r="B302" s="281" t="s">
        <v>1287</v>
      </c>
      <c r="C302" s="281" t="s">
        <v>621</v>
      </c>
      <c r="D302" s="281" t="s">
        <v>621</v>
      </c>
      <c r="E302" s="75">
        <v>2000</v>
      </c>
    </row>
    <row r="303" spans="1:5" ht="15">
      <c r="A303" s="282">
        <v>2091000</v>
      </c>
      <c r="B303" s="281" t="s">
        <v>1284</v>
      </c>
      <c r="C303" s="281" t="s">
        <v>622</v>
      </c>
      <c r="D303" s="281" t="s">
        <v>12264</v>
      </c>
      <c r="E303" s="75">
        <v>2000</v>
      </c>
    </row>
    <row r="304" spans="1:5" ht="15">
      <c r="A304" s="282">
        <v>2091100</v>
      </c>
      <c r="B304" s="281" t="s">
        <v>1284</v>
      </c>
      <c r="C304" s="281" t="s">
        <v>623</v>
      </c>
      <c r="D304" s="281" t="s">
        <v>12265</v>
      </c>
      <c r="E304" s="75">
        <v>2000</v>
      </c>
    </row>
    <row r="305" spans="1:5" ht="15">
      <c r="A305" s="282">
        <v>2091200</v>
      </c>
      <c r="B305" s="281" t="s">
        <v>1284</v>
      </c>
      <c r="C305" s="281" t="s">
        <v>8089</v>
      </c>
      <c r="D305" s="281" t="s">
        <v>12266</v>
      </c>
      <c r="E305" s="75">
        <v>2000</v>
      </c>
    </row>
    <row r="306" spans="1:5" ht="15">
      <c r="A306" s="282">
        <v>2091300</v>
      </c>
      <c r="B306" s="281" t="s">
        <v>1284</v>
      </c>
      <c r="C306" s="281" t="s">
        <v>8090</v>
      </c>
      <c r="D306" s="281" t="s">
        <v>12267</v>
      </c>
      <c r="E306" s="75">
        <v>2000</v>
      </c>
    </row>
    <row r="307" spans="1:5" ht="15">
      <c r="A307" s="282">
        <v>2092005</v>
      </c>
      <c r="B307" s="281" t="s">
        <v>1279</v>
      </c>
      <c r="C307" s="281" t="s">
        <v>1841</v>
      </c>
      <c r="D307" s="281" t="s">
        <v>1841</v>
      </c>
      <c r="E307" s="75">
        <v>2000</v>
      </c>
    </row>
    <row r="308" spans="1:5" ht="15">
      <c r="A308" s="282">
        <v>2092010</v>
      </c>
      <c r="B308" s="281" t="s">
        <v>1279</v>
      </c>
      <c r="C308" s="281" t="s">
        <v>1841</v>
      </c>
      <c r="D308" s="281" t="s">
        <v>1841</v>
      </c>
      <c r="E308" s="75">
        <v>2000</v>
      </c>
    </row>
    <row r="309" spans="1:5" ht="15">
      <c r="A309" s="282">
        <v>2103000</v>
      </c>
      <c r="B309" s="281" t="s">
        <v>1284</v>
      </c>
      <c r="C309" s="281" t="s">
        <v>8091</v>
      </c>
      <c r="D309" s="281" t="s">
        <v>8091</v>
      </c>
      <c r="E309" s="75">
        <v>2000</v>
      </c>
    </row>
    <row r="310" spans="1:5" ht="15">
      <c r="A310" s="282">
        <v>2103050</v>
      </c>
      <c r="B310" s="281" t="s">
        <v>1289</v>
      </c>
      <c r="C310" s="281" t="s">
        <v>266</v>
      </c>
      <c r="D310" s="281" t="s">
        <v>266</v>
      </c>
      <c r="E310" s="75">
        <v>2000</v>
      </c>
    </row>
    <row r="311" spans="1:5" ht="15">
      <c r="A311" s="282">
        <v>3011040</v>
      </c>
      <c r="B311" s="281" t="s">
        <v>1287</v>
      </c>
      <c r="C311" s="281" t="s">
        <v>8092</v>
      </c>
      <c r="D311" s="281" t="s">
        <v>12268</v>
      </c>
      <c r="E311" s="75">
        <v>2000</v>
      </c>
    </row>
    <row r="312" spans="1:5" ht="15">
      <c r="A312" s="282">
        <v>3011060</v>
      </c>
      <c r="B312" s="281" t="s">
        <v>1287</v>
      </c>
      <c r="C312" s="281" t="s">
        <v>8093</v>
      </c>
      <c r="D312" s="281" t="s">
        <v>12269</v>
      </c>
      <c r="E312" s="75">
        <v>2000</v>
      </c>
    </row>
    <row r="313" spans="1:5" ht="15">
      <c r="A313" s="282">
        <v>3011080</v>
      </c>
      <c r="B313" s="281" t="s">
        <v>1287</v>
      </c>
      <c r="C313" s="281" t="s">
        <v>8094</v>
      </c>
      <c r="D313" s="281" t="s">
        <v>12270</v>
      </c>
      <c r="E313" s="75">
        <v>2000</v>
      </c>
    </row>
    <row r="314" spans="1:5" ht="15">
      <c r="A314" s="282">
        <v>3011090</v>
      </c>
      <c r="B314" s="281" t="s">
        <v>1287</v>
      </c>
      <c r="C314" s="281" t="s">
        <v>8095</v>
      </c>
      <c r="D314" s="281" t="s">
        <v>12271</v>
      </c>
      <c r="E314" s="75">
        <v>2000</v>
      </c>
    </row>
    <row r="315" spans="1:5" ht="15">
      <c r="A315" s="282">
        <v>3011120</v>
      </c>
      <c r="B315" s="281" t="s">
        <v>1287</v>
      </c>
      <c r="C315" s="281" t="s">
        <v>8096</v>
      </c>
      <c r="D315" s="281" t="s">
        <v>12272</v>
      </c>
      <c r="E315" s="75">
        <v>2000</v>
      </c>
    </row>
    <row r="316" spans="1:5" ht="15">
      <c r="A316" s="282">
        <v>3012040</v>
      </c>
      <c r="B316" s="281" t="s">
        <v>1287</v>
      </c>
      <c r="C316" s="281" t="s">
        <v>8097</v>
      </c>
      <c r="D316" s="281" t="s">
        <v>10944</v>
      </c>
      <c r="E316" s="75">
        <v>2000</v>
      </c>
    </row>
    <row r="317" spans="1:5" ht="15">
      <c r="A317" s="282">
        <v>3012060</v>
      </c>
      <c r="B317" s="281" t="s">
        <v>1287</v>
      </c>
      <c r="C317" s="281" t="s">
        <v>8098</v>
      </c>
      <c r="D317" s="281" t="s">
        <v>10945</v>
      </c>
      <c r="E317" s="75">
        <v>2000</v>
      </c>
    </row>
    <row r="318" spans="1:5" ht="15">
      <c r="A318" s="282">
        <v>3013000</v>
      </c>
      <c r="B318" s="281" t="s">
        <v>1286</v>
      </c>
      <c r="C318" s="281" t="s">
        <v>9509</v>
      </c>
      <c r="D318" s="281" t="s">
        <v>10946</v>
      </c>
      <c r="E318" s="75">
        <v>2000</v>
      </c>
    </row>
    <row r="319" spans="1:5" ht="15">
      <c r="A319" s="282">
        <v>3019005</v>
      </c>
      <c r="B319" s="281" t="s">
        <v>1287</v>
      </c>
      <c r="C319" s="281" t="s">
        <v>267</v>
      </c>
      <c r="D319" s="281" t="s">
        <v>267</v>
      </c>
      <c r="E319" s="75">
        <v>2000</v>
      </c>
    </row>
    <row r="320" spans="1:5" ht="15">
      <c r="A320" s="282">
        <v>3019007</v>
      </c>
      <c r="B320" s="281" t="s">
        <v>1287</v>
      </c>
      <c r="C320" s="281" t="s">
        <v>3129</v>
      </c>
      <c r="D320" s="281" t="s">
        <v>3129</v>
      </c>
      <c r="E320" s="75">
        <v>2000</v>
      </c>
    </row>
    <row r="321" spans="1:5" ht="15">
      <c r="A321" s="282">
        <v>3019900</v>
      </c>
      <c r="B321" s="281" t="s">
        <v>1286</v>
      </c>
      <c r="C321" s="281" t="s">
        <v>3130</v>
      </c>
      <c r="D321" s="281" t="s">
        <v>3130</v>
      </c>
      <c r="E321" s="75">
        <v>2000</v>
      </c>
    </row>
    <row r="322" spans="1:5" ht="15">
      <c r="A322" s="282">
        <v>3021000</v>
      </c>
      <c r="B322" s="281" t="s">
        <v>1286</v>
      </c>
      <c r="C322" s="281" t="s">
        <v>9510</v>
      </c>
      <c r="D322" s="281" t="s">
        <v>10948</v>
      </c>
      <c r="E322" s="75">
        <v>2000</v>
      </c>
    </row>
    <row r="323" spans="1:5" ht="15">
      <c r="A323" s="282">
        <v>3022000</v>
      </c>
      <c r="B323" s="281" t="s">
        <v>1286</v>
      </c>
      <c r="C323" s="281" t="s">
        <v>9511</v>
      </c>
      <c r="D323" s="281" t="s">
        <v>9511</v>
      </c>
      <c r="E323" s="75">
        <v>2000</v>
      </c>
    </row>
    <row r="324" spans="1:5" ht="15">
      <c r="A324" s="282">
        <v>3031000</v>
      </c>
      <c r="B324" s="281" t="s">
        <v>1284</v>
      </c>
      <c r="C324" s="281" t="s">
        <v>9512</v>
      </c>
      <c r="D324" s="281" t="s">
        <v>9512</v>
      </c>
      <c r="E324" s="75">
        <v>2000</v>
      </c>
    </row>
    <row r="325" spans="1:5" ht="15">
      <c r="A325" s="282">
        <v>3031006</v>
      </c>
      <c r="B325" s="281" t="s">
        <v>1287</v>
      </c>
      <c r="C325" s="281" t="s">
        <v>9513</v>
      </c>
      <c r="D325" s="281" t="s">
        <v>10949</v>
      </c>
      <c r="E325" s="75">
        <v>2000</v>
      </c>
    </row>
    <row r="326" spans="1:5" ht="15">
      <c r="A326" s="282">
        <v>3031008</v>
      </c>
      <c r="B326" s="281" t="s">
        <v>1287</v>
      </c>
      <c r="C326" s="281" t="s">
        <v>7202</v>
      </c>
      <c r="D326" s="281" t="s">
        <v>10950</v>
      </c>
      <c r="E326" s="75">
        <v>2000</v>
      </c>
    </row>
    <row r="327" spans="1:5" ht="15">
      <c r="A327" s="282">
        <v>3031010</v>
      </c>
      <c r="B327" s="281" t="s">
        <v>1287</v>
      </c>
      <c r="C327" s="281" t="s">
        <v>7203</v>
      </c>
      <c r="D327" s="281" t="s">
        <v>12285</v>
      </c>
      <c r="E327" s="75">
        <v>2000</v>
      </c>
    </row>
    <row r="328" spans="1:5" ht="15">
      <c r="A328" s="282">
        <v>3031012</v>
      </c>
      <c r="B328" s="281" t="s">
        <v>1287</v>
      </c>
      <c r="C328" s="281" t="s">
        <v>7204</v>
      </c>
      <c r="D328" s="281" t="s">
        <v>12286</v>
      </c>
      <c r="E328" s="75">
        <v>2000</v>
      </c>
    </row>
    <row r="329" spans="1:5" ht="15">
      <c r="A329" s="282">
        <v>3031100</v>
      </c>
      <c r="B329" s="281" t="s">
        <v>1284</v>
      </c>
      <c r="C329" s="281" t="s">
        <v>7205</v>
      </c>
      <c r="D329" s="281" t="s">
        <v>7205</v>
      </c>
      <c r="E329" s="75">
        <v>2000</v>
      </c>
    </row>
    <row r="330" spans="1:5" ht="15">
      <c r="A330" s="282">
        <v>3031200</v>
      </c>
      <c r="B330" s="281" t="s">
        <v>1284</v>
      </c>
      <c r="C330" s="281" t="s">
        <v>7206</v>
      </c>
      <c r="D330" s="281" t="s">
        <v>7206</v>
      </c>
      <c r="E330" s="75">
        <v>2000</v>
      </c>
    </row>
    <row r="331" spans="1:5" ht="15">
      <c r="A331" s="282">
        <v>3033000</v>
      </c>
      <c r="B331" s="281" t="s">
        <v>1290</v>
      </c>
      <c r="C331" s="281" t="s">
        <v>7207</v>
      </c>
      <c r="D331" s="281" t="s">
        <v>11025</v>
      </c>
      <c r="E331" s="75">
        <v>2000</v>
      </c>
    </row>
    <row r="332" spans="1:5" ht="15">
      <c r="A332" s="282">
        <v>3041104</v>
      </c>
      <c r="B332" s="281" t="s">
        <v>1287</v>
      </c>
      <c r="C332" s="281" t="s">
        <v>7208</v>
      </c>
      <c r="D332" s="281" t="s">
        <v>9669</v>
      </c>
      <c r="E332" s="75">
        <v>2000</v>
      </c>
    </row>
    <row r="333" spans="1:5" ht="15">
      <c r="A333" s="282">
        <v>3041105</v>
      </c>
      <c r="B333" s="281" t="s">
        <v>1287</v>
      </c>
      <c r="C333" s="281" t="s">
        <v>3662</v>
      </c>
      <c r="D333" s="281" t="s">
        <v>9670</v>
      </c>
      <c r="E333" s="75">
        <v>2000</v>
      </c>
    </row>
    <row r="334" spans="1:5" ht="15">
      <c r="A334" s="282">
        <v>3041106</v>
      </c>
      <c r="B334" s="281" t="s">
        <v>1287</v>
      </c>
      <c r="C334" s="281" t="s">
        <v>3663</v>
      </c>
      <c r="D334" s="281" t="s">
        <v>9671</v>
      </c>
      <c r="E334" s="75">
        <v>2000</v>
      </c>
    </row>
    <row r="335" spans="1:5" ht="15">
      <c r="A335" s="282">
        <v>3041108</v>
      </c>
      <c r="B335" s="281" t="s">
        <v>1287</v>
      </c>
      <c r="C335" s="281" t="s">
        <v>3664</v>
      </c>
      <c r="D335" s="281" t="s">
        <v>9672</v>
      </c>
      <c r="E335" s="75">
        <v>2000</v>
      </c>
    </row>
    <row r="336" spans="1:5" ht="15">
      <c r="A336" s="282">
        <v>3041109</v>
      </c>
      <c r="B336" s="281" t="s">
        <v>1287</v>
      </c>
      <c r="C336" s="281" t="s">
        <v>3665</v>
      </c>
      <c r="D336" s="281" t="s">
        <v>11056</v>
      </c>
      <c r="E336" s="75">
        <v>2000</v>
      </c>
    </row>
    <row r="337" spans="1:5" ht="15">
      <c r="A337" s="282">
        <v>3041112</v>
      </c>
      <c r="B337" s="281" t="s">
        <v>1287</v>
      </c>
      <c r="C337" s="281" t="s">
        <v>3666</v>
      </c>
      <c r="D337" s="281" t="s">
        <v>11057</v>
      </c>
      <c r="E337" s="75">
        <v>2000</v>
      </c>
    </row>
    <row r="338" spans="1:5" ht="15">
      <c r="A338" s="282">
        <v>3050104</v>
      </c>
      <c r="B338" s="281" t="s">
        <v>1287</v>
      </c>
      <c r="C338" s="281" t="s">
        <v>3667</v>
      </c>
      <c r="D338" s="281" t="s">
        <v>11058</v>
      </c>
      <c r="E338" s="75">
        <v>2000</v>
      </c>
    </row>
    <row r="339" spans="1:5" ht="15">
      <c r="A339" s="282">
        <v>3050105</v>
      </c>
      <c r="B339" s="281" t="s">
        <v>1287</v>
      </c>
      <c r="C339" s="281" t="s">
        <v>3668</v>
      </c>
      <c r="D339" s="281" t="s">
        <v>11059</v>
      </c>
      <c r="E339" s="75">
        <v>2000</v>
      </c>
    </row>
    <row r="340" spans="1:5" ht="15">
      <c r="A340" s="282">
        <v>3050106</v>
      </c>
      <c r="B340" s="281" t="s">
        <v>1287</v>
      </c>
      <c r="C340" s="281" t="s">
        <v>3669</v>
      </c>
      <c r="D340" s="281" t="s">
        <v>11060</v>
      </c>
      <c r="E340" s="75">
        <v>2000</v>
      </c>
    </row>
    <row r="341" spans="1:5" ht="15">
      <c r="A341" s="282">
        <v>3050107</v>
      </c>
      <c r="B341" s="281" t="s">
        <v>1287</v>
      </c>
      <c r="C341" s="281" t="s">
        <v>3670</v>
      </c>
      <c r="D341" s="281" t="s">
        <v>11061</v>
      </c>
      <c r="E341" s="75">
        <v>2000</v>
      </c>
    </row>
    <row r="342" spans="1:5" ht="15">
      <c r="A342" s="282">
        <v>3050108</v>
      </c>
      <c r="B342" s="281" t="s">
        <v>1287</v>
      </c>
      <c r="C342" s="281" t="s">
        <v>3671</v>
      </c>
      <c r="D342" s="281" t="s">
        <v>11062</v>
      </c>
      <c r="E342" s="75">
        <v>2000</v>
      </c>
    </row>
    <row r="343" spans="1:5" ht="15">
      <c r="A343" s="282">
        <v>3050109</v>
      </c>
      <c r="B343" s="281" t="s">
        <v>1287</v>
      </c>
      <c r="C343" s="281" t="s">
        <v>3131</v>
      </c>
      <c r="D343" s="281" t="s">
        <v>1979</v>
      </c>
      <c r="E343" s="75">
        <v>2000</v>
      </c>
    </row>
    <row r="344" spans="1:5" ht="15">
      <c r="A344" s="282">
        <v>3050110</v>
      </c>
      <c r="B344" s="281" t="s">
        <v>1287</v>
      </c>
      <c r="C344" s="281" t="s">
        <v>3672</v>
      </c>
      <c r="D344" s="281" t="s">
        <v>11063</v>
      </c>
      <c r="E344" s="75">
        <v>2000</v>
      </c>
    </row>
    <row r="345" spans="1:5" ht="15">
      <c r="A345" s="282">
        <v>3050112</v>
      </c>
      <c r="B345" s="281" t="s">
        <v>1287</v>
      </c>
      <c r="C345" s="281" t="s">
        <v>3673</v>
      </c>
      <c r="D345" s="281" t="s">
        <v>11064</v>
      </c>
      <c r="E345" s="75">
        <v>2000</v>
      </c>
    </row>
    <row r="346" spans="1:5" ht="15">
      <c r="A346" s="282">
        <v>3050199</v>
      </c>
      <c r="B346" s="281" t="s">
        <v>1286</v>
      </c>
      <c r="C346" s="281" t="s">
        <v>5475</v>
      </c>
      <c r="D346" s="281" t="s">
        <v>5475</v>
      </c>
      <c r="E346" s="75">
        <v>2000</v>
      </c>
    </row>
    <row r="347" spans="1:5" ht="15">
      <c r="A347" s="282">
        <v>3051100</v>
      </c>
      <c r="B347" s="281" t="s">
        <v>1287</v>
      </c>
      <c r="C347" s="281" t="s">
        <v>5476</v>
      </c>
      <c r="D347" s="281" t="s">
        <v>5476</v>
      </c>
      <c r="E347" s="75">
        <v>2000</v>
      </c>
    </row>
    <row r="348" spans="1:5" ht="15">
      <c r="A348" s="282">
        <v>3051150</v>
      </c>
      <c r="B348" s="281" t="s">
        <v>1287</v>
      </c>
      <c r="C348" s="281" t="s">
        <v>5477</v>
      </c>
      <c r="D348" s="281" t="s">
        <v>5477</v>
      </c>
      <c r="E348" s="75">
        <v>2000</v>
      </c>
    </row>
    <row r="349" spans="1:5" ht="15">
      <c r="A349" s="282">
        <v>3051200</v>
      </c>
      <c r="B349" s="281" t="s">
        <v>1287</v>
      </c>
      <c r="C349" s="281" t="s">
        <v>5478</v>
      </c>
      <c r="D349" s="281" t="s">
        <v>5478</v>
      </c>
      <c r="E349" s="75">
        <v>2000</v>
      </c>
    </row>
    <row r="350" spans="1:5" ht="15">
      <c r="A350" s="282">
        <v>3051300</v>
      </c>
      <c r="B350" s="281" t="s">
        <v>1287</v>
      </c>
      <c r="C350" s="281" t="s">
        <v>5479</v>
      </c>
      <c r="D350" s="281" t="s">
        <v>5479</v>
      </c>
      <c r="E350" s="75">
        <v>2000</v>
      </c>
    </row>
    <row r="351" spans="1:5" ht="15">
      <c r="A351" s="282">
        <v>3051400</v>
      </c>
      <c r="B351" s="281" t="s">
        <v>1287</v>
      </c>
      <c r="C351" s="281" t="s">
        <v>5480</v>
      </c>
      <c r="D351" s="281" t="s">
        <v>5480</v>
      </c>
      <c r="E351" s="75">
        <v>2000</v>
      </c>
    </row>
    <row r="352" spans="1:5" ht="15">
      <c r="A352" s="282">
        <v>3052000</v>
      </c>
      <c r="B352" s="281" t="s">
        <v>1286</v>
      </c>
      <c r="C352" s="281" t="s">
        <v>5481</v>
      </c>
      <c r="D352" s="281" t="s">
        <v>5481</v>
      </c>
      <c r="E352" s="75">
        <v>2000</v>
      </c>
    </row>
    <row r="353" spans="1:5" ht="15">
      <c r="A353" s="282">
        <v>3053001</v>
      </c>
      <c r="B353" s="281" t="s">
        <v>1286</v>
      </c>
      <c r="C353" s="281" t="s">
        <v>13705</v>
      </c>
      <c r="D353" s="281" t="s">
        <v>14197</v>
      </c>
      <c r="E353" s="75">
        <v>2000</v>
      </c>
    </row>
    <row r="354" spans="1:5" ht="15">
      <c r="A354" s="282">
        <v>3059001</v>
      </c>
      <c r="B354" s="281" t="s">
        <v>1286</v>
      </c>
      <c r="C354" s="281" t="s">
        <v>3132</v>
      </c>
      <c r="D354" s="281" t="s">
        <v>1980</v>
      </c>
      <c r="E354" s="75">
        <v>2000</v>
      </c>
    </row>
    <row r="355" spans="1:5" ht="15">
      <c r="A355" s="282">
        <v>3060005</v>
      </c>
      <c r="B355" s="281" t="s">
        <v>1287</v>
      </c>
      <c r="C355" s="281" t="s">
        <v>1841</v>
      </c>
      <c r="D355" s="281" t="s">
        <v>1841</v>
      </c>
      <c r="E355" s="75">
        <v>2000</v>
      </c>
    </row>
    <row r="356" spans="1:5" ht="15">
      <c r="A356" s="282">
        <v>3060010</v>
      </c>
      <c r="B356" s="281" t="s">
        <v>1287</v>
      </c>
      <c r="C356" s="281" t="s">
        <v>1841</v>
      </c>
      <c r="D356" s="281" t="s">
        <v>1841</v>
      </c>
      <c r="E356" s="75">
        <v>2000</v>
      </c>
    </row>
    <row r="357" spans="1:5" ht="15">
      <c r="A357" s="282">
        <v>3060015</v>
      </c>
      <c r="B357" s="281" t="s">
        <v>1287</v>
      </c>
      <c r="C357" s="281" t="s">
        <v>1841</v>
      </c>
      <c r="D357" s="281" t="s">
        <v>1841</v>
      </c>
      <c r="E357" s="75">
        <v>2000</v>
      </c>
    </row>
    <row r="358" spans="1:5" ht="15">
      <c r="A358" s="282">
        <v>3060016</v>
      </c>
      <c r="B358" s="281" t="s">
        <v>1287</v>
      </c>
      <c r="C358" s="281" t="s">
        <v>1841</v>
      </c>
      <c r="D358" s="281" t="s">
        <v>1841</v>
      </c>
      <c r="E358" s="75">
        <v>2000</v>
      </c>
    </row>
    <row r="359" spans="1:5" ht="15">
      <c r="A359" s="282">
        <v>3060020</v>
      </c>
      <c r="B359" s="281" t="s">
        <v>1287</v>
      </c>
      <c r="C359" s="281" t="s">
        <v>1841</v>
      </c>
      <c r="D359" s="281" t="s">
        <v>1841</v>
      </c>
      <c r="E359" s="75">
        <v>2000</v>
      </c>
    </row>
    <row r="360" spans="1:5" ht="15">
      <c r="A360" s="282">
        <v>3060025</v>
      </c>
      <c r="B360" s="281" t="s">
        <v>1287</v>
      </c>
      <c r="C360" s="281" t="s">
        <v>1841</v>
      </c>
      <c r="D360" s="281" t="s">
        <v>1841</v>
      </c>
      <c r="E360" s="75">
        <v>2000</v>
      </c>
    </row>
    <row r="361" spans="1:5" ht="15">
      <c r="A361" s="282">
        <v>3060090</v>
      </c>
      <c r="B361" s="281" t="s">
        <v>1286</v>
      </c>
      <c r="C361" s="281" t="s">
        <v>1841</v>
      </c>
      <c r="D361" s="281" t="s">
        <v>1841</v>
      </c>
      <c r="E361" s="75">
        <v>2000</v>
      </c>
    </row>
    <row r="362" spans="1:5" ht="15">
      <c r="A362" s="282">
        <v>3060091</v>
      </c>
      <c r="B362" s="281" t="s">
        <v>1286</v>
      </c>
      <c r="C362" s="281" t="s">
        <v>1841</v>
      </c>
      <c r="D362" s="281" t="s">
        <v>1841</v>
      </c>
      <c r="E362" s="75">
        <v>2000</v>
      </c>
    </row>
    <row r="363" spans="1:5" ht="15">
      <c r="A363" s="282">
        <v>3060092</v>
      </c>
      <c r="B363" s="281" t="s">
        <v>1284</v>
      </c>
      <c r="C363" s="281" t="s">
        <v>1841</v>
      </c>
      <c r="D363" s="281" t="s">
        <v>1841</v>
      </c>
      <c r="E363" s="75">
        <v>2000</v>
      </c>
    </row>
    <row r="364" spans="1:5" ht="15">
      <c r="A364" s="282">
        <v>3061100</v>
      </c>
      <c r="B364" s="281" t="s">
        <v>1287</v>
      </c>
      <c r="C364" s="281" t="s">
        <v>1841</v>
      </c>
      <c r="D364" s="281" t="s">
        <v>1841</v>
      </c>
      <c r="E364" s="75">
        <v>2000</v>
      </c>
    </row>
    <row r="365" spans="1:5" ht="15">
      <c r="A365" s="282">
        <v>3061200</v>
      </c>
      <c r="B365" s="281" t="s">
        <v>1287</v>
      </c>
      <c r="C365" s="281" t="s">
        <v>1841</v>
      </c>
      <c r="D365" s="281" t="s">
        <v>1841</v>
      </c>
      <c r="E365" s="75">
        <v>2000</v>
      </c>
    </row>
    <row r="366" spans="1:5" ht="15">
      <c r="A366" s="282">
        <v>3061250</v>
      </c>
      <c r="B366" s="281" t="s">
        <v>1287</v>
      </c>
      <c r="C366" s="281" t="s">
        <v>1841</v>
      </c>
      <c r="D366" s="281" t="s">
        <v>1841</v>
      </c>
      <c r="E366" s="75">
        <v>2000</v>
      </c>
    </row>
    <row r="367" spans="1:5" ht="15">
      <c r="A367" s="282">
        <v>3061300</v>
      </c>
      <c r="B367" s="281" t="s">
        <v>1287</v>
      </c>
      <c r="C367" s="281" t="s">
        <v>1841</v>
      </c>
      <c r="D367" s="281" t="s">
        <v>1841</v>
      </c>
      <c r="E367" s="75">
        <v>2000</v>
      </c>
    </row>
    <row r="368" spans="1:5" ht="15">
      <c r="A368" s="282">
        <v>3061400</v>
      </c>
      <c r="B368" s="281" t="s">
        <v>1287</v>
      </c>
      <c r="C368" s="281" t="s">
        <v>1841</v>
      </c>
      <c r="D368" s="281" t="s">
        <v>1841</v>
      </c>
      <c r="E368" s="75">
        <v>2000</v>
      </c>
    </row>
    <row r="369" spans="1:5" ht="15">
      <c r="A369" s="282">
        <v>3061500</v>
      </c>
      <c r="B369" s="281" t="s">
        <v>1287</v>
      </c>
      <c r="C369" s="281" t="s">
        <v>1841</v>
      </c>
      <c r="D369" s="281" t="s">
        <v>1841</v>
      </c>
      <c r="E369" s="75">
        <v>2000</v>
      </c>
    </row>
    <row r="370" spans="1:5" ht="15">
      <c r="A370" s="282">
        <v>3061900</v>
      </c>
      <c r="B370" s="281" t="s">
        <v>1286</v>
      </c>
      <c r="C370" s="281" t="s">
        <v>1841</v>
      </c>
      <c r="D370" s="281" t="s">
        <v>1841</v>
      </c>
      <c r="E370" s="75">
        <v>2000</v>
      </c>
    </row>
    <row r="371" spans="1:5" ht="15">
      <c r="A371" s="282">
        <v>3062100</v>
      </c>
      <c r="B371" s="281" t="s">
        <v>1287</v>
      </c>
      <c r="C371" s="281" t="s">
        <v>1841</v>
      </c>
      <c r="D371" s="281" t="s">
        <v>1841</v>
      </c>
      <c r="E371" s="75">
        <v>2000</v>
      </c>
    </row>
    <row r="372" spans="1:5" ht="15">
      <c r="A372" s="282">
        <v>3062200</v>
      </c>
      <c r="B372" s="281" t="s">
        <v>1287</v>
      </c>
      <c r="C372" s="281" t="s">
        <v>1841</v>
      </c>
      <c r="D372" s="281" t="s">
        <v>1841</v>
      </c>
      <c r="E372" s="75">
        <v>2000</v>
      </c>
    </row>
    <row r="373" spans="1:5" ht="15">
      <c r="A373" s="282">
        <v>3062250</v>
      </c>
      <c r="B373" s="281" t="s">
        <v>1287</v>
      </c>
      <c r="C373" s="281" t="s">
        <v>1841</v>
      </c>
      <c r="D373" s="281" t="s">
        <v>1841</v>
      </c>
      <c r="E373" s="75">
        <v>2000</v>
      </c>
    </row>
    <row r="374" spans="1:5" ht="15">
      <c r="A374" s="282">
        <v>3062300</v>
      </c>
      <c r="B374" s="281" t="s">
        <v>1287</v>
      </c>
      <c r="C374" s="281" t="s">
        <v>1841</v>
      </c>
      <c r="D374" s="281" t="s">
        <v>1841</v>
      </c>
      <c r="E374" s="75">
        <v>2000</v>
      </c>
    </row>
    <row r="375" spans="1:5" ht="15">
      <c r="A375" s="282">
        <v>3062400</v>
      </c>
      <c r="B375" s="281" t="s">
        <v>1287</v>
      </c>
      <c r="C375" s="281" t="s">
        <v>1841</v>
      </c>
      <c r="D375" s="281" t="s">
        <v>1841</v>
      </c>
      <c r="E375" s="75">
        <v>2000</v>
      </c>
    </row>
    <row r="376" spans="1:5" ht="15">
      <c r="A376" s="282">
        <v>3062500</v>
      </c>
      <c r="B376" s="281" t="s">
        <v>1287</v>
      </c>
      <c r="C376" s="281" t="s">
        <v>1841</v>
      </c>
      <c r="D376" s="281" t="s">
        <v>1841</v>
      </c>
      <c r="E376" s="75">
        <v>2000</v>
      </c>
    </row>
    <row r="377" spans="1:5" ht="15">
      <c r="A377" s="282">
        <v>3062900</v>
      </c>
      <c r="B377" s="281" t="s">
        <v>1286</v>
      </c>
      <c r="C377" s="281" t="s">
        <v>1841</v>
      </c>
      <c r="D377" s="281" t="s">
        <v>1841</v>
      </c>
      <c r="E377" s="75">
        <v>2000</v>
      </c>
    </row>
    <row r="378" spans="1:5" ht="15">
      <c r="A378" s="282">
        <v>3063005</v>
      </c>
      <c r="B378" s="281" t="s">
        <v>1287</v>
      </c>
      <c r="C378" s="281" t="s">
        <v>1841</v>
      </c>
      <c r="D378" s="281" t="s">
        <v>1841</v>
      </c>
      <c r="E378" s="75">
        <v>2000</v>
      </c>
    </row>
    <row r="379" spans="1:5" ht="15">
      <c r="A379" s="282">
        <v>3063007</v>
      </c>
      <c r="B379" s="281" t="s">
        <v>1287</v>
      </c>
      <c r="C379" s="281" t="s">
        <v>1841</v>
      </c>
      <c r="D379" s="281" t="s">
        <v>1841</v>
      </c>
      <c r="E379" s="75">
        <v>2000</v>
      </c>
    </row>
    <row r="380" spans="1:5" ht="15">
      <c r="A380" s="282">
        <v>3063010</v>
      </c>
      <c r="B380" s="281" t="s">
        <v>1287</v>
      </c>
      <c r="C380" s="281" t="s">
        <v>1841</v>
      </c>
      <c r="D380" s="281" t="s">
        <v>1841</v>
      </c>
      <c r="E380" s="75">
        <v>2000</v>
      </c>
    </row>
    <row r="381" spans="1:5" ht="15">
      <c r="A381" s="282">
        <v>3063015</v>
      </c>
      <c r="B381" s="281" t="s">
        <v>1287</v>
      </c>
      <c r="C381" s="281" t="s">
        <v>1841</v>
      </c>
      <c r="D381" s="281" t="s">
        <v>1841</v>
      </c>
      <c r="E381" s="75">
        <v>2000</v>
      </c>
    </row>
    <row r="382" spans="1:5" ht="15">
      <c r="A382" s="282">
        <v>3063020</v>
      </c>
      <c r="B382" s="281" t="s">
        <v>1287</v>
      </c>
      <c r="C382" s="281" t="s">
        <v>1841</v>
      </c>
      <c r="D382" s="281" t="s">
        <v>1841</v>
      </c>
      <c r="E382" s="75">
        <v>2000</v>
      </c>
    </row>
    <row r="383" spans="1:5" ht="15">
      <c r="A383" s="282">
        <v>3063025</v>
      </c>
      <c r="B383" s="281" t="s">
        <v>1287</v>
      </c>
      <c r="C383" s="281" t="s">
        <v>1841</v>
      </c>
      <c r="D383" s="281" t="s">
        <v>1841</v>
      </c>
      <c r="E383" s="75">
        <v>2000</v>
      </c>
    </row>
    <row r="384" spans="1:5" ht="15">
      <c r="A384" s="282">
        <v>3063090</v>
      </c>
      <c r="B384" s="281" t="s">
        <v>1286</v>
      </c>
      <c r="C384" s="281" t="s">
        <v>1841</v>
      </c>
      <c r="D384" s="281" t="s">
        <v>1841</v>
      </c>
      <c r="E384" s="75">
        <v>2000</v>
      </c>
    </row>
    <row r="385" spans="1:5" ht="15">
      <c r="A385" s="282">
        <v>3063105</v>
      </c>
      <c r="B385" s="281" t="s">
        <v>1287</v>
      </c>
      <c r="C385" s="281" t="s">
        <v>5482</v>
      </c>
      <c r="D385" s="281" t="s">
        <v>4913</v>
      </c>
      <c r="E385" s="75">
        <v>2000</v>
      </c>
    </row>
    <row r="386" spans="1:5" ht="15">
      <c r="A386" s="282">
        <v>3063107</v>
      </c>
      <c r="B386" s="281" t="s">
        <v>1287</v>
      </c>
      <c r="C386" s="281" t="s">
        <v>5483</v>
      </c>
      <c r="D386" s="281" t="s">
        <v>4914</v>
      </c>
      <c r="E386" s="75">
        <v>2000</v>
      </c>
    </row>
    <row r="387" spans="1:5" ht="15">
      <c r="A387" s="282">
        <v>3063110</v>
      </c>
      <c r="B387" s="281" t="s">
        <v>1287</v>
      </c>
      <c r="C387" s="281" t="s">
        <v>5484</v>
      </c>
      <c r="D387" s="281" t="s">
        <v>4915</v>
      </c>
      <c r="E387" s="75">
        <v>2000</v>
      </c>
    </row>
    <row r="388" spans="1:5" ht="15">
      <c r="A388" s="282">
        <v>3063115</v>
      </c>
      <c r="B388" s="281" t="s">
        <v>1287</v>
      </c>
      <c r="C388" s="281" t="s">
        <v>7218</v>
      </c>
      <c r="D388" s="281" t="s">
        <v>4916</v>
      </c>
      <c r="E388" s="75">
        <v>2000</v>
      </c>
    </row>
    <row r="389" spans="1:5" ht="15">
      <c r="A389" s="282">
        <v>3063120</v>
      </c>
      <c r="B389" s="281" t="s">
        <v>1287</v>
      </c>
      <c r="C389" s="281" t="s">
        <v>7219</v>
      </c>
      <c r="D389" s="281" t="s">
        <v>4917</v>
      </c>
      <c r="E389" s="75">
        <v>2000</v>
      </c>
    </row>
    <row r="390" spans="1:5" ht="15">
      <c r="A390" s="282">
        <v>3063125</v>
      </c>
      <c r="B390" s="281" t="s">
        <v>1287</v>
      </c>
      <c r="C390" s="281" t="s">
        <v>7220</v>
      </c>
      <c r="D390" s="281" t="s">
        <v>4918</v>
      </c>
      <c r="E390" s="75">
        <v>2000</v>
      </c>
    </row>
    <row r="391" spans="1:5" ht="15">
      <c r="A391" s="282">
        <v>3063190</v>
      </c>
      <c r="B391" s="281" t="s">
        <v>1286</v>
      </c>
      <c r="C391" s="281" t="s">
        <v>7221</v>
      </c>
      <c r="D391" s="281" t="s">
        <v>4919</v>
      </c>
      <c r="E391" s="75">
        <v>2000</v>
      </c>
    </row>
    <row r="392" spans="1:5" ht="15">
      <c r="A392" s="282">
        <v>3063304</v>
      </c>
      <c r="B392" s="281" t="s">
        <v>1287</v>
      </c>
      <c r="C392" s="281" t="s">
        <v>3133</v>
      </c>
      <c r="D392" s="281" t="s">
        <v>1981</v>
      </c>
      <c r="E392" s="75">
        <v>2000</v>
      </c>
    </row>
    <row r="393" spans="1:5" ht="15">
      <c r="A393" s="282">
        <v>3063305</v>
      </c>
      <c r="B393" s="281" t="s">
        <v>1287</v>
      </c>
      <c r="C393" s="281" t="s">
        <v>3134</v>
      </c>
      <c r="D393" s="281" t="s">
        <v>1982</v>
      </c>
      <c r="E393" s="75">
        <v>2000</v>
      </c>
    </row>
    <row r="394" spans="1:5" ht="15">
      <c r="A394" s="282">
        <v>3063306</v>
      </c>
      <c r="B394" s="281" t="s">
        <v>1287</v>
      </c>
      <c r="C394" s="281" t="s">
        <v>3135</v>
      </c>
      <c r="D394" s="281" t="s">
        <v>628</v>
      </c>
      <c r="E394" s="75">
        <v>2000</v>
      </c>
    </row>
    <row r="395" spans="1:5" ht="15">
      <c r="A395" s="282">
        <v>3063308</v>
      </c>
      <c r="B395" s="281" t="s">
        <v>1287</v>
      </c>
      <c r="C395" s="281" t="s">
        <v>3136</v>
      </c>
      <c r="D395" s="281" t="s">
        <v>629</v>
      </c>
      <c r="E395" s="75">
        <v>2000</v>
      </c>
    </row>
    <row r="396" spans="1:5" ht="15">
      <c r="A396" s="282">
        <v>3063310</v>
      </c>
      <c r="B396" s="281" t="s">
        <v>1287</v>
      </c>
      <c r="C396" s="281" t="s">
        <v>3137</v>
      </c>
      <c r="D396" s="281" t="s">
        <v>630</v>
      </c>
      <c r="E396" s="75">
        <v>2000</v>
      </c>
    </row>
    <row r="397" spans="1:5" ht="15">
      <c r="A397" s="282">
        <v>3063312</v>
      </c>
      <c r="B397" s="281" t="s">
        <v>1287</v>
      </c>
      <c r="C397" s="281" t="s">
        <v>3138</v>
      </c>
      <c r="D397" s="281" t="s">
        <v>631</v>
      </c>
      <c r="E397" s="75">
        <v>2000</v>
      </c>
    </row>
    <row r="398" spans="1:5" ht="15">
      <c r="A398" s="282">
        <v>3063320</v>
      </c>
      <c r="B398" s="281" t="s">
        <v>1287</v>
      </c>
      <c r="C398" s="281" t="s">
        <v>3139</v>
      </c>
      <c r="D398" s="281" t="s">
        <v>632</v>
      </c>
      <c r="E398" s="75">
        <v>2000</v>
      </c>
    </row>
    <row r="399" spans="1:5" ht="15">
      <c r="A399" s="282">
        <v>3063321</v>
      </c>
      <c r="B399" s="281" t="s">
        <v>1287</v>
      </c>
      <c r="C399" s="281" t="s">
        <v>3140</v>
      </c>
      <c r="D399" s="281" t="s">
        <v>633</v>
      </c>
      <c r="E399" s="75">
        <v>2000</v>
      </c>
    </row>
    <row r="400" spans="1:5" ht="15">
      <c r="A400" s="282">
        <v>3063322</v>
      </c>
      <c r="B400" s="281" t="s">
        <v>1287</v>
      </c>
      <c r="C400" s="281" t="s">
        <v>3141</v>
      </c>
      <c r="D400" s="281" t="s">
        <v>634</v>
      </c>
      <c r="E400" s="75">
        <v>2000</v>
      </c>
    </row>
    <row r="401" spans="1:5" ht="15">
      <c r="A401" s="282">
        <v>3063323</v>
      </c>
      <c r="B401" s="281" t="s">
        <v>1287</v>
      </c>
      <c r="C401" s="281" t="s">
        <v>3142</v>
      </c>
      <c r="D401" s="281" t="s">
        <v>635</v>
      </c>
      <c r="E401" s="75">
        <v>2000</v>
      </c>
    </row>
    <row r="402" spans="1:5" ht="15">
      <c r="A402" s="282">
        <v>3063324</v>
      </c>
      <c r="B402" s="281" t="s">
        <v>1287</v>
      </c>
      <c r="C402" s="281" t="s">
        <v>3143</v>
      </c>
      <c r="D402" s="281" t="s">
        <v>636</v>
      </c>
      <c r="E402" s="75">
        <v>2000</v>
      </c>
    </row>
    <row r="403" spans="1:5" ht="15">
      <c r="A403" s="282">
        <v>3063325</v>
      </c>
      <c r="B403" s="281" t="s">
        <v>1287</v>
      </c>
      <c r="C403" s="281" t="s">
        <v>3144</v>
      </c>
      <c r="D403" s="281" t="s">
        <v>637</v>
      </c>
      <c r="E403" s="75">
        <v>2000</v>
      </c>
    </row>
    <row r="404" spans="1:5" ht="15">
      <c r="A404" s="282">
        <v>3063404</v>
      </c>
      <c r="B404" s="281" t="s">
        <v>1287</v>
      </c>
      <c r="C404" s="281" t="s">
        <v>13706</v>
      </c>
      <c r="D404" s="281" t="s">
        <v>14198</v>
      </c>
      <c r="E404" s="75">
        <v>2000</v>
      </c>
    </row>
    <row r="405" spans="1:5" ht="15">
      <c r="A405" s="282">
        <v>3063406</v>
      </c>
      <c r="B405" s="281" t="s">
        <v>1287</v>
      </c>
      <c r="C405" s="281" t="s">
        <v>13707</v>
      </c>
      <c r="D405" s="281" t="s">
        <v>14199</v>
      </c>
      <c r="E405" s="75">
        <v>2000</v>
      </c>
    </row>
    <row r="406" spans="1:5" ht="15">
      <c r="A406" s="282">
        <v>3063408</v>
      </c>
      <c r="B406" s="281" t="s">
        <v>1287</v>
      </c>
      <c r="C406" s="281" t="s">
        <v>13708</v>
      </c>
      <c r="D406" s="281" t="s">
        <v>14200</v>
      </c>
      <c r="E406" s="75">
        <v>2000</v>
      </c>
    </row>
    <row r="407" spans="1:5" ht="15">
      <c r="A407" s="282">
        <v>3063410</v>
      </c>
      <c r="B407" s="281" t="s">
        <v>1287</v>
      </c>
      <c r="C407" s="281" t="s">
        <v>13709</v>
      </c>
      <c r="D407" s="281" t="s">
        <v>14201</v>
      </c>
      <c r="E407" s="75">
        <v>2000</v>
      </c>
    </row>
    <row r="408" spans="1:5" ht="15">
      <c r="A408" s="282">
        <v>3063412</v>
      </c>
      <c r="B408" s="281" t="s">
        <v>1287</v>
      </c>
      <c r="C408" s="281" t="s">
        <v>13710</v>
      </c>
      <c r="D408" s="281" t="s">
        <v>14202</v>
      </c>
      <c r="E408" s="75">
        <v>2000</v>
      </c>
    </row>
    <row r="409" spans="1:5" ht="15">
      <c r="A409" s="282">
        <v>3063424</v>
      </c>
      <c r="B409" s="281" t="s">
        <v>1287</v>
      </c>
      <c r="C409" s="281" t="s">
        <v>13711</v>
      </c>
      <c r="D409" s="281" t="s">
        <v>14203</v>
      </c>
      <c r="E409" s="75">
        <v>2000</v>
      </c>
    </row>
    <row r="410" spans="1:5" ht="15">
      <c r="A410" s="282">
        <v>3063426</v>
      </c>
      <c r="B410" s="281" t="s">
        <v>1287</v>
      </c>
      <c r="C410" s="281" t="s">
        <v>13712</v>
      </c>
      <c r="D410" s="281" t="s">
        <v>14204</v>
      </c>
      <c r="E410" s="75">
        <v>2000</v>
      </c>
    </row>
    <row r="411" spans="1:5" ht="15">
      <c r="A411" s="282">
        <v>3063428</v>
      </c>
      <c r="B411" s="281" t="s">
        <v>1287</v>
      </c>
      <c r="C411" s="281" t="s">
        <v>13713</v>
      </c>
      <c r="D411" s="281" t="s">
        <v>14205</v>
      </c>
      <c r="E411" s="75">
        <v>2000</v>
      </c>
    </row>
    <row r="412" spans="1:5" ht="15">
      <c r="A412" s="282">
        <v>3063430</v>
      </c>
      <c r="B412" s="281" t="s">
        <v>1287</v>
      </c>
      <c r="C412" s="281" t="s">
        <v>13714</v>
      </c>
      <c r="D412" s="281" t="s">
        <v>14206</v>
      </c>
      <c r="E412" s="75">
        <v>2000</v>
      </c>
    </row>
    <row r="413" spans="1:5" ht="15">
      <c r="A413" s="282">
        <v>3063432</v>
      </c>
      <c r="B413" s="281" t="s">
        <v>1287</v>
      </c>
      <c r="C413" s="281" t="s">
        <v>13715</v>
      </c>
      <c r="D413" s="281" t="s">
        <v>14207</v>
      </c>
      <c r="E413" s="75">
        <v>2000</v>
      </c>
    </row>
    <row r="414" spans="1:5" ht="15">
      <c r="A414" s="282">
        <v>3063444</v>
      </c>
      <c r="B414" s="281" t="s">
        <v>1287</v>
      </c>
      <c r="C414" s="281" t="s">
        <v>13716</v>
      </c>
      <c r="D414" s="281" t="s">
        <v>14208</v>
      </c>
      <c r="E414" s="75">
        <v>2000</v>
      </c>
    </row>
    <row r="415" spans="1:5" ht="15">
      <c r="A415" s="282">
        <v>3063446</v>
      </c>
      <c r="B415" s="281" t="s">
        <v>1287</v>
      </c>
      <c r="C415" s="281" t="s">
        <v>13717</v>
      </c>
      <c r="D415" s="281" t="s">
        <v>14209</v>
      </c>
      <c r="E415" s="75">
        <v>2000</v>
      </c>
    </row>
    <row r="416" spans="1:5" ht="15">
      <c r="A416" s="282">
        <v>3063448</v>
      </c>
      <c r="B416" s="281" t="s">
        <v>1287</v>
      </c>
      <c r="C416" s="281" t="s">
        <v>13718</v>
      </c>
      <c r="D416" s="281" t="s">
        <v>14210</v>
      </c>
      <c r="E416" s="75">
        <v>2000</v>
      </c>
    </row>
    <row r="417" spans="1:5" ht="15">
      <c r="A417" s="282">
        <v>3063450</v>
      </c>
      <c r="B417" s="281" t="s">
        <v>1287</v>
      </c>
      <c r="C417" s="281" t="s">
        <v>13719</v>
      </c>
      <c r="D417" s="281" t="s">
        <v>14211</v>
      </c>
      <c r="E417" s="75">
        <v>2000</v>
      </c>
    </row>
    <row r="418" spans="1:5" ht="15">
      <c r="A418" s="282">
        <v>3063452</v>
      </c>
      <c r="B418" s="281" t="s">
        <v>1287</v>
      </c>
      <c r="C418" s="281" t="s">
        <v>13720</v>
      </c>
      <c r="D418" s="281" t="s">
        <v>14212</v>
      </c>
      <c r="E418" s="75">
        <v>2000</v>
      </c>
    </row>
    <row r="419" spans="1:5" ht="15">
      <c r="A419" s="282">
        <v>3063464</v>
      </c>
      <c r="B419" s="281" t="s">
        <v>1287</v>
      </c>
      <c r="C419" s="281" t="s">
        <v>13721</v>
      </c>
      <c r="D419" s="281" t="s">
        <v>14213</v>
      </c>
      <c r="E419" s="75">
        <v>2000</v>
      </c>
    </row>
    <row r="420" spans="1:5" ht="15">
      <c r="A420" s="282">
        <v>3063466</v>
      </c>
      <c r="B420" s="281" t="s">
        <v>1287</v>
      </c>
      <c r="C420" s="281" t="s">
        <v>13722</v>
      </c>
      <c r="D420" s="281" t="s">
        <v>14214</v>
      </c>
      <c r="E420" s="75">
        <v>2000</v>
      </c>
    </row>
    <row r="421" spans="1:5" ht="15">
      <c r="A421" s="282">
        <v>3063468</v>
      </c>
      <c r="B421" s="281" t="s">
        <v>1287</v>
      </c>
      <c r="C421" s="281" t="s">
        <v>13723</v>
      </c>
      <c r="D421" s="281" t="s">
        <v>14215</v>
      </c>
      <c r="E421" s="75">
        <v>2000</v>
      </c>
    </row>
    <row r="422" spans="1:5" ht="15">
      <c r="A422" s="282">
        <v>3063470</v>
      </c>
      <c r="B422" s="281" t="s">
        <v>1287</v>
      </c>
      <c r="C422" s="281" t="s">
        <v>13724</v>
      </c>
      <c r="D422" s="281" t="s">
        <v>14216</v>
      </c>
      <c r="E422" s="75">
        <v>2000</v>
      </c>
    </row>
    <row r="423" spans="1:5" ht="15">
      <c r="A423" s="282">
        <v>3063472</v>
      </c>
      <c r="B423" s="281" t="s">
        <v>1287</v>
      </c>
      <c r="C423" s="281" t="s">
        <v>13725</v>
      </c>
      <c r="D423" s="281" t="s">
        <v>14217</v>
      </c>
      <c r="E423" s="75">
        <v>2000</v>
      </c>
    </row>
    <row r="424" spans="1:5" ht="15">
      <c r="A424" s="282">
        <v>3064000</v>
      </c>
      <c r="B424" s="281" t="s">
        <v>1286</v>
      </c>
      <c r="C424" s="281" t="s">
        <v>3145</v>
      </c>
      <c r="D424" s="281" t="s">
        <v>10947</v>
      </c>
      <c r="E424" s="75">
        <v>2000</v>
      </c>
    </row>
    <row r="425" spans="1:5" ht="15">
      <c r="A425" s="282">
        <v>3064005</v>
      </c>
      <c r="B425" s="281" t="s">
        <v>1285</v>
      </c>
      <c r="C425" s="281" t="s">
        <v>3146</v>
      </c>
      <c r="D425" s="281" t="s">
        <v>638</v>
      </c>
      <c r="E425" s="75">
        <v>2000</v>
      </c>
    </row>
    <row r="426" spans="1:5" ht="15">
      <c r="A426" s="282">
        <v>3065050</v>
      </c>
      <c r="B426" s="281" t="s">
        <v>1286</v>
      </c>
      <c r="C426" s="281" t="s">
        <v>7222</v>
      </c>
      <c r="D426" s="281" t="s">
        <v>7222</v>
      </c>
      <c r="E426" s="75">
        <v>2000</v>
      </c>
    </row>
    <row r="427" spans="1:5" ht="15">
      <c r="A427" s="282">
        <v>3065130</v>
      </c>
      <c r="B427" s="281" t="s">
        <v>1286</v>
      </c>
      <c r="C427" s="281" t="s">
        <v>7223</v>
      </c>
      <c r="D427" s="281" t="s">
        <v>7223</v>
      </c>
      <c r="E427" s="75">
        <v>2000</v>
      </c>
    </row>
    <row r="428" spans="1:5" ht="15">
      <c r="A428" s="282">
        <v>3065134</v>
      </c>
      <c r="B428" s="281" t="s">
        <v>1286</v>
      </c>
      <c r="C428" s="281" t="s">
        <v>3147</v>
      </c>
      <c r="D428" s="281" t="s">
        <v>3147</v>
      </c>
      <c r="E428" s="75">
        <v>2000</v>
      </c>
    </row>
    <row r="429" spans="1:5" ht="15">
      <c r="A429" s="282">
        <v>3065135</v>
      </c>
      <c r="B429" s="281" t="s">
        <v>1286</v>
      </c>
      <c r="C429" s="281" t="s">
        <v>7224</v>
      </c>
      <c r="D429" s="281" t="s">
        <v>7224</v>
      </c>
      <c r="E429" s="75">
        <v>2000</v>
      </c>
    </row>
    <row r="430" spans="1:5" ht="15">
      <c r="A430" s="282">
        <v>3065150</v>
      </c>
      <c r="B430" s="281" t="s">
        <v>1286</v>
      </c>
      <c r="C430" s="281" t="s">
        <v>7225</v>
      </c>
      <c r="D430" s="281" t="s">
        <v>7225</v>
      </c>
      <c r="E430" s="75">
        <v>2000</v>
      </c>
    </row>
    <row r="431" spans="1:5" ht="15">
      <c r="A431" s="282">
        <v>3069900</v>
      </c>
      <c r="B431" s="281" t="s">
        <v>1286</v>
      </c>
      <c r="C431" s="281" t="s">
        <v>7226</v>
      </c>
      <c r="D431" s="281" t="s">
        <v>7226</v>
      </c>
      <c r="E431" s="75">
        <v>2000</v>
      </c>
    </row>
    <row r="432" spans="1:5" ht="15">
      <c r="A432" s="282">
        <v>3071000</v>
      </c>
      <c r="B432" s="281" t="s">
        <v>1287</v>
      </c>
      <c r="C432" s="281" t="s">
        <v>7227</v>
      </c>
      <c r="D432" s="281" t="s">
        <v>4920</v>
      </c>
      <c r="E432" s="75">
        <v>2000</v>
      </c>
    </row>
    <row r="433" spans="1:5" ht="15">
      <c r="A433" s="282">
        <v>3071040</v>
      </c>
      <c r="B433" s="281" t="s">
        <v>1287</v>
      </c>
      <c r="C433" s="281" t="s">
        <v>7228</v>
      </c>
      <c r="D433" s="281" t="s">
        <v>4921</v>
      </c>
      <c r="E433" s="75">
        <v>2000</v>
      </c>
    </row>
    <row r="434" spans="1:5" ht="15">
      <c r="A434" s="282">
        <v>3071060</v>
      </c>
      <c r="B434" s="281" t="s">
        <v>1287</v>
      </c>
      <c r="C434" s="281" t="s">
        <v>7229</v>
      </c>
      <c r="D434" s="281" t="s">
        <v>4922</v>
      </c>
      <c r="E434" s="75">
        <v>2000</v>
      </c>
    </row>
    <row r="435" spans="1:5" ht="15">
      <c r="A435" s="282">
        <v>3071080</v>
      </c>
      <c r="B435" s="281" t="s">
        <v>1287</v>
      </c>
      <c r="C435" s="281" t="s">
        <v>7230</v>
      </c>
      <c r="D435" s="281" t="s">
        <v>4923</v>
      </c>
      <c r="E435" s="75">
        <v>2000</v>
      </c>
    </row>
    <row r="436" spans="1:5" ht="15">
      <c r="A436" s="282">
        <v>3071100</v>
      </c>
      <c r="B436" s="281" t="s">
        <v>1287</v>
      </c>
      <c r="C436" s="281" t="s">
        <v>7231</v>
      </c>
      <c r="D436" s="281" t="s">
        <v>4924</v>
      </c>
      <c r="E436" s="75">
        <v>2000</v>
      </c>
    </row>
    <row r="437" spans="1:5" ht="15">
      <c r="A437" s="282">
        <v>3071120</v>
      </c>
      <c r="B437" s="281" t="s">
        <v>1287</v>
      </c>
      <c r="C437" s="281" t="s">
        <v>7232</v>
      </c>
      <c r="D437" s="281" t="s">
        <v>4925</v>
      </c>
      <c r="E437" s="75">
        <v>2000</v>
      </c>
    </row>
    <row r="438" spans="1:5" ht="15">
      <c r="A438" s="282">
        <v>3071160</v>
      </c>
      <c r="B438" s="281" t="s">
        <v>1287</v>
      </c>
      <c r="C438" s="281" t="s">
        <v>7233</v>
      </c>
      <c r="D438" s="281" t="s">
        <v>4926</v>
      </c>
      <c r="E438" s="75">
        <v>2000</v>
      </c>
    </row>
    <row r="439" spans="1:5" ht="15">
      <c r="A439" s="282">
        <v>3072000</v>
      </c>
      <c r="B439" s="281" t="s">
        <v>1286</v>
      </c>
      <c r="C439" s="281" t="s">
        <v>7234</v>
      </c>
      <c r="D439" s="281" t="s">
        <v>6721</v>
      </c>
      <c r="E439" s="75">
        <v>2000</v>
      </c>
    </row>
    <row r="440" spans="1:5" ht="15">
      <c r="A440" s="282">
        <v>3081060</v>
      </c>
      <c r="B440" s="281" t="s">
        <v>1287</v>
      </c>
      <c r="C440" s="281" t="s">
        <v>7235</v>
      </c>
      <c r="D440" s="281" t="s">
        <v>6722</v>
      </c>
      <c r="E440" s="75">
        <v>2000</v>
      </c>
    </row>
    <row r="441" spans="1:5" ht="15">
      <c r="A441" s="282">
        <v>3081070</v>
      </c>
      <c r="B441" s="281" t="s">
        <v>1287</v>
      </c>
      <c r="C441" s="281" t="s">
        <v>7261</v>
      </c>
      <c r="D441" s="281" t="s">
        <v>6723</v>
      </c>
      <c r="E441" s="75">
        <v>2000</v>
      </c>
    </row>
    <row r="442" spans="1:5" ht="15">
      <c r="A442" s="282">
        <v>3081080</v>
      </c>
      <c r="B442" s="281" t="s">
        <v>1287</v>
      </c>
      <c r="C442" s="281" t="s">
        <v>7262</v>
      </c>
      <c r="D442" s="281" t="s">
        <v>6724</v>
      </c>
      <c r="E442" s="75">
        <v>2000</v>
      </c>
    </row>
    <row r="443" spans="1:5" ht="15">
      <c r="A443" s="282">
        <v>3081090</v>
      </c>
      <c r="B443" s="281" t="s">
        <v>1287</v>
      </c>
      <c r="C443" s="281" t="s">
        <v>7263</v>
      </c>
      <c r="D443" s="281" t="s">
        <v>6771</v>
      </c>
      <c r="E443" s="75">
        <v>2000</v>
      </c>
    </row>
    <row r="444" spans="1:5" ht="15">
      <c r="A444" s="282">
        <v>3081100</v>
      </c>
      <c r="B444" s="281" t="s">
        <v>1287</v>
      </c>
      <c r="C444" s="281" t="s">
        <v>7264</v>
      </c>
      <c r="D444" s="281" t="s">
        <v>6772</v>
      </c>
      <c r="E444" s="75">
        <v>2000</v>
      </c>
    </row>
    <row r="445" spans="1:5" ht="15">
      <c r="A445" s="282">
        <v>3081180</v>
      </c>
      <c r="B445" s="281" t="s">
        <v>1287</v>
      </c>
      <c r="C445" s="281" t="s">
        <v>7265</v>
      </c>
      <c r="D445" s="281" t="s">
        <v>6773</v>
      </c>
      <c r="E445" s="75">
        <v>2000</v>
      </c>
    </row>
    <row r="446" spans="1:5" ht="15">
      <c r="A446" s="282">
        <v>3082000</v>
      </c>
      <c r="B446" s="281" t="s">
        <v>1286</v>
      </c>
      <c r="C446" s="281" t="s">
        <v>7266</v>
      </c>
      <c r="D446" s="281" t="s">
        <v>9805</v>
      </c>
      <c r="E446" s="75">
        <v>2000</v>
      </c>
    </row>
    <row r="447" spans="1:5" ht="15">
      <c r="A447" s="282">
        <v>3088005</v>
      </c>
      <c r="B447" s="281" t="s">
        <v>1287</v>
      </c>
      <c r="C447" s="281" t="s">
        <v>7267</v>
      </c>
      <c r="D447" s="281" t="s">
        <v>9806</v>
      </c>
      <c r="E447" s="75">
        <v>2000</v>
      </c>
    </row>
    <row r="448" spans="1:5" ht="15">
      <c r="A448" s="282">
        <v>3088007</v>
      </c>
      <c r="B448" s="281" t="s">
        <v>1287</v>
      </c>
      <c r="C448" s="281" t="s">
        <v>8823</v>
      </c>
      <c r="D448" s="281" t="s">
        <v>6798</v>
      </c>
      <c r="E448" s="75">
        <v>2000</v>
      </c>
    </row>
    <row r="449" spans="1:5" ht="15">
      <c r="A449" s="282">
        <v>3088009</v>
      </c>
      <c r="B449" s="281" t="s">
        <v>1287</v>
      </c>
      <c r="C449" s="281" t="s">
        <v>8824</v>
      </c>
      <c r="D449" s="281" t="s">
        <v>6799</v>
      </c>
      <c r="E449" s="75">
        <v>2000</v>
      </c>
    </row>
    <row r="450" spans="1:5" ht="15">
      <c r="A450" s="281" t="s">
        <v>4427</v>
      </c>
      <c r="B450" s="281" t="s">
        <v>1287</v>
      </c>
      <c r="C450" s="281" t="s">
        <v>8824</v>
      </c>
      <c r="D450" s="281" t="s">
        <v>6799</v>
      </c>
      <c r="E450" s="75">
        <v>2000</v>
      </c>
    </row>
    <row r="451" spans="1:5" ht="15">
      <c r="A451" s="281" t="s">
        <v>4428</v>
      </c>
      <c r="B451" s="281" t="s">
        <v>1287</v>
      </c>
      <c r="C451" s="281" t="s">
        <v>8825</v>
      </c>
      <c r="D451" s="281" t="s">
        <v>6800</v>
      </c>
      <c r="E451" s="75">
        <v>2000</v>
      </c>
    </row>
    <row r="452" spans="1:5" ht="15">
      <c r="A452" s="281" t="s">
        <v>4429</v>
      </c>
      <c r="B452" s="281" t="s">
        <v>1287</v>
      </c>
      <c r="C452" s="281" t="s">
        <v>8826</v>
      </c>
      <c r="D452" s="281" t="s">
        <v>6801</v>
      </c>
      <c r="E452" s="75">
        <v>2000</v>
      </c>
    </row>
    <row r="453" spans="1:5" ht="15">
      <c r="A453" s="281" t="s">
        <v>4430</v>
      </c>
      <c r="B453" s="281" t="s">
        <v>1287</v>
      </c>
      <c r="C453" s="281" t="s">
        <v>8827</v>
      </c>
      <c r="D453" s="281" t="s">
        <v>6802</v>
      </c>
      <c r="E453" s="75">
        <v>2000</v>
      </c>
    </row>
    <row r="454" spans="1:5" ht="15">
      <c r="A454" s="282">
        <v>3088010</v>
      </c>
      <c r="B454" s="281" t="s">
        <v>1286</v>
      </c>
      <c r="C454" s="281" t="s">
        <v>8828</v>
      </c>
      <c r="D454" s="281" t="s">
        <v>6803</v>
      </c>
      <c r="E454" s="75">
        <v>2000</v>
      </c>
    </row>
    <row r="455" spans="1:5" ht="15">
      <c r="A455" s="282">
        <v>3091040</v>
      </c>
      <c r="B455" s="281" t="s">
        <v>1287</v>
      </c>
      <c r="C455" s="281" t="s">
        <v>3148</v>
      </c>
      <c r="D455" s="281" t="s">
        <v>639</v>
      </c>
      <c r="E455" s="75">
        <v>2000</v>
      </c>
    </row>
    <row r="456" spans="1:5" ht="15">
      <c r="A456" s="282">
        <v>3091060</v>
      </c>
      <c r="B456" s="281" t="s">
        <v>1287</v>
      </c>
      <c r="C456" s="281" t="s">
        <v>5039</v>
      </c>
      <c r="D456" s="281" t="s">
        <v>1961</v>
      </c>
      <c r="E456" s="75">
        <v>2000</v>
      </c>
    </row>
    <row r="457" spans="1:5" ht="15">
      <c r="A457" s="282">
        <v>3091100</v>
      </c>
      <c r="B457" s="281" t="s">
        <v>1286</v>
      </c>
      <c r="C457" s="281" t="s">
        <v>5040</v>
      </c>
      <c r="D457" s="281" t="s">
        <v>1962</v>
      </c>
      <c r="E457" s="75">
        <v>2000</v>
      </c>
    </row>
    <row r="458" spans="1:5" ht="15">
      <c r="A458" s="282">
        <v>3092040</v>
      </c>
      <c r="B458" s="281" t="s">
        <v>1287</v>
      </c>
      <c r="C458" s="281" t="s">
        <v>5041</v>
      </c>
      <c r="D458" s="281" t="s">
        <v>1963</v>
      </c>
      <c r="E458" s="75">
        <v>2000</v>
      </c>
    </row>
    <row r="459" spans="1:5" ht="15">
      <c r="A459" s="282">
        <v>3092060</v>
      </c>
      <c r="B459" s="281" t="s">
        <v>1287</v>
      </c>
      <c r="C459" s="281" t="s">
        <v>5042</v>
      </c>
      <c r="D459" s="281" t="s">
        <v>1964</v>
      </c>
      <c r="E459" s="75">
        <v>2000</v>
      </c>
    </row>
    <row r="460" spans="1:5" ht="15">
      <c r="A460" s="282">
        <v>3092100</v>
      </c>
      <c r="B460" s="281" t="s">
        <v>1286</v>
      </c>
      <c r="C460" s="281" t="s">
        <v>5043</v>
      </c>
      <c r="D460" s="281" t="s">
        <v>1963</v>
      </c>
      <c r="E460" s="75">
        <v>2000</v>
      </c>
    </row>
    <row r="461" spans="1:5" ht="15">
      <c r="A461" s="282">
        <v>3093000</v>
      </c>
      <c r="B461" s="281" t="s">
        <v>1286</v>
      </c>
      <c r="C461" s="281" t="s">
        <v>1841</v>
      </c>
      <c r="D461" s="281" t="s">
        <v>1841</v>
      </c>
      <c r="E461" s="75">
        <v>2000</v>
      </c>
    </row>
    <row r="462" spans="1:5" ht="15">
      <c r="A462" s="282">
        <v>3100310</v>
      </c>
      <c r="B462" s="281" t="s">
        <v>1286</v>
      </c>
      <c r="C462" s="281" t="s">
        <v>8829</v>
      </c>
      <c r="D462" s="281" t="s">
        <v>6804</v>
      </c>
      <c r="E462" s="75">
        <v>2000</v>
      </c>
    </row>
    <row r="463" spans="1:5" ht="15">
      <c r="A463" s="282">
        <v>3100320</v>
      </c>
      <c r="B463" s="281" t="s">
        <v>1286</v>
      </c>
      <c r="C463" s="281" t="s">
        <v>8830</v>
      </c>
      <c r="D463" s="281" t="s">
        <v>6805</v>
      </c>
      <c r="E463" s="75">
        <v>2000</v>
      </c>
    </row>
    <row r="464" spans="1:5" ht="15">
      <c r="A464" s="282">
        <v>3100330</v>
      </c>
      <c r="B464" s="281" t="s">
        <v>1286</v>
      </c>
      <c r="C464" s="281" t="s">
        <v>8831</v>
      </c>
      <c r="D464" s="281" t="s">
        <v>6806</v>
      </c>
      <c r="E464" s="75">
        <v>2000</v>
      </c>
    </row>
    <row r="465" spans="1:5" ht="15">
      <c r="A465" s="282">
        <v>3100340</v>
      </c>
      <c r="B465" s="281" t="s">
        <v>1286</v>
      </c>
      <c r="C465" s="281" t="s">
        <v>8832</v>
      </c>
      <c r="D465" s="281" t="s">
        <v>6807</v>
      </c>
      <c r="E465" s="75">
        <v>2000</v>
      </c>
    </row>
    <row r="466" spans="1:5" ht="15">
      <c r="A466" s="282">
        <v>3101000</v>
      </c>
      <c r="B466" s="281" t="s">
        <v>1286</v>
      </c>
      <c r="C466" s="281" t="s">
        <v>1841</v>
      </c>
      <c r="D466" s="281" t="s">
        <v>1841</v>
      </c>
      <c r="E466" s="75">
        <v>2000</v>
      </c>
    </row>
    <row r="467" spans="1:5" ht="15">
      <c r="A467" s="281" t="s">
        <v>4431</v>
      </c>
      <c r="B467" s="281" t="s">
        <v>1286</v>
      </c>
      <c r="C467" s="281" t="s">
        <v>1841</v>
      </c>
      <c r="D467" s="281" t="s">
        <v>1841</v>
      </c>
      <c r="E467" s="75">
        <v>2000</v>
      </c>
    </row>
    <row r="468" spans="1:5" ht="15">
      <c r="A468" s="281" t="s">
        <v>4432</v>
      </c>
      <c r="B468" s="281" t="s">
        <v>1286</v>
      </c>
      <c r="C468" s="281" t="s">
        <v>1841</v>
      </c>
      <c r="D468" s="281" t="s">
        <v>1841</v>
      </c>
      <c r="E468" s="75">
        <v>2000</v>
      </c>
    </row>
    <row r="469" spans="1:5" ht="15">
      <c r="A469" s="281" t="s">
        <v>4433</v>
      </c>
      <c r="B469" s="281" t="s">
        <v>1286</v>
      </c>
      <c r="C469" s="281" t="s">
        <v>1841</v>
      </c>
      <c r="D469" s="281" t="s">
        <v>1841</v>
      </c>
      <c r="E469" s="75">
        <v>2000</v>
      </c>
    </row>
    <row r="470" spans="1:5" ht="15">
      <c r="A470" s="282">
        <v>3102000</v>
      </c>
      <c r="B470" s="281" t="s">
        <v>1286</v>
      </c>
      <c r="C470" s="281" t="s">
        <v>1841</v>
      </c>
      <c r="D470" s="281" t="s">
        <v>1841</v>
      </c>
      <c r="E470" s="75">
        <v>2000</v>
      </c>
    </row>
    <row r="471" spans="1:5" ht="15">
      <c r="A471" s="281" t="s">
        <v>4434</v>
      </c>
      <c r="B471" s="281" t="s">
        <v>1286</v>
      </c>
      <c r="C471" s="281" t="s">
        <v>1841</v>
      </c>
      <c r="D471" s="281" t="s">
        <v>1841</v>
      </c>
      <c r="E471" s="75">
        <v>2000</v>
      </c>
    </row>
    <row r="472" spans="1:5" ht="15">
      <c r="A472" s="282">
        <v>3103000</v>
      </c>
      <c r="B472" s="281" t="s">
        <v>1286</v>
      </c>
      <c r="C472" s="281" t="s">
        <v>1841</v>
      </c>
      <c r="D472" s="281" t="s">
        <v>1841</v>
      </c>
      <c r="E472" s="75">
        <v>2000</v>
      </c>
    </row>
    <row r="473" spans="1:5" ht="15">
      <c r="A473" s="281" t="s">
        <v>4435</v>
      </c>
      <c r="B473" s="281" t="s">
        <v>1286</v>
      </c>
      <c r="C473" s="281" t="s">
        <v>1841</v>
      </c>
      <c r="D473" s="281" t="s">
        <v>1841</v>
      </c>
      <c r="E473" s="75">
        <v>2000</v>
      </c>
    </row>
    <row r="474" spans="1:5" ht="15">
      <c r="A474" s="282">
        <v>3104000</v>
      </c>
      <c r="B474" s="281" t="s">
        <v>1286</v>
      </c>
      <c r="C474" s="281" t="s">
        <v>10651</v>
      </c>
      <c r="D474" s="281" t="s">
        <v>10651</v>
      </c>
      <c r="E474" s="75">
        <v>2000</v>
      </c>
    </row>
    <row r="475" spans="1:5" ht="15">
      <c r="A475" s="282">
        <v>3105001</v>
      </c>
      <c r="B475" s="281" t="s">
        <v>1286</v>
      </c>
      <c r="C475" s="281" t="s">
        <v>5820</v>
      </c>
      <c r="D475" s="281" t="s">
        <v>6808</v>
      </c>
      <c r="E475" s="75">
        <v>2000</v>
      </c>
    </row>
    <row r="476" spans="1:5" ht="15">
      <c r="A476" s="282">
        <v>3105002</v>
      </c>
      <c r="B476" s="281" t="s">
        <v>1286</v>
      </c>
      <c r="C476" s="281" t="s">
        <v>5821</v>
      </c>
      <c r="D476" s="281" t="s">
        <v>6809</v>
      </c>
      <c r="E476" s="75">
        <v>2000</v>
      </c>
    </row>
    <row r="477" spans="1:5" ht="15">
      <c r="A477" s="282">
        <v>4010005</v>
      </c>
      <c r="B477" s="281" t="s">
        <v>1285</v>
      </c>
      <c r="C477" s="281" t="s">
        <v>5822</v>
      </c>
      <c r="D477" s="281" t="s">
        <v>5822</v>
      </c>
      <c r="E477" s="75">
        <v>2000</v>
      </c>
    </row>
    <row r="478" spans="1:5" ht="15">
      <c r="A478" s="282">
        <v>4011000</v>
      </c>
      <c r="B478" s="281" t="s">
        <v>1286</v>
      </c>
      <c r="C478" s="281" t="s">
        <v>1841</v>
      </c>
      <c r="D478" s="281" t="s">
        <v>1841</v>
      </c>
      <c r="E478" s="75">
        <v>2000</v>
      </c>
    </row>
    <row r="479" spans="1:5" ht="15">
      <c r="A479" s="282">
        <v>4011004</v>
      </c>
      <c r="B479" s="281" t="s">
        <v>1286</v>
      </c>
      <c r="C479" s="281" t="s">
        <v>5823</v>
      </c>
      <c r="D479" s="281" t="s">
        <v>5823</v>
      </c>
      <c r="E479" s="75">
        <v>2000</v>
      </c>
    </row>
    <row r="480" spans="1:5" ht="15">
      <c r="A480" s="282">
        <v>4011006</v>
      </c>
      <c r="B480" s="281" t="s">
        <v>1286</v>
      </c>
      <c r="C480" s="281" t="s">
        <v>5044</v>
      </c>
      <c r="D480" s="281" t="s">
        <v>5044</v>
      </c>
      <c r="E480" s="75">
        <v>2000</v>
      </c>
    </row>
    <row r="481" spans="1:5" ht="15">
      <c r="A481" s="282">
        <v>4011008</v>
      </c>
      <c r="B481" s="281" t="s">
        <v>1286</v>
      </c>
      <c r="C481" s="281" t="s">
        <v>5824</v>
      </c>
      <c r="D481" s="281" t="s">
        <v>5824</v>
      </c>
      <c r="E481" s="75">
        <v>2000</v>
      </c>
    </row>
    <row r="482" spans="1:5" ht="15">
      <c r="A482" s="282">
        <v>4011010</v>
      </c>
      <c r="B482" s="281" t="s">
        <v>1286</v>
      </c>
      <c r="C482" s="281" t="s">
        <v>4006</v>
      </c>
      <c r="D482" s="281" t="s">
        <v>4006</v>
      </c>
      <c r="E482" s="75">
        <v>2000</v>
      </c>
    </row>
    <row r="483" spans="1:5" ht="15">
      <c r="A483" s="282">
        <v>4011100</v>
      </c>
      <c r="B483" s="281" t="s">
        <v>1286</v>
      </c>
      <c r="C483" s="281" t="s">
        <v>4007</v>
      </c>
      <c r="D483" s="281" t="s">
        <v>4007</v>
      </c>
      <c r="E483" s="75">
        <v>2000</v>
      </c>
    </row>
    <row r="484" spans="1:5" ht="15">
      <c r="A484" s="282">
        <v>4011200</v>
      </c>
      <c r="B484" s="281" t="s">
        <v>1285</v>
      </c>
      <c r="C484" s="281" t="s">
        <v>4008</v>
      </c>
      <c r="D484" s="281" t="s">
        <v>4008</v>
      </c>
      <c r="E484" s="75">
        <v>2000</v>
      </c>
    </row>
    <row r="485" spans="1:5" ht="15">
      <c r="A485" s="282">
        <v>4011205</v>
      </c>
      <c r="B485" s="281" t="s">
        <v>1285</v>
      </c>
      <c r="C485" s="281" t="s">
        <v>13726</v>
      </c>
      <c r="D485" s="281" t="s">
        <v>13726</v>
      </c>
      <c r="E485" s="75">
        <v>2000</v>
      </c>
    </row>
    <row r="486" spans="1:5" ht="15">
      <c r="A486" s="282">
        <v>4011210</v>
      </c>
      <c r="B486" s="281" t="s">
        <v>1286</v>
      </c>
      <c r="C486" s="281" t="s">
        <v>4009</v>
      </c>
      <c r="D486" s="281" t="s">
        <v>6810</v>
      </c>
      <c r="E486" s="75">
        <v>2000</v>
      </c>
    </row>
    <row r="487" spans="1:5" ht="15">
      <c r="A487" s="282">
        <v>4012030</v>
      </c>
      <c r="B487" s="281" t="s">
        <v>1287</v>
      </c>
      <c r="C487" s="281" t="s">
        <v>4010</v>
      </c>
      <c r="D487" s="281" t="s">
        <v>6811</v>
      </c>
      <c r="E487" s="75">
        <v>2000</v>
      </c>
    </row>
    <row r="488" spans="1:5" ht="15">
      <c r="A488" s="282">
        <v>4012040</v>
      </c>
      <c r="B488" s="281" t="s">
        <v>1287</v>
      </c>
      <c r="C488" s="281" t="s">
        <v>4011</v>
      </c>
      <c r="D488" s="281" t="s">
        <v>6812</v>
      </c>
      <c r="E488" s="75">
        <v>2000</v>
      </c>
    </row>
    <row r="489" spans="1:5" ht="15">
      <c r="A489" s="282">
        <v>4012060</v>
      </c>
      <c r="B489" s="281" t="s">
        <v>1287</v>
      </c>
      <c r="C489" s="281" t="s">
        <v>4012</v>
      </c>
      <c r="D489" s="281" t="s">
        <v>6813</v>
      </c>
      <c r="E489" s="75">
        <v>2000</v>
      </c>
    </row>
    <row r="490" spans="1:5" ht="15">
      <c r="A490" s="282">
        <v>4012080</v>
      </c>
      <c r="B490" s="281" t="s">
        <v>1287</v>
      </c>
      <c r="C490" s="281" t="s">
        <v>4013</v>
      </c>
      <c r="D490" s="281" t="s">
        <v>6814</v>
      </c>
      <c r="E490" s="75">
        <v>2000</v>
      </c>
    </row>
    <row r="491" spans="1:5" ht="15">
      <c r="A491" s="282">
        <v>4012100</v>
      </c>
      <c r="B491" s="281" t="s">
        <v>1287</v>
      </c>
      <c r="C491" s="281" t="s">
        <v>4014</v>
      </c>
      <c r="D491" s="281" t="s">
        <v>6815</v>
      </c>
      <c r="E491" s="75">
        <v>2000</v>
      </c>
    </row>
    <row r="492" spans="1:5" ht="15">
      <c r="A492" s="282">
        <v>4012120</v>
      </c>
      <c r="B492" s="281" t="s">
        <v>1287</v>
      </c>
      <c r="C492" s="281" t="s">
        <v>4015</v>
      </c>
      <c r="D492" s="281" t="s">
        <v>6816</v>
      </c>
      <c r="E492" s="75">
        <v>2000</v>
      </c>
    </row>
    <row r="493" spans="1:5" ht="15">
      <c r="A493" s="282">
        <v>4013001</v>
      </c>
      <c r="B493" s="281" t="s">
        <v>1287</v>
      </c>
      <c r="C493" s="281" t="s">
        <v>5045</v>
      </c>
      <c r="D493" s="281" t="s">
        <v>1965</v>
      </c>
      <c r="E493" s="75">
        <v>2000</v>
      </c>
    </row>
    <row r="494" spans="1:5" ht="15">
      <c r="A494" s="282">
        <v>4013010</v>
      </c>
      <c r="B494" s="281" t="s">
        <v>1287</v>
      </c>
      <c r="C494" s="281" t="s">
        <v>4016</v>
      </c>
      <c r="D494" s="281" t="s">
        <v>8418</v>
      </c>
      <c r="E494" s="75">
        <v>2000</v>
      </c>
    </row>
    <row r="495" spans="1:5" ht="15">
      <c r="A495" s="282">
        <v>4013012</v>
      </c>
      <c r="B495" s="281" t="s">
        <v>1287</v>
      </c>
      <c r="C495" s="281" t="s">
        <v>4017</v>
      </c>
      <c r="D495" s="281" t="s">
        <v>8419</v>
      </c>
      <c r="E495" s="75">
        <v>2000</v>
      </c>
    </row>
    <row r="496" spans="1:5" ht="15">
      <c r="A496" s="282">
        <v>4013015</v>
      </c>
      <c r="B496" s="281" t="s">
        <v>1287</v>
      </c>
      <c r="C496" s="281" t="s">
        <v>3806</v>
      </c>
      <c r="D496" s="281" t="s">
        <v>8420</v>
      </c>
      <c r="E496" s="75">
        <v>2000</v>
      </c>
    </row>
    <row r="497" spans="1:5" ht="15">
      <c r="A497" s="282">
        <v>4013017</v>
      </c>
      <c r="B497" s="281" t="s">
        <v>1287</v>
      </c>
      <c r="C497" s="281" t="s">
        <v>3807</v>
      </c>
      <c r="D497" s="281" t="s">
        <v>8421</v>
      </c>
      <c r="E497" s="75">
        <v>2000</v>
      </c>
    </row>
    <row r="498" spans="1:5" ht="15">
      <c r="A498" s="282">
        <v>4013020</v>
      </c>
      <c r="B498" s="281" t="s">
        <v>1287</v>
      </c>
      <c r="C498" s="281" t="s">
        <v>7377</v>
      </c>
      <c r="D498" s="281" t="s">
        <v>8422</v>
      </c>
      <c r="E498" s="75">
        <v>2000</v>
      </c>
    </row>
    <row r="499" spans="1:5" ht="15">
      <c r="A499" s="282">
        <v>4013099</v>
      </c>
      <c r="B499" s="281" t="s">
        <v>1287</v>
      </c>
      <c r="C499" s="281" t="s">
        <v>7378</v>
      </c>
      <c r="D499" s="281" t="s">
        <v>8423</v>
      </c>
      <c r="E499" s="75">
        <v>2000</v>
      </c>
    </row>
    <row r="500" spans="1:5" ht="15">
      <c r="A500" s="282">
        <v>4013100</v>
      </c>
      <c r="B500" s="281" t="s">
        <v>1287</v>
      </c>
      <c r="C500" s="281" t="s">
        <v>7379</v>
      </c>
      <c r="D500" s="281" t="s">
        <v>8424</v>
      </c>
      <c r="E500" s="75">
        <v>2000</v>
      </c>
    </row>
    <row r="501" spans="1:5" ht="15">
      <c r="A501" s="282">
        <v>4013125</v>
      </c>
      <c r="B501" s="281" t="s">
        <v>1287</v>
      </c>
      <c r="C501" s="281" t="s">
        <v>7380</v>
      </c>
      <c r="D501" s="281" t="s">
        <v>8425</v>
      </c>
      <c r="E501" s="75">
        <v>2000</v>
      </c>
    </row>
    <row r="502" spans="1:5" ht="15">
      <c r="A502" s="282">
        <v>4013150</v>
      </c>
      <c r="B502" s="281" t="s">
        <v>1287</v>
      </c>
      <c r="C502" s="281" t="s">
        <v>7381</v>
      </c>
      <c r="D502" s="281" t="s">
        <v>8426</v>
      </c>
      <c r="E502" s="75">
        <v>2000</v>
      </c>
    </row>
    <row r="503" spans="1:5" ht="15">
      <c r="A503" s="282">
        <v>4013175</v>
      </c>
      <c r="B503" s="281" t="s">
        <v>1287</v>
      </c>
      <c r="C503" s="281" t="s">
        <v>7382</v>
      </c>
      <c r="D503" s="281" t="s">
        <v>5046</v>
      </c>
      <c r="E503" s="75">
        <v>2000</v>
      </c>
    </row>
    <row r="504" spans="1:5" ht="15">
      <c r="A504" s="282">
        <v>4013200</v>
      </c>
      <c r="B504" s="281" t="s">
        <v>1287</v>
      </c>
      <c r="C504" s="281" t="s">
        <v>7383</v>
      </c>
      <c r="D504" s="281" t="s">
        <v>8409</v>
      </c>
      <c r="E504" s="75">
        <v>2000</v>
      </c>
    </row>
    <row r="505" spans="1:5" ht="15">
      <c r="A505" s="282">
        <v>4013250</v>
      </c>
      <c r="B505" s="281" t="s">
        <v>1287</v>
      </c>
      <c r="C505" s="281" t="s">
        <v>7384</v>
      </c>
      <c r="D505" s="281" t="s">
        <v>8410</v>
      </c>
      <c r="E505" s="75">
        <v>2000</v>
      </c>
    </row>
    <row r="506" spans="1:5" ht="15">
      <c r="A506" s="282">
        <v>4013265</v>
      </c>
      <c r="B506" s="281" t="s">
        <v>1287</v>
      </c>
      <c r="C506" s="281" t="s">
        <v>7385</v>
      </c>
      <c r="D506" s="281" t="s">
        <v>8411</v>
      </c>
      <c r="E506" s="75">
        <v>2000</v>
      </c>
    </row>
    <row r="507" spans="1:5" ht="15">
      <c r="A507" s="282">
        <v>4013300</v>
      </c>
      <c r="B507" s="281" t="s">
        <v>1287</v>
      </c>
      <c r="C507" s="281" t="s">
        <v>7386</v>
      </c>
      <c r="D507" s="281" t="s">
        <v>8427</v>
      </c>
      <c r="E507" s="75">
        <v>2000</v>
      </c>
    </row>
    <row r="508" spans="1:5" ht="15">
      <c r="A508" s="282">
        <v>4013350</v>
      </c>
      <c r="B508" s="281" t="s">
        <v>1287</v>
      </c>
      <c r="C508" s="281" t="s">
        <v>7387</v>
      </c>
      <c r="D508" s="281" t="s">
        <v>8428</v>
      </c>
      <c r="E508" s="75">
        <v>2000</v>
      </c>
    </row>
    <row r="509" spans="1:5" ht="15">
      <c r="A509" s="282">
        <v>4013400</v>
      </c>
      <c r="B509" s="281" t="s">
        <v>1287</v>
      </c>
      <c r="C509" s="281" t="s">
        <v>7388</v>
      </c>
      <c r="D509" s="281" t="s">
        <v>8405</v>
      </c>
      <c r="E509" s="75">
        <v>2000</v>
      </c>
    </row>
    <row r="510" spans="1:5" ht="15">
      <c r="A510" s="282">
        <v>4013450</v>
      </c>
      <c r="B510" s="281" t="s">
        <v>1287</v>
      </c>
      <c r="C510" s="281" t="s">
        <v>7389</v>
      </c>
      <c r="D510" s="281" t="s">
        <v>8406</v>
      </c>
      <c r="E510" s="75">
        <v>2000</v>
      </c>
    </row>
    <row r="511" spans="1:5" ht="15">
      <c r="A511" s="282">
        <v>4013500</v>
      </c>
      <c r="B511" s="281" t="s">
        <v>1287</v>
      </c>
      <c r="C511" s="281" t="s">
        <v>7390</v>
      </c>
      <c r="D511" s="281" t="s">
        <v>8407</v>
      </c>
      <c r="E511" s="75">
        <v>2000</v>
      </c>
    </row>
    <row r="512" spans="1:5" ht="15">
      <c r="A512" s="282">
        <v>4013750</v>
      </c>
      <c r="B512" s="281" t="s">
        <v>1287</v>
      </c>
      <c r="C512" s="281" t="s">
        <v>7391</v>
      </c>
      <c r="D512" s="281" t="s">
        <v>8408</v>
      </c>
      <c r="E512" s="75">
        <v>2000</v>
      </c>
    </row>
    <row r="513" spans="1:5" ht="15">
      <c r="A513" s="282">
        <v>4013800</v>
      </c>
      <c r="B513" s="281" t="s">
        <v>1287</v>
      </c>
      <c r="C513" s="281" t="s">
        <v>1338</v>
      </c>
      <c r="D513" s="281" t="s">
        <v>1966</v>
      </c>
      <c r="E513" s="75">
        <v>2000</v>
      </c>
    </row>
    <row r="514" spans="1:5" ht="15">
      <c r="A514" s="282">
        <v>4013910</v>
      </c>
      <c r="B514" s="281" t="s">
        <v>1287</v>
      </c>
      <c r="C514" s="281" t="s">
        <v>1339</v>
      </c>
      <c r="D514" s="281" t="s">
        <v>1967</v>
      </c>
      <c r="E514" s="75">
        <v>2000</v>
      </c>
    </row>
    <row r="515" spans="1:5" ht="15">
      <c r="A515" s="282">
        <v>4013990</v>
      </c>
      <c r="B515" s="281" t="s">
        <v>1287</v>
      </c>
      <c r="C515" s="281" t="s">
        <v>7392</v>
      </c>
      <c r="D515" s="281" t="s">
        <v>8416</v>
      </c>
      <c r="E515" s="75">
        <v>2000</v>
      </c>
    </row>
    <row r="516" spans="1:5" ht="15">
      <c r="A516" s="282">
        <v>4013991</v>
      </c>
      <c r="B516" s="281" t="s">
        <v>1287</v>
      </c>
      <c r="C516" s="281" t="s">
        <v>1340</v>
      </c>
      <c r="D516" s="281" t="s">
        <v>1340</v>
      </c>
      <c r="E516" s="75">
        <v>2000</v>
      </c>
    </row>
    <row r="517" spans="1:5" ht="15">
      <c r="A517" s="282">
        <v>4013993</v>
      </c>
      <c r="B517" s="281" t="s">
        <v>1287</v>
      </c>
      <c r="C517" s="281" t="s">
        <v>7393</v>
      </c>
      <c r="D517" s="281" t="s">
        <v>4999</v>
      </c>
      <c r="E517" s="75">
        <v>2000</v>
      </c>
    </row>
    <row r="518" spans="1:5" ht="15">
      <c r="A518" s="282">
        <v>4014000</v>
      </c>
      <c r="B518" s="281" t="s">
        <v>1286</v>
      </c>
      <c r="C518" s="281" t="s">
        <v>5646</v>
      </c>
      <c r="D518" s="281" t="s">
        <v>5646</v>
      </c>
      <c r="E518" s="75">
        <v>2000</v>
      </c>
    </row>
    <row r="519" spans="1:5" ht="15">
      <c r="A519" s="282">
        <v>4015100</v>
      </c>
      <c r="B519" s="281" t="s">
        <v>1283</v>
      </c>
      <c r="C519" s="281" t="s">
        <v>5647</v>
      </c>
      <c r="D519" s="281" t="s">
        <v>5000</v>
      </c>
      <c r="E519" s="75">
        <v>2000</v>
      </c>
    </row>
    <row r="520" spans="1:5" ht="15">
      <c r="A520" s="282">
        <v>4015110</v>
      </c>
      <c r="B520" s="281" t="s">
        <v>1289</v>
      </c>
      <c r="C520" s="281" t="s">
        <v>5648</v>
      </c>
      <c r="D520" s="281" t="s">
        <v>5001</v>
      </c>
      <c r="E520" s="75">
        <v>2000</v>
      </c>
    </row>
    <row r="521" spans="1:5" ht="15">
      <c r="A521" s="282">
        <v>4015111</v>
      </c>
      <c r="B521" s="281" t="s">
        <v>1291</v>
      </c>
      <c r="C521" s="281" t="s">
        <v>5648</v>
      </c>
      <c r="D521" s="281" t="s">
        <v>5001</v>
      </c>
      <c r="E521" s="75">
        <v>2000</v>
      </c>
    </row>
    <row r="522" spans="1:5" ht="15">
      <c r="A522" s="282">
        <v>4015120</v>
      </c>
      <c r="B522" s="281" t="s">
        <v>1287</v>
      </c>
      <c r="C522" s="281" t="s">
        <v>7394</v>
      </c>
      <c r="D522" s="281" t="s">
        <v>7394</v>
      </c>
      <c r="E522" s="75">
        <v>2000</v>
      </c>
    </row>
    <row r="523" spans="1:5" ht="15">
      <c r="A523" s="282">
        <v>4019000</v>
      </c>
      <c r="B523" s="281" t="s">
        <v>1292</v>
      </c>
      <c r="C523" s="281" t="s">
        <v>7395</v>
      </c>
      <c r="D523" s="281" t="s">
        <v>7395</v>
      </c>
      <c r="E523" s="75">
        <v>2000</v>
      </c>
    </row>
    <row r="524" spans="1:5" ht="15">
      <c r="A524" s="282">
        <v>4019005</v>
      </c>
      <c r="B524" s="281" t="s">
        <v>1285</v>
      </c>
      <c r="C524" s="281" t="s">
        <v>13727</v>
      </c>
      <c r="D524" s="281" t="s">
        <v>14218</v>
      </c>
      <c r="E524" s="75">
        <v>2000</v>
      </c>
    </row>
    <row r="525" spans="1:5" ht="15">
      <c r="A525" s="282">
        <v>4020100</v>
      </c>
      <c r="B525" s="281" t="s">
        <v>1286</v>
      </c>
      <c r="C525" s="281" t="s">
        <v>1841</v>
      </c>
      <c r="D525" s="281" t="s">
        <v>1841</v>
      </c>
      <c r="E525" s="75">
        <v>2000</v>
      </c>
    </row>
    <row r="526" spans="1:5" ht="15">
      <c r="A526" s="282">
        <v>4020310</v>
      </c>
      <c r="B526" s="281" t="s">
        <v>1286</v>
      </c>
      <c r="C526" s="281" t="s">
        <v>7396</v>
      </c>
      <c r="D526" s="281" t="s">
        <v>5002</v>
      </c>
      <c r="E526" s="75">
        <v>2000</v>
      </c>
    </row>
    <row r="527" spans="1:5" ht="15">
      <c r="A527" s="282">
        <v>4020320</v>
      </c>
      <c r="B527" s="281" t="s">
        <v>1286</v>
      </c>
      <c r="C527" s="281" t="s">
        <v>7397</v>
      </c>
      <c r="D527" s="281" t="s">
        <v>2968</v>
      </c>
      <c r="E527" s="75">
        <v>2000</v>
      </c>
    </row>
    <row r="528" spans="1:5" ht="15">
      <c r="A528" s="282">
        <v>4020330</v>
      </c>
      <c r="B528" s="281" t="s">
        <v>1286</v>
      </c>
      <c r="C528" s="281" t="s">
        <v>7398</v>
      </c>
      <c r="D528" s="281" t="s">
        <v>2969</v>
      </c>
      <c r="E528" s="75">
        <v>2000</v>
      </c>
    </row>
    <row r="529" spans="1:5" ht="15">
      <c r="A529" s="282">
        <v>4021000</v>
      </c>
      <c r="B529" s="281" t="s">
        <v>1286</v>
      </c>
      <c r="C529" s="281" t="s">
        <v>1841</v>
      </c>
      <c r="D529" s="281" t="s">
        <v>1841</v>
      </c>
      <c r="E529" s="75">
        <v>2000</v>
      </c>
    </row>
    <row r="530" spans="1:5" ht="15">
      <c r="A530" s="281" t="s">
        <v>4436</v>
      </c>
      <c r="B530" s="281" t="s">
        <v>1286</v>
      </c>
      <c r="C530" s="281" t="s">
        <v>1841</v>
      </c>
      <c r="D530" s="281" t="s">
        <v>1841</v>
      </c>
      <c r="E530" s="75">
        <v>2000</v>
      </c>
    </row>
    <row r="531" spans="1:5" ht="15">
      <c r="A531" s="281" t="s">
        <v>4437</v>
      </c>
      <c r="B531" s="281" t="s">
        <v>1286</v>
      </c>
      <c r="C531" s="281" t="s">
        <v>1841</v>
      </c>
      <c r="D531" s="281" t="s">
        <v>1841</v>
      </c>
      <c r="E531" s="75">
        <v>2000</v>
      </c>
    </row>
    <row r="532" spans="1:5" ht="15">
      <c r="A532" s="281" t="s">
        <v>4438</v>
      </c>
      <c r="B532" s="281" t="s">
        <v>1286</v>
      </c>
      <c r="C532" s="281" t="s">
        <v>1841</v>
      </c>
      <c r="D532" s="281" t="s">
        <v>1841</v>
      </c>
      <c r="E532" s="75">
        <v>2000</v>
      </c>
    </row>
    <row r="533" spans="1:5" ht="15">
      <c r="A533" s="282">
        <v>4022000</v>
      </c>
      <c r="B533" s="281" t="s">
        <v>1286</v>
      </c>
      <c r="C533" s="281" t="s">
        <v>1841</v>
      </c>
      <c r="D533" s="281" t="s">
        <v>1841</v>
      </c>
      <c r="E533" s="75">
        <v>2000</v>
      </c>
    </row>
    <row r="534" spans="1:5" ht="15">
      <c r="A534" s="281" t="s">
        <v>4439</v>
      </c>
      <c r="B534" s="281" t="s">
        <v>1286</v>
      </c>
      <c r="C534" s="281" t="s">
        <v>1841</v>
      </c>
      <c r="D534" s="281" t="s">
        <v>1841</v>
      </c>
      <c r="E534" s="75">
        <v>2000</v>
      </c>
    </row>
    <row r="535" spans="1:5" ht="15">
      <c r="A535" s="282">
        <v>4023000</v>
      </c>
      <c r="B535" s="281" t="s">
        <v>1286</v>
      </c>
      <c r="C535" s="281" t="s">
        <v>1841</v>
      </c>
      <c r="D535" s="281" t="s">
        <v>1841</v>
      </c>
      <c r="E535" s="75">
        <v>2000</v>
      </c>
    </row>
    <row r="536" spans="1:5" ht="15">
      <c r="A536" s="281" t="s">
        <v>4440</v>
      </c>
      <c r="B536" s="281" t="s">
        <v>1286</v>
      </c>
      <c r="C536" s="281" t="s">
        <v>1841</v>
      </c>
      <c r="D536" s="281" t="s">
        <v>1841</v>
      </c>
      <c r="E536" s="75">
        <v>2000</v>
      </c>
    </row>
    <row r="537" spans="1:5" ht="15">
      <c r="A537" s="282">
        <v>4030100</v>
      </c>
      <c r="B537" s="281" t="s">
        <v>1286</v>
      </c>
      <c r="C537" s="281" t="s">
        <v>1841</v>
      </c>
      <c r="D537" s="281" t="s">
        <v>1841</v>
      </c>
      <c r="E537" s="75">
        <v>2000</v>
      </c>
    </row>
    <row r="538" spans="1:5" ht="15">
      <c r="A538" s="282">
        <v>4030101</v>
      </c>
      <c r="B538" s="281" t="s">
        <v>1286</v>
      </c>
      <c r="C538" s="281" t="s">
        <v>1841</v>
      </c>
      <c r="D538" s="281" t="s">
        <v>1841</v>
      </c>
      <c r="E538" s="75">
        <v>2000</v>
      </c>
    </row>
    <row r="539" spans="1:5" ht="15">
      <c r="A539" s="282">
        <v>4030310</v>
      </c>
      <c r="B539" s="281" t="s">
        <v>1286</v>
      </c>
      <c r="C539" s="281" t="s">
        <v>7399</v>
      </c>
      <c r="D539" s="281" t="s">
        <v>2970</v>
      </c>
      <c r="E539" s="75">
        <v>2000</v>
      </c>
    </row>
    <row r="540" spans="1:5" ht="15">
      <c r="A540" s="282">
        <v>4030320</v>
      </c>
      <c r="B540" s="281" t="s">
        <v>1286</v>
      </c>
      <c r="C540" s="281" t="s">
        <v>7400</v>
      </c>
      <c r="D540" s="281" t="s">
        <v>2971</v>
      </c>
      <c r="E540" s="75">
        <v>2000</v>
      </c>
    </row>
    <row r="541" spans="1:5" ht="15">
      <c r="A541" s="282">
        <v>4030330</v>
      </c>
      <c r="B541" s="281" t="s">
        <v>1286</v>
      </c>
      <c r="C541" s="281" t="s">
        <v>7401</v>
      </c>
      <c r="D541" s="281" t="s">
        <v>2972</v>
      </c>
      <c r="E541" s="75">
        <v>2000</v>
      </c>
    </row>
    <row r="542" spans="1:5" ht="15">
      <c r="A542" s="282">
        <v>4030340</v>
      </c>
      <c r="B542" s="281" t="s">
        <v>1286</v>
      </c>
      <c r="C542" s="281" t="s">
        <v>7402</v>
      </c>
      <c r="D542" s="281" t="s">
        <v>2973</v>
      </c>
      <c r="E542" s="75">
        <v>2000</v>
      </c>
    </row>
    <row r="543" spans="1:5" ht="15">
      <c r="A543" s="282">
        <v>4030350</v>
      </c>
      <c r="B543" s="281" t="s">
        <v>1286</v>
      </c>
      <c r="C543" s="281" t="s">
        <v>7403</v>
      </c>
      <c r="D543" s="281" t="s">
        <v>13514</v>
      </c>
      <c r="E543" s="75">
        <v>2000</v>
      </c>
    </row>
    <row r="544" spans="1:5" ht="15">
      <c r="A544" s="282">
        <v>4030360</v>
      </c>
      <c r="B544" s="281" t="s">
        <v>1286</v>
      </c>
      <c r="C544" s="281" t="s">
        <v>7404</v>
      </c>
      <c r="D544" s="281" t="s">
        <v>13515</v>
      </c>
      <c r="E544" s="75">
        <v>2000</v>
      </c>
    </row>
    <row r="545" spans="1:5" ht="15">
      <c r="A545" s="282">
        <v>4031100</v>
      </c>
      <c r="B545" s="281" t="s">
        <v>1286</v>
      </c>
      <c r="C545" s="281" t="s">
        <v>1841</v>
      </c>
      <c r="D545" s="281" t="s">
        <v>1841</v>
      </c>
      <c r="E545" s="75">
        <v>2000</v>
      </c>
    </row>
    <row r="546" spans="1:5" ht="15">
      <c r="A546" s="282">
        <v>4031150</v>
      </c>
      <c r="B546" s="281" t="s">
        <v>1286</v>
      </c>
      <c r="C546" s="281" t="s">
        <v>1841</v>
      </c>
      <c r="D546" s="281" t="s">
        <v>1841</v>
      </c>
      <c r="E546" s="75">
        <v>2000</v>
      </c>
    </row>
    <row r="547" spans="1:5" ht="15">
      <c r="A547" s="281" t="s">
        <v>4441</v>
      </c>
      <c r="B547" s="281" t="s">
        <v>1286</v>
      </c>
      <c r="C547" s="281" t="s">
        <v>1841</v>
      </c>
      <c r="D547" s="281" t="s">
        <v>1841</v>
      </c>
      <c r="E547" s="75">
        <v>2000</v>
      </c>
    </row>
    <row r="548" spans="1:5" ht="15">
      <c r="A548" s="281" t="s">
        <v>4442</v>
      </c>
      <c r="B548" s="281" t="s">
        <v>1286</v>
      </c>
      <c r="C548" s="281" t="s">
        <v>1841</v>
      </c>
      <c r="D548" s="281" t="s">
        <v>1841</v>
      </c>
      <c r="E548" s="75">
        <v>2000</v>
      </c>
    </row>
    <row r="549" spans="1:5" ht="15">
      <c r="A549" s="281" t="s">
        <v>4443</v>
      </c>
      <c r="B549" s="281" t="s">
        <v>1286</v>
      </c>
      <c r="C549" s="281" t="s">
        <v>1841</v>
      </c>
      <c r="D549" s="281" t="s">
        <v>1841</v>
      </c>
      <c r="E549" s="75">
        <v>2000</v>
      </c>
    </row>
    <row r="550" spans="1:5" ht="15">
      <c r="A550" s="281" t="s">
        <v>4444</v>
      </c>
      <c r="B550" s="281" t="s">
        <v>1286</v>
      </c>
      <c r="C550" s="281" t="s">
        <v>1841</v>
      </c>
      <c r="D550" s="281" t="s">
        <v>1841</v>
      </c>
      <c r="E550" s="75">
        <v>2000</v>
      </c>
    </row>
    <row r="551" spans="1:5" ht="15">
      <c r="A551" s="282">
        <v>4031200</v>
      </c>
      <c r="B551" s="281" t="s">
        <v>1286</v>
      </c>
      <c r="C551" s="281" t="s">
        <v>1841</v>
      </c>
      <c r="D551" s="281" t="s">
        <v>1841</v>
      </c>
      <c r="E551" s="75">
        <v>2000</v>
      </c>
    </row>
    <row r="552" spans="1:5" ht="15">
      <c r="A552" s="282">
        <v>4031250</v>
      </c>
      <c r="B552" s="281" t="s">
        <v>1286</v>
      </c>
      <c r="C552" s="281" t="s">
        <v>1841</v>
      </c>
      <c r="D552" s="281" t="s">
        <v>1841</v>
      </c>
      <c r="E552" s="75">
        <v>2000</v>
      </c>
    </row>
    <row r="553" spans="1:5" ht="15">
      <c r="A553" s="281" t="s">
        <v>4445</v>
      </c>
      <c r="B553" s="281" t="s">
        <v>1286</v>
      </c>
      <c r="C553" s="281" t="s">
        <v>1841</v>
      </c>
      <c r="D553" s="281" t="s">
        <v>1841</v>
      </c>
      <c r="E553" s="75">
        <v>2000</v>
      </c>
    </row>
    <row r="554" spans="1:5" ht="15">
      <c r="A554" s="281" t="s">
        <v>4446</v>
      </c>
      <c r="B554" s="281" t="s">
        <v>1286</v>
      </c>
      <c r="C554" s="281" t="s">
        <v>1841</v>
      </c>
      <c r="D554" s="281" t="s">
        <v>1841</v>
      </c>
      <c r="E554" s="75">
        <v>2000</v>
      </c>
    </row>
    <row r="555" spans="1:5" ht="15">
      <c r="A555" s="281" t="s">
        <v>4447</v>
      </c>
      <c r="B555" s="281" t="s">
        <v>1286</v>
      </c>
      <c r="C555" s="281" t="s">
        <v>1841</v>
      </c>
      <c r="D555" s="281" t="s">
        <v>1841</v>
      </c>
      <c r="E555" s="75">
        <v>2000</v>
      </c>
    </row>
    <row r="556" spans="1:5" ht="15">
      <c r="A556" s="282">
        <v>4031300</v>
      </c>
      <c r="B556" s="281" t="s">
        <v>1286</v>
      </c>
      <c r="C556" s="281" t="s">
        <v>1841</v>
      </c>
      <c r="D556" s="281" t="s">
        <v>1841</v>
      </c>
      <c r="E556" s="75">
        <v>2000</v>
      </c>
    </row>
    <row r="557" spans="1:5" ht="15">
      <c r="A557" s="282">
        <v>4031400</v>
      </c>
      <c r="B557" s="281" t="s">
        <v>1286</v>
      </c>
      <c r="C557" s="281" t="s">
        <v>1841</v>
      </c>
      <c r="D557" s="281" t="s">
        <v>1841</v>
      </c>
      <c r="E557" s="75">
        <v>2000</v>
      </c>
    </row>
    <row r="558" spans="1:5" ht="15">
      <c r="A558" s="282">
        <v>4031410</v>
      </c>
      <c r="B558" s="281" t="s">
        <v>1286</v>
      </c>
      <c r="C558" s="281" t="s">
        <v>1841</v>
      </c>
      <c r="D558" s="281" t="s">
        <v>1841</v>
      </c>
      <c r="E558" s="75">
        <v>2000</v>
      </c>
    </row>
    <row r="559" spans="1:5" ht="15">
      <c r="A559" s="282">
        <v>4032000</v>
      </c>
      <c r="B559" s="281" t="s">
        <v>1286</v>
      </c>
      <c r="C559" s="281" t="s">
        <v>1841</v>
      </c>
      <c r="D559" s="281" t="s">
        <v>1841</v>
      </c>
      <c r="E559" s="75">
        <v>2000</v>
      </c>
    </row>
    <row r="560" spans="1:5" ht="15">
      <c r="A560" s="281" t="s">
        <v>4448</v>
      </c>
      <c r="B560" s="281" t="s">
        <v>1286</v>
      </c>
      <c r="C560" s="281" t="s">
        <v>1841</v>
      </c>
      <c r="D560" s="281" t="s">
        <v>1841</v>
      </c>
      <c r="E560" s="75">
        <v>2000</v>
      </c>
    </row>
    <row r="561" spans="1:5" ht="15">
      <c r="A561" s="281" t="s">
        <v>4449</v>
      </c>
      <c r="B561" s="281" t="s">
        <v>1286</v>
      </c>
      <c r="C561" s="281" t="s">
        <v>1841</v>
      </c>
      <c r="D561" s="281" t="s">
        <v>1841</v>
      </c>
      <c r="E561" s="75">
        <v>2000</v>
      </c>
    </row>
    <row r="562" spans="1:5" ht="15">
      <c r="A562" s="281" t="s">
        <v>4450</v>
      </c>
      <c r="B562" s="281" t="s">
        <v>1286</v>
      </c>
      <c r="C562" s="281" t="s">
        <v>1841</v>
      </c>
      <c r="D562" s="281" t="s">
        <v>1841</v>
      </c>
      <c r="E562" s="75">
        <v>2000</v>
      </c>
    </row>
    <row r="563" spans="1:5" ht="15">
      <c r="A563" s="281" t="s">
        <v>4451</v>
      </c>
      <c r="B563" s="281" t="s">
        <v>1286</v>
      </c>
      <c r="C563" s="281" t="s">
        <v>1841</v>
      </c>
      <c r="D563" s="281" t="s">
        <v>1841</v>
      </c>
      <c r="E563" s="75">
        <v>2000</v>
      </c>
    </row>
    <row r="564" spans="1:5" ht="15">
      <c r="A564" s="282">
        <v>4033000</v>
      </c>
      <c r="B564" s="281" t="s">
        <v>1286</v>
      </c>
      <c r="C564" s="281" t="s">
        <v>1841</v>
      </c>
      <c r="D564" s="281" t="s">
        <v>1841</v>
      </c>
      <c r="E564" s="75">
        <v>2000</v>
      </c>
    </row>
    <row r="565" spans="1:5" ht="15">
      <c r="A565" s="281" t="s">
        <v>4452</v>
      </c>
      <c r="B565" s="281" t="s">
        <v>1286</v>
      </c>
      <c r="C565" s="281" t="s">
        <v>1841</v>
      </c>
      <c r="D565" s="281" t="s">
        <v>1841</v>
      </c>
      <c r="E565" s="75">
        <v>2000</v>
      </c>
    </row>
    <row r="566" spans="1:5" ht="15">
      <c r="A566" s="282">
        <v>4033200</v>
      </c>
      <c r="B566" s="281" t="s">
        <v>1286</v>
      </c>
      <c r="C566" s="281" t="s">
        <v>1841</v>
      </c>
      <c r="D566" s="281" t="s">
        <v>1841</v>
      </c>
      <c r="E566" s="75">
        <v>2000</v>
      </c>
    </row>
    <row r="567" spans="1:5" ht="15">
      <c r="A567" s="281" t="s">
        <v>4453</v>
      </c>
      <c r="B567" s="281" t="s">
        <v>1286</v>
      </c>
      <c r="C567" s="281" t="s">
        <v>1841</v>
      </c>
      <c r="D567" s="281" t="s">
        <v>1841</v>
      </c>
      <c r="E567" s="75">
        <v>2000</v>
      </c>
    </row>
    <row r="568" spans="1:5" ht="15">
      <c r="A568" s="281" t="s">
        <v>4454</v>
      </c>
      <c r="B568" s="281" t="s">
        <v>1286</v>
      </c>
      <c r="C568" s="281" t="s">
        <v>1841</v>
      </c>
      <c r="D568" s="281" t="s">
        <v>1841</v>
      </c>
      <c r="E568" s="75">
        <v>2000</v>
      </c>
    </row>
    <row r="569" spans="1:5" ht="15">
      <c r="A569" s="281" t="s">
        <v>4455</v>
      </c>
      <c r="B569" s="281" t="s">
        <v>1286</v>
      </c>
      <c r="C569" s="281" t="s">
        <v>1841</v>
      </c>
      <c r="D569" s="281" t="s">
        <v>1841</v>
      </c>
      <c r="E569" s="75">
        <v>2000</v>
      </c>
    </row>
    <row r="570" spans="1:5" ht="15">
      <c r="A570" s="282">
        <v>4034100</v>
      </c>
      <c r="B570" s="281" t="s">
        <v>1286</v>
      </c>
      <c r="C570" s="281" t="s">
        <v>1841</v>
      </c>
      <c r="D570" s="281" t="s">
        <v>1841</v>
      </c>
      <c r="E570" s="75">
        <v>2000</v>
      </c>
    </row>
    <row r="571" spans="1:5" ht="15">
      <c r="A571" s="281" t="s">
        <v>4456</v>
      </c>
      <c r="B571" s="281" t="s">
        <v>1286</v>
      </c>
      <c r="C571" s="281" t="s">
        <v>1841</v>
      </c>
      <c r="D571" s="281" t="s">
        <v>1841</v>
      </c>
      <c r="E571" s="75">
        <v>2000</v>
      </c>
    </row>
    <row r="572" spans="1:5" ht="15">
      <c r="A572" s="282">
        <v>4034200</v>
      </c>
      <c r="B572" s="281" t="s">
        <v>1286</v>
      </c>
      <c r="C572" s="281" t="s">
        <v>1841</v>
      </c>
      <c r="D572" s="281" t="s">
        <v>1841</v>
      </c>
      <c r="E572" s="75">
        <v>2000</v>
      </c>
    </row>
    <row r="573" spans="1:5" ht="15">
      <c r="A573" s="281" t="s">
        <v>4457</v>
      </c>
      <c r="B573" s="281" t="s">
        <v>1286</v>
      </c>
      <c r="C573" s="281" t="s">
        <v>1841</v>
      </c>
      <c r="D573" s="281" t="s">
        <v>1841</v>
      </c>
      <c r="E573" s="75">
        <v>2000</v>
      </c>
    </row>
    <row r="574" spans="1:5" ht="15">
      <c r="A574" s="281" t="s">
        <v>2555</v>
      </c>
      <c r="B574" s="281" t="s">
        <v>1286</v>
      </c>
      <c r="C574" s="281" t="s">
        <v>1841</v>
      </c>
      <c r="D574" s="281" t="s">
        <v>1841</v>
      </c>
      <c r="E574" s="75">
        <v>2000</v>
      </c>
    </row>
    <row r="575" spans="1:5" ht="15">
      <c r="A575" s="281" t="s">
        <v>2556</v>
      </c>
      <c r="B575" s="281" t="s">
        <v>1286</v>
      </c>
      <c r="C575" s="281" t="s">
        <v>1841</v>
      </c>
      <c r="D575" s="281" t="s">
        <v>1841</v>
      </c>
      <c r="E575" s="75">
        <v>2000</v>
      </c>
    </row>
    <row r="576" spans="1:5" ht="15">
      <c r="A576" s="282">
        <v>4035000</v>
      </c>
      <c r="B576" s="281" t="s">
        <v>1286</v>
      </c>
      <c r="C576" s="281" t="s">
        <v>1841</v>
      </c>
      <c r="D576" s="281" t="s">
        <v>1841</v>
      </c>
      <c r="E576" s="75">
        <v>2000</v>
      </c>
    </row>
    <row r="577" spans="1:5" ht="15">
      <c r="A577" s="281" t="s">
        <v>2557</v>
      </c>
      <c r="B577" s="281" t="s">
        <v>1286</v>
      </c>
      <c r="C577" s="281" t="s">
        <v>1841</v>
      </c>
      <c r="D577" s="281" t="s">
        <v>1841</v>
      </c>
      <c r="E577" s="75">
        <v>2000</v>
      </c>
    </row>
    <row r="578" spans="1:5" ht="15">
      <c r="A578" s="282">
        <v>4035200</v>
      </c>
      <c r="B578" s="281" t="s">
        <v>1286</v>
      </c>
      <c r="C578" s="281" t="s">
        <v>1841</v>
      </c>
      <c r="D578" s="281" t="s">
        <v>1841</v>
      </c>
      <c r="E578" s="75">
        <v>2000</v>
      </c>
    </row>
    <row r="579" spans="1:5" ht="15">
      <c r="A579" s="281" t="s">
        <v>2558</v>
      </c>
      <c r="B579" s="281" t="s">
        <v>1286</v>
      </c>
      <c r="C579" s="281" t="s">
        <v>1841</v>
      </c>
      <c r="D579" s="281" t="s">
        <v>1841</v>
      </c>
      <c r="E579" s="75">
        <v>2000</v>
      </c>
    </row>
    <row r="580" spans="1:5" ht="15">
      <c r="A580" s="281" t="s">
        <v>2559</v>
      </c>
      <c r="B580" s="281" t="s">
        <v>1286</v>
      </c>
      <c r="C580" s="281" t="s">
        <v>1841</v>
      </c>
      <c r="D580" s="281" t="s">
        <v>1841</v>
      </c>
      <c r="E580" s="75">
        <v>2000</v>
      </c>
    </row>
    <row r="581" spans="1:5" ht="15">
      <c r="A581" s="281" t="s">
        <v>2560</v>
      </c>
      <c r="B581" s="281" t="s">
        <v>1286</v>
      </c>
      <c r="C581" s="281" t="s">
        <v>1841</v>
      </c>
      <c r="D581" s="281" t="s">
        <v>1841</v>
      </c>
      <c r="E581" s="75">
        <v>2000</v>
      </c>
    </row>
    <row r="582" spans="1:5" ht="15">
      <c r="A582" s="282">
        <v>4036000</v>
      </c>
      <c r="B582" s="281" t="s">
        <v>1286</v>
      </c>
      <c r="C582" s="281" t="s">
        <v>7405</v>
      </c>
      <c r="D582" s="281" t="s">
        <v>7405</v>
      </c>
      <c r="E582" s="75">
        <v>2000</v>
      </c>
    </row>
    <row r="583" spans="1:5" ht="15">
      <c r="A583" s="282">
        <v>4036101</v>
      </c>
      <c r="B583" s="281" t="s">
        <v>1286</v>
      </c>
      <c r="C583" s="281" t="s">
        <v>7406</v>
      </c>
      <c r="D583" s="281" t="s">
        <v>7406</v>
      </c>
      <c r="E583" s="75">
        <v>2000</v>
      </c>
    </row>
    <row r="584" spans="1:5" ht="15">
      <c r="A584" s="282">
        <v>4036201</v>
      </c>
      <c r="B584" s="281" t="s">
        <v>1286</v>
      </c>
      <c r="C584" s="281" t="s">
        <v>1841</v>
      </c>
      <c r="D584" s="281" t="s">
        <v>1841</v>
      </c>
      <c r="E584" s="75">
        <v>2000</v>
      </c>
    </row>
    <row r="585" spans="1:5" ht="15">
      <c r="A585" s="282">
        <v>4036300</v>
      </c>
      <c r="B585" s="281" t="s">
        <v>1286</v>
      </c>
      <c r="C585" s="281" t="s">
        <v>13728</v>
      </c>
      <c r="D585" s="281" t="s">
        <v>13728</v>
      </c>
      <c r="E585" s="75">
        <v>2000</v>
      </c>
    </row>
    <row r="586" spans="1:5" ht="15">
      <c r="A586" s="282">
        <v>4036305</v>
      </c>
      <c r="B586" s="281" t="s">
        <v>1287</v>
      </c>
      <c r="C586" s="281" t="s">
        <v>10652</v>
      </c>
      <c r="D586" s="281" t="s">
        <v>10653</v>
      </c>
      <c r="E586" s="75">
        <v>2000</v>
      </c>
    </row>
    <row r="587" spans="1:5" ht="15">
      <c r="A587" s="282">
        <v>4036310</v>
      </c>
      <c r="B587" s="281" t="s">
        <v>1287</v>
      </c>
      <c r="C587" s="281" t="s">
        <v>13729</v>
      </c>
      <c r="D587" s="281" t="s">
        <v>14219</v>
      </c>
      <c r="E587" s="75">
        <v>2000</v>
      </c>
    </row>
    <row r="588" spans="1:5" ht="15">
      <c r="A588" s="282">
        <v>4037000</v>
      </c>
      <c r="B588" s="281" t="s">
        <v>1286</v>
      </c>
      <c r="C588" s="281" t="s">
        <v>7408</v>
      </c>
      <c r="D588" s="281" t="s">
        <v>6866</v>
      </c>
      <c r="E588" s="75">
        <v>2000</v>
      </c>
    </row>
    <row r="589" spans="1:5" ht="15">
      <c r="A589" s="282">
        <v>4037100</v>
      </c>
      <c r="B589" s="281" t="s">
        <v>1287</v>
      </c>
      <c r="C589" s="281" t="s">
        <v>7409</v>
      </c>
      <c r="D589" s="281" t="s">
        <v>6867</v>
      </c>
      <c r="E589" s="75">
        <v>2000</v>
      </c>
    </row>
    <row r="590" spans="1:5" ht="15">
      <c r="A590" s="282">
        <v>4037200</v>
      </c>
      <c r="B590" s="281" t="s">
        <v>1279</v>
      </c>
      <c r="C590" s="281" t="s">
        <v>1841</v>
      </c>
      <c r="D590" s="281" t="s">
        <v>1841</v>
      </c>
      <c r="E590" s="75">
        <v>2000</v>
      </c>
    </row>
    <row r="591" spans="1:5" ht="15">
      <c r="A591" s="282">
        <v>4038000</v>
      </c>
      <c r="B591" s="281" t="s">
        <v>1286</v>
      </c>
      <c r="C591" s="281" t="s">
        <v>1841</v>
      </c>
      <c r="D591" s="281" t="s">
        <v>1841</v>
      </c>
      <c r="E591" s="75">
        <v>2000</v>
      </c>
    </row>
    <row r="592" spans="1:5" ht="15">
      <c r="A592" s="282">
        <v>4038100</v>
      </c>
      <c r="B592" s="281" t="s">
        <v>1292</v>
      </c>
      <c r="C592" s="281" t="s">
        <v>7410</v>
      </c>
      <c r="D592" s="281" t="s">
        <v>6744</v>
      </c>
      <c r="E592" s="75">
        <v>2000</v>
      </c>
    </row>
    <row r="593" spans="1:5" ht="15">
      <c r="A593" s="282">
        <v>4038200</v>
      </c>
      <c r="B593" s="281" t="s">
        <v>1292</v>
      </c>
      <c r="C593" s="281" t="s">
        <v>5665</v>
      </c>
      <c r="D593" s="281" t="s">
        <v>6745</v>
      </c>
      <c r="E593" s="75">
        <v>2000</v>
      </c>
    </row>
    <row r="594" spans="1:5" ht="15">
      <c r="A594" s="282">
        <v>4038360</v>
      </c>
      <c r="B594" s="281" t="s">
        <v>1286</v>
      </c>
      <c r="C594" s="281" t="s">
        <v>1841</v>
      </c>
      <c r="D594" s="281" t="s">
        <v>1841</v>
      </c>
      <c r="E594" s="75">
        <v>2000</v>
      </c>
    </row>
    <row r="595" spans="1:5" ht="15">
      <c r="A595" s="282">
        <v>4039001</v>
      </c>
      <c r="B595" s="281" t="s">
        <v>1287</v>
      </c>
      <c r="C595" s="281" t="s">
        <v>5666</v>
      </c>
      <c r="D595" s="281" t="s">
        <v>6746</v>
      </c>
      <c r="E595" s="75">
        <v>2000</v>
      </c>
    </row>
    <row r="596" spans="1:5" ht="15">
      <c r="A596" s="282">
        <v>4039002</v>
      </c>
      <c r="B596" s="281" t="s">
        <v>1287</v>
      </c>
      <c r="C596" s="281" t="s">
        <v>5667</v>
      </c>
      <c r="D596" s="281" t="s">
        <v>6747</v>
      </c>
      <c r="E596" s="75">
        <v>2000</v>
      </c>
    </row>
    <row r="597" spans="1:5" ht="15">
      <c r="A597" s="282">
        <v>4039003</v>
      </c>
      <c r="B597" s="281" t="s">
        <v>1287</v>
      </c>
      <c r="C597" s="281" t="s">
        <v>5668</v>
      </c>
      <c r="D597" s="281" t="s">
        <v>6718</v>
      </c>
      <c r="E597" s="75">
        <v>2000</v>
      </c>
    </row>
    <row r="598" spans="1:5" ht="15">
      <c r="A598" s="282">
        <v>4039004</v>
      </c>
      <c r="B598" s="281" t="s">
        <v>1287</v>
      </c>
      <c r="C598" s="281" t="s">
        <v>5669</v>
      </c>
      <c r="D598" s="281" t="s">
        <v>6719</v>
      </c>
      <c r="E598" s="75">
        <v>2000</v>
      </c>
    </row>
    <row r="599" spans="1:5" ht="15">
      <c r="A599" s="282">
        <v>4039011</v>
      </c>
      <c r="B599" s="281" t="s">
        <v>1287</v>
      </c>
      <c r="C599" s="281" t="s">
        <v>5670</v>
      </c>
      <c r="D599" s="281" t="s">
        <v>6720</v>
      </c>
      <c r="E599" s="75">
        <v>2000</v>
      </c>
    </row>
    <row r="600" spans="1:5" ht="15">
      <c r="A600" s="282">
        <v>4039012</v>
      </c>
      <c r="B600" s="281" t="s">
        <v>1287</v>
      </c>
      <c r="C600" s="281" t="s">
        <v>5671</v>
      </c>
      <c r="D600" s="281" t="s">
        <v>9785</v>
      </c>
      <c r="E600" s="75">
        <v>2000</v>
      </c>
    </row>
    <row r="601" spans="1:5" ht="15">
      <c r="A601" s="282">
        <v>4039013</v>
      </c>
      <c r="B601" s="281" t="s">
        <v>1287</v>
      </c>
      <c r="C601" s="281" t="s">
        <v>5672</v>
      </c>
      <c r="D601" s="281" t="s">
        <v>9786</v>
      </c>
      <c r="E601" s="75">
        <v>2000</v>
      </c>
    </row>
    <row r="602" spans="1:5" ht="15">
      <c r="A602" s="282">
        <v>4039014</v>
      </c>
      <c r="B602" s="281" t="s">
        <v>1287</v>
      </c>
      <c r="C602" s="281" t="s">
        <v>5673</v>
      </c>
      <c r="D602" s="281" t="s">
        <v>9787</v>
      </c>
      <c r="E602" s="75">
        <v>2000</v>
      </c>
    </row>
    <row r="603" spans="1:5" ht="15">
      <c r="A603" s="282">
        <v>4039021</v>
      </c>
      <c r="B603" s="281" t="s">
        <v>1287</v>
      </c>
      <c r="C603" s="281" t="s">
        <v>5674</v>
      </c>
      <c r="D603" s="281" t="s">
        <v>8355</v>
      </c>
      <c r="E603" s="75">
        <v>2000</v>
      </c>
    </row>
    <row r="604" spans="1:5" ht="15">
      <c r="A604" s="282">
        <v>4039022</v>
      </c>
      <c r="B604" s="281" t="s">
        <v>1287</v>
      </c>
      <c r="C604" s="281" t="s">
        <v>5675</v>
      </c>
      <c r="D604" s="281" t="s">
        <v>6748</v>
      </c>
      <c r="E604" s="75">
        <v>2000</v>
      </c>
    </row>
    <row r="605" spans="1:5" ht="15">
      <c r="A605" s="282">
        <v>4039023</v>
      </c>
      <c r="B605" s="281" t="s">
        <v>1287</v>
      </c>
      <c r="C605" s="281" t="s">
        <v>5676</v>
      </c>
      <c r="D605" s="281" t="s">
        <v>8357</v>
      </c>
      <c r="E605" s="75">
        <v>2000</v>
      </c>
    </row>
    <row r="606" spans="1:5" ht="15">
      <c r="A606" s="282">
        <v>4039024</v>
      </c>
      <c r="B606" s="281" t="s">
        <v>1287</v>
      </c>
      <c r="C606" s="281" t="s">
        <v>5677</v>
      </c>
      <c r="D606" s="281" t="s">
        <v>8358</v>
      </c>
      <c r="E606" s="75">
        <v>2000</v>
      </c>
    </row>
    <row r="607" spans="1:5" ht="15">
      <c r="A607" s="282">
        <v>4041000</v>
      </c>
      <c r="B607" s="281" t="s">
        <v>1286</v>
      </c>
      <c r="C607" s="281" t="s">
        <v>1341</v>
      </c>
      <c r="D607" s="281" t="s">
        <v>1968</v>
      </c>
      <c r="E607" s="75">
        <v>2000</v>
      </c>
    </row>
    <row r="608" spans="1:5" ht="15">
      <c r="A608" s="282">
        <v>4051000</v>
      </c>
      <c r="B608" s="281" t="s">
        <v>1286</v>
      </c>
      <c r="C608" s="281" t="s">
        <v>5678</v>
      </c>
      <c r="D608" s="281" t="s">
        <v>8359</v>
      </c>
      <c r="E608" s="75">
        <v>2000</v>
      </c>
    </row>
    <row r="609" spans="1:5" ht="15">
      <c r="A609" s="282">
        <v>4052000</v>
      </c>
      <c r="B609" s="281" t="s">
        <v>1286</v>
      </c>
      <c r="C609" s="281" t="s">
        <v>3876</v>
      </c>
      <c r="D609" s="281" t="s">
        <v>8360</v>
      </c>
      <c r="E609" s="75">
        <v>2000</v>
      </c>
    </row>
    <row r="610" spans="1:5" ht="15">
      <c r="A610" s="282">
        <v>4053000</v>
      </c>
      <c r="B610" s="281" t="s">
        <v>1286</v>
      </c>
      <c r="C610" s="281" t="s">
        <v>3877</v>
      </c>
      <c r="D610" s="281" t="s">
        <v>8361</v>
      </c>
      <c r="E610" s="75">
        <v>2000</v>
      </c>
    </row>
    <row r="611" spans="1:5" ht="15">
      <c r="A611" s="282">
        <v>4060010</v>
      </c>
      <c r="B611" s="281" t="s">
        <v>1287</v>
      </c>
      <c r="C611" s="281" t="s">
        <v>1342</v>
      </c>
      <c r="D611" s="281" t="s">
        <v>1969</v>
      </c>
      <c r="E611" s="75">
        <v>2000</v>
      </c>
    </row>
    <row r="612" spans="1:5" ht="15">
      <c r="A612" s="282">
        <v>4061000</v>
      </c>
      <c r="B612" s="281" t="s">
        <v>1287</v>
      </c>
      <c r="C612" s="281" t="s">
        <v>1841</v>
      </c>
      <c r="D612" s="281" t="s">
        <v>1841</v>
      </c>
      <c r="E612" s="75">
        <v>2000</v>
      </c>
    </row>
    <row r="613" spans="1:5" ht="15">
      <c r="A613" s="282">
        <v>4062000</v>
      </c>
      <c r="B613" s="281" t="s">
        <v>1287</v>
      </c>
      <c r="C613" s="281" t="s">
        <v>1841</v>
      </c>
      <c r="D613" s="281" t="s">
        <v>1841</v>
      </c>
      <c r="E613" s="75">
        <v>2000</v>
      </c>
    </row>
    <row r="614" spans="1:5" ht="15">
      <c r="A614" s="282">
        <v>4063000</v>
      </c>
      <c r="B614" s="281" t="s">
        <v>1287</v>
      </c>
      <c r="C614" s="281" t="s">
        <v>1841</v>
      </c>
      <c r="D614" s="281" t="s">
        <v>1841</v>
      </c>
      <c r="E614" s="75">
        <v>2000</v>
      </c>
    </row>
    <row r="615" spans="1:5" ht="15">
      <c r="A615" s="282">
        <v>4064000</v>
      </c>
      <c r="B615" s="281" t="s">
        <v>1287</v>
      </c>
      <c r="C615" s="281" t="s">
        <v>1841</v>
      </c>
      <c r="D615" s="281" t="s">
        <v>1841</v>
      </c>
      <c r="E615" s="75">
        <v>2000</v>
      </c>
    </row>
    <row r="616" spans="1:5" ht="15">
      <c r="A616" s="282">
        <v>4070010</v>
      </c>
      <c r="B616" s="281" t="s">
        <v>1287</v>
      </c>
      <c r="C616" s="281" t="s">
        <v>1841</v>
      </c>
      <c r="D616" s="281" t="s">
        <v>1841</v>
      </c>
      <c r="E616" s="75">
        <v>2000</v>
      </c>
    </row>
    <row r="617" spans="1:5" ht="15">
      <c r="A617" s="282">
        <v>4070101</v>
      </c>
      <c r="B617" s="281" t="s">
        <v>1287</v>
      </c>
      <c r="C617" s="281" t="s">
        <v>1343</v>
      </c>
      <c r="D617" s="281" t="s">
        <v>1970</v>
      </c>
      <c r="E617" s="75">
        <v>2000</v>
      </c>
    </row>
    <row r="618" spans="1:5" ht="15">
      <c r="A618" s="282">
        <v>4070102</v>
      </c>
      <c r="B618" s="281" t="s">
        <v>1287</v>
      </c>
      <c r="C618" s="281" t="s">
        <v>1344</v>
      </c>
      <c r="D618" s="281" t="s">
        <v>1971</v>
      </c>
      <c r="E618" s="75">
        <v>2000</v>
      </c>
    </row>
    <row r="619" spans="1:5" ht="15">
      <c r="A619" s="282">
        <v>4070103</v>
      </c>
      <c r="B619" s="281" t="s">
        <v>1287</v>
      </c>
      <c r="C619" s="281" t="s">
        <v>1345</v>
      </c>
      <c r="D619" s="281" t="s">
        <v>1972</v>
      </c>
      <c r="E619" s="75">
        <v>2000</v>
      </c>
    </row>
    <row r="620" spans="1:5" ht="15">
      <c r="A620" s="282">
        <v>4070104</v>
      </c>
      <c r="B620" s="281" t="s">
        <v>1287</v>
      </c>
      <c r="C620" s="281" t="s">
        <v>1346</v>
      </c>
      <c r="D620" s="281" t="s">
        <v>128</v>
      </c>
      <c r="E620" s="75">
        <v>2000</v>
      </c>
    </row>
    <row r="621" spans="1:5" ht="15">
      <c r="A621" s="282">
        <v>4070105</v>
      </c>
      <c r="B621" s="281" t="s">
        <v>1287</v>
      </c>
      <c r="C621" s="281" t="s">
        <v>1347</v>
      </c>
      <c r="D621" s="281" t="s">
        <v>129</v>
      </c>
      <c r="E621" s="75">
        <v>2000</v>
      </c>
    </row>
    <row r="622" spans="1:5" ht="15">
      <c r="A622" s="282">
        <v>4073100</v>
      </c>
      <c r="B622" s="281" t="s">
        <v>1287</v>
      </c>
      <c r="C622" s="281" t="s">
        <v>1841</v>
      </c>
      <c r="D622" s="281" t="s">
        <v>1841</v>
      </c>
      <c r="E622" s="75">
        <v>2000</v>
      </c>
    </row>
    <row r="623" spans="1:5" ht="15">
      <c r="A623" s="282">
        <v>4073200</v>
      </c>
      <c r="B623" s="281" t="s">
        <v>1287</v>
      </c>
      <c r="C623" s="281" t="s">
        <v>1841</v>
      </c>
      <c r="D623" s="281" t="s">
        <v>1841</v>
      </c>
      <c r="E623" s="75">
        <v>2000</v>
      </c>
    </row>
    <row r="624" spans="1:5" ht="15">
      <c r="A624" s="282">
        <v>4079901</v>
      </c>
      <c r="B624" s="281" t="s">
        <v>1287</v>
      </c>
      <c r="C624" s="281" t="s">
        <v>13730</v>
      </c>
      <c r="D624" s="281" t="s">
        <v>14220</v>
      </c>
      <c r="E624" s="75">
        <v>2000</v>
      </c>
    </row>
    <row r="625" spans="1:5" ht="15">
      <c r="A625" s="282">
        <v>4080101</v>
      </c>
      <c r="B625" s="281" t="s">
        <v>1287</v>
      </c>
      <c r="C625" s="281" t="s">
        <v>1392</v>
      </c>
      <c r="D625" s="281" t="s">
        <v>130</v>
      </c>
      <c r="E625" s="75">
        <v>2000</v>
      </c>
    </row>
    <row r="626" spans="1:5" ht="15">
      <c r="A626" s="282">
        <v>4080102</v>
      </c>
      <c r="B626" s="281" t="s">
        <v>1287</v>
      </c>
      <c r="C626" s="281" t="s">
        <v>1393</v>
      </c>
      <c r="D626" s="281" t="s">
        <v>131</v>
      </c>
      <c r="E626" s="75">
        <v>2000</v>
      </c>
    </row>
    <row r="627" spans="1:5" ht="15">
      <c r="A627" s="282">
        <v>4084000</v>
      </c>
      <c r="B627" s="281" t="s">
        <v>1287</v>
      </c>
      <c r="C627" s="281" t="s">
        <v>1841</v>
      </c>
      <c r="D627" s="281" t="s">
        <v>1841</v>
      </c>
      <c r="E627" s="75">
        <v>2000</v>
      </c>
    </row>
    <row r="628" spans="1:5" ht="15">
      <c r="A628" s="282">
        <v>4088100</v>
      </c>
      <c r="B628" s="281" t="s">
        <v>1287</v>
      </c>
      <c r="C628" s="281" t="s">
        <v>1841</v>
      </c>
      <c r="D628" s="281" t="s">
        <v>1841</v>
      </c>
      <c r="E628" s="75">
        <v>2000</v>
      </c>
    </row>
    <row r="629" spans="1:5" ht="15">
      <c r="A629" s="282">
        <v>4088110</v>
      </c>
      <c r="B629" s="281" t="s">
        <v>1286</v>
      </c>
      <c r="C629" s="281" t="s">
        <v>1841</v>
      </c>
      <c r="D629" s="281" t="s">
        <v>1841</v>
      </c>
      <c r="E629" s="75">
        <v>2000</v>
      </c>
    </row>
    <row r="630" spans="1:5" ht="15">
      <c r="A630" s="282">
        <v>4088120</v>
      </c>
      <c r="B630" s="281" t="s">
        <v>1286</v>
      </c>
      <c r="C630" s="281" t="s">
        <v>1841</v>
      </c>
      <c r="D630" s="281" t="s">
        <v>1841</v>
      </c>
      <c r="E630" s="75">
        <v>2000</v>
      </c>
    </row>
    <row r="631" spans="1:5" ht="15">
      <c r="A631" s="282">
        <v>4088200</v>
      </c>
      <c r="B631" s="281" t="s">
        <v>1289</v>
      </c>
      <c r="C631" s="281" t="s">
        <v>1841</v>
      </c>
      <c r="D631" s="281" t="s">
        <v>1841</v>
      </c>
      <c r="E631" s="75">
        <v>2000</v>
      </c>
    </row>
    <row r="632" spans="1:5" ht="15">
      <c r="A632" s="282">
        <v>4091000</v>
      </c>
      <c r="B632" s="281" t="s">
        <v>1287</v>
      </c>
      <c r="C632" s="281" t="s">
        <v>5696</v>
      </c>
      <c r="D632" s="281" t="s">
        <v>8362</v>
      </c>
      <c r="E632" s="75">
        <v>2000</v>
      </c>
    </row>
    <row r="633" spans="1:5" ht="15">
      <c r="A633" s="282">
        <v>4092000</v>
      </c>
      <c r="B633" s="281" t="s">
        <v>1286</v>
      </c>
      <c r="C633" s="281" t="s">
        <v>7407</v>
      </c>
      <c r="D633" s="281" t="s">
        <v>7407</v>
      </c>
      <c r="E633" s="75">
        <v>2000</v>
      </c>
    </row>
    <row r="634" spans="1:5" ht="15">
      <c r="A634" s="282">
        <v>4092001</v>
      </c>
      <c r="B634" s="281" t="s">
        <v>1286</v>
      </c>
      <c r="C634" s="281" t="s">
        <v>13731</v>
      </c>
      <c r="D634" s="281" t="s">
        <v>14221</v>
      </c>
      <c r="E634" s="75">
        <v>2000</v>
      </c>
    </row>
    <row r="635" spans="1:5" ht="15">
      <c r="A635" s="282">
        <v>4092005</v>
      </c>
      <c r="B635" s="281" t="s">
        <v>1285</v>
      </c>
      <c r="C635" s="281" t="s">
        <v>5697</v>
      </c>
      <c r="D635" s="281" t="s">
        <v>5697</v>
      </c>
      <c r="E635" s="75">
        <v>2000</v>
      </c>
    </row>
    <row r="636" spans="1:5" ht="15">
      <c r="A636" s="282">
        <v>4092150</v>
      </c>
      <c r="B636" s="281" t="s">
        <v>1286</v>
      </c>
      <c r="C636" s="281" t="s">
        <v>5698</v>
      </c>
      <c r="D636" s="281" t="s">
        <v>8363</v>
      </c>
      <c r="E636" s="75">
        <v>2000</v>
      </c>
    </row>
    <row r="637" spans="1:5" ht="15">
      <c r="A637" s="282">
        <v>4092160</v>
      </c>
      <c r="B637" s="281" t="s">
        <v>1286</v>
      </c>
      <c r="C637" s="281" t="s">
        <v>5699</v>
      </c>
      <c r="D637" s="281" t="s">
        <v>8364</v>
      </c>
      <c r="E637" s="75">
        <v>2000</v>
      </c>
    </row>
    <row r="638" spans="1:5" ht="15">
      <c r="A638" s="282">
        <v>4092170</v>
      </c>
      <c r="B638" s="281" t="s">
        <v>1286</v>
      </c>
      <c r="C638" s="281" t="s">
        <v>5700</v>
      </c>
      <c r="D638" s="281" t="s">
        <v>8365</v>
      </c>
      <c r="E638" s="75">
        <v>2000</v>
      </c>
    </row>
    <row r="639" spans="1:5" ht="15">
      <c r="A639" s="282">
        <v>4092201</v>
      </c>
      <c r="B639" s="281" t="s">
        <v>1287</v>
      </c>
      <c r="C639" s="281" t="s">
        <v>2228</v>
      </c>
      <c r="D639" s="281" t="s">
        <v>8366</v>
      </c>
      <c r="E639" s="75">
        <v>2000</v>
      </c>
    </row>
    <row r="640" spans="1:5" ht="15">
      <c r="A640" s="282">
        <v>4092300</v>
      </c>
      <c r="B640" s="281" t="s">
        <v>1279</v>
      </c>
      <c r="C640" s="281" t="s">
        <v>1841</v>
      </c>
      <c r="D640" s="281" t="s">
        <v>1841</v>
      </c>
      <c r="E640" s="75">
        <v>2000</v>
      </c>
    </row>
    <row r="641" spans="1:5" ht="15">
      <c r="A641" s="282">
        <v>4092304</v>
      </c>
      <c r="B641" s="281" t="s">
        <v>1287</v>
      </c>
      <c r="C641" s="281" t="s">
        <v>2229</v>
      </c>
      <c r="D641" s="281" t="s">
        <v>8367</v>
      </c>
      <c r="E641" s="75">
        <v>2000</v>
      </c>
    </row>
    <row r="642" spans="1:5" ht="15">
      <c r="A642" s="282">
        <v>4092305</v>
      </c>
      <c r="B642" s="281" t="s">
        <v>1287</v>
      </c>
      <c r="C642" s="281" t="s">
        <v>2230</v>
      </c>
      <c r="D642" s="281" t="s">
        <v>8368</v>
      </c>
      <c r="E642" s="75">
        <v>2000</v>
      </c>
    </row>
    <row r="643" spans="1:5" ht="15">
      <c r="A643" s="282">
        <v>4092306</v>
      </c>
      <c r="B643" s="281" t="s">
        <v>1287</v>
      </c>
      <c r="C643" s="281" t="s">
        <v>2231</v>
      </c>
      <c r="D643" s="281" t="s">
        <v>8369</v>
      </c>
      <c r="E643" s="75">
        <v>2000</v>
      </c>
    </row>
    <row r="644" spans="1:5" ht="15">
      <c r="A644" s="282">
        <v>4100200</v>
      </c>
      <c r="B644" s="281" t="s">
        <v>1287</v>
      </c>
      <c r="C644" s="281" t="s">
        <v>13732</v>
      </c>
      <c r="D644" s="281" t="s">
        <v>13732</v>
      </c>
      <c r="E644" s="75">
        <v>2000</v>
      </c>
    </row>
    <row r="645" spans="1:5" ht="15">
      <c r="A645" s="282">
        <v>4100205</v>
      </c>
      <c r="B645" s="281" t="s">
        <v>1286</v>
      </c>
      <c r="C645" s="281" t="s">
        <v>13733</v>
      </c>
      <c r="D645" s="281" t="s">
        <v>13733</v>
      </c>
      <c r="E645" s="75">
        <v>2000</v>
      </c>
    </row>
    <row r="646" spans="1:5" ht="15">
      <c r="A646" s="282">
        <v>4110320</v>
      </c>
      <c r="B646" s="281" t="s">
        <v>1286</v>
      </c>
      <c r="C646" s="281" t="s">
        <v>10654</v>
      </c>
      <c r="D646" s="281" t="s">
        <v>10655</v>
      </c>
      <c r="E646" s="75">
        <v>2000</v>
      </c>
    </row>
    <row r="647" spans="1:5" ht="15">
      <c r="A647" s="282">
        <v>4110330</v>
      </c>
      <c r="B647" s="281" t="s">
        <v>1286</v>
      </c>
      <c r="C647" s="281" t="s">
        <v>13734</v>
      </c>
      <c r="D647" s="281" t="s">
        <v>14222</v>
      </c>
      <c r="E647" s="75">
        <v>2000</v>
      </c>
    </row>
    <row r="648" spans="1:5" ht="15">
      <c r="A648" s="282">
        <v>4110340</v>
      </c>
      <c r="B648" s="281" t="s">
        <v>1286</v>
      </c>
      <c r="C648" s="281" t="s">
        <v>13735</v>
      </c>
      <c r="D648" s="281" t="s">
        <v>14223</v>
      </c>
      <c r="E648" s="75">
        <v>2000</v>
      </c>
    </row>
    <row r="649" spans="1:5" ht="15">
      <c r="A649" s="282">
        <v>4110400</v>
      </c>
      <c r="B649" s="281" t="s">
        <v>1286</v>
      </c>
      <c r="C649" s="281" t="s">
        <v>13736</v>
      </c>
      <c r="D649" s="281" t="s">
        <v>13736</v>
      </c>
      <c r="E649" s="75">
        <v>2000</v>
      </c>
    </row>
    <row r="650" spans="1:5" ht="15">
      <c r="A650" s="282">
        <v>4112330</v>
      </c>
      <c r="B650" s="281" t="s">
        <v>1286</v>
      </c>
      <c r="C650" s="281" t="s">
        <v>10656</v>
      </c>
      <c r="D650" s="281" t="s">
        <v>10657</v>
      </c>
      <c r="E650" s="75">
        <v>2000</v>
      </c>
    </row>
    <row r="651" spans="1:5" ht="15">
      <c r="A651" s="282">
        <v>4113330</v>
      </c>
      <c r="B651" s="281" t="s">
        <v>1286</v>
      </c>
      <c r="C651" s="281" t="s">
        <v>13737</v>
      </c>
      <c r="D651" s="281" t="s">
        <v>14224</v>
      </c>
      <c r="E651" s="75">
        <v>2000</v>
      </c>
    </row>
    <row r="652" spans="1:5" ht="15">
      <c r="A652" s="282">
        <v>4113340</v>
      </c>
      <c r="B652" s="281" t="s">
        <v>1286</v>
      </c>
      <c r="C652" s="281" t="s">
        <v>10658</v>
      </c>
      <c r="D652" s="281" t="s">
        <v>10659</v>
      </c>
      <c r="E652" s="75">
        <v>2000</v>
      </c>
    </row>
    <row r="653" spans="1:5" ht="15">
      <c r="A653" s="282">
        <v>4113350</v>
      </c>
      <c r="B653" s="281" t="s">
        <v>1286</v>
      </c>
      <c r="C653" s="281" t="s">
        <v>10660</v>
      </c>
      <c r="D653" s="281" t="s">
        <v>12406</v>
      </c>
      <c r="E653" s="75">
        <v>2000</v>
      </c>
    </row>
    <row r="654" spans="1:5" ht="15">
      <c r="A654" s="282">
        <v>4113360</v>
      </c>
      <c r="B654" s="281" t="s">
        <v>1286</v>
      </c>
      <c r="C654" s="281" t="s">
        <v>13738</v>
      </c>
      <c r="D654" s="281" t="s">
        <v>14225</v>
      </c>
      <c r="E654" s="75">
        <v>2000</v>
      </c>
    </row>
    <row r="655" spans="1:5" ht="15">
      <c r="A655" s="282">
        <v>4113630</v>
      </c>
      <c r="B655" s="281" t="s">
        <v>1287</v>
      </c>
      <c r="C655" s="281" t="s">
        <v>13739</v>
      </c>
      <c r="D655" s="281" t="s">
        <v>14226</v>
      </c>
      <c r="E655" s="75">
        <v>2000</v>
      </c>
    </row>
    <row r="656" spans="1:5" ht="15">
      <c r="A656" s="282">
        <v>5010100</v>
      </c>
      <c r="B656" s="281" t="s">
        <v>1287</v>
      </c>
      <c r="C656" s="281" t="s">
        <v>2232</v>
      </c>
      <c r="D656" s="281" t="s">
        <v>8370</v>
      </c>
      <c r="E656" s="75">
        <v>2000</v>
      </c>
    </row>
    <row r="657" spans="1:5" ht="15">
      <c r="A657" s="282">
        <v>5010106</v>
      </c>
      <c r="B657" s="281" t="s">
        <v>1287</v>
      </c>
      <c r="C657" s="281" t="s">
        <v>13740</v>
      </c>
      <c r="D657" s="281" t="s">
        <v>14227</v>
      </c>
      <c r="E657" s="75">
        <v>2000</v>
      </c>
    </row>
    <row r="658" spans="1:5" ht="15">
      <c r="A658" s="282">
        <v>5010108</v>
      </c>
      <c r="B658" s="281" t="s">
        <v>1287</v>
      </c>
      <c r="C658" s="281" t="s">
        <v>1394</v>
      </c>
      <c r="D658" s="281" t="s">
        <v>122</v>
      </c>
      <c r="E658" s="75">
        <v>2000</v>
      </c>
    </row>
    <row r="659" spans="1:5" ht="15">
      <c r="A659" s="282">
        <v>5010110</v>
      </c>
      <c r="B659" s="281" t="s">
        <v>1287</v>
      </c>
      <c r="C659" s="281" t="s">
        <v>1395</v>
      </c>
      <c r="D659" s="281" t="s">
        <v>123</v>
      </c>
      <c r="E659" s="75">
        <v>2000</v>
      </c>
    </row>
    <row r="660" spans="1:5" ht="15">
      <c r="A660" s="282">
        <v>5011100</v>
      </c>
      <c r="B660" s="281" t="s">
        <v>1287</v>
      </c>
      <c r="C660" s="281" t="s">
        <v>2233</v>
      </c>
      <c r="D660" s="281" t="s">
        <v>8371</v>
      </c>
      <c r="E660" s="75">
        <v>2000</v>
      </c>
    </row>
    <row r="661" spans="1:5" ht="15">
      <c r="A661" s="282">
        <v>5011200</v>
      </c>
      <c r="B661" s="281" t="s">
        <v>1287</v>
      </c>
      <c r="C661" s="281" t="s">
        <v>2234</v>
      </c>
      <c r="D661" s="281" t="s">
        <v>8372</v>
      </c>
      <c r="E661" s="75">
        <v>2000</v>
      </c>
    </row>
    <row r="662" spans="1:5" ht="15">
      <c r="A662" s="282">
        <v>5011300</v>
      </c>
      <c r="B662" s="281" t="s">
        <v>1287</v>
      </c>
      <c r="C662" s="281" t="s">
        <v>2235</v>
      </c>
      <c r="D662" s="281" t="s">
        <v>6770</v>
      </c>
      <c r="E662" s="75">
        <v>2000</v>
      </c>
    </row>
    <row r="663" spans="1:5" ht="15">
      <c r="A663" s="282">
        <v>5011400</v>
      </c>
      <c r="B663" s="281" t="s">
        <v>1287</v>
      </c>
      <c r="C663" s="281" t="s">
        <v>2236</v>
      </c>
      <c r="D663" s="281" t="s">
        <v>8375</v>
      </c>
      <c r="E663" s="75">
        <v>2000</v>
      </c>
    </row>
    <row r="664" spans="1:5" ht="15">
      <c r="A664" s="282">
        <v>5011500</v>
      </c>
      <c r="B664" s="281" t="s">
        <v>1287</v>
      </c>
      <c r="C664" s="281" t="s">
        <v>2237</v>
      </c>
      <c r="D664" s="281" t="s">
        <v>8376</v>
      </c>
      <c r="E664" s="75">
        <v>2000</v>
      </c>
    </row>
    <row r="665" spans="1:5" ht="15">
      <c r="A665" s="282">
        <v>5011600</v>
      </c>
      <c r="B665" s="281" t="s">
        <v>1287</v>
      </c>
      <c r="C665" s="281" t="s">
        <v>2238</v>
      </c>
      <c r="D665" s="281" t="s">
        <v>8377</v>
      </c>
      <c r="E665" s="75">
        <v>2000</v>
      </c>
    </row>
    <row r="666" spans="1:5" ht="15">
      <c r="A666" s="282">
        <v>5011800</v>
      </c>
      <c r="B666" s="281" t="s">
        <v>1287</v>
      </c>
      <c r="C666" s="281" t="s">
        <v>200</v>
      </c>
      <c r="D666" s="281" t="s">
        <v>8378</v>
      </c>
      <c r="E666" s="75">
        <v>2000</v>
      </c>
    </row>
    <row r="667" spans="1:5" ht="15">
      <c r="A667" s="282">
        <v>5012100</v>
      </c>
      <c r="B667" s="281" t="s">
        <v>1287</v>
      </c>
      <c r="C667" s="281" t="s">
        <v>201</v>
      </c>
      <c r="D667" s="281" t="s">
        <v>8379</v>
      </c>
      <c r="E667" s="75">
        <v>2000</v>
      </c>
    </row>
    <row r="668" spans="1:5" ht="15">
      <c r="A668" s="282">
        <v>5012200</v>
      </c>
      <c r="B668" s="281" t="s">
        <v>1287</v>
      </c>
      <c r="C668" s="281" t="s">
        <v>202</v>
      </c>
      <c r="D668" s="281" t="s">
        <v>8380</v>
      </c>
      <c r="E668" s="75">
        <v>2000</v>
      </c>
    </row>
    <row r="669" spans="1:5" ht="15">
      <c r="A669" s="282">
        <v>5012300</v>
      </c>
      <c r="B669" s="281" t="s">
        <v>1287</v>
      </c>
      <c r="C669" s="281" t="s">
        <v>203</v>
      </c>
      <c r="D669" s="281" t="s">
        <v>8381</v>
      </c>
      <c r="E669" s="75">
        <v>2000</v>
      </c>
    </row>
    <row r="670" spans="1:5" ht="15">
      <c r="A670" s="282">
        <v>5012400</v>
      </c>
      <c r="B670" s="281" t="s">
        <v>1287</v>
      </c>
      <c r="C670" s="281" t="s">
        <v>2253</v>
      </c>
      <c r="D670" s="281" t="s">
        <v>8382</v>
      </c>
      <c r="E670" s="75">
        <v>2000</v>
      </c>
    </row>
    <row r="671" spans="1:5" ht="15">
      <c r="A671" s="282">
        <v>5012500</v>
      </c>
      <c r="B671" s="281" t="s">
        <v>1287</v>
      </c>
      <c r="C671" s="281" t="s">
        <v>2254</v>
      </c>
      <c r="D671" s="281" t="s">
        <v>8383</v>
      </c>
      <c r="E671" s="75">
        <v>2000</v>
      </c>
    </row>
    <row r="672" spans="1:5" ht="15">
      <c r="A672" s="282">
        <v>5013075</v>
      </c>
      <c r="B672" s="281" t="s">
        <v>1287</v>
      </c>
      <c r="C672" s="281" t="s">
        <v>2255</v>
      </c>
      <c r="D672" s="281" t="s">
        <v>8384</v>
      </c>
      <c r="E672" s="75">
        <v>2000</v>
      </c>
    </row>
    <row r="673" spans="1:5" ht="15">
      <c r="A673" s="282">
        <v>5013100</v>
      </c>
      <c r="B673" s="281" t="s">
        <v>1287</v>
      </c>
      <c r="C673" s="281" t="s">
        <v>2256</v>
      </c>
      <c r="D673" s="281" t="s">
        <v>8385</v>
      </c>
      <c r="E673" s="75">
        <v>2000</v>
      </c>
    </row>
    <row r="674" spans="1:5" ht="15">
      <c r="A674" s="282">
        <v>5013150</v>
      </c>
      <c r="B674" s="281" t="s">
        <v>1287</v>
      </c>
      <c r="C674" s="281" t="s">
        <v>231</v>
      </c>
      <c r="D674" s="281" t="s">
        <v>6957</v>
      </c>
      <c r="E674" s="75">
        <v>2000</v>
      </c>
    </row>
    <row r="675" spans="1:5" ht="15">
      <c r="A675" s="282">
        <v>5013200</v>
      </c>
      <c r="B675" s="281" t="s">
        <v>1287</v>
      </c>
      <c r="C675" s="281" t="s">
        <v>232</v>
      </c>
      <c r="D675" s="281" t="s">
        <v>6958</v>
      </c>
      <c r="E675" s="75">
        <v>2000</v>
      </c>
    </row>
    <row r="676" spans="1:5" ht="15">
      <c r="A676" s="282">
        <v>5013250</v>
      </c>
      <c r="B676" s="281" t="s">
        <v>1287</v>
      </c>
      <c r="C676" s="281" t="s">
        <v>233</v>
      </c>
      <c r="D676" s="281" t="s">
        <v>6959</v>
      </c>
      <c r="E676" s="75">
        <v>2000</v>
      </c>
    </row>
    <row r="677" spans="1:5" ht="15">
      <c r="A677" s="282">
        <v>5013300</v>
      </c>
      <c r="B677" s="281" t="s">
        <v>1287</v>
      </c>
      <c r="C677" s="281" t="s">
        <v>234</v>
      </c>
      <c r="D677" s="281" t="s">
        <v>6960</v>
      </c>
      <c r="E677" s="75">
        <v>2000</v>
      </c>
    </row>
    <row r="678" spans="1:5" ht="15">
      <c r="A678" s="282">
        <v>5013400</v>
      </c>
      <c r="B678" s="281" t="s">
        <v>1287</v>
      </c>
      <c r="C678" s="281" t="s">
        <v>235</v>
      </c>
      <c r="D678" s="281" t="s">
        <v>6961</v>
      </c>
      <c r="E678" s="75">
        <v>2000</v>
      </c>
    </row>
    <row r="679" spans="1:5" ht="15">
      <c r="A679" s="282">
        <v>5013990</v>
      </c>
      <c r="B679" s="281" t="s">
        <v>1287</v>
      </c>
      <c r="C679" s="281" t="s">
        <v>204</v>
      </c>
      <c r="D679" s="281" t="s">
        <v>6962</v>
      </c>
      <c r="E679" s="75">
        <v>2000</v>
      </c>
    </row>
    <row r="680" spans="1:5" ht="15">
      <c r="A680" s="282">
        <v>5013999</v>
      </c>
      <c r="B680" s="281" t="s">
        <v>1287</v>
      </c>
      <c r="C680" s="281" t="s">
        <v>205</v>
      </c>
      <c r="D680" s="281" t="s">
        <v>6963</v>
      </c>
      <c r="E680" s="75">
        <v>2000</v>
      </c>
    </row>
    <row r="681" spans="1:5" ht="15">
      <c r="A681" s="282">
        <v>5014290</v>
      </c>
      <c r="B681" s="281" t="s">
        <v>1278</v>
      </c>
      <c r="C681" s="281" t="s">
        <v>206</v>
      </c>
      <c r="D681" s="281" t="s">
        <v>206</v>
      </c>
      <c r="E681" s="75">
        <v>2000</v>
      </c>
    </row>
    <row r="682" spans="1:5" ht="15">
      <c r="A682" s="282">
        <v>5015000</v>
      </c>
      <c r="B682" s="281" t="s">
        <v>1287</v>
      </c>
      <c r="C682" s="281" t="s">
        <v>207</v>
      </c>
      <c r="D682" s="281" t="s">
        <v>6964</v>
      </c>
      <c r="E682" s="75">
        <v>2000</v>
      </c>
    </row>
    <row r="683" spans="1:5" ht="15">
      <c r="A683" s="282">
        <v>5015005</v>
      </c>
      <c r="B683" s="281" t="s">
        <v>1287</v>
      </c>
      <c r="C683" s="281" t="s">
        <v>208</v>
      </c>
      <c r="D683" s="281" t="s">
        <v>6965</v>
      </c>
      <c r="E683" s="75">
        <v>2000</v>
      </c>
    </row>
    <row r="684" spans="1:5" ht="15">
      <c r="A684" s="282">
        <v>5015006</v>
      </c>
      <c r="B684" s="281" t="s">
        <v>1283</v>
      </c>
      <c r="C684" s="281" t="s">
        <v>208</v>
      </c>
      <c r="D684" s="281" t="s">
        <v>6965</v>
      </c>
      <c r="E684" s="75">
        <v>2000</v>
      </c>
    </row>
    <row r="685" spans="1:5" ht="15">
      <c r="A685" s="282">
        <v>5015100</v>
      </c>
      <c r="B685" s="281" t="s">
        <v>1283</v>
      </c>
      <c r="C685" s="281" t="s">
        <v>209</v>
      </c>
      <c r="D685" s="281" t="s">
        <v>6966</v>
      </c>
      <c r="E685" s="75">
        <v>2000</v>
      </c>
    </row>
    <row r="686" spans="1:5" ht="15">
      <c r="A686" s="282">
        <v>5016100</v>
      </c>
      <c r="B686" s="281" t="s">
        <v>1287</v>
      </c>
      <c r="C686" s="281" t="s">
        <v>210</v>
      </c>
      <c r="D686" s="281" t="s">
        <v>6967</v>
      </c>
      <c r="E686" s="75">
        <v>2000</v>
      </c>
    </row>
    <row r="687" spans="1:5" ht="15">
      <c r="A687" s="282">
        <v>5016150</v>
      </c>
      <c r="B687" s="281" t="s">
        <v>1287</v>
      </c>
      <c r="C687" s="281" t="s">
        <v>4321</v>
      </c>
      <c r="D687" s="281" t="s">
        <v>5203</v>
      </c>
      <c r="E687" s="75">
        <v>2000</v>
      </c>
    </row>
    <row r="688" spans="1:5" ht="15">
      <c r="A688" s="282">
        <v>5016200</v>
      </c>
      <c r="B688" s="281" t="s">
        <v>1287</v>
      </c>
      <c r="C688" s="281" t="s">
        <v>4322</v>
      </c>
      <c r="D688" s="281" t="s">
        <v>5204</v>
      </c>
      <c r="E688" s="75">
        <v>2000</v>
      </c>
    </row>
    <row r="689" spans="1:5" ht="15">
      <c r="A689" s="282">
        <v>5016300</v>
      </c>
      <c r="B689" s="281" t="s">
        <v>1287</v>
      </c>
      <c r="C689" s="281" t="s">
        <v>4323</v>
      </c>
      <c r="D689" s="281" t="s">
        <v>5205</v>
      </c>
      <c r="E689" s="75">
        <v>2000</v>
      </c>
    </row>
    <row r="690" spans="1:5" ht="15">
      <c r="A690" s="282">
        <v>5016400</v>
      </c>
      <c r="B690" s="281" t="s">
        <v>1287</v>
      </c>
      <c r="C690" s="281" t="s">
        <v>4324</v>
      </c>
      <c r="D690" s="281" t="s">
        <v>5206</v>
      </c>
      <c r="E690" s="75">
        <v>2000</v>
      </c>
    </row>
    <row r="691" spans="1:5" ht="15">
      <c r="A691" s="282">
        <v>5016450</v>
      </c>
      <c r="B691" s="281" t="s">
        <v>1287</v>
      </c>
      <c r="C691" s="281" t="s">
        <v>13741</v>
      </c>
      <c r="D691" s="281" t="s">
        <v>14228</v>
      </c>
      <c r="E691" s="75">
        <v>2000</v>
      </c>
    </row>
    <row r="692" spans="1:5" ht="15">
      <c r="A692" s="282">
        <v>5016511</v>
      </c>
      <c r="B692" s="281" t="s">
        <v>1287</v>
      </c>
      <c r="C692" s="281" t="s">
        <v>4325</v>
      </c>
      <c r="D692" s="281" t="s">
        <v>5207</v>
      </c>
      <c r="E692" s="75">
        <v>2000</v>
      </c>
    </row>
    <row r="693" spans="1:5" ht="15">
      <c r="A693" s="282">
        <v>5016512</v>
      </c>
      <c r="B693" s="281" t="s">
        <v>1287</v>
      </c>
      <c r="C693" s="281" t="s">
        <v>4326</v>
      </c>
      <c r="D693" s="281" t="s">
        <v>8680</v>
      </c>
      <c r="E693" s="75">
        <v>2000</v>
      </c>
    </row>
    <row r="694" spans="1:5" ht="15">
      <c r="A694" s="282">
        <v>5016513</v>
      </c>
      <c r="B694" s="281" t="s">
        <v>1287</v>
      </c>
      <c r="C694" s="281" t="s">
        <v>4327</v>
      </c>
      <c r="D694" s="281" t="s">
        <v>8681</v>
      </c>
      <c r="E694" s="75">
        <v>2000</v>
      </c>
    </row>
    <row r="695" spans="1:5" ht="15">
      <c r="A695" s="282">
        <v>5016514</v>
      </c>
      <c r="B695" s="281" t="s">
        <v>1287</v>
      </c>
      <c r="C695" s="281" t="s">
        <v>4328</v>
      </c>
      <c r="D695" s="281" t="s">
        <v>8682</v>
      </c>
      <c r="E695" s="75">
        <v>2000</v>
      </c>
    </row>
    <row r="696" spans="1:5" ht="15">
      <c r="A696" s="282">
        <v>5016515</v>
      </c>
      <c r="B696" s="281" t="s">
        <v>1287</v>
      </c>
      <c r="C696" s="281" t="s">
        <v>4329</v>
      </c>
      <c r="D696" s="281" t="s">
        <v>8683</v>
      </c>
      <c r="E696" s="75">
        <v>2000</v>
      </c>
    </row>
    <row r="697" spans="1:5" ht="15">
      <c r="A697" s="282">
        <v>5016521</v>
      </c>
      <c r="B697" s="281" t="s">
        <v>1287</v>
      </c>
      <c r="C697" s="281" t="s">
        <v>4330</v>
      </c>
      <c r="D697" s="281" t="s">
        <v>8684</v>
      </c>
      <c r="E697" s="75">
        <v>2000</v>
      </c>
    </row>
    <row r="698" spans="1:5" ht="15">
      <c r="A698" s="282">
        <v>5016522</v>
      </c>
      <c r="B698" s="281" t="s">
        <v>1287</v>
      </c>
      <c r="C698" s="281" t="s">
        <v>4331</v>
      </c>
      <c r="D698" s="281" t="s">
        <v>8685</v>
      </c>
      <c r="E698" s="75">
        <v>2000</v>
      </c>
    </row>
    <row r="699" spans="1:5" ht="15">
      <c r="A699" s="282">
        <v>5016523</v>
      </c>
      <c r="B699" s="281" t="s">
        <v>1287</v>
      </c>
      <c r="C699" s="281" t="s">
        <v>4332</v>
      </c>
      <c r="D699" s="281" t="s">
        <v>7139</v>
      </c>
      <c r="E699" s="75">
        <v>2000</v>
      </c>
    </row>
    <row r="700" spans="1:5" ht="15">
      <c r="A700" s="282">
        <v>5016524</v>
      </c>
      <c r="B700" s="281" t="s">
        <v>1287</v>
      </c>
      <c r="C700" s="281" t="s">
        <v>4333</v>
      </c>
      <c r="D700" s="281" t="s">
        <v>7140</v>
      </c>
      <c r="E700" s="75">
        <v>2000</v>
      </c>
    </row>
    <row r="701" spans="1:5" ht="15">
      <c r="A701" s="282">
        <v>5016525</v>
      </c>
      <c r="B701" s="281" t="s">
        <v>1287</v>
      </c>
      <c r="C701" s="281" t="s">
        <v>4334</v>
      </c>
      <c r="D701" s="281" t="s">
        <v>7141</v>
      </c>
      <c r="E701" s="75">
        <v>2000</v>
      </c>
    </row>
    <row r="702" spans="1:5" ht="15">
      <c r="A702" s="282">
        <v>5016541</v>
      </c>
      <c r="B702" s="281" t="s">
        <v>1287</v>
      </c>
      <c r="C702" s="281" t="s">
        <v>4335</v>
      </c>
      <c r="D702" s="281" t="s">
        <v>7142</v>
      </c>
      <c r="E702" s="75">
        <v>2000</v>
      </c>
    </row>
    <row r="703" spans="1:5" ht="15">
      <c r="A703" s="282">
        <v>5016542</v>
      </c>
      <c r="B703" s="281" t="s">
        <v>1287</v>
      </c>
      <c r="C703" s="281" t="s">
        <v>4356</v>
      </c>
      <c r="D703" s="281" t="s">
        <v>7143</v>
      </c>
      <c r="E703" s="75">
        <v>2000</v>
      </c>
    </row>
    <row r="704" spans="1:5" ht="15">
      <c r="A704" s="282">
        <v>5016543</v>
      </c>
      <c r="B704" s="281" t="s">
        <v>1287</v>
      </c>
      <c r="C704" s="281" t="s">
        <v>4357</v>
      </c>
      <c r="D704" s="281" t="s">
        <v>7144</v>
      </c>
      <c r="E704" s="75">
        <v>2000</v>
      </c>
    </row>
    <row r="705" spans="1:5" ht="15">
      <c r="A705" s="282">
        <v>5016544</v>
      </c>
      <c r="B705" s="281" t="s">
        <v>1287</v>
      </c>
      <c r="C705" s="281" t="s">
        <v>2435</v>
      </c>
      <c r="D705" s="281" t="s">
        <v>7102</v>
      </c>
      <c r="E705" s="75">
        <v>2000</v>
      </c>
    </row>
    <row r="706" spans="1:5" ht="15">
      <c r="A706" s="282">
        <v>5016545</v>
      </c>
      <c r="B706" s="281" t="s">
        <v>1287</v>
      </c>
      <c r="C706" s="281" t="s">
        <v>2436</v>
      </c>
      <c r="D706" s="281" t="s">
        <v>7103</v>
      </c>
      <c r="E706" s="75">
        <v>2000</v>
      </c>
    </row>
    <row r="707" spans="1:5" ht="15">
      <c r="A707" s="282">
        <v>5016551</v>
      </c>
      <c r="B707" s="281" t="s">
        <v>1287</v>
      </c>
      <c r="C707" s="281" t="s">
        <v>2437</v>
      </c>
      <c r="D707" s="281" t="s">
        <v>7104</v>
      </c>
      <c r="E707" s="75">
        <v>2000</v>
      </c>
    </row>
    <row r="708" spans="1:5" ht="15">
      <c r="A708" s="282">
        <v>5016552</v>
      </c>
      <c r="B708" s="281" t="s">
        <v>1287</v>
      </c>
      <c r="C708" s="281" t="s">
        <v>2438</v>
      </c>
      <c r="D708" s="281" t="s">
        <v>7105</v>
      </c>
      <c r="E708" s="75">
        <v>2000</v>
      </c>
    </row>
    <row r="709" spans="1:5" ht="15">
      <c r="A709" s="282">
        <v>5016553</v>
      </c>
      <c r="B709" s="281" t="s">
        <v>1287</v>
      </c>
      <c r="C709" s="281" t="s">
        <v>2439</v>
      </c>
      <c r="D709" s="281" t="s">
        <v>7106</v>
      </c>
      <c r="E709" s="75">
        <v>2000</v>
      </c>
    </row>
    <row r="710" spans="1:5" ht="15">
      <c r="A710" s="282">
        <v>5016554</v>
      </c>
      <c r="B710" s="281" t="s">
        <v>1287</v>
      </c>
      <c r="C710" s="281" t="s">
        <v>2440</v>
      </c>
      <c r="D710" s="281" t="s">
        <v>7107</v>
      </c>
      <c r="E710" s="75">
        <v>2000</v>
      </c>
    </row>
    <row r="711" spans="1:5" ht="15">
      <c r="A711" s="282">
        <v>5016555</v>
      </c>
      <c r="B711" s="281" t="s">
        <v>1287</v>
      </c>
      <c r="C711" s="281" t="s">
        <v>2441</v>
      </c>
      <c r="D711" s="281" t="s">
        <v>7108</v>
      </c>
      <c r="E711" s="75">
        <v>2000</v>
      </c>
    </row>
    <row r="712" spans="1:5" ht="15">
      <c r="A712" s="282">
        <v>5017000</v>
      </c>
      <c r="B712" s="281" t="s">
        <v>1282</v>
      </c>
      <c r="C712" s="281" t="s">
        <v>2442</v>
      </c>
      <c r="D712" s="281" t="s">
        <v>7109</v>
      </c>
      <c r="E712" s="75">
        <v>2000</v>
      </c>
    </row>
    <row r="713" spans="1:5" ht="15">
      <c r="A713" s="282">
        <v>5017112</v>
      </c>
      <c r="B713" s="281" t="s">
        <v>1287</v>
      </c>
      <c r="C713" s="281" t="s">
        <v>13742</v>
      </c>
      <c r="D713" s="281" t="s">
        <v>14229</v>
      </c>
      <c r="E713" s="75">
        <v>2000</v>
      </c>
    </row>
    <row r="714" spans="1:5" ht="15">
      <c r="A714" s="282">
        <v>5017305</v>
      </c>
      <c r="B714" s="281" t="s">
        <v>1287</v>
      </c>
      <c r="C714" s="281" t="s">
        <v>2443</v>
      </c>
      <c r="D714" s="281" t="s">
        <v>7110</v>
      </c>
      <c r="E714" s="75">
        <v>2000</v>
      </c>
    </row>
    <row r="715" spans="1:5" ht="15">
      <c r="A715" s="282">
        <v>5017320</v>
      </c>
      <c r="B715" s="281" t="s">
        <v>1287</v>
      </c>
      <c r="C715" s="281" t="s">
        <v>2444</v>
      </c>
      <c r="D715" s="281" t="s">
        <v>7111</v>
      </c>
      <c r="E715" s="75">
        <v>2000</v>
      </c>
    </row>
    <row r="716" spans="1:5" ht="15">
      <c r="A716" s="282">
        <v>5018000</v>
      </c>
      <c r="B716" s="281" t="s">
        <v>1293</v>
      </c>
      <c r="C716" s="281" t="s">
        <v>2445</v>
      </c>
      <c r="D716" s="281" t="s">
        <v>2445</v>
      </c>
      <c r="E716" s="75">
        <v>2000</v>
      </c>
    </row>
    <row r="717" spans="1:5" ht="15">
      <c r="A717" s="282">
        <v>5018903</v>
      </c>
      <c r="B717" s="281" t="s">
        <v>1292</v>
      </c>
      <c r="C717" s="281" t="s">
        <v>2446</v>
      </c>
      <c r="D717" s="281" t="s">
        <v>7112</v>
      </c>
      <c r="E717" s="75">
        <v>2000</v>
      </c>
    </row>
    <row r="718" spans="1:5" ht="15">
      <c r="A718" s="282">
        <v>5018905</v>
      </c>
      <c r="B718" s="281" t="s">
        <v>1292</v>
      </c>
      <c r="C718" s="281" t="s">
        <v>2447</v>
      </c>
      <c r="D718" s="281" t="s">
        <v>7113</v>
      </c>
      <c r="E718" s="75">
        <v>2000</v>
      </c>
    </row>
    <row r="719" spans="1:5" ht="15">
      <c r="A719" s="282">
        <v>5018995</v>
      </c>
      <c r="B719" s="281" t="s">
        <v>1292</v>
      </c>
      <c r="C719" s="281" t="s">
        <v>2448</v>
      </c>
      <c r="D719" s="281" t="s">
        <v>2448</v>
      </c>
      <c r="E719" s="75">
        <v>2000</v>
      </c>
    </row>
    <row r="720" spans="1:5" ht="15">
      <c r="A720" s="282">
        <v>5019008</v>
      </c>
      <c r="B720" s="281" t="s">
        <v>1282</v>
      </c>
      <c r="C720" s="281" t="s">
        <v>2449</v>
      </c>
      <c r="D720" s="281" t="s">
        <v>7114</v>
      </c>
      <c r="E720" s="75">
        <v>2000</v>
      </c>
    </row>
    <row r="721" spans="1:5" ht="15">
      <c r="A721" s="282">
        <v>5019020</v>
      </c>
      <c r="B721" s="281" t="s">
        <v>1287</v>
      </c>
      <c r="C721" s="281" t="s">
        <v>13743</v>
      </c>
      <c r="D721" s="281" t="s">
        <v>13743</v>
      </c>
      <c r="E721" s="75">
        <v>2000</v>
      </c>
    </row>
    <row r="722" spans="1:5" ht="15">
      <c r="A722" s="282">
        <v>5021011</v>
      </c>
      <c r="B722" s="281" t="s">
        <v>1287</v>
      </c>
      <c r="C722" s="281" t="s">
        <v>2450</v>
      </c>
      <c r="D722" s="281" t="s">
        <v>7115</v>
      </c>
      <c r="E722" s="75">
        <v>2000</v>
      </c>
    </row>
    <row r="723" spans="1:5" ht="15">
      <c r="A723" s="282">
        <v>5021015</v>
      </c>
      <c r="B723" s="281" t="s">
        <v>1287</v>
      </c>
      <c r="C723" s="281" t="s">
        <v>2451</v>
      </c>
      <c r="D723" s="281" t="s">
        <v>7116</v>
      </c>
      <c r="E723" s="75">
        <v>2000</v>
      </c>
    </row>
    <row r="724" spans="1:5" ht="15">
      <c r="A724" s="282">
        <v>5021020</v>
      </c>
      <c r="B724" s="281" t="s">
        <v>1287</v>
      </c>
      <c r="C724" s="281" t="s">
        <v>2452</v>
      </c>
      <c r="D724" s="281" t="s">
        <v>7117</v>
      </c>
      <c r="E724" s="75">
        <v>2000</v>
      </c>
    </row>
    <row r="725" spans="1:5" ht="15">
      <c r="A725" s="282">
        <v>5021025</v>
      </c>
      <c r="B725" s="281" t="s">
        <v>1287</v>
      </c>
      <c r="C725" s="281" t="s">
        <v>2453</v>
      </c>
      <c r="D725" s="281" t="s">
        <v>7118</v>
      </c>
      <c r="E725" s="75">
        <v>2000</v>
      </c>
    </row>
    <row r="726" spans="1:5" ht="15">
      <c r="A726" s="282">
        <v>5021030</v>
      </c>
      <c r="B726" s="281" t="s">
        <v>1287</v>
      </c>
      <c r="C726" s="281" t="s">
        <v>2454</v>
      </c>
      <c r="D726" s="281" t="s">
        <v>7119</v>
      </c>
      <c r="E726" s="75">
        <v>2000</v>
      </c>
    </row>
    <row r="727" spans="1:5" ht="15">
      <c r="A727" s="282">
        <v>5021035</v>
      </c>
      <c r="B727" s="281" t="s">
        <v>1287</v>
      </c>
      <c r="C727" s="281" t="s">
        <v>2455</v>
      </c>
      <c r="D727" s="281" t="s">
        <v>7120</v>
      </c>
      <c r="E727" s="75">
        <v>2000</v>
      </c>
    </row>
    <row r="728" spans="1:5" ht="15">
      <c r="A728" s="282">
        <v>5029000</v>
      </c>
      <c r="B728" s="281" t="s">
        <v>1284</v>
      </c>
      <c r="C728" s="281" t="s">
        <v>2456</v>
      </c>
      <c r="D728" s="281" t="s">
        <v>7121</v>
      </c>
      <c r="E728" s="75">
        <v>2000</v>
      </c>
    </row>
    <row r="729" spans="1:5" ht="15">
      <c r="A729" s="282">
        <v>5031000</v>
      </c>
      <c r="B729" s="281" t="s">
        <v>1287</v>
      </c>
      <c r="C729" s="281" t="s">
        <v>2457</v>
      </c>
      <c r="D729" s="281" t="s">
        <v>7122</v>
      </c>
      <c r="E729" s="75">
        <v>2000</v>
      </c>
    </row>
    <row r="730" spans="1:5" ht="15">
      <c r="A730" s="282">
        <v>5032000</v>
      </c>
      <c r="B730" s="281" t="s">
        <v>1287</v>
      </c>
      <c r="C730" s="281" t="s">
        <v>2458</v>
      </c>
      <c r="D730" s="281" t="s">
        <v>7123</v>
      </c>
      <c r="E730" s="75">
        <v>2000</v>
      </c>
    </row>
    <row r="731" spans="1:5" ht="15">
      <c r="A731" s="282">
        <v>5032010</v>
      </c>
      <c r="B731" s="281" t="s">
        <v>1283</v>
      </c>
      <c r="C731" s="281" t="s">
        <v>2459</v>
      </c>
      <c r="D731" s="281" t="s">
        <v>7124</v>
      </c>
      <c r="E731" s="75">
        <v>2000</v>
      </c>
    </row>
    <row r="732" spans="1:5" ht="15">
      <c r="A732" s="282">
        <v>5041100</v>
      </c>
      <c r="B732" s="281" t="s">
        <v>1283</v>
      </c>
      <c r="C732" s="281" t="s">
        <v>2460</v>
      </c>
      <c r="D732" s="281" t="s">
        <v>7125</v>
      </c>
      <c r="E732" s="75">
        <v>2000</v>
      </c>
    </row>
    <row r="733" spans="1:5" ht="15">
      <c r="A733" s="282">
        <v>5041200</v>
      </c>
      <c r="B733" s="281" t="s">
        <v>1283</v>
      </c>
      <c r="C733" s="281" t="s">
        <v>2461</v>
      </c>
      <c r="D733" s="281" t="s">
        <v>5371</v>
      </c>
      <c r="E733" s="75">
        <v>2000</v>
      </c>
    </row>
    <row r="734" spans="1:5" ht="15">
      <c r="A734" s="282">
        <v>5041300</v>
      </c>
      <c r="B734" s="281" t="s">
        <v>1283</v>
      </c>
      <c r="C734" s="281" t="s">
        <v>2462</v>
      </c>
      <c r="D734" s="281" t="s">
        <v>5372</v>
      </c>
      <c r="E734" s="75">
        <v>2000</v>
      </c>
    </row>
    <row r="735" spans="1:5" ht="15">
      <c r="A735" s="282">
        <v>5041310</v>
      </c>
      <c r="B735" s="281" t="s">
        <v>1283</v>
      </c>
      <c r="C735" s="281" t="s">
        <v>1396</v>
      </c>
      <c r="D735" s="281" t="s">
        <v>124</v>
      </c>
      <c r="E735" s="75">
        <v>2000</v>
      </c>
    </row>
    <row r="736" spans="1:5" ht="15">
      <c r="A736" s="282">
        <v>5041400</v>
      </c>
      <c r="B736" s="281" t="s">
        <v>1283</v>
      </c>
      <c r="C736" s="281" t="s">
        <v>2463</v>
      </c>
      <c r="D736" s="281" t="s">
        <v>5373</v>
      </c>
      <c r="E736" s="75">
        <v>2000</v>
      </c>
    </row>
    <row r="737" spans="1:5" ht="15">
      <c r="A737" s="282">
        <v>5051000</v>
      </c>
      <c r="B737" s="281" t="s">
        <v>1283</v>
      </c>
      <c r="C737" s="281" t="s">
        <v>2464</v>
      </c>
      <c r="D737" s="281" t="s">
        <v>2464</v>
      </c>
      <c r="E737" s="75">
        <v>2000</v>
      </c>
    </row>
    <row r="738" spans="1:5" ht="15">
      <c r="A738" s="282">
        <v>5051900</v>
      </c>
      <c r="B738" s="281" t="s">
        <v>1283</v>
      </c>
      <c r="C738" s="281" t="s">
        <v>1397</v>
      </c>
      <c r="D738" s="281" t="s">
        <v>1397</v>
      </c>
      <c r="E738" s="75">
        <v>2000</v>
      </c>
    </row>
    <row r="739" spans="1:5" ht="15">
      <c r="A739" s="282">
        <v>5051950</v>
      </c>
      <c r="B739" s="281" t="s">
        <v>1289</v>
      </c>
      <c r="C739" s="281" t="s">
        <v>1398</v>
      </c>
      <c r="D739" s="281" t="s">
        <v>1398</v>
      </c>
      <c r="E739" s="75">
        <v>2000</v>
      </c>
    </row>
    <row r="740" spans="1:5" ht="15">
      <c r="A740" s="282">
        <v>6020104</v>
      </c>
      <c r="B740" s="281" t="s">
        <v>1278</v>
      </c>
      <c r="C740" s="281" t="s">
        <v>11861</v>
      </c>
      <c r="D740" s="281" t="s">
        <v>11862</v>
      </c>
      <c r="E740" s="75">
        <v>2000</v>
      </c>
    </row>
    <row r="741" spans="1:5" ht="15">
      <c r="A741" s="282">
        <v>6020106</v>
      </c>
      <c r="B741" s="281" t="s">
        <v>1278</v>
      </c>
      <c r="C741" s="281" t="s">
        <v>11863</v>
      </c>
      <c r="D741" s="281" t="s">
        <v>11864</v>
      </c>
      <c r="E741" s="75">
        <v>2000</v>
      </c>
    </row>
    <row r="742" spans="1:5" ht="15">
      <c r="A742" s="282">
        <v>6024015</v>
      </c>
      <c r="B742" s="281" t="s">
        <v>1278</v>
      </c>
      <c r="C742" s="281" t="s">
        <v>11865</v>
      </c>
      <c r="D742" s="281" t="s">
        <v>11866</v>
      </c>
      <c r="E742" s="75">
        <v>2000</v>
      </c>
    </row>
    <row r="743" spans="1:5" ht="15">
      <c r="A743" s="282">
        <v>6024016</v>
      </c>
      <c r="B743" s="281" t="s">
        <v>1278</v>
      </c>
      <c r="C743" s="281" t="s">
        <v>11867</v>
      </c>
      <c r="D743" s="281" t="s">
        <v>11868</v>
      </c>
      <c r="E743" s="75">
        <v>2000</v>
      </c>
    </row>
    <row r="744" spans="1:5" ht="15">
      <c r="A744" s="282">
        <v>6024025</v>
      </c>
      <c r="B744" s="281" t="s">
        <v>1278</v>
      </c>
      <c r="C744" s="281" t="s">
        <v>11869</v>
      </c>
      <c r="D744" s="281" t="s">
        <v>11870</v>
      </c>
      <c r="E744" s="75">
        <v>2000</v>
      </c>
    </row>
    <row r="745" spans="1:5" ht="15">
      <c r="A745" s="282">
        <v>6024026</v>
      </c>
      <c r="B745" s="281" t="s">
        <v>1278</v>
      </c>
      <c r="C745" s="281" t="s">
        <v>13150</v>
      </c>
      <c r="D745" s="281" t="s">
        <v>13151</v>
      </c>
      <c r="E745" s="75">
        <v>2000</v>
      </c>
    </row>
    <row r="746" spans="1:5" ht="15">
      <c r="A746" s="282">
        <v>6024035</v>
      </c>
      <c r="B746" s="281" t="s">
        <v>1278</v>
      </c>
      <c r="C746" s="281" t="s">
        <v>13152</v>
      </c>
      <c r="D746" s="281" t="s">
        <v>13153</v>
      </c>
      <c r="E746" s="75">
        <v>2000</v>
      </c>
    </row>
    <row r="747" spans="1:5" ht="15">
      <c r="A747" s="282">
        <v>6024036</v>
      </c>
      <c r="B747" s="281" t="s">
        <v>1278</v>
      </c>
      <c r="C747" s="281" t="s">
        <v>13154</v>
      </c>
      <c r="D747" s="281" t="s">
        <v>13155</v>
      </c>
      <c r="E747" s="75">
        <v>2000</v>
      </c>
    </row>
    <row r="748" spans="1:5" ht="15">
      <c r="A748" s="282">
        <v>6024105</v>
      </c>
      <c r="B748" s="281" t="s">
        <v>1278</v>
      </c>
      <c r="C748" s="281" t="s">
        <v>13156</v>
      </c>
      <c r="D748" s="281" t="s">
        <v>13157</v>
      </c>
      <c r="E748" s="75">
        <v>2000</v>
      </c>
    </row>
    <row r="749" spans="1:5" ht="15">
      <c r="A749" s="282">
        <v>6024115</v>
      </c>
      <c r="B749" s="281" t="s">
        <v>1278</v>
      </c>
      <c r="C749" s="281" t="s">
        <v>13158</v>
      </c>
      <c r="D749" s="281" t="s">
        <v>13159</v>
      </c>
      <c r="E749" s="75">
        <v>2000</v>
      </c>
    </row>
    <row r="750" spans="1:5" ht="15">
      <c r="A750" s="282">
        <v>6024125</v>
      </c>
      <c r="B750" s="281" t="s">
        <v>1278</v>
      </c>
      <c r="C750" s="281" t="s">
        <v>13160</v>
      </c>
      <c r="D750" s="281" t="s">
        <v>13161</v>
      </c>
      <c r="E750" s="75">
        <v>2000</v>
      </c>
    </row>
    <row r="751" spans="1:5" ht="15">
      <c r="A751" s="282">
        <v>6035100</v>
      </c>
      <c r="B751" s="281" t="s">
        <v>1278</v>
      </c>
      <c r="C751" s="281" t="s">
        <v>13162</v>
      </c>
      <c r="D751" s="281" t="s">
        <v>13162</v>
      </c>
      <c r="E751" s="75">
        <v>2000</v>
      </c>
    </row>
    <row r="752" spans="1:5" ht="15">
      <c r="A752" s="282">
        <v>6041100</v>
      </c>
      <c r="B752" s="281" t="s">
        <v>1283</v>
      </c>
      <c r="C752" s="281" t="s">
        <v>455</v>
      </c>
      <c r="D752" s="281" t="s">
        <v>455</v>
      </c>
      <c r="E752" s="75">
        <v>2000</v>
      </c>
    </row>
    <row r="753" spans="1:5" ht="15">
      <c r="A753" s="282">
        <v>6041150</v>
      </c>
      <c r="B753" s="281" t="s">
        <v>1283</v>
      </c>
      <c r="C753" s="281" t="s">
        <v>456</v>
      </c>
      <c r="D753" s="281" t="s">
        <v>456</v>
      </c>
      <c r="E753" s="75">
        <v>2000</v>
      </c>
    </row>
    <row r="754" spans="1:5" ht="15">
      <c r="A754" s="282">
        <v>6041200</v>
      </c>
      <c r="B754" s="281" t="s">
        <v>1283</v>
      </c>
      <c r="C754" s="281" t="s">
        <v>457</v>
      </c>
      <c r="D754" s="281" t="s">
        <v>457</v>
      </c>
      <c r="E754" s="75">
        <v>2000</v>
      </c>
    </row>
    <row r="755" spans="1:5" ht="15">
      <c r="A755" s="282">
        <v>6041300</v>
      </c>
      <c r="B755" s="281" t="s">
        <v>1278</v>
      </c>
      <c r="C755" s="281" t="s">
        <v>458</v>
      </c>
      <c r="D755" s="281" t="s">
        <v>3606</v>
      </c>
      <c r="E755" s="75">
        <v>2000</v>
      </c>
    </row>
    <row r="756" spans="1:5" ht="15">
      <c r="A756" s="282">
        <v>6050101</v>
      </c>
      <c r="B756" s="281" t="s">
        <v>1278</v>
      </c>
      <c r="C756" s="281" t="s">
        <v>13314</v>
      </c>
      <c r="D756" s="281" t="s">
        <v>12602</v>
      </c>
      <c r="E756" s="75">
        <v>2000</v>
      </c>
    </row>
    <row r="757" spans="1:5" ht="15">
      <c r="A757" s="282">
        <v>6050102</v>
      </c>
      <c r="B757" s="281" t="s">
        <v>1278</v>
      </c>
      <c r="C757" s="281" t="s">
        <v>12603</v>
      </c>
      <c r="D757" s="281" t="s">
        <v>12604</v>
      </c>
      <c r="E757" s="75">
        <v>2000</v>
      </c>
    </row>
    <row r="758" spans="1:5" ht="15">
      <c r="A758" s="282">
        <v>6050103</v>
      </c>
      <c r="B758" s="281" t="s">
        <v>1278</v>
      </c>
      <c r="C758" s="281" t="s">
        <v>12605</v>
      </c>
      <c r="D758" s="281" t="s">
        <v>12606</v>
      </c>
      <c r="E758" s="75">
        <v>2000</v>
      </c>
    </row>
    <row r="759" spans="1:5" ht="15">
      <c r="A759" s="282">
        <v>6051110</v>
      </c>
      <c r="B759" s="281" t="s">
        <v>1282</v>
      </c>
      <c r="C759" s="281" t="s">
        <v>454</v>
      </c>
      <c r="D759" s="281" t="s">
        <v>454</v>
      </c>
      <c r="E759" s="75">
        <v>2000</v>
      </c>
    </row>
    <row r="760" spans="1:5" ht="15">
      <c r="A760" s="282">
        <v>6051115</v>
      </c>
      <c r="B760" s="281" t="s">
        <v>1282</v>
      </c>
      <c r="C760" s="281" t="s">
        <v>12607</v>
      </c>
      <c r="D760" s="281" t="s">
        <v>12608</v>
      </c>
      <c r="E760" s="75">
        <v>2000</v>
      </c>
    </row>
    <row r="761" spans="1:5" ht="15">
      <c r="A761" s="282">
        <v>6051120</v>
      </c>
      <c r="B761" s="281" t="s">
        <v>1282</v>
      </c>
      <c r="C761" s="281" t="s">
        <v>453</v>
      </c>
      <c r="D761" s="281" t="s">
        <v>3605</v>
      </c>
      <c r="E761" s="75">
        <v>2000</v>
      </c>
    </row>
    <row r="762" spans="1:5" ht="15">
      <c r="A762" s="282">
        <v>6051125</v>
      </c>
      <c r="B762" s="281" t="s">
        <v>1282</v>
      </c>
      <c r="C762" s="281" t="s">
        <v>12609</v>
      </c>
      <c r="D762" s="281" t="s">
        <v>12610</v>
      </c>
      <c r="E762" s="75">
        <v>2000</v>
      </c>
    </row>
    <row r="763" spans="1:5" ht="15">
      <c r="A763" s="282">
        <v>6051130</v>
      </c>
      <c r="B763" s="281" t="s">
        <v>1282</v>
      </c>
      <c r="C763" s="281" t="s">
        <v>12611</v>
      </c>
      <c r="D763" s="281" t="s">
        <v>12611</v>
      </c>
      <c r="E763" s="75">
        <v>2000</v>
      </c>
    </row>
    <row r="764" spans="1:5" ht="15">
      <c r="A764" s="282">
        <v>6052110</v>
      </c>
      <c r="B764" s="281" t="s">
        <v>1278</v>
      </c>
      <c r="C764" s="281" t="s">
        <v>12612</v>
      </c>
      <c r="D764" s="281" t="s">
        <v>12612</v>
      </c>
      <c r="E764" s="75">
        <v>2000</v>
      </c>
    </row>
    <row r="765" spans="1:5" ht="15">
      <c r="A765" s="282">
        <v>6052120</v>
      </c>
      <c r="B765" s="281" t="s">
        <v>1278</v>
      </c>
      <c r="C765" s="281" t="s">
        <v>12613</v>
      </c>
      <c r="D765" s="281" t="s">
        <v>12614</v>
      </c>
      <c r="E765" s="75">
        <v>2000</v>
      </c>
    </row>
    <row r="766" spans="1:5" ht="15">
      <c r="A766" s="282">
        <v>6052121</v>
      </c>
      <c r="B766" s="281" t="s">
        <v>1278</v>
      </c>
      <c r="C766" s="281" t="s">
        <v>12615</v>
      </c>
      <c r="D766" s="281" t="s">
        <v>12616</v>
      </c>
      <c r="E766" s="75">
        <v>2000</v>
      </c>
    </row>
    <row r="767" spans="1:5" ht="15">
      <c r="A767" s="282">
        <v>6052122</v>
      </c>
      <c r="B767" s="281" t="s">
        <v>1278</v>
      </c>
      <c r="C767" s="281" t="s">
        <v>12617</v>
      </c>
      <c r="D767" s="281" t="s">
        <v>12618</v>
      </c>
      <c r="E767" s="75">
        <v>2000</v>
      </c>
    </row>
    <row r="768" spans="1:5" ht="15">
      <c r="A768" s="282">
        <v>6052123</v>
      </c>
      <c r="B768" s="281" t="s">
        <v>1278</v>
      </c>
      <c r="C768" s="281" t="s">
        <v>12619</v>
      </c>
      <c r="D768" s="281" t="s">
        <v>12620</v>
      </c>
      <c r="E768" s="75">
        <v>2000</v>
      </c>
    </row>
    <row r="769" spans="1:5" ht="15">
      <c r="A769" s="282">
        <v>6052124</v>
      </c>
      <c r="B769" s="281" t="s">
        <v>1278</v>
      </c>
      <c r="C769" s="281" t="s">
        <v>12621</v>
      </c>
      <c r="D769" s="281" t="s">
        <v>12622</v>
      </c>
      <c r="E769" s="75">
        <v>2000</v>
      </c>
    </row>
    <row r="770" spans="1:5" ht="15">
      <c r="A770" s="281" t="s">
        <v>13477</v>
      </c>
      <c r="B770" s="281" t="s">
        <v>1278</v>
      </c>
      <c r="C770" s="281" t="s">
        <v>12623</v>
      </c>
      <c r="D770" s="281" t="s">
        <v>12624</v>
      </c>
      <c r="E770" s="75">
        <v>2000</v>
      </c>
    </row>
    <row r="771" spans="1:5" ht="15">
      <c r="A771" s="281" t="s">
        <v>13478</v>
      </c>
      <c r="B771" s="281" t="s">
        <v>1278</v>
      </c>
      <c r="C771" s="281" t="s">
        <v>12625</v>
      </c>
      <c r="D771" s="281" t="s">
        <v>12626</v>
      </c>
      <c r="E771" s="75">
        <v>2000</v>
      </c>
    </row>
    <row r="772" spans="1:5" ht="15">
      <c r="A772" s="281" t="s">
        <v>13479</v>
      </c>
      <c r="B772" s="281" t="s">
        <v>1278</v>
      </c>
      <c r="C772" s="281" t="s">
        <v>11310</v>
      </c>
      <c r="D772" s="281" t="s">
        <v>11311</v>
      </c>
      <c r="E772" s="75">
        <v>2000</v>
      </c>
    </row>
    <row r="773" spans="1:5" ht="15">
      <c r="A773" s="282">
        <v>6053110</v>
      </c>
      <c r="B773" s="281" t="s">
        <v>1283</v>
      </c>
      <c r="C773" s="281" t="s">
        <v>11312</v>
      </c>
      <c r="D773" s="281" t="s">
        <v>11312</v>
      </c>
      <c r="E773" s="75">
        <v>2000</v>
      </c>
    </row>
    <row r="774" spans="1:5" ht="15">
      <c r="A774" s="282">
        <v>6053111</v>
      </c>
      <c r="B774" s="281" t="s">
        <v>1283</v>
      </c>
      <c r="C774" s="281" t="s">
        <v>11313</v>
      </c>
      <c r="D774" s="281" t="s">
        <v>11314</v>
      </c>
      <c r="E774" s="75">
        <v>2000</v>
      </c>
    </row>
    <row r="775" spans="1:5" ht="15">
      <c r="A775" s="282">
        <v>6053115</v>
      </c>
      <c r="B775" s="281" t="s">
        <v>1283</v>
      </c>
      <c r="C775" s="281" t="s">
        <v>11315</v>
      </c>
      <c r="D775" s="281" t="s">
        <v>8791</v>
      </c>
      <c r="E775" s="75">
        <v>2000</v>
      </c>
    </row>
    <row r="776" spans="1:5" ht="15">
      <c r="A776" s="282">
        <v>6053116</v>
      </c>
      <c r="B776" s="281" t="s">
        <v>1283</v>
      </c>
      <c r="C776" s="281" t="s">
        <v>6395</v>
      </c>
      <c r="D776" s="281" t="s">
        <v>8791</v>
      </c>
      <c r="E776" s="75">
        <v>2000</v>
      </c>
    </row>
    <row r="777" spans="1:5" ht="15">
      <c r="A777" s="282">
        <v>6053117</v>
      </c>
      <c r="B777" s="281" t="s">
        <v>1278</v>
      </c>
      <c r="C777" s="281" t="s">
        <v>6396</v>
      </c>
      <c r="D777" s="281" t="s">
        <v>10190</v>
      </c>
      <c r="E777" s="75">
        <v>2000</v>
      </c>
    </row>
    <row r="778" spans="1:5" ht="15">
      <c r="A778" s="282">
        <v>6053120</v>
      </c>
      <c r="B778" s="281" t="s">
        <v>1283</v>
      </c>
      <c r="C778" s="281" t="s">
        <v>6397</v>
      </c>
      <c r="D778" s="281" t="s">
        <v>10191</v>
      </c>
      <c r="E778" s="75">
        <v>2000</v>
      </c>
    </row>
    <row r="779" spans="1:5" ht="15">
      <c r="A779" s="282">
        <v>6053125</v>
      </c>
      <c r="B779" s="281" t="s">
        <v>1283</v>
      </c>
      <c r="C779" s="281" t="s">
        <v>6398</v>
      </c>
      <c r="D779" s="281" t="s">
        <v>10192</v>
      </c>
      <c r="E779" s="75">
        <v>2000</v>
      </c>
    </row>
    <row r="780" spans="1:5" ht="15">
      <c r="A780" s="282">
        <v>6053200</v>
      </c>
      <c r="B780" s="281" t="s">
        <v>1278</v>
      </c>
      <c r="C780" s="281" t="s">
        <v>1399</v>
      </c>
      <c r="D780" s="281" t="s">
        <v>125</v>
      </c>
      <c r="E780" s="75">
        <v>2000</v>
      </c>
    </row>
    <row r="781" spans="1:5" ht="15">
      <c r="A781" s="282">
        <v>6061000</v>
      </c>
      <c r="B781" s="281" t="s">
        <v>1278</v>
      </c>
      <c r="C781" s="281" t="s">
        <v>1400</v>
      </c>
      <c r="D781" s="281" t="s">
        <v>126</v>
      </c>
      <c r="E781" s="75">
        <v>2000</v>
      </c>
    </row>
    <row r="782" spans="1:5" ht="15">
      <c r="A782" s="282">
        <v>6062000</v>
      </c>
      <c r="B782" s="281" t="s">
        <v>1278</v>
      </c>
      <c r="C782" s="281" t="s">
        <v>1401</v>
      </c>
      <c r="D782" s="281" t="s">
        <v>127</v>
      </c>
      <c r="E782" s="75">
        <v>2000</v>
      </c>
    </row>
    <row r="783" spans="1:5" ht="15">
      <c r="A783" s="282">
        <v>6063000</v>
      </c>
      <c r="B783" s="281" t="s">
        <v>1278</v>
      </c>
      <c r="C783" s="281" t="s">
        <v>2490</v>
      </c>
      <c r="D783" s="281" t="s">
        <v>5439</v>
      </c>
      <c r="E783" s="75">
        <v>2000</v>
      </c>
    </row>
    <row r="784" spans="1:5" ht="15">
      <c r="A784" s="282">
        <v>6063005</v>
      </c>
      <c r="B784" s="281" t="s">
        <v>1278</v>
      </c>
      <c r="C784" s="281" t="s">
        <v>2489</v>
      </c>
      <c r="D784" s="281" t="s">
        <v>5438</v>
      </c>
      <c r="E784" s="75">
        <v>2000</v>
      </c>
    </row>
    <row r="785" spans="1:5" ht="15">
      <c r="A785" s="282">
        <v>6064000</v>
      </c>
      <c r="B785" s="281" t="s">
        <v>1278</v>
      </c>
      <c r="C785" s="281" t="s">
        <v>2487</v>
      </c>
      <c r="D785" s="281" t="s">
        <v>2487</v>
      </c>
      <c r="E785" s="75">
        <v>2000</v>
      </c>
    </row>
    <row r="786" spans="1:5" ht="15">
      <c r="A786" s="282">
        <v>6064001</v>
      </c>
      <c r="B786" s="281" t="s">
        <v>1278</v>
      </c>
      <c r="C786" s="281" t="s">
        <v>2488</v>
      </c>
      <c r="D786" s="281" t="s">
        <v>3607</v>
      </c>
      <c r="E786" s="75">
        <v>2000</v>
      </c>
    </row>
    <row r="787" spans="1:5" ht="15">
      <c r="A787" s="282">
        <v>6070000</v>
      </c>
      <c r="B787" s="281" t="s">
        <v>1278</v>
      </c>
      <c r="C787" s="281" t="s">
        <v>5353</v>
      </c>
      <c r="D787" s="281" t="s">
        <v>4542</v>
      </c>
      <c r="E787" s="75">
        <v>2000</v>
      </c>
    </row>
    <row r="788" spans="1:5" ht="15">
      <c r="A788" s="282">
        <v>6071000</v>
      </c>
      <c r="B788" s="281" t="s">
        <v>1278</v>
      </c>
      <c r="C788" s="281" t="s">
        <v>1402</v>
      </c>
      <c r="D788" s="281" t="s">
        <v>964</v>
      </c>
      <c r="E788" s="75">
        <v>2000</v>
      </c>
    </row>
    <row r="789" spans="1:5" ht="15">
      <c r="A789" s="282">
        <v>6072000</v>
      </c>
      <c r="B789" s="281" t="s">
        <v>1278</v>
      </c>
      <c r="C789" s="281" t="s">
        <v>1403</v>
      </c>
      <c r="D789" s="281" t="s">
        <v>965</v>
      </c>
      <c r="E789" s="75">
        <v>2000</v>
      </c>
    </row>
    <row r="790" spans="1:5" ht="15">
      <c r="A790" s="282">
        <v>6072001</v>
      </c>
      <c r="B790" s="281" t="s">
        <v>1278</v>
      </c>
      <c r="C790" s="281" t="s">
        <v>5354</v>
      </c>
      <c r="D790" s="281" t="s">
        <v>4543</v>
      </c>
      <c r="E790" s="75">
        <v>2000</v>
      </c>
    </row>
    <row r="791" spans="1:5" ht="15">
      <c r="A791" s="282">
        <v>6072002</v>
      </c>
      <c r="B791" s="281" t="s">
        <v>1278</v>
      </c>
      <c r="C791" s="281" t="s">
        <v>7078</v>
      </c>
      <c r="D791" s="281" t="s">
        <v>4544</v>
      </c>
      <c r="E791" s="75">
        <v>2000</v>
      </c>
    </row>
    <row r="792" spans="1:5" ht="15">
      <c r="A792" s="282">
        <v>6072003</v>
      </c>
      <c r="B792" s="281" t="s">
        <v>1278</v>
      </c>
      <c r="C792" s="281" t="s">
        <v>7079</v>
      </c>
      <c r="D792" s="281" t="s">
        <v>7987</v>
      </c>
      <c r="E792" s="75">
        <v>2000</v>
      </c>
    </row>
    <row r="793" spans="1:5" ht="15">
      <c r="A793" s="282">
        <v>6072004</v>
      </c>
      <c r="B793" s="281" t="s">
        <v>1278</v>
      </c>
      <c r="C793" s="281" t="s">
        <v>7080</v>
      </c>
      <c r="D793" s="281" t="s">
        <v>7988</v>
      </c>
      <c r="E793" s="75">
        <v>2000</v>
      </c>
    </row>
    <row r="794" spans="1:5" ht="15">
      <c r="A794" s="282">
        <v>6072005</v>
      </c>
      <c r="B794" s="281" t="s">
        <v>1278</v>
      </c>
      <c r="C794" s="281" t="s">
        <v>7081</v>
      </c>
      <c r="D794" s="281" t="s">
        <v>7989</v>
      </c>
      <c r="E794" s="75">
        <v>2000</v>
      </c>
    </row>
    <row r="795" spans="1:5" ht="15">
      <c r="A795" s="282">
        <v>6072011</v>
      </c>
      <c r="B795" s="281" t="s">
        <v>1278</v>
      </c>
      <c r="C795" s="281" t="s">
        <v>7082</v>
      </c>
      <c r="D795" s="281" t="s">
        <v>7990</v>
      </c>
      <c r="E795" s="75">
        <v>2000</v>
      </c>
    </row>
    <row r="796" spans="1:5" ht="15">
      <c r="A796" s="282">
        <v>6072012</v>
      </c>
      <c r="B796" s="281" t="s">
        <v>1278</v>
      </c>
      <c r="C796" s="281" t="s">
        <v>7083</v>
      </c>
      <c r="D796" s="281" t="s">
        <v>7991</v>
      </c>
      <c r="E796" s="75">
        <v>2000</v>
      </c>
    </row>
    <row r="797" spans="1:5" ht="15">
      <c r="A797" s="282">
        <v>6072013</v>
      </c>
      <c r="B797" s="281" t="s">
        <v>1278</v>
      </c>
      <c r="C797" s="281" t="s">
        <v>7084</v>
      </c>
      <c r="D797" s="281" t="s">
        <v>7992</v>
      </c>
      <c r="E797" s="75">
        <v>2000</v>
      </c>
    </row>
    <row r="798" spans="1:5" ht="15">
      <c r="A798" s="282">
        <v>6072014</v>
      </c>
      <c r="B798" s="281" t="s">
        <v>1278</v>
      </c>
      <c r="C798" s="281" t="s">
        <v>7085</v>
      </c>
      <c r="D798" s="281" t="s">
        <v>7993</v>
      </c>
      <c r="E798" s="75">
        <v>2000</v>
      </c>
    </row>
    <row r="799" spans="1:5" ht="15">
      <c r="A799" s="282">
        <v>6072015</v>
      </c>
      <c r="B799" s="281" t="s">
        <v>1278</v>
      </c>
      <c r="C799" s="281" t="s">
        <v>7086</v>
      </c>
      <c r="D799" s="281" t="s">
        <v>6322</v>
      </c>
      <c r="E799" s="75">
        <v>2000</v>
      </c>
    </row>
    <row r="800" spans="1:5" ht="15">
      <c r="A800" s="282">
        <v>6072021</v>
      </c>
      <c r="B800" s="281" t="s">
        <v>1278</v>
      </c>
      <c r="C800" s="281" t="s">
        <v>7087</v>
      </c>
      <c r="D800" s="281" t="s">
        <v>2811</v>
      </c>
      <c r="E800" s="75">
        <v>2000</v>
      </c>
    </row>
    <row r="801" spans="1:5" ht="15">
      <c r="A801" s="282">
        <v>6072022</v>
      </c>
      <c r="B801" s="281" t="s">
        <v>1278</v>
      </c>
      <c r="C801" s="281" t="s">
        <v>7088</v>
      </c>
      <c r="D801" s="281" t="s">
        <v>2812</v>
      </c>
      <c r="E801" s="75">
        <v>2000</v>
      </c>
    </row>
    <row r="802" spans="1:5" ht="15">
      <c r="A802" s="282">
        <v>6072023</v>
      </c>
      <c r="B802" s="281" t="s">
        <v>1278</v>
      </c>
      <c r="C802" s="281" t="s">
        <v>7089</v>
      </c>
      <c r="D802" s="281" t="s">
        <v>2813</v>
      </c>
      <c r="E802" s="75">
        <v>2000</v>
      </c>
    </row>
    <row r="803" spans="1:5" ht="15">
      <c r="A803" s="282">
        <v>6072024</v>
      </c>
      <c r="B803" s="281" t="s">
        <v>1278</v>
      </c>
      <c r="C803" s="281" t="s">
        <v>7090</v>
      </c>
      <c r="D803" s="281" t="s">
        <v>2814</v>
      </c>
      <c r="E803" s="75">
        <v>2000</v>
      </c>
    </row>
    <row r="804" spans="1:5" ht="15">
      <c r="A804" s="282">
        <v>6072025</v>
      </c>
      <c r="B804" s="281" t="s">
        <v>1278</v>
      </c>
      <c r="C804" s="281" t="s">
        <v>7091</v>
      </c>
      <c r="D804" s="281" t="s">
        <v>2815</v>
      </c>
      <c r="E804" s="75">
        <v>2000</v>
      </c>
    </row>
    <row r="805" spans="1:5" ht="15">
      <c r="A805" s="282">
        <v>6072031</v>
      </c>
      <c r="B805" s="281" t="s">
        <v>1278</v>
      </c>
      <c r="C805" s="281" t="s">
        <v>7092</v>
      </c>
      <c r="D805" s="281" t="s">
        <v>2816</v>
      </c>
      <c r="E805" s="75">
        <v>2000</v>
      </c>
    </row>
    <row r="806" spans="1:5" ht="15">
      <c r="A806" s="282">
        <v>6072032</v>
      </c>
      <c r="B806" s="281" t="s">
        <v>1278</v>
      </c>
      <c r="C806" s="281" t="s">
        <v>7093</v>
      </c>
      <c r="D806" s="281" t="s">
        <v>6462</v>
      </c>
      <c r="E806" s="75">
        <v>2000</v>
      </c>
    </row>
    <row r="807" spans="1:5" ht="15">
      <c r="A807" s="282">
        <v>6072033</v>
      </c>
      <c r="B807" s="281" t="s">
        <v>1278</v>
      </c>
      <c r="C807" s="281" t="s">
        <v>5364</v>
      </c>
      <c r="D807" s="281" t="s">
        <v>6463</v>
      </c>
      <c r="E807" s="75">
        <v>2000</v>
      </c>
    </row>
    <row r="808" spans="1:5" ht="15">
      <c r="A808" s="282">
        <v>6072034</v>
      </c>
      <c r="B808" s="281" t="s">
        <v>1278</v>
      </c>
      <c r="C808" s="281" t="s">
        <v>5365</v>
      </c>
      <c r="D808" s="281" t="s">
        <v>6464</v>
      </c>
      <c r="E808" s="75">
        <v>2000</v>
      </c>
    </row>
    <row r="809" spans="1:5" ht="15">
      <c r="A809" s="282">
        <v>6072035</v>
      </c>
      <c r="B809" s="281" t="s">
        <v>1278</v>
      </c>
      <c r="C809" s="281" t="s">
        <v>5366</v>
      </c>
      <c r="D809" s="281" t="s">
        <v>6465</v>
      </c>
      <c r="E809" s="75">
        <v>2000</v>
      </c>
    </row>
    <row r="810" spans="1:5" ht="15">
      <c r="A810" s="282">
        <v>6072041</v>
      </c>
      <c r="B810" s="281" t="s">
        <v>1278</v>
      </c>
      <c r="C810" s="281" t="s">
        <v>5367</v>
      </c>
      <c r="D810" s="281" t="s">
        <v>6466</v>
      </c>
      <c r="E810" s="75">
        <v>2000</v>
      </c>
    </row>
    <row r="811" spans="1:5" ht="15">
      <c r="A811" s="282">
        <v>6072042</v>
      </c>
      <c r="B811" s="281" t="s">
        <v>1278</v>
      </c>
      <c r="C811" s="281" t="s">
        <v>5368</v>
      </c>
      <c r="D811" s="281" t="s">
        <v>6467</v>
      </c>
      <c r="E811" s="75">
        <v>2000</v>
      </c>
    </row>
    <row r="812" spans="1:5" ht="15">
      <c r="A812" s="282">
        <v>6072043</v>
      </c>
      <c r="B812" s="281" t="s">
        <v>1278</v>
      </c>
      <c r="C812" s="281" t="s">
        <v>5369</v>
      </c>
      <c r="D812" s="281" t="s">
        <v>4682</v>
      </c>
      <c r="E812" s="75">
        <v>2000</v>
      </c>
    </row>
    <row r="813" spans="1:5" ht="15">
      <c r="A813" s="282">
        <v>6072044</v>
      </c>
      <c r="B813" s="281" t="s">
        <v>1278</v>
      </c>
      <c r="C813" s="281" t="s">
        <v>5370</v>
      </c>
      <c r="D813" s="281" t="s">
        <v>4683</v>
      </c>
      <c r="E813" s="75">
        <v>2000</v>
      </c>
    </row>
    <row r="814" spans="1:5" ht="15">
      <c r="A814" s="282">
        <v>6072045</v>
      </c>
      <c r="B814" s="281" t="s">
        <v>1278</v>
      </c>
      <c r="C814" s="281" t="s">
        <v>3539</v>
      </c>
      <c r="D814" s="281" t="s">
        <v>4684</v>
      </c>
      <c r="E814" s="75">
        <v>2000</v>
      </c>
    </row>
    <row r="815" spans="1:5" ht="15">
      <c r="A815" s="282">
        <v>6072051</v>
      </c>
      <c r="B815" s="281" t="s">
        <v>1278</v>
      </c>
      <c r="C815" s="281" t="s">
        <v>3540</v>
      </c>
      <c r="D815" s="281" t="s">
        <v>4685</v>
      </c>
      <c r="E815" s="75">
        <v>2000</v>
      </c>
    </row>
    <row r="816" spans="1:5" ht="15">
      <c r="A816" s="282">
        <v>6072052</v>
      </c>
      <c r="B816" s="281" t="s">
        <v>1278</v>
      </c>
      <c r="C816" s="281" t="s">
        <v>3541</v>
      </c>
      <c r="D816" s="281" t="s">
        <v>4686</v>
      </c>
      <c r="E816" s="75">
        <v>2000</v>
      </c>
    </row>
    <row r="817" spans="1:5" ht="15">
      <c r="A817" s="282">
        <v>6072053</v>
      </c>
      <c r="B817" s="281" t="s">
        <v>1278</v>
      </c>
      <c r="C817" s="281" t="s">
        <v>3542</v>
      </c>
      <c r="D817" s="281" t="s">
        <v>4687</v>
      </c>
      <c r="E817" s="75">
        <v>2000</v>
      </c>
    </row>
    <row r="818" spans="1:5" ht="15">
      <c r="A818" s="282">
        <v>6072054</v>
      </c>
      <c r="B818" s="281" t="s">
        <v>1278</v>
      </c>
      <c r="C818" s="281" t="s">
        <v>3543</v>
      </c>
      <c r="D818" s="281" t="s">
        <v>4688</v>
      </c>
      <c r="E818" s="75">
        <v>2000</v>
      </c>
    </row>
    <row r="819" spans="1:5" ht="15">
      <c r="A819" s="282">
        <v>6072055</v>
      </c>
      <c r="B819" s="281" t="s">
        <v>1278</v>
      </c>
      <c r="C819" s="281" t="s">
        <v>3544</v>
      </c>
      <c r="D819" s="281" t="s">
        <v>4689</v>
      </c>
      <c r="E819" s="75">
        <v>2000</v>
      </c>
    </row>
    <row r="820" spans="1:5" ht="15">
      <c r="A820" s="282">
        <v>6072061</v>
      </c>
      <c r="B820" s="281" t="s">
        <v>1278</v>
      </c>
      <c r="C820" s="281" t="s">
        <v>3545</v>
      </c>
      <c r="D820" s="281" t="s">
        <v>4690</v>
      </c>
      <c r="E820" s="75">
        <v>2000</v>
      </c>
    </row>
    <row r="821" spans="1:5" ht="15">
      <c r="A821" s="282">
        <v>6072062</v>
      </c>
      <c r="B821" s="281" t="s">
        <v>1278</v>
      </c>
      <c r="C821" s="281" t="s">
        <v>3546</v>
      </c>
      <c r="D821" s="281" t="s">
        <v>2790</v>
      </c>
      <c r="E821" s="75">
        <v>2000</v>
      </c>
    </row>
    <row r="822" spans="1:5" ht="15">
      <c r="A822" s="282">
        <v>6072063</v>
      </c>
      <c r="B822" s="281" t="s">
        <v>1278</v>
      </c>
      <c r="C822" s="281" t="s">
        <v>3547</v>
      </c>
      <c r="D822" s="281" t="s">
        <v>2791</v>
      </c>
      <c r="E822" s="75">
        <v>2000</v>
      </c>
    </row>
    <row r="823" spans="1:5" ht="15">
      <c r="A823" s="282">
        <v>6072064</v>
      </c>
      <c r="B823" s="281" t="s">
        <v>1278</v>
      </c>
      <c r="C823" s="281" t="s">
        <v>3548</v>
      </c>
      <c r="D823" s="281" t="s">
        <v>2792</v>
      </c>
      <c r="E823" s="75">
        <v>2000</v>
      </c>
    </row>
    <row r="824" spans="1:5" ht="15">
      <c r="A824" s="282">
        <v>6072065</v>
      </c>
      <c r="B824" s="281" t="s">
        <v>1278</v>
      </c>
      <c r="C824" s="281" t="s">
        <v>3549</v>
      </c>
      <c r="D824" s="281" t="s">
        <v>2793</v>
      </c>
      <c r="E824" s="75">
        <v>2000</v>
      </c>
    </row>
    <row r="825" spans="1:5" ht="15">
      <c r="A825" s="282">
        <v>6072071</v>
      </c>
      <c r="B825" s="281" t="s">
        <v>1278</v>
      </c>
      <c r="C825" s="281" t="s">
        <v>3550</v>
      </c>
      <c r="D825" s="281" t="s">
        <v>2794</v>
      </c>
      <c r="E825" s="75">
        <v>2000</v>
      </c>
    </row>
    <row r="826" spans="1:5" ht="15">
      <c r="A826" s="282">
        <v>6072072</v>
      </c>
      <c r="B826" s="281" t="s">
        <v>1278</v>
      </c>
      <c r="C826" s="281" t="s">
        <v>3551</v>
      </c>
      <c r="D826" s="281" t="s">
        <v>2795</v>
      </c>
      <c r="E826" s="75">
        <v>2000</v>
      </c>
    </row>
    <row r="827" spans="1:5" ht="15">
      <c r="A827" s="282">
        <v>6072073</v>
      </c>
      <c r="B827" s="281" t="s">
        <v>1278</v>
      </c>
      <c r="C827" s="281" t="s">
        <v>3552</v>
      </c>
      <c r="D827" s="281" t="s">
        <v>2796</v>
      </c>
      <c r="E827" s="75">
        <v>2000</v>
      </c>
    </row>
    <row r="828" spans="1:5" ht="15">
      <c r="A828" s="282">
        <v>6072074</v>
      </c>
      <c r="B828" s="281" t="s">
        <v>1278</v>
      </c>
      <c r="C828" s="281" t="s">
        <v>3553</v>
      </c>
      <c r="D828" s="281" t="s">
        <v>2797</v>
      </c>
      <c r="E828" s="75">
        <v>2000</v>
      </c>
    </row>
    <row r="829" spans="1:5" ht="15">
      <c r="A829" s="282">
        <v>6072075</v>
      </c>
      <c r="B829" s="281" t="s">
        <v>1278</v>
      </c>
      <c r="C829" s="281" t="s">
        <v>3554</v>
      </c>
      <c r="D829" s="281" t="s">
        <v>950</v>
      </c>
      <c r="E829" s="75">
        <v>2000</v>
      </c>
    </row>
    <row r="830" spans="1:5" ht="15">
      <c r="A830" s="282">
        <v>6072081</v>
      </c>
      <c r="B830" s="281" t="s">
        <v>1278</v>
      </c>
      <c r="C830" s="281" t="s">
        <v>3555</v>
      </c>
      <c r="D830" s="281" t="s">
        <v>951</v>
      </c>
      <c r="E830" s="75">
        <v>2000</v>
      </c>
    </row>
    <row r="831" spans="1:5" ht="15">
      <c r="A831" s="282">
        <v>6072082</v>
      </c>
      <c r="B831" s="281" t="s">
        <v>1278</v>
      </c>
      <c r="C831" s="281" t="s">
        <v>3556</v>
      </c>
      <c r="D831" s="281" t="s">
        <v>952</v>
      </c>
      <c r="E831" s="75">
        <v>2000</v>
      </c>
    </row>
    <row r="832" spans="1:5" ht="15">
      <c r="A832" s="282">
        <v>6072083</v>
      </c>
      <c r="B832" s="281" t="s">
        <v>1278</v>
      </c>
      <c r="C832" s="281" t="s">
        <v>3557</v>
      </c>
      <c r="D832" s="281" t="s">
        <v>953</v>
      </c>
      <c r="E832" s="75">
        <v>2000</v>
      </c>
    </row>
    <row r="833" spans="1:5" ht="15">
      <c r="A833" s="282">
        <v>6072084</v>
      </c>
      <c r="B833" s="281" t="s">
        <v>1278</v>
      </c>
      <c r="C833" s="281" t="s">
        <v>3558</v>
      </c>
      <c r="D833" s="281" t="s">
        <v>954</v>
      </c>
      <c r="E833" s="75">
        <v>2000</v>
      </c>
    </row>
    <row r="834" spans="1:5" ht="15">
      <c r="A834" s="282">
        <v>6072085</v>
      </c>
      <c r="B834" s="281" t="s">
        <v>1278</v>
      </c>
      <c r="C834" s="281" t="s">
        <v>3559</v>
      </c>
      <c r="D834" s="281" t="s">
        <v>955</v>
      </c>
      <c r="E834" s="75">
        <v>2000</v>
      </c>
    </row>
    <row r="835" spans="1:5" ht="15">
      <c r="A835" s="282">
        <v>6072091</v>
      </c>
      <c r="B835" s="281" t="s">
        <v>1278</v>
      </c>
      <c r="C835" s="281" t="s">
        <v>3560</v>
      </c>
      <c r="D835" s="281" t="s">
        <v>956</v>
      </c>
      <c r="E835" s="75">
        <v>2000</v>
      </c>
    </row>
    <row r="836" spans="1:5" ht="15">
      <c r="A836" s="282">
        <v>6072092</v>
      </c>
      <c r="B836" s="281" t="s">
        <v>1278</v>
      </c>
      <c r="C836" s="281" t="s">
        <v>3561</v>
      </c>
      <c r="D836" s="281" t="s">
        <v>957</v>
      </c>
      <c r="E836" s="75">
        <v>2000</v>
      </c>
    </row>
    <row r="837" spans="1:5" ht="15">
      <c r="A837" s="282">
        <v>6072093</v>
      </c>
      <c r="B837" s="281" t="s">
        <v>1278</v>
      </c>
      <c r="C837" s="281" t="s">
        <v>3562</v>
      </c>
      <c r="D837" s="281" t="s">
        <v>958</v>
      </c>
      <c r="E837" s="75">
        <v>2000</v>
      </c>
    </row>
    <row r="838" spans="1:5" ht="15">
      <c r="A838" s="282">
        <v>6072094</v>
      </c>
      <c r="B838" s="281" t="s">
        <v>1278</v>
      </c>
      <c r="C838" s="281" t="s">
        <v>3563</v>
      </c>
      <c r="D838" s="281" t="s">
        <v>959</v>
      </c>
      <c r="E838" s="75">
        <v>2000</v>
      </c>
    </row>
    <row r="839" spans="1:5" ht="15">
      <c r="A839" s="282">
        <v>6072095</v>
      </c>
      <c r="B839" s="281" t="s">
        <v>1278</v>
      </c>
      <c r="C839" s="281" t="s">
        <v>3564</v>
      </c>
      <c r="D839" s="281" t="s">
        <v>960</v>
      </c>
      <c r="E839" s="75">
        <v>2000</v>
      </c>
    </row>
    <row r="840" spans="1:5" ht="15">
      <c r="A840" s="282">
        <v>6072101</v>
      </c>
      <c r="B840" s="281" t="s">
        <v>1278</v>
      </c>
      <c r="C840" s="281" t="s">
        <v>3565</v>
      </c>
      <c r="D840" s="281" t="s">
        <v>961</v>
      </c>
      <c r="E840" s="75">
        <v>2000</v>
      </c>
    </row>
    <row r="841" spans="1:5" ht="15">
      <c r="A841" s="282">
        <v>6072102</v>
      </c>
      <c r="B841" s="281" t="s">
        <v>1278</v>
      </c>
      <c r="C841" s="281" t="s">
        <v>3566</v>
      </c>
      <c r="D841" s="281" t="s">
        <v>962</v>
      </c>
      <c r="E841" s="75">
        <v>2000</v>
      </c>
    </row>
    <row r="842" spans="1:5" ht="15">
      <c r="A842" s="282">
        <v>6072103</v>
      </c>
      <c r="B842" s="281" t="s">
        <v>1278</v>
      </c>
      <c r="C842" s="281" t="s">
        <v>3567</v>
      </c>
      <c r="D842" s="281" t="s">
        <v>963</v>
      </c>
      <c r="E842" s="75">
        <v>2000</v>
      </c>
    </row>
    <row r="843" spans="1:5" ht="15">
      <c r="A843" s="282">
        <v>6072104</v>
      </c>
      <c r="B843" s="281" t="s">
        <v>1278</v>
      </c>
      <c r="C843" s="281" t="s">
        <v>3568</v>
      </c>
      <c r="D843" s="281" t="s">
        <v>2823</v>
      </c>
      <c r="E843" s="75">
        <v>2000</v>
      </c>
    </row>
    <row r="844" spans="1:5" ht="15">
      <c r="A844" s="282">
        <v>6072105</v>
      </c>
      <c r="B844" s="281" t="s">
        <v>1278</v>
      </c>
      <c r="C844" s="281" t="s">
        <v>3569</v>
      </c>
      <c r="D844" s="281" t="s">
        <v>2824</v>
      </c>
      <c r="E844" s="75">
        <v>2000</v>
      </c>
    </row>
    <row r="845" spans="1:5" ht="15">
      <c r="A845" s="282">
        <v>6072111</v>
      </c>
      <c r="B845" s="281" t="s">
        <v>1278</v>
      </c>
      <c r="C845" s="281" t="s">
        <v>3570</v>
      </c>
      <c r="D845" s="281" t="s">
        <v>9633</v>
      </c>
      <c r="E845" s="75">
        <v>2000</v>
      </c>
    </row>
    <row r="846" spans="1:5" ht="15">
      <c r="A846" s="282">
        <v>6072112</v>
      </c>
      <c r="B846" s="281" t="s">
        <v>1278</v>
      </c>
      <c r="C846" s="281" t="s">
        <v>3571</v>
      </c>
      <c r="D846" s="281" t="s">
        <v>9634</v>
      </c>
      <c r="E846" s="75">
        <v>2000</v>
      </c>
    </row>
    <row r="847" spans="1:5" ht="15">
      <c r="A847" s="282">
        <v>6072113</v>
      </c>
      <c r="B847" s="281" t="s">
        <v>1278</v>
      </c>
      <c r="C847" s="281" t="s">
        <v>3572</v>
      </c>
      <c r="D847" s="281" t="s">
        <v>9635</v>
      </c>
      <c r="E847" s="75">
        <v>2000</v>
      </c>
    </row>
    <row r="848" spans="1:5" ht="15">
      <c r="A848" s="282">
        <v>6072114</v>
      </c>
      <c r="B848" s="281" t="s">
        <v>1278</v>
      </c>
      <c r="C848" s="281" t="s">
        <v>1654</v>
      </c>
      <c r="D848" s="281" t="s">
        <v>9636</v>
      </c>
      <c r="E848" s="75">
        <v>2000</v>
      </c>
    </row>
    <row r="849" spans="1:5" ht="15">
      <c r="A849" s="282">
        <v>6072115</v>
      </c>
      <c r="B849" s="281" t="s">
        <v>1278</v>
      </c>
      <c r="C849" s="281" t="s">
        <v>1655</v>
      </c>
      <c r="D849" s="281" t="s">
        <v>9673</v>
      </c>
      <c r="E849" s="75">
        <v>2000</v>
      </c>
    </row>
    <row r="850" spans="1:5" ht="15">
      <c r="A850" s="282">
        <v>6072121</v>
      </c>
      <c r="B850" s="281" t="s">
        <v>1278</v>
      </c>
      <c r="C850" s="281" t="s">
        <v>1656</v>
      </c>
      <c r="D850" s="281" t="s">
        <v>9674</v>
      </c>
      <c r="E850" s="75">
        <v>2000</v>
      </c>
    </row>
    <row r="851" spans="1:5" ht="15">
      <c r="A851" s="282">
        <v>6072122</v>
      </c>
      <c r="B851" s="281" t="s">
        <v>1278</v>
      </c>
      <c r="C851" s="281" t="s">
        <v>1657</v>
      </c>
      <c r="D851" s="281" t="s">
        <v>9675</v>
      </c>
      <c r="E851" s="75">
        <v>2000</v>
      </c>
    </row>
    <row r="852" spans="1:5" ht="15">
      <c r="A852" s="282">
        <v>6072123</v>
      </c>
      <c r="B852" s="281" t="s">
        <v>1278</v>
      </c>
      <c r="C852" s="281" t="s">
        <v>1658</v>
      </c>
      <c r="D852" s="281" t="s">
        <v>9676</v>
      </c>
      <c r="E852" s="75">
        <v>2000</v>
      </c>
    </row>
    <row r="853" spans="1:5" ht="15">
      <c r="A853" s="282">
        <v>6072124</v>
      </c>
      <c r="B853" s="281" t="s">
        <v>1278</v>
      </c>
      <c r="C853" s="281" t="s">
        <v>1659</v>
      </c>
      <c r="D853" s="281" t="s">
        <v>9677</v>
      </c>
      <c r="E853" s="75">
        <v>2000</v>
      </c>
    </row>
    <row r="854" spans="1:5" ht="15">
      <c r="A854" s="282">
        <v>6072125</v>
      </c>
      <c r="B854" s="281" t="s">
        <v>1278</v>
      </c>
      <c r="C854" s="281" t="s">
        <v>1660</v>
      </c>
      <c r="D854" s="281" t="s">
        <v>9678</v>
      </c>
      <c r="E854" s="75">
        <v>2000</v>
      </c>
    </row>
    <row r="855" spans="1:5" ht="15">
      <c r="A855" s="282">
        <v>6072131</v>
      </c>
      <c r="B855" s="281" t="s">
        <v>1278</v>
      </c>
      <c r="C855" s="281" t="s">
        <v>1661</v>
      </c>
      <c r="D855" s="281" t="s">
        <v>9679</v>
      </c>
      <c r="E855" s="75">
        <v>2000</v>
      </c>
    </row>
    <row r="856" spans="1:5" ht="15">
      <c r="A856" s="282">
        <v>6072132</v>
      </c>
      <c r="B856" s="281" t="s">
        <v>1278</v>
      </c>
      <c r="C856" s="281" t="s">
        <v>1662</v>
      </c>
      <c r="D856" s="281" t="s">
        <v>9680</v>
      </c>
      <c r="E856" s="75">
        <v>2000</v>
      </c>
    </row>
    <row r="857" spans="1:5" ht="15">
      <c r="A857" s="282">
        <v>6072133</v>
      </c>
      <c r="B857" s="281" t="s">
        <v>1278</v>
      </c>
      <c r="C857" s="281" t="s">
        <v>1663</v>
      </c>
      <c r="D857" s="281" t="s">
        <v>9681</v>
      </c>
      <c r="E857" s="75">
        <v>2000</v>
      </c>
    </row>
    <row r="858" spans="1:5" ht="15">
      <c r="A858" s="282">
        <v>6072134</v>
      </c>
      <c r="B858" s="281" t="s">
        <v>1278</v>
      </c>
      <c r="C858" s="281" t="s">
        <v>655</v>
      </c>
      <c r="D858" s="281" t="s">
        <v>9682</v>
      </c>
      <c r="E858" s="75">
        <v>2000</v>
      </c>
    </row>
    <row r="859" spans="1:5" ht="15">
      <c r="A859" s="282">
        <v>6072135</v>
      </c>
      <c r="B859" s="281" t="s">
        <v>1278</v>
      </c>
      <c r="C859" s="281" t="s">
        <v>656</v>
      </c>
      <c r="D859" s="281" t="s">
        <v>9683</v>
      </c>
      <c r="E859" s="75">
        <v>2000</v>
      </c>
    </row>
    <row r="860" spans="1:5" ht="15">
      <c r="A860" s="282">
        <v>6072141</v>
      </c>
      <c r="B860" s="281" t="s">
        <v>1278</v>
      </c>
      <c r="C860" s="281" t="s">
        <v>657</v>
      </c>
      <c r="D860" s="281" t="s">
        <v>9684</v>
      </c>
      <c r="E860" s="75">
        <v>2000</v>
      </c>
    </row>
    <row r="861" spans="1:5" ht="15">
      <c r="A861" s="282">
        <v>6072151</v>
      </c>
      <c r="B861" s="281" t="s">
        <v>1278</v>
      </c>
      <c r="C861" s="281" t="s">
        <v>658</v>
      </c>
      <c r="D861" s="281" t="s">
        <v>9685</v>
      </c>
      <c r="E861" s="75">
        <v>2000</v>
      </c>
    </row>
    <row r="862" spans="1:5" ht="15">
      <c r="A862" s="282">
        <v>6072161</v>
      </c>
      <c r="B862" s="281" t="s">
        <v>1278</v>
      </c>
      <c r="C862" s="281" t="s">
        <v>659</v>
      </c>
      <c r="D862" s="281" t="s">
        <v>9686</v>
      </c>
      <c r="E862" s="75">
        <v>2000</v>
      </c>
    </row>
    <row r="863" spans="1:5" ht="15">
      <c r="A863" s="282">
        <v>6072162</v>
      </c>
      <c r="B863" s="281" t="s">
        <v>1278</v>
      </c>
      <c r="C863" s="281" t="s">
        <v>660</v>
      </c>
      <c r="D863" s="281" t="s">
        <v>8239</v>
      </c>
      <c r="E863" s="75">
        <v>2000</v>
      </c>
    </row>
    <row r="864" spans="1:5" ht="15">
      <c r="A864" s="282">
        <v>6072163</v>
      </c>
      <c r="B864" s="281" t="s">
        <v>1278</v>
      </c>
      <c r="C864" s="281" t="s">
        <v>661</v>
      </c>
      <c r="D864" s="281" t="s">
        <v>8240</v>
      </c>
      <c r="E864" s="75">
        <v>2000</v>
      </c>
    </row>
    <row r="865" spans="1:5" ht="15">
      <c r="A865" s="282">
        <v>6072164</v>
      </c>
      <c r="B865" s="281" t="s">
        <v>1278</v>
      </c>
      <c r="C865" s="281" t="s">
        <v>662</v>
      </c>
      <c r="D865" s="281" t="s">
        <v>8241</v>
      </c>
      <c r="E865" s="75">
        <v>2000</v>
      </c>
    </row>
    <row r="866" spans="1:5" ht="15">
      <c r="A866" s="282">
        <v>6072165</v>
      </c>
      <c r="B866" s="281" t="s">
        <v>1278</v>
      </c>
      <c r="C866" s="281" t="s">
        <v>663</v>
      </c>
      <c r="D866" s="281" t="s">
        <v>8242</v>
      </c>
      <c r="E866" s="75">
        <v>2000</v>
      </c>
    </row>
    <row r="867" spans="1:5" ht="15">
      <c r="A867" s="282">
        <v>6072171</v>
      </c>
      <c r="B867" s="281" t="s">
        <v>1278</v>
      </c>
      <c r="C867" s="281" t="s">
        <v>664</v>
      </c>
      <c r="D867" s="281" t="s">
        <v>8243</v>
      </c>
      <c r="E867" s="75">
        <v>2000</v>
      </c>
    </row>
    <row r="868" spans="1:5" ht="15">
      <c r="A868" s="282">
        <v>6072172</v>
      </c>
      <c r="B868" s="281" t="s">
        <v>1278</v>
      </c>
      <c r="C868" s="281" t="s">
        <v>665</v>
      </c>
      <c r="D868" s="281" t="s">
        <v>8244</v>
      </c>
      <c r="E868" s="75">
        <v>2000</v>
      </c>
    </row>
    <row r="869" spans="1:5" ht="15">
      <c r="A869" s="282">
        <v>6072173</v>
      </c>
      <c r="B869" s="281" t="s">
        <v>1278</v>
      </c>
      <c r="C869" s="281" t="s">
        <v>666</v>
      </c>
      <c r="D869" s="281" t="s">
        <v>8245</v>
      </c>
      <c r="E869" s="75">
        <v>2000</v>
      </c>
    </row>
    <row r="870" spans="1:5" ht="15">
      <c r="A870" s="282">
        <v>6072174</v>
      </c>
      <c r="B870" s="281" t="s">
        <v>1278</v>
      </c>
      <c r="C870" s="281" t="s">
        <v>667</v>
      </c>
      <c r="D870" s="281" t="s">
        <v>8246</v>
      </c>
      <c r="E870" s="75">
        <v>2000</v>
      </c>
    </row>
    <row r="871" spans="1:5" ht="15">
      <c r="A871" s="282">
        <v>6072175</v>
      </c>
      <c r="B871" s="281" t="s">
        <v>1278</v>
      </c>
      <c r="C871" s="281" t="s">
        <v>668</v>
      </c>
      <c r="D871" s="281" t="s">
        <v>8247</v>
      </c>
      <c r="E871" s="75">
        <v>2000</v>
      </c>
    </row>
    <row r="872" spans="1:5" ht="15">
      <c r="A872" s="282">
        <v>6073001</v>
      </c>
      <c r="B872" s="281" t="s">
        <v>1278</v>
      </c>
      <c r="C872" s="281" t="s">
        <v>3614</v>
      </c>
      <c r="D872" s="281" t="s">
        <v>8248</v>
      </c>
      <c r="E872" s="75">
        <v>2000</v>
      </c>
    </row>
    <row r="873" spans="1:5" ht="15">
      <c r="A873" s="282">
        <v>6079001</v>
      </c>
      <c r="B873" s="281" t="s">
        <v>1278</v>
      </c>
      <c r="C873" s="281" t="s">
        <v>3615</v>
      </c>
      <c r="D873" s="281" t="s">
        <v>3615</v>
      </c>
      <c r="E873" s="75">
        <v>2000</v>
      </c>
    </row>
    <row r="874" spans="1:5" ht="15">
      <c r="A874" s="282">
        <v>6079002</v>
      </c>
      <c r="B874" s="281" t="s">
        <v>1278</v>
      </c>
      <c r="C874" s="281" t="s">
        <v>3616</v>
      </c>
      <c r="D874" s="281" t="s">
        <v>3616</v>
      </c>
      <c r="E874" s="75">
        <v>2000</v>
      </c>
    </row>
    <row r="875" spans="1:5" ht="15">
      <c r="A875" s="282">
        <v>6079003</v>
      </c>
      <c r="B875" s="281" t="s">
        <v>1278</v>
      </c>
      <c r="C875" s="281" t="s">
        <v>3617</v>
      </c>
      <c r="D875" s="281" t="s">
        <v>3617</v>
      </c>
      <c r="E875" s="75">
        <v>2000</v>
      </c>
    </row>
    <row r="876" spans="1:5" ht="15">
      <c r="A876" s="282">
        <v>6079004</v>
      </c>
      <c r="B876" s="281" t="s">
        <v>1278</v>
      </c>
      <c r="C876" s="281" t="s">
        <v>7891</v>
      </c>
      <c r="D876" s="281" t="s">
        <v>7891</v>
      </c>
      <c r="E876" s="75">
        <v>2000</v>
      </c>
    </row>
    <row r="877" spans="1:5" ht="15">
      <c r="A877" s="282">
        <v>6079005</v>
      </c>
      <c r="B877" s="281" t="s">
        <v>1278</v>
      </c>
      <c r="C877" s="281" t="s">
        <v>7892</v>
      </c>
      <c r="D877" s="281" t="s">
        <v>7892</v>
      </c>
      <c r="E877" s="75">
        <v>2000</v>
      </c>
    </row>
    <row r="878" spans="1:5" ht="15">
      <c r="A878" s="282">
        <v>6079006</v>
      </c>
      <c r="B878" s="281" t="s">
        <v>1278</v>
      </c>
      <c r="C878" s="281" t="s">
        <v>7893</v>
      </c>
      <c r="D878" s="281" t="s">
        <v>7893</v>
      </c>
      <c r="E878" s="75">
        <v>2000</v>
      </c>
    </row>
    <row r="879" spans="1:5" ht="15">
      <c r="A879" s="282">
        <v>6079007</v>
      </c>
      <c r="B879" s="281" t="s">
        <v>1278</v>
      </c>
      <c r="C879" s="281" t="s">
        <v>7894</v>
      </c>
      <c r="D879" s="281" t="s">
        <v>7894</v>
      </c>
      <c r="E879" s="75">
        <v>2000</v>
      </c>
    </row>
    <row r="880" spans="1:5" ht="15">
      <c r="A880" s="282">
        <v>6079008</v>
      </c>
      <c r="B880" s="281" t="s">
        <v>1278</v>
      </c>
      <c r="C880" s="281" t="s">
        <v>7895</v>
      </c>
      <c r="D880" s="281" t="s">
        <v>7895</v>
      </c>
      <c r="E880" s="75">
        <v>2000</v>
      </c>
    </row>
    <row r="881" spans="1:5" ht="15">
      <c r="A881" s="282">
        <v>6079009</v>
      </c>
      <c r="B881" s="281" t="s">
        <v>1278</v>
      </c>
      <c r="C881" s="281" t="s">
        <v>7896</v>
      </c>
      <c r="D881" s="281" t="s">
        <v>7896</v>
      </c>
      <c r="E881" s="75">
        <v>2000</v>
      </c>
    </row>
    <row r="882" spans="1:5" ht="15">
      <c r="A882" s="282">
        <v>6079010</v>
      </c>
      <c r="B882" s="281" t="s">
        <v>1278</v>
      </c>
      <c r="C882" s="281" t="s">
        <v>7897</v>
      </c>
      <c r="D882" s="281" t="s">
        <v>7897</v>
      </c>
      <c r="E882" s="75">
        <v>2000</v>
      </c>
    </row>
    <row r="883" spans="1:5" ht="15">
      <c r="A883" s="282">
        <v>6079011</v>
      </c>
      <c r="B883" s="281" t="s">
        <v>1278</v>
      </c>
      <c r="C883" s="281" t="s">
        <v>7898</v>
      </c>
      <c r="D883" s="281" t="s">
        <v>7898</v>
      </c>
      <c r="E883" s="75">
        <v>2000</v>
      </c>
    </row>
    <row r="884" spans="1:5" ht="15">
      <c r="A884" s="282">
        <v>6079012</v>
      </c>
      <c r="B884" s="281" t="s">
        <v>1278</v>
      </c>
      <c r="C884" s="281" t="s">
        <v>7899</v>
      </c>
      <c r="D884" s="281" t="s">
        <v>7899</v>
      </c>
      <c r="E884" s="75">
        <v>2000</v>
      </c>
    </row>
    <row r="885" spans="1:5" ht="15">
      <c r="A885" s="282">
        <v>6079013</v>
      </c>
      <c r="B885" s="281" t="s">
        <v>1278</v>
      </c>
      <c r="C885" s="281" t="s">
        <v>7900</v>
      </c>
      <c r="D885" s="281" t="s">
        <v>7900</v>
      </c>
      <c r="E885" s="75">
        <v>2000</v>
      </c>
    </row>
    <row r="886" spans="1:5" ht="15">
      <c r="A886" s="282">
        <v>6079014</v>
      </c>
      <c r="B886" s="281" t="s">
        <v>1278</v>
      </c>
      <c r="C886" s="281" t="s">
        <v>7922</v>
      </c>
      <c r="D886" s="281" t="s">
        <v>7922</v>
      </c>
      <c r="E886" s="75">
        <v>2000</v>
      </c>
    </row>
    <row r="887" spans="1:5" ht="15">
      <c r="A887" s="282">
        <v>6079015</v>
      </c>
      <c r="B887" s="281" t="s">
        <v>1278</v>
      </c>
      <c r="C887" s="281" t="s">
        <v>7923</v>
      </c>
      <c r="D887" s="281" t="s">
        <v>7923</v>
      </c>
      <c r="E887" s="75">
        <v>2000</v>
      </c>
    </row>
    <row r="888" spans="1:5" ht="15">
      <c r="A888" s="282">
        <v>6079016</v>
      </c>
      <c r="B888" s="281" t="s">
        <v>1278</v>
      </c>
      <c r="C888" s="281" t="s">
        <v>7924</v>
      </c>
      <c r="D888" s="281" t="s">
        <v>7924</v>
      </c>
      <c r="E888" s="75">
        <v>2000</v>
      </c>
    </row>
    <row r="889" spans="1:5" ht="15">
      <c r="A889" s="282">
        <v>6079017</v>
      </c>
      <c r="B889" s="281" t="s">
        <v>1278</v>
      </c>
      <c r="C889" s="281" t="s">
        <v>7925</v>
      </c>
      <c r="D889" s="281" t="s">
        <v>7925</v>
      </c>
      <c r="E889" s="75">
        <v>2000</v>
      </c>
    </row>
    <row r="890" spans="1:5" ht="15">
      <c r="A890" s="282">
        <v>6079018</v>
      </c>
      <c r="B890" s="281" t="s">
        <v>1278</v>
      </c>
      <c r="C890" s="281" t="s">
        <v>7926</v>
      </c>
      <c r="D890" s="281" t="s">
        <v>7926</v>
      </c>
      <c r="E890" s="75">
        <v>2000</v>
      </c>
    </row>
    <row r="891" spans="1:5" ht="15">
      <c r="A891" s="282">
        <v>6079019</v>
      </c>
      <c r="B891" s="281" t="s">
        <v>1278</v>
      </c>
      <c r="C891" s="281" t="s">
        <v>7927</v>
      </c>
      <c r="D891" s="281" t="s">
        <v>7927</v>
      </c>
      <c r="E891" s="75">
        <v>2000</v>
      </c>
    </row>
    <row r="892" spans="1:5" ht="15">
      <c r="A892" s="282">
        <v>6079020</v>
      </c>
      <c r="B892" s="281" t="s">
        <v>1278</v>
      </c>
      <c r="C892" s="281" t="s">
        <v>7928</v>
      </c>
      <c r="D892" s="281" t="s">
        <v>7928</v>
      </c>
      <c r="E892" s="75">
        <v>2000</v>
      </c>
    </row>
    <row r="893" spans="1:5" ht="15">
      <c r="A893" s="282">
        <v>6079021</v>
      </c>
      <c r="B893" s="281" t="s">
        <v>1278</v>
      </c>
      <c r="C893" s="281" t="s">
        <v>7929</v>
      </c>
      <c r="D893" s="281" t="s">
        <v>7929</v>
      </c>
      <c r="E893" s="75">
        <v>2000</v>
      </c>
    </row>
    <row r="894" spans="1:5" ht="15">
      <c r="A894" s="282">
        <v>6079022</v>
      </c>
      <c r="B894" s="281" t="s">
        <v>1278</v>
      </c>
      <c r="C894" s="281" t="s">
        <v>7930</v>
      </c>
      <c r="D894" s="281" t="s">
        <v>7930</v>
      </c>
      <c r="E894" s="75">
        <v>2000</v>
      </c>
    </row>
    <row r="895" spans="1:5" ht="15">
      <c r="A895" s="282">
        <v>6079023</v>
      </c>
      <c r="B895" s="281" t="s">
        <v>1278</v>
      </c>
      <c r="C895" s="281" t="s">
        <v>7931</v>
      </c>
      <c r="D895" s="281" t="s">
        <v>7931</v>
      </c>
      <c r="E895" s="75">
        <v>2000</v>
      </c>
    </row>
    <row r="896" spans="1:5" ht="15">
      <c r="A896" s="282">
        <v>6079024</v>
      </c>
      <c r="B896" s="281" t="s">
        <v>1278</v>
      </c>
      <c r="C896" s="281" t="s">
        <v>7932</v>
      </c>
      <c r="D896" s="281" t="s">
        <v>7932</v>
      </c>
      <c r="E896" s="75">
        <v>2000</v>
      </c>
    </row>
    <row r="897" spans="1:5" ht="15">
      <c r="A897" s="282">
        <v>6079025</v>
      </c>
      <c r="B897" s="281" t="s">
        <v>1278</v>
      </c>
      <c r="C897" s="281" t="s">
        <v>7933</v>
      </c>
      <c r="D897" s="281" t="s">
        <v>7933</v>
      </c>
      <c r="E897" s="75">
        <v>2000</v>
      </c>
    </row>
    <row r="898" spans="1:5" ht="15">
      <c r="A898" s="282">
        <v>6079050</v>
      </c>
      <c r="B898" s="281" t="s">
        <v>1278</v>
      </c>
      <c r="C898" s="281" t="s">
        <v>7934</v>
      </c>
      <c r="D898" s="281" t="s">
        <v>7934</v>
      </c>
      <c r="E898" s="75">
        <v>2000</v>
      </c>
    </row>
    <row r="899" spans="1:5" ht="15">
      <c r="A899" s="282">
        <v>6079061</v>
      </c>
      <c r="B899" s="281" t="s">
        <v>1278</v>
      </c>
      <c r="C899" s="281" t="s">
        <v>7935</v>
      </c>
      <c r="D899" s="281" t="s">
        <v>8249</v>
      </c>
      <c r="E899" s="75">
        <v>2000</v>
      </c>
    </row>
    <row r="900" spans="1:5" ht="15">
      <c r="A900" s="282">
        <v>6079062</v>
      </c>
      <c r="B900" s="281" t="s">
        <v>1278</v>
      </c>
      <c r="C900" s="281" t="s">
        <v>7936</v>
      </c>
      <c r="D900" s="281" t="s">
        <v>8250</v>
      </c>
      <c r="E900" s="75">
        <v>2000</v>
      </c>
    </row>
    <row r="901" spans="1:5" ht="15">
      <c r="A901" s="282">
        <v>6079063</v>
      </c>
      <c r="B901" s="281" t="s">
        <v>1278</v>
      </c>
      <c r="C901" s="281" t="s">
        <v>7937</v>
      </c>
      <c r="D901" s="281" t="s">
        <v>8251</v>
      </c>
      <c r="E901" s="75">
        <v>2000</v>
      </c>
    </row>
    <row r="902" spans="1:5" ht="15">
      <c r="A902" s="282">
        <v>6079064</v>
      </c>
      <c r="B902" s="281" t="s">
        <v>1278</v>
      </c>
      <c r="C902" s="281" t="s">
        <v>7938</v>
      </c>
      <c r="D902" s="281" t="s">
        <v>8252</v>
      </c>
      <c r="E902" s="75">
        <v>2000</v>
      </c>
    </row>
    <row r="903" spans="1:5" ht="15">
      <c r="A903" s="282">
        <v>6079065</v>
      </c>
      <c r="B903" s="281" t="s">
        <v>1278</v>
      </c>
      <c r="C903" s="281" t="s">
        <v>7939</v>
      </c>
      <c r="D903" s="281" t="s">
        <v>8253</v>
      </c>
      <c r="E903" s="75">
        <v>2000</v>
      </c>
    </row>
    <row r="904" spans="1:5" ht="15">
      <c r="A904" s="282">
        <v>6079066</v>
      </c>
      <c r="B904" s="281" t="s">
        <v>1278</v>
      </c>
      <c r="C904" s="281" t="s">
        <v>2465</v>
      </c>
      <c r="D904" s="281" t="s">
        <v>6624</v>
      </c>
      <c r="E904" s="75">
        <v>2000</v>
      </c>
    </row>
    <row r="905" spans="1:5" ht="15">
      <c r="A905" s="282">
        <v>6079067</v>
      </c>
      <c r="B905" s="281" t="s">
        <v>1278</v>
      </c>
      <c r="C905" s="281" t="s">
        <v>2466</v>
      </c>
      <c r="D905" s="281" t="s">
        <v>6625</v>
      </c>
      <c r="E905" s="75">
        <v>2000</v>
      </c>
    </row>
    <row r="906" spans="1:5" ht="15">
      <c r="A906" s="282">
        <v>6079068</v>
      </c>
      <c r="B906" s="281" t="s">
        <v>1278</v>
      </c>
      <c r="C906" s="281" t="s">
        <v>2467</v>
      </c>
      <c r="D906" s="281" t="s">
        <v>6626</v>
      </c>
      <c r="E906" s="75">
        <v>2000</v>
      </c>
    </row>
    <row r="907" spans="1:5" ht="15">
      <c r="A907" s="282">
        <v>6079069</v>
      </c>
      <c r="B907" s="281" t="s">
        <v>1278</v>
      </c>
      <c r="C907" s="281" t="s">
        <v>4387</v>
      </c>
      <c r="D907" s="281" t="s">
        <v>6627</v>
      </c>
      <c r="E907" s="75">
        <v>2000</v>
      </c>
    </row>
    <row r="908" spans="1:5" ht="15">
      <c r="A908" s="282">
        <v>6079075</v>
      </c>
      <c r="B908" s="281" t="s">
        <v>1278</v>
      </c>
      <c r="C908" s="281" t="s">
        <v>4388</v>
      </c>
      <c r="D908" s="281" t="s">
        <v>6628</v>
      </c>
      <c r="E908" s="75">
        <v>2000</v>
      </c>
    </row>
    <row r="909" spans="1:5" ht="15">
      <c r="A909" s="282">
        <v>6079101</v>
      </c>
      <c r="B909" s="281" t="s">
        <v>1278</v>
      </c>
      <c r="C909" s="281" t="s">
        <v>4389</v>
      </c>
      <c r="D909" s="281" t="s">
        <v>4389</v>
      </c>
      <c r="E909" s="75">
        <v>2000</v>
      </c>
    </row>
    <row r="910" spans="1:5" ht="15">
      <c r="A910" s="282">
        <v>6079102</v>
      </c>
      <c r="B910" s="281" t="s">
        <v>1278</v>
      </c>
      <c r="C910" s="281" t="s">
        <v>4390</v>
      </c>
      <c r="D910" s="281" t="s">
        <v>4390</v>
      </c>
      <c r="E910" s="75">
        <v>2000</v>
      </c>
    </row>
    <row r="911" spans="1:5" ht="15">
      <c r="A911" s="282">
        <v>6079103</v>
      </c>
      <c r="B911" s="281" t="s">
        <v>1278</v>
      </c>
      <c r="C911" s="281" t="s">
        <v>4391</v>
      </c>
      <c r="D911" s="281" t="s">
        <v>4391</v>
      </c>
      <c r="E911" s="75">
        <v>2000</v>
      </c>
    </row>
    <row r="912" spans="1:5" ht="15">
      <c r="A912" s="282">
        <v>6079104</v>
      </c>
      <c r="B912" s="281" t="s">
        <v>1278</v>
      </c>
      <c r="C912" s="281" t="s">
        <v>2473</v>
      </c>
      <c r="D912" s="281" t="s">
        <v>2473</v>
      </c>
      <c r="E912" s="75">
        <v>2000</v>
      </c>
    </row>
    <row r="913" spans="1:5" ht="15">
      <c r="A913" s="282">
        <v>6079105</v>
      </c>
      <c r="B913" s="281" t="s">
        <v>1278</v>
      </c>
      <c r="C913" s="281" t="s">
        <v>2474</v>
      </c>
      <c r="D913" s="281" t="s">
        <v>2474</v>
      </c>
      <c r="E913" s="75">
        <v>2000</v>
      </c>
    </row>
    <row r="914" spans="1:5" ht="15">
      <c r="A914" s="282">
        <v>6079106</v>
      </c>
      <c r="B914" s="281" t="s">
        <v>1278</v>
      </c>
      <c r="C914" s="281" t="s">
        <v>2475</v>
      </c>
      <c r="D914" s="281" t="s">
        <v>2475</v>
      </c>
      <c r="E914" s="75">
        <v>2000</v>
      </c>
    </row>
    <row r="915" spans="1:5" ht="15">
      <c r="A915" s="282">
        <v>6079110</v>
      </c>
      <c r="B915" s="281" t="s">
        <v>1278</v>
      </c>
      <c r="C915" s="281" t="s">
        <v>6210</v>
      </c>
      <c r="D915" s="281" t="s">
        <v>6210</v>
      </c>
      <c r="E915" s="75">
        <v>2000</v>
      </c>
    </row>
    <row r="916" spans="1:5" ht="15">
      <c r="A916" s="282">
        <v>6079121</v>
      </c>
      <c r="B916" s="281" t="s">
        <v>1278</v>
      </c>
      <c r="C916" s="281" t="s">
        <v>6211</v>
      </c>
      <c r="D916" s="281" t="s">
        <v>6211</v>
      </c>
      <c r="E916" s="75">
        <v>2000</v>
      </c>
    </row>
    <row r="917" spans="1:5" ht="15">
      <c r="A917" s="282">
        <v>6079130</v>
      </c>
      <c r="B917" s="281" t="s">
        <v>1278</v>
      </c>
      <c r="C917" s="281" t="s">
        <v>6212</v>
      </c>
      <c r="D917" s="281" t="s">
        <v>6212</v>
      </c>
      <c r="E917" s="75">
        <v>2000</v>
      </c>
    </row>
    <row r="918" spans="1:5" ht="15">
      <c r="A918" s="282">
        <v>6079141</v>
      </c>
      <c r="B918" s="281" t="s">
        <v>1278</v>
      </c>
      <c r="C918" s="281" t="s">
        <v>6213</v>
      </c>
      <c r="D918" s="281" t="s">
        <v>6213</v>
      </c>
      <c r="E918" s="75">
        <v>2000</v>
      </c>
    </row>
    <row r="919" spans="1:5" ht="15">
      <c r="A919" s="282">
        <v>6079142</v>
      </c>
      <c r="B919" s="281" t="s">
        <v>1278</v>
      </c>
      <c r="C919" s="281" t="s">
        <v>6214</v>
      </c>
      <c r="D919" s="281" t="s">
        <v>6214</v>
      </c>
      <c r="E919" s="75">
        <v>2000</v>
      </c>
    </row>
    <row r="920" spans="1:5" ht="15">
      <c r="A920" s="282">
        <v>6079143</v>
      </c>
      <c r="B920" s="281" t="s">
        <v>1278</v>
      </c>
      <c r="C920" s="281" t="s">
        <v>4742</v>
      </c>
      <c r="D920" s="281" t="s">
        <v>4742</v>
      </c>
      <c r="E920" s="75">
        <v>2000</v>
      </c>
    </row>
    <row r="921" spans="1:5" ht="15">
      <c r="A921" s="282">
        <v>6079144</v>
      </c>
      <c r="B921" s="281" t="s">
        <v>1278</v>
      </c>
      <c r="C921" s="281" t="s">
        <v>4743</v>
      </c>
      <c r="D921" s="281" t="s">
        <v>4743</v>
      </c>
      <c r="E921" s="75">
        <v>2000</v>
      </c>
    </row>
    <row r="922" spans="1:5" ht="15">
      <c r="A922" s="282">
        <v>6079145</v>
      </c>
      <c r="B922" s="281" t="s">
        <v>1278</v>
      </c>
      <c r="C922" s="281" t="s">
        <v>6513</v>
      </c>
      <c r="D922" s="281" t="s">
        <v>6513</v>
      </c>
      <c r="E922" s="75">
        <v>2000</v>
      </c>
    </row>
    <row r="923" spans="1:5" ht="15">
      <c r="A923" s="282">
        <v>6079199</v>
      </c>
      <c r="B923" s="281" t="s">
        <v>1278</v>
      </c>
      <c r="C923" s="281" t="s">
        <v>6514</v>
      </c>
      <c r="D923" s="281" t="s">
        <v>6514</v>
      </c>
      <c r="E923" s="75">
        <v>2000</v>
      </c>
    </row>
    <row r="924" spans="1:5" ht="15">
      <c r="A924" s="282">
        <v>6079216</v>
      </c>
      <c r="B924" s="281" t="s">
        <v>1278</v>
      </c>
      <c r="C924" s="281" t="s">
        <v>6515</v>
      </c>
      <c r="D924" s="281" t="s">
        <v>6515</v>
      </c>
      <c r="E924" s="75">
        <v>2000</v>
      </c>
    </row>
    <row r="925" spans="1:5" ht="15">
      <c r="A925" s="281" t="s">
        <v>2561</v>
      </c>
      <c r="B925" s="281" t="s">
        <v>1278</v>
      </c>
      <c r="C925" s="281" t="s">
        <v>459</v>
      </c>
      <c r="D925" s="281" t="s">
        <v>459</v>
      </c>
      <c r="E925" s="75">
        <v>2000</v>
      </c>
    </row>
    <row r="926" spans="1:5" ht="15">
      <c r="A926" s="281" t="s">
        <v>2562</v>
      </c>
      <c r="B926" s="281" t="s">
        <v>1278</v>
      </c>
      <c r="C926" s="281" t="s">
        <v>460</v>
      </c>
      <c r="D926" s="281" t="s">
        <v>460</v>
      </c>
      <c r="E926" s="75">
        <v>2000</v>
      </c>
    </row>
    <row r="927" spans="1:5" ht="15">
      <c r="A927" s="281" t="s">
        <v>2563</v>
      </c>
      <c r="B927" s="281" t="s">
        <v>1278</v>
      </c>
      <c r="C927" s="281" t="s">
        <v>2486</v>
      </c>
      <c r="D927" s="281" t="s">
        <v>2486</v>
      </c>
      <c r="E927" s="75">
        <v>2000</v>
      </c>
    </row>
    <row r="928" spans="1:5" ht="15">
      <c r="A928" s="282">
        <v>6082000</v>
      </c>
      <c r="B928" s="281" t="s">
        <v>1283</v>
      </c>
      <c r="C928" s="281" t="s">
        <v>10371</v>
      </c>
      <c r="D928" s="281" t="s">
        <v>13281</v>
      </c>
      <c r="E928" s="75">
        <v>2000</v>
      </c>
    </row>
    <row r="929" spans="1:5" ht="15">
      <c r="A929" s="282">
        <v>6083000</v>
      </c>
      <c r="B929" s="281" t="s">
        <v>1283</v>
      </c>
      <c r="C929" s="281" t="s">
        <v>6400</v>
      </c>
      <c r="D929" s="281" t="s">
        <v>7311</v>
      </c>
      <c r="E929" s="75">
        <v>2000</v>
      </c>
    </row>
    <row r="930" spans="1:5" ht="15">
      <c r="A930" s="282">
        <v>6083001</v>
      </c>
      <c r="B930" s="281" t="s">
        <v>1277</v>
      </c>
      <c r="C930" s="281" t="s">
        <v>6399</v>
      </c>
      <c r="D930" s="281" t="s">
        <v>7311</v>
      </c>
      <c r="E930" s="75">
        <v>2000</v>
      </c>
    </row>
    <row r="931" spans="1:5" ht="15">
      <c r="A931" s="281" t="s">
        <v>2564</v>
      </c>
      <c r="B931" s="281" t="s">
        <v>1283</v>
      </c>
      <c r="C931" s="281" t="s">
        <v>2491</v>
      </c>
      <c r="D931" s="281" t="s">
        <v>5440</v>
      </c>
      <c r="E931" s="75">
        <v>2000</v>
      </c>
    </row>
    <row r="932" spans="1:5" ht="15">
      <c r="A932" s="281" t="s">
        <v>1165</v>
      </c>
      <c r="B932" s="281" t="s">
        <v>1283</v>
      </c>
      <c r="C932" s="281" t="s">
        <v>2483</v>
      </c>
      <c r="D932" s="281" t="s">
        <v>10079</v>
      </c>
      <c r="E932" s="75">
        <v>2000</v>
      </c>
    </row>
    <row r="933" spans="1:5" ht="15">
      <c r="A933" s="281" t="s">
        <v>1166</v>
      </c>
      <c r="B933" s="281" t="s">
        <v>1283</v>
      </c>
      <c r="C933" s="281" t="s">
        <v>4403</v>
      </c>
      <c r="D933" s="281" t="s">
        <v>10085</v>
      </c>
      <c r="E933" s="75">
        <v>2000</v>
      </c>
    </row>
    <row r="934" spans="1:5" ht="15">
      <c r="A934" s="281" t="s">
        <v>1167</v>
      </c>
      <c r="B934" s="281" t="s">
        <v>1283</v>
      </c>
      <c r="C934" s="281" t="s">
        <v>4414</v>
      </c>
      <c r="D934" s="281" t="s">
        <v>6970</v>
      </c>
      <c r="E934" s="75">
        <v>2000</v>
      </c>
    </row>
    <row r="935" spans="1:5" ht="15">
      <c r="A935" s="281" t="s">
        <v>1168</v>
      </c>
      <c r="B935" s="281" t="s">
        <v>1283</v>
      </c>
      <c r="C935" s="281" t="s">
        <v>6266</v>
      </c>
      <c r="D935" s="281" t="s">
        <v>9851</v>
      </c>
      <c r="E935" s="75">
        <v>2000</v>
      </c>
    </row>
    <row r="936" spans="1:5" ht="15">
      <c r="A936" s="281" t="s">
        <v>1169</v>
      </c>
      <c r="B936" s="281" t="s">
        <v>1283</v>
      </c>
      <c r="C936" s="281" t="s">
        <v>2695</v>
      </c>
      <c r="D936" s="281" t="s">
        <v>8454</v>
      </c>
      <c r="E936" s="75">
        <v>2000</v>
      </c>
    </row>
    <row r="937" spans="1:5" ht="15">
      <c r="A937" s="281" t="s">
        <v>1170</v>
      </c>
      <c r="B937" s="281" t="s">
        <v>1283</v>
      </c>
      <c r="C937" s="281" t="s">
        <v>4592</v>
      </c>
      <c r="D937" s="281" t="s">
        <v>9872</v>
      </c>
      <c r="E937" s="75">
        <v>2000</v>
      </c>
    </row>
    <row r="938" spans="1:5" ht="15">
      <c r="A938" s="281" t="s">
        <v>1171</v>
      </c>
      <c r="B938" s="281" t="s">
        <v>1283</v>
      </c>
      <c r="C938" s="281" t="s">
        <v>6373</v>
      </c>
      <c r="D938" s="281" t="s">
        <v>9895</v>
      </c>
      <c r="E938" s="75">
        <v>2000</v>
      </c>
    </row>
    <row r="939" spans="1:5" ht="15">
      <c r="A939" s="281" t="s">
        <v>1172</v>
      </c>
      <c r="B939" s="281" t="s">
        <v>1283</v>
      </c>
      <c r="C939" s="281" t="s">
        <v>6379</v>
      </c>
      <c r="D939" s="281" t="s">
        <v>8487</v>
      </c>
      <c r="E939" s="75">
        <v>2000</v>
      </c>
    </row>
    <row r="940" spans="1:5" ht="15">
      <c r="A940" s="281" t="s">
        <v>1173</v>
      </c>
      <c r="B940" s="281" t="s">
        <v>1283</v>
      </c>
      <c r="C940" s="281" t="s">
        <v>8078</v>
      </c>
      <c r="D940" s="281" t="s">
        <v>8501</v>
      </c>
      <c r="E940" s="75">
        <v>2000</v>
      </c>
    </row>
    <row r="941" spans="1:5" ht="15">
      <c r="A941" s="281" t="s">
        <v>1174</v>
      </c>
      <c r="B941" s="281" t="s">
        <v>1283</v>
      </c>
      <c r="C941" s="281" t="s">
        <v>2986</v>
      </c>
      <c r="D941" s="281" t="s">
        <v>10158</v>
      </c>
      <c r="E941" s="75">
        <v>2000</v>
      </c>
    </row>
    <row r="942" spans="1:5" ht="15">
      <c r="A942" s="281" t="s">
        <v>1175</v>
      </c>
      <c r="B942" s="281" t="s">
        <v>1283</v>
      </c>
      <c r="C942" s="281" t="s">
        <v>593</v>
      </c>
      <c r="D942" s="281" t="s">
        <v>10188</v>
      </c>
      <c r="E942" s="75">
        <v>2000</v>
      </c>
    </row>
    <row r="943" spans="1:5" ht="15">
      <c r="A943" s="281" t="s">
        <v>13665</v>
      </c>
      <c r="B943" s="281" t="s">
        <v>1283</v>
      </c>
      <c r="C943" s="281" t="s">
        <v>13744</v>
      </c>
      <c r="D943" s="281" t="s">
        <v>14230</v>
      </c>
      <c r="E943" s="75">
        <v>2000</v>
      </c>
    </row>
    <row r="944" spans="1:5" ht="15">
      <c r="A944" s="281" t="s">
        <v>13666</v>
      </c>
      <c r="B944" s="281" t="s">
        <v>1283</v>
      </c>
      <c r="C944" s="281" t="s">
        <v>13745</v>
      </c>
      <c r="D944" s="281" t="s">
        <v>14231</v>
      </c>
      <c r="E944" s="75">
        <v>2000</v>
      </c>
    </row>
    <row r="945" spans="1:5" ht="15">
      <c r="A945" s="281" t="s">
        <v>1176</v>
      </c>
      <c r="B945" s="281" t="s">
        <v>1283</v>
      </c>
      <c r="C945" s="281" t="s">
        <v>2492</v>
      </c>
      <c r="D945" s="281" t="s">
        <v>5441</v>
      </c>
      <c r="E945" s="75">
        <v>2000</v>
      </c>
    </row>
    <row r="946" spans="1:5" ht="15">
      <c r="A946" s="281" t="s">
        <v>1177</v>
      </c>
      <c r="B946" s="281" t="s">
        <v>1283</v>
      </c>
      <c r="C946" s="281" t="s">
        <v>2484</v>
      </c>
      <c r="D946" s="281" t="s">
        <v>10080</v>
      </c>
      <c r="E946" s="75">
        <v>2000</v>
      </c>
    </row>
    <row r="947" spans="1:5" ht="15">
      <c r="A947" s="281" t="s">
        <v>1178</v>
      </c>
      <c r="B947" s="281" t="s">
        <v>1283</v>
      </c>
      <c r="C947" s="281" t="s">
        <v>4404</v>
      </c>
      <c r="D947" s="281" t="s">
        <v>10086</v>
      </c>
      <c r="E947" s="75">
        <v>2000</v>
      </c>
    </row>
    <row r="948" spans="1:5" ht="15">
      <c r="A948" s="281" t="s">
        <v>1179</v>
      </c>
      <c r="B948" s="281" t="s">
        <v>1283</v>
      </c>
      <c r="C948" s="281" t="s">
        <v>4415</v>
      </c>
      <c r="D948" s="281" t="s">
        <v>6971</v>
      </c>
      <c r="E948" s="75">
        <v>2000</v>
      </c>
    </row>
    <row r="949" spans="1:5" ht="15">
      <c r="A949" s="281" t="s">
        <v>1180</v>
      </c>
      <c r="B949" s="281" t="s">
        <v>1283</v>
      </c>
      <c r="C949" s="281" t="s">
        <v>6267</v>
      </c>
      <c r="D949" s="281" t="s">
        <v>9852</v>
      </c>
      <c r="E949" s="75">
        <v>2000</v>
      </c>
    </row>
    <row r="950" spans="1:5" ht="15">
      <c r="A950" s="281" t="s">
        <v>1181</v>
      </c>
      <c r="B950" s="281" t="s">
        <v>1283</v>
      </c>
      <c r="C950" s="281" t="s">
        <v>2696</v>
      </c>
      <c r="D950" s="281" t="s">
        <v>8455</v>
      </c>
      <c r="E950" s="75">
        <v>2000</v>
      </c>
    </row>
    <row r="951" spans="1:5" ht="15">
      <c r="A951" s="281" t="s">
        <v>1182</v>
      </c>
      <c r="B951" s="281" t="s">
        <v>1283</v>
      </c>
      <c r="C951" s="281" t="s">
        <v>4593</v>
      </c>
      <c r="D951" s="281" t="s">
        <v>9873</v>
      </c>
      <c r="E951" s="75">
        <v>2000</v>
      </c>
    </row>
    <row r="952" spans="1:5" ht="15">
      <c r="A952" s="281" t="s">
        <v>1183</v>
      </c>
      <c r="B952" s="281" t="s">
        <v>1283</v>
      </c>
      <c r="C952" s="281" t="s">
        <v>6374</v>
      </c>
      <c r="D952" s="281" t="s">
        <v>9896</v>
      </c>
      <c r="E952" s="75">
        <v>2000</v>
      </c>
    </row>
    <row r="953" spans="1:5" ht="15">
      <c r="A953" s="281" t="s">
        <v>1184</v>
      </c>
      <c r="B953" s="281" t="s">
        <v>1283</v>
      </c>
      <c r="C953" s="281" t="s">
        <v>6380</v>
      </c>
      <c r="D953" s="281" t="s">
        <v>8488</v>
      </c>
      <c r="E953" s="75">
        <v>2000</v>
      </c>
    </row>
    <row r="954" spans="1:5" ht="15">
      <c r="A954" s="281" t="s">
        <v>1185</v>
      </c>
      <c r="B954" s="281" t="s">
        <v>1283</v>
      </c>
      <c r="C954" s="281" t="s">
        <v>4629</v>
      </c>
      <c r="D954" s="281" t="s">
        <v>8502</v>
      </c>
      <c r="E954" s="75">
        <v>2000</v>
      </c>
    </row>
    <row r="955" spans="1:5" ht="15">
      <c r="A955" s="281" t="s">
        <v>1186</v>
      </c>
      <c r="B955" s="281" t="s">
        <v>1283</v>
      </c>
      <c r="C955" s="281" t="s">
        <v>2987</v>
      </c>
      <c r="D955" s="281" t="s">
        <v>10159</v>
      </c>
      <c r="E955" s="75">
        <v>2000</v>
      </c>
    </row>
    <row r="956" spans="1:5" ht="15">
      <c r="A956" s="281" t="s">
        <v>1187</v>
      </c>
      <c r="B956" s="281" t="s">
        <v>1283</v>
      </c>
      <c r="C956" s="281" t="s">
        <v>594</v>
      </c>
      <c r="D956" s="281" t="s">
        <v>10189</v>
      </c>
      <c r="E956" s="75">
        <v>2000</v>
      </c>
    </row>
    <row r="957" spans="1:5" ht="15">
      <c r="A957" s="281" t="s">
        <v>13667</v>
      </c>
      <c r="B957" s="281" t="s">
        <v>1283</v>
      </c>
      <c r="C957" s="281" t="s">
        <v>13746</v>
      </c>
      <c r="D957" s="281" t="s">
        <v>14232</v>
      </c>
      <c r="E957" s="75">
        <v>2000</v>
      </c>
    </row>
    <row r="958" spans="1:5" ht="15">
      <c r="A958" s="281" t="s">
        <v>13668</v>
      </c>
      <c r="B958" s="281" t="s">
        <v>1283</v>
      </c>
      <c r="C958" s="281" t="s">
        <v>13747</v>
      </c>
      <c r="D958" s="281" t="s">
        <v>14233</v>
      </c>
      <c r="E958" s="75">
        <v>2000</v>
      </c>
    </row>
    <row r="959" spans="1:5" ht="15">
      <c r="A959" s="281" t="s">
        <v>1188</v>
      </c>
      <c r="B959" s="281" t="s">
        <v>1283</v>
      </c>
      <c r="C959" s="281" t="s">
        <v>2493</v>
      </c>
      <c r="D959" s="281" t="s">
        <v>5442</v>
      </c>
      <c r="E959" s="75">
        <v>2000</v>
      </c>
    </row>
    <row r="960" spans="1:5" ht="15">
      <c r="A960" s="281" t="s">
        <v>1189</v>
      </c>
      <c r="B960" s="281" t="s">
        <v>1283</v>
      </c>
      <c r="C960" s="281" t="s">
        <v>2485</v>
      </c>
      <c r="D960" s="281" t="s">
        <v>10081</v>
      </c>
      <c r="E960" s="75">
        <v>2000</v>
      </c>
    </row>
    <row r="961" spans="1:5" ht="15">
      <c r="A961" s="281" t="s">
        <v>1190</v>
      </c>
      <c r="B961" s="281" t="s">
        <v>1283</v>
      </c>
      <c r="C961" s="281" t="s">
        <v>4405</v>
      </c>
      <c r="D961" s="281" t="s">
        <v>10087</v>
      </c>
      <c r="E961" s="75">
        <v>2000</v>
      </c>
    </row>
    <row r="962" spans="1:5" ht="15">
      <c r="A962" s="281" t="s">
        <v>1191</v>
      </c>
      <c r="B962" s="281" t="s">
        <v>1283</v>
      </c>
      <c r="C962" s="281" t="s">
        <v>4416</v>
      </c>
      <c r="D962" s="281" t="s">
        <v>6972</v>
      </c>
      <c r="E962" s="75">
        <v>2000</v>
      </c>
    </row>
    <row r="963" spans="1:5" ht="15">
      <c r="A963" s="281" t="s">
        <v>1192</v>
      </c>
      <c r="B963" s="281" t="s">
        <v>1283</v>
      </c>
      <c r="C963" s="281" t="s">
        <v>6268</v>
      </c>
      <c r="D963" s="281" t="s">
        <v>9853</v>
      </c>
      <c r="E963" s="75">
        <v>2000</v>
      </c>
    </row>
    <row r="964" spans="1:5" ht="15">
      <c r="A964" s="281" t="s">
        <v>1193</v>
      </c>
      <c r="B964" s="281" t="s">
        <v>1283</v>
      </c>
      <c r="C964" s="281" t="s">
        <v>2697</v>
      </c>
      <c r="D964" s="281" t="s">
        <v>8456</v>
      </c>
      <c r="E964" s="75">
        <v>2000</v>
      </c>
    </row>
    <row r="965" spans="1:5" ht="15">
      <c r="A965" s="281" t="s">
        <v>1194</v>
      </c>
      <c r="B965" s="281" t="s">
        <v>1283</v>
      </c>
      <c r="C965" s="281" t="s">
        <v>4594</v>
      </c>
      <c r="D965" s="281" t="s">
        <v>9874</v>
      </c>
      <c r="E965" s="75">
        <v>2000</v>
      </c>
    </row>
    <row r="966" spans="1:5" ht="15">
      <c r="A966" s="281" t="s">
        <v>1195</v>
      </c>
      <c r="B966" s="281" t="s">
        <v>1283</v>
      </c>
      <c r="C966" s="281" t="s">
        <v>6375</v>
      </c>
      <c r="D966" s="281" t="s">
        <v>9897</v>
      </c>
      <c r="E966" s="75">
        <v>2000</v>
      </c>
    </row>
    <row r="967" spans="1:5" ht="15">
      <c r="A967" s="281" t="s">
        <v>1196</v>
      </c>
      <c r="B967" s="281" t="s">
        <v>1283</v>
      </c>
      <c r="C967" s="281" t="s">
        <v>6381</v>
      </c>
      <c r="D967" s="281" t="s">
        <v>6913</v>
      </c>
      <c r="E967" s="75">
        <v>2000</v>
      </c>
    </row>
    <row r="968" spans="1:5" ht="15">
      <c r="A968" s="281" t="s">
        <v>1197</v>
      </c>
      <c r="B968" s="281" t="s">
        <v>1283</v>
      </c>
      <c r="C968" s="281" t="s">
        <v>6387</v>
      </c>
      <c r="D968" s="281" t="s">
        <v>8503</v>
      </c>
      <c r="E968" s="75">
        <v>2000</v>
      </c>
    </row>
    <row r="969" spans="1:5" ht="15">
      <c r="A969" s="281" t="s">
        <v>1198</v>
      </c>
      <c r="B969" s="281" t="s">
        <v>1283</v>
      </c>
      <c r="C969" s="281" t="s">
        <v>2988</v>
      </c>
      <c r="D969" s="281" t="s">
        <v>10160</v>
      </c>
      <c r="E969" s="75">
        <v>2000</v>
      </c>
    </row>
    <row r="970" spans="1:5" ht="15">
      <c r="A970" s="281" t="s">
        <v>1199</v>
      </c>
      <c r="B970" s="281" t="s">
        <v>1283</v>
      </c>
      <c r="C970" s="281" t="s">
        <v>595</v>
      </c>
      <c r="D970" s="281" t="s">
        <v>11547</v>
      </c>
      <c r="E970" s="75">
        <v>2000</v>
      </c>
    </row>
    <row r="971" spans="1:5" ht="15">
      <c r="A971" s="281" t="s">
        <v>13669</v>
      </c>
      <c r="B971" s="281" t="s">
        <v>1283</v>
      </c>
      <c r="C971" s="281" t="s">
        <v>13748</v>
      </c>
      <c r="D971" s="281" t="s">
        <v>14234</v>
      </c>
      <c r="E971" s="75">
        <v>2000</v>
      </c>
    </row>
    <row r="972" spans="1:5" ht="15">
      <c r="A972" s="281" t="s">
        <v>13670</v>
      </c>
      <c r="B972" s="281" t="s">
        <v>1283</v>
      </c>
      <c r="C972" s="281" t="s">
        <v>13749</v>
      </c>
      <c r="D972" s="281" t="s">
        <v>14235</v>
      </c>
      <c r="E972" s="75">
        <v>2000</v>
      </c>
    </row>
    <row r="973" spans="1:5" ht="15">
      <c r="A973" s="281" t="s">
        <v>1200</v>
      </c>
      <c r="B973" s="281" t="s">
        <v>1283</v>
      </c>
      <c r="C973" s="281" t="s">
        <v>2494</v>
      </c>
      <c r="D973" s="281" t="s">
        <v>5443</v>
      </c>
      <c r="E973" s="75">
        <v>2000</v>
      </c>
    </row>
    <row r="974" spans="1:5" ht="15">
      <c r="A974" s="281" t="s">
        <v>1201</v>
      </c>
      <c r="B974" s="281" t="s">
        <v>1283</v>
      </c>
      <c r="C974" s="281" t="s">
        <v>4400</v>
      </c>
      <c r="D974" s="281" t="s">
        <v>10082</v>
      </c>
      <c r="E974" s="75">
        <v>2000</v>
      </c>
    </row>
    <row r="975" spans="1:5" ht="15">
      <c r="A975" s="281" t="s">
        <v>1202</v>
      </c>
      <c r="B975" s="281" t="s">
        <v>1283</v>
      </c>
      <c r="C975" s="281" t="s">
        <v>4406</v>
      </c>
      <c r="D975" s="281" t="s">
        <v>10088</v>
      </c>
      <c r="E975" s="75">
        <v>2000</v>
      </c>
    </row>
    <row r="976" spans="1:5" ht="15">
      <c r="A976" s="281" t="s">
        <v>1203</v>
      </c>
      <c r="B976" s="281" t="s">
        <v>1283</v>
      </c>
      <c r="C976" s="281" t="s">
        <v>4417</v>
      </c>
      <c r="D976" s="281" t="s">
        <v>6973</v>
      </c>
      <c r="E976" s="75">
        <v>2000</v>
      </c>
    </row>
    <row r="977" spans="1:5" ht="15">
      <c r="A977" s="281" t="s">
        <v>1204</v>
      </c>
      <c r="B977" s="281" t="s">
        <v>1283</v>
      </c>
      <c r="C977" s="281" t="s">
        <v>6269</v>
      </c>
      <c r="D977" s="281" t="s">
        <v>9854</v>
      </c>
      <c r="E977" s="75">
        <v>2000</v>
      </c>
    </row>
    <row r="978" spans="1:5" ht="15">
      <c r="A978" s="281" t="s">
        <v>1205</v>
      </c>
      <c r="B978" s="281" t="s">
        <v>1283</v>
      </c>
      <c r="C978" s="281" t="s">
        <v>4589</v>
      </c>
      <c r="D978" s="281" t="s">
        <v>8457</v>
      </c>
      <c r="E978" s="75">
        <v>2000</v>
      </c>
    </row>
    <row r="979" spans="1:5" ht="15">
      <c r="A979" s="281" t="s">
        <v>1206</v>
      </c>
      <c r="B979" s="281" t="s">
        <v>1283</v>
      </c>
      <c r="C979" s="281" t="s">
        <v>4595</v>
      </c>
      <c r="D979" s="281" t="s">
        <v>9875</v>
      </c>
      <c r="E979" s="75">
        <v>2000</v>
      </c>
    </row>
    <row r="980" spans="1:5" ht="15">
      <c r="A980" s="281" t="s">
        <v>1207</v>
      </c>
      <c r="B980" s="281" t="s">
        <v>1283</v>
      </c>
      <c r="C980" s="281" t="s">
        <v>6376</v>
      </c>
      <c r="D980" s="281" t="s">
        <v>9898</v>
      </c>
      <c r="E980" s="75">
        <v>2000</v>
      </c>
    </row>
    <row r="981" spans="1:5" ht="15">
      <c r="A981" s="281" t="s">
        <v>1208</v>
      </c>
      <c r="B981" s="281" t="s">
        <v>1283</v>
      </c>
      <c r="C981" s="281" t="s">
        <v>6382</v>
      </c>
      <c r="D981" s="281" t="s">
        <v>6914</v>
      </c>
      <c r="E981" s="75">
        <v>2000</v>
      </c>
    </row>
    <row r="982" spans="1:5" ht="15">
      <c r="A982" s="281" t="s">
        <v>1209</v>
      </c>
      <c r="B982" s="281" t="s">
        <v>1283</v>
      </c>
      <c r="C982" s="281" t="s">
        <v>6388</v>
      </c>
      <c r="D982" s="281" t="s">
        <v>8504</v>
      </c>
      <c r="E982" s="75">
        <v>2000</v>
      </c>
    </row>
    <row r="983" spans="1:5" ht="15">
      <c r="A983" s="281" t="s">
        <v>3286</v>
      </c>
      <c r="B983" s="281" t="s">
        <v>1283</v>
      </c>
      <c r="C983" s="281" t="s">
        <v>2989</v>
      </c>
      <c r="D983" s="281" t="s">
        <v>10161</v>
      </c>
      <c r="E983" s="75">
        <v>2000</v>
      </c>
    </row>
    <row r="984" spans="1:5" ht="15">
      <c r="A984" s="281" t="s">
        <v>3287</v>
      </c>
      <c r="B984" s="281" t="s">
        <v>1283</v>
      </c>
      <c r="C984" s="281" t="s">
        <v>596</v>
      </c>
      <c r="D984" s="281" t="s">
        <v>11548</v>
      </c>
      <c r="E984" s="75">
        <v>2000</v>
      </c>
    </row>
    <row r="985" spans="1:5" ht="15">
      <c r="A985" s="281" t="s">
        <v>13671</v>
      </c>
      <c r="B985" s="281" t="s">
        <v>1283</v>
      </c>
      <c r="C985" s="281" t="s">
        <v>13750</v>
      </c>
      <c r="D985" s="281" t="s">
        <v>14236</v>
      </c>
      <c r="E985" s="75">
        <v>2000</v>
      </c>
    </row>
    <row r="986" spans="1:5" ht="15">
      <c r="A986" s="281" t="s">
        <v>13672</v>
      </c>
      <c r="B986" s="281" t="s">
        <v>1283</v>
      </c>
      <c r="C986" s="281" t="s">
        <v>13751</v>
      </c>
      <c r="D986" s="281" t="s">
        <v>14237</v>
      </c>
      <c r="E986" s="75">
        <v>2000</v>
      </c>
    </row>
    <row r="987" spans="1:5" ht="15">
      <c r="A987" s="281" t="s">
        <v>3288</v>
      </c>
      <c r="B987" s="281" t="s">
        <v>1283</v>
      </c>
      <c r="C987" s="281" t="s">
        <v>2495</v>
      </c>
      <c r="D987" s="281" t="s">
        <v>5444</v>
      </c>
      <c r="E987" s="75">
        <v>2000</v>
      </c>
    </row>
    <row r="988" spans="1:5" ht="15">
      <c r="A988" s="281" t="s">
        <v>3289</v>
      </c>
      <c r="B988" s="281" t="s">
        <v>1283</v>
      </c>
      <c r="C988" s="281" t="s">
        <v>4407</v>
      </c>
      <c r="D988" s="281" t="s">
        <v>10089</v>
      </c>
      <c r="E988" s="75">
        <v>2000</v>
      </c>
    </row>
    <row r="989" spans="1:5" ht="15">
      <c r="A989" s="281" t="s">
        <v>3290</v>
      </c>
      <c r="B989" s="281" t="s">
        <v>1283</v>
      </c>
      <c r="C989" s="281" t="s">
        <v>6270</v>
      </c>
      <c r="D989" s="281" t="s">
        <v>9855</v>
      </c>
      <c r="E989" s="75">
        <v>2000</v>
      </c>
    </row>
    <row r="990" spans="1:5" ht="15">
      <c r="A990" s="281" t="s">
        <v>3291</v>
      </c>
      <c r="B990" s="281" t="s">
        <v>1283</v>
      </c>
      <c r="C990" s="281" t="s">
        <v>4596</v>
      </c>
      <c r="D990" s="281" t="s">
        <v>9876</v>
      </c>
      <c r="E990" s="75">
        <v>2000</v>
      </c>
    </row>
    <row r="991" spans="1:5" ht="15">
      <c r="A991" s="281" t="s">
        <v>3292</v>
      </c>
      <c r="B991" s="281" t="s">
        <v>1283</v>
      </c>
      <c r="C991" s="281" t="s">
        <v>6383</v>
      </c>
      <c r="D991" s="281" t="s">
        <v>8494</v>
      </c>
      <c r="E991" s="75">
        <v>2000</v>
      </c>
    </row>
    <row r="992" spans="1:5" ht="15">
      <c r="A992" s="281" t="s">
        <v>3293</v>
      </c>
      <c r="B992" s="281" t="s">
        <v>1283</v>
      </c>
      <c r="C992" s="281" t="s">
        <v>2990</v>
      </c>
      <c r="D992" s="281" t="s">
        <v>10162</v>
      </c>
      <c r="E992" s="75">
        <v>2000</v>
      </c>
    </row>
    <row r="993" spans="1:5" ht="15">
      <c r="A993" s="281" t="s">
        <v>13673</v>
      </c>
      <c r="B993" s="281" t="s">
        <v>1283</v>
      </c>
      <c r="C993" s="281" t="s">
        <v>13752</v>
      </c>
      <c r="D993" s="281" t="s">
        <v>14238</v>
      </c>
      <c r="E993" s="75">
        <v>2000</v>
      </c>
    </row>
    <row r="994" spans="1:5" ht="15">
      <c r="A994" s="281" t="s">
        <v>13674</v>
      </c>
      <c r="B994" s="281" t="s">
        <v>1283</v>
      </c>
      <c r="C994" s="281" t="s">
        <v>13753</v>
      </c>
      <c r="D994" s="281" t="s">
        <v>14239</v>
      </c>
      <c r="E994" s="75">
        <v>2000</v>
      </c>
    </row>
    <row r="995" spans="1:5" ht="15">
      <c r="A995" s="281" t="s">
        <v>3294</v>
      </c>
      <c r="B995" s="281" t="s">
        <v>1283</v>
      </c>
      <c r="C995" s="281" t="s">
        <v>2476</v>
      </c>
      <c r="D995" s="281" t="s">
        <v>8649</v>
      </c>
      <c r="E995" s="75">
        <v>2000</v>
      </c>
    </row>
    <row r="996" spans="1:5" ht="15">
      <c r="A996" s="281" t="s">
        <v>3295</v>
      </c>
      <c r="B996" s="281" t="s">
        <v>1283</v>
      </c>
      <c r="C996" s="281" t="s">
        <v>4401</v>
      </c>
      <c r="D996" s="281" t="s">
        <v>10083</v>
      </c>
      <c r="E996" s="75">
        <v>2000</v>
      </c>
    </row>
    <row r="997" spans="1:5" ht="15">
      <c r="A997" s="281" t="s">
        <v>3296</v>
      </c>
      <c r="B997" s="281" t="s">
        <v>1283</v>
      </c>
      <c r="C997" s="281" t="s">
        <v>4408</v>
      </c>
      <c r="D997" s="281" t="s">
        <v>10090</v>
      </c>
      <c r="E997" s="75">
        <v>2000</v>
      </c>
    </row>
    <row r="998" spans="1:5" ht="15">
      <c r="A998" s="281" t="s">
        <v>3297</v>
      </c>
      <c r="B998" s="281" t="s">
        <v>1283</v>
      </c>
      <c r="C998" s="281" t="s">
        <v>4418</v>
      </c>
      <c r="D998" s="281" t="s">
        <v>6974</v>
      </c>
      <c r="E998" s="75">
        <v>2000</v>
      </c>
    </row>
    <row r="999" spans="1:5" ht="15">
      <c r="A999" s="281" t="s">
        <v>3298</v>
      </c>
      <c r="B999" s="281" t="s">
        <v>1283</v>
      </c>
      <c r="C999" s="281" t="s">
        <v>6271</v>
      </c>
      <c r="D999" s="281" t="s">
        <v>9856</v>
      </c>
      <c r="E999" s="75">
        <v>2000</v>
      </c>
    </row>
    <row r="1000" spans="1:5" ht="15">
      <c r="A1000" s="281" t="s">
        <v>3299</v>
      </c>
      <c r="B1000" s="281" t="s">
        <v>1283</v>
      </c>
      <c r="C1000" s="281" t="s">
        <v>4590</v>
      </c>
      <c r="D1000" s="281" t="s">
        <v>8458</v>
      </c>
      <c r="E1000" s="75">
        <v>2000</v>
      </c>
    </row>
    <row r="1001" spans="1:5" ht="15">
      <c r="A1001" s="281" t="s">
        <v>3300</v>
      </c>
      <c r="B1001" s="281" t="s">
        <v>1283</v>
      </c>
      <c r="C1001" s="281" t="s">
        <v>4597</v>
      </c>
      <c r="D1001" s="281" t="s">
        <v>8459</v>
      </c>
      <c r="E1001" s="75">
        <v>2000</v>
      </c>
    </row>
    <row r="1002" spans="1:5" ht="15">
      <c r="A1002" s="281" t="s">
        <v>3301</v>
      </c>
      <c r="B1002" s="281" t="s">
        <v>1283</v>
      </c>
      <c r="C1002" s="281" t="s">
        <v>6377</v>
      </c>
      <c r="D1002" s="281" t="s">
        <v>9899</v>
      </c>
      <c r="E1002" s="75">
        <v>2000</v>
      </c>
    </row>
    <row r="1003" spans="1:5" ht="15">
      <c r="A1003" s="281" t="s">
        <v>3302</v>
      </c>
      <c r="B1003" s="281" t="s">
        <v>1283</v>
      </c>
      <c r="C1003" s="281" t="s">
        <v>6384</v>
      </c>
      <c r="D1003" s="281" t="s">
        <v>8495</v>
      </c>
      <c r="E1003" s="75">
        <v>2000</v>
      </c>
    </row>
    <row r="1004" spans="1:5" ht="15">
      <c r="A1004" s="281" t="s">
        <v>3336</v>
      </c>
      <c r="B1004" s="281" t="s">
        <v>1283</v>
      </c>
      <c r="C1004" s="281" t="s">
        <v>6389</v>
      </c>
      <c r="D1004" s="281" t="s">
        <v>9930</v>
      </c>
      <c r="E1004" s="75">
        <v>2000</v>
      </c>
    </row>
    <row r="1005" spans="1:5" ht="15">
      <c r="A1005" s="281" t="s">
        <v>3337</v>
      </c>
      <c r="B1005" s="281" t="s">
        <v>1283</v>
      </c>
      <c r="C1005" s="281" t="s">
        <v>2991</v>
      </c>
      <c r="D1005" s="281" t="s">
        <v>10163</v>
      </c>
      <c r="E1005" s="75">
        <v>2000</v>
      </c>
    </row>
    <row r="1006" spans="1:5" ht="15">
      <c r="A1006" s="281" t="s">
        <v>3338</v>
      </c>
      <c r="B1006" s="281" t="s">
        <v>1283</v>
      </c>
      <c r="C1006" s="281" t="s">
        <v>597</v>
      </c>
      <c r="D1006" s="281" t="s">
        <v>10197</v>
      </c>
      <c r="E1006" s="75">
        <v>2000</v>
      </c>
    </row>
    <row r="1007" spans="1:5" ht="15">
      <c r="A1007" s="281" t="s">
        <v>3339</v>
      </c>
      <c r="B1007" s="281" t="s">
        <v>1283</v>
      </c>
      <c r="C1007" s="281" t="s">
        <v>1404</v>
      </c>
      <c r="D1007" s="281" t="s">
        <v>966</v>
      </c>
      <c r="E1007" s="75">
        <v>2000</v>
      </c>
    </row>
    <row r="1008" spans="1:5" ht="15">
      <c r="A1008" s="281" t="s">
        <v>13675</v>
      </c>
      <c r="B1008" s="281" t="s">
        <v>1283</v>
      </c>
      <c r="C1008" s="281" t="s">
        <v>13754</v>
      </c>
      <c r="D1008" s="281" t="s">
        <v>14240</v>
      </c>
      <c r="E1008" s="75">
        <v>2000</v>
      </c>
    </row>
    <row r="1009" spans="1:5" ht="15">
      <c r="A1009" s="281" t="s">
        <v>13676</v>
      </c>
      <c r="B1009" s="281" t="s">
        <v>1283</v>
      </c>
      <c r="C1009" s="281" t="s">
        <v>13755</v>
      </c>
      <c r="D1009" s="281" t="s">
        <v>14241</v>
      </c>
      <c r="E1009" s="75">
        <v>2000</v>
      </c>
    </row>
    <row r="1010" spans="1:5" ht="15">
      <c r="A1010" s="281" t="s">
        <v>3340</v>
      </c>
      <c r="B1010" s="281" t="s">
        <v>1283</v>
      </c>
      <c r="C1010" s="281" t="s">
        <v>2477</v>
      </c>
      <c r="D1010" s="281" t="s">
        <v>8650</v>
      </c>
      <c r="E1010" s="75">
        <v>2000</v>
      </c>
    </row>
    <row r="1011" spans="1:5" ht="15">
      <c r="A1011" s="281" t="s">
        <v>3341</v>
      </c>
      <c r="B1011" s="281" t="s">
        <v>1283</v>
      </c>
      <c r="C1011" s="281" t="s">
        <v>4402</v>
      </c>
      <c r="D1011" s="281" t="s">
        <v>10084</v>
      </c>
      <c r="E1011" s="75">
        <v>2000</v>
      </c>
    </row>
    <row r="1012" spans="1:5" ht="15">
      <c r="A1012" s="281" t="s">
        <v>3342</v>
      </c>
      <c r="B1012" s="281" t="s">
        <v>1283</v>
      </c>
      <c r="C1012" s="281" t="s">
        <v>4409</v>
      </c>
      <c r="D1012" s="281" t="s">
        <v>8520</v>
      </c>
      <c r="E1012" s="75">
        <v>2000</v>
      </c>
    </row>
    <row r="1013" spans="1:5" ht="15">
      <c r="A1013" s="281" t="s">
        <v>3343</v>
      </c>
      <c r="B1013" s="281" t="s">
        <v>1283</v>
      </c>
      <c r="C1013" s="281" t="s">
        <v>6265</v>
      </c>
      <c r="D1013" s="281" t="s">
        <v>9850</v>
      </c>
      <c r="E1013" s="75">
        <v>2000</v>
      </c>
    </row>
    <row r="1014" spans="1:5" ht="15">
      <c r="A1014" s="281" t="s">
        <v>3323</v>
      </c>
      <c r="B1014" s="281" t="s">
        <v>1283</v>
      </c>
      <c r="C1014" s="281" t="s">
        <v>6272</v>
      </c>
      <c r="D1014" s="281" t="s">
        <v>9857</v>
      </c>
      <c r="E1014" s="75">
        <v>2000</v>
      </c>
    </row>
    <row r="1015" spans="1:5" ht="15">
      <c r="A1015" s="281" t="s">
        <v>3324</v>
      </c>
      <c r="B1015" s="281" t="s">
        <v>1283</v>
      </c>
      <c r="C1015" s="281" t="s">
        <v>4591</v>
      </c>
      <c r="D1015" s="281" t="s">
        <v>9871</v>
      </c>
      <c r="E1015" s="75">
        <v>2000</v>
      </c>
    </row>
    <row r="1016" spans="1:5" ht="15">
      <c r="A1016" s="281" t="s">
        <v>3325</v>
      </c>
      <c r="B1016" s="281" t="s">
        <v>1283</v>
      </c>
      <c r="C1016" s="281" t="s">
        <v>4598</v>
      </c>
      <c r="D1016" s="281" t="s">
        <v>11239</v>
      </c>
      <c r="E1016" s="75">
        <v>2000</v>
      </c>
    </row>
    <row r="1017" spans="1:5" ht="15">
      <c r="A1017" s="281" t="s">
        <v>3326</v>
      </c>
      <c r="B1017" s="281" t="s">
        <v>1283</v>
      </c>
      <c r="C1017" s="281" t="s">
        <v>6378</v>
      </c>
      <c r="D1017" s="281" t="s">
        <v>8486</v>
      </c>
      <c r="E1017" s="75">
        <v>2000</v>
      </c>
    </row>
    <row r="1018" spans="1:5" ht="15">
      <c r="A1018" s="281" t="s">
        <v>3327</v>
      </c>
      <c r="B1018" s="281" t="s">
        <v>1283</v>
      </c>
      <c r="C1018" s="281" t="s">
        <v>6385</v>
      </c>
      <c r="D1018" s="281" t="s">
        <v>8496</v>
      </c>
      <c r="E1018" s="75">
        <v>2000</v>
      </c>
    </row>
    <row r="1019" spans="1:5" ht="15">
      <c r="A1019" s="281" t="s">
        <v>3328</v>
      </c>
      <c r="B1019" s="281" t="s">
        <v>1283</v>
      </c>
      <c r="C1019" s="281" t="s">
        <v>6390</v>
      </c>
      <c r="D1019" s="281" t="s">
        <v>8621</v>
      </c>
      <c r="E1019" s="75">
        <v>2000</v>
      </c>
    </row>
    <row r="1020" spans="1:5" ht="15">
      <c r="A1020" s="281" t="s">
        <v>3329</v>
      </c>
      <c r="B1020" s="281" t="s">
        <v>1283</v>
      </c>
      <c r="C1020" s="281" t="s">
        <v>2992</v>
      </c>
      <c r="D1020" s="281" t="s">
        <v>11533</v>
      </c>
      <c r="E1020" s="75">
        <v>2000</v>
      </c>
    </row>
    <row r="1021" spans="1:5" ht="15">
      <c r="A1021" s="281" t="s">
        <v>3330</v>
      </c>
      <c r="B1021" s="281" t="s">
        <v>1283</v>
      </c>
      <c r="C1021" s="281" t="s">
        <v>598</v>
      </c>
      <c r="D1021" s="281" t="s">
        <v>10198</v>
      </c>
      <c r="E1021" s="75">
        <v>2000</v>
      </c>
    </row>
    <row r="1022" spans="1:5" ht="15">
      <c r="A1022" s="281" t="s">
        <v>13677</v>
      </c>
      <c r="B1022" s="281" t="s">
        <v>1283</v>
      </c>
      <c r="C1022" s="281" t="s">
        <v>13756</v>
      </c>
      <c r="D1022" s="281" t="s">
        <v>14242</v>
      </c>
      <c r="E1022" s="75">
        <v>2000</v>
      </c>
    </row>
    <row r="1023" spans="1:5" ht="15">
      <c r="A1023" s="281" t="s">
        <v>13678</v>
      </c>
      <c r="B1023" s="281" t="s">
        <v>1283</v>
      </c>
      <c r="C1023" s="281" t="s">
        <v>13757</v>
      </c>
      <c r="D1023" s="281" t="s">
        <v>14243</v>
      </c>
      <c r="E1023" s="75">
        <v>2000</v>
      </c>
    </row>
    <row r="1024" spans="1:5" ht="15">
      <c r="A1024" s="282">
        <v>6091400</v>
      </c>
      <c r="B1024" s="281" t="s">
        <v>1283</v>
      </c>
      <c r="C1024" s="281" t="s">
        <v>13758</v>
      </c>
      <c r="D1024" s="281" t="s">
        <v>14244</v>
      </c>
      <c r="E1024" s="75">
        <v>2000</v>
      </c>
    </row>
    <row r="1025" spans="1:5" ht="15">
      <c r="A1025" s="282">
        <v>6091405</v>
      </c>
      <c r="B1025" s="281" t="s">
        <v>1282</v>
      </c>
      <c r="C1025" s="281" t="s">
        <v>13759</v>
      </c>
      <c r="D1025" s="281" t="s">
        <v>14245</v>
      </c>
      <c r="E1025" s="75">
        <v>2000</v>
      </c>
    </row>
    <row r="1026" spans="1:5" ht="15">
      <c r="A1026" s="281" t="s">
        <v>3331</v>
      </c>
      <c r="B1026" s="281" t="s">
        <v>1278</v>
      </c>
      <c r="C1026" s="281" t="s">
        <v>2478</v>
      </c>
      <c r="D1026" s="281" t="s">
        <v>8651</v>
      </c>
      <c r="E1026" s="75">
        <v>2000</v>
      </c>
    </row>
    <row r="1027" spans="1:5" ht="15">
      <c r="A1027" s="281" t="s">
        <v>3332</v>
      </c>
      <c r="B1027" s="281" t="s">
        <v>1278</v>
      </c>
      <c r="C1027" s="281" t="s">
        <v>4410</v>
      </c>
      <c r="D1027" s="281" t="s">
        <v>8521</v>
      </c>
      <c r="E1027" s="75">
        <v>2000</v>
      </c>
    </row>
    <row r="1028" spans="1:5" ht="15">
      <c r="A1028" s="281" t="s">
        <v>3333</v>
      </c>
      <c r="B1028" s="281" t="s">
        <v>1278</v>
      </c>
      <c r="C1028" s="281" t="s">
        <v>6273</v>
      </c>
      <c r="D1028" s="281" t="s">
        <v>9858</v>
      </c>
      <c r="E1028" s="75">
        <v>2000</v>
      </c>
    </row>
    <row r="1029" spans="1:5" ht="15">
      <c r="A1029" s="281" t="s">
        <v>5202</v>
      </c>
      <c r="B1029" s="281" t="s">
        <v>1278</v>
      </c>
      <c r="C1029" s="281" t="s">
        <v>4599</v>
      </c>
      <c r="D1029" s="281" t="s">
        <v>11240</v>
      </c>
      <c r="E1029" s="75">
        <v>2000</v>
      </c>
    </row>
    <row r="1030" spans="1:5" ht="15">
      <c r="A1030" s="281" t="s">
        <v>3347</v>
      </c>
      <c r="B1030" s="281" t="s">
        <v>1278</v>
      </c>
      <c r="C1030" s="281" t="s">
        <v>6386</v>
      </c>
      <c r="D1030" s="281" t="s">
        <v>8497</v>
      </c>
      <c r="E1030" s="75">
        <v>2000</v>
      </c>
    </row>
    <row r="1031" spans="1:5" ht="15">
      <c r="A1031" s="281" t="s">
        <v>3348</v>
      </c>
      <c r="B1031" s="281" t="s">
        <v>1278</v>
      </c>
      <c r="C1031" s="281" t="s">
        <v>2993</v>
      </c>
      <c r="D1031" s="281" t="s">
        <v>11534</v>
      </c>
      <c r="E1031" s="75">
        <v>2000</v>
      </c>
    </row>
    <row r="1032" spans="1:5" ht="15">
      <c r="A1032" s="281" t="s">
        <v>13679</v>
      </c>
      <c r="B1032" s="281" t="s">
        <v>1278</v>
      </c>
      <c r="C1032" s="281" t="s">
        <v>13760</v>
      </c>
      <c r="D1032" s="281" t="s">
        <v>14246</v>
      </c>
      <c r="E1032" s="75">
        <v>2000</v>
      </c>
    </row>
    <row r="1033" spans="1:5" ht="15">
      <c r="A1033" s="281" t="s">
        <v>3349</v>
      </c>
      <c r="B1033" s="281" t="s">
        <v>1278</v>
      </c>
      <c r="C1033" s="281" t="s">
        <v>2480</v>
      </c>
      <c r="D1033" s="281" t="s">
        <v>8653</v>
      </c>
      <c r="E1033" s="75">
        <v>2000</v>
      </c>
    </row>
    <row r="1034" spans="1:5" ht="15">
      <c r="A1034" s="281" t="s">
        <v>3350</v>
      </c>
      <c r="B1034" s="281" t="s">
        <v>1278</v>
      </c>
      <c r="C1034" s="281" t="s">
        <v>4412</v>
      </c>
      <c r="D1034" s="281" t="s">
        <v>6968</v>
      </c>
      <c r="E1034" s="75">
        <v>2000</v>
      </c>
    </row>
    <row r="1035" spans="1:5" ht="15">
      <c r="A1035" s="281" t="s">
        <v>3351</v>
      </c>
      <c r="B1035" s="281" t="s">
        <v>1278</v>
      </c>
      <c r="C1035" s="281" t="s">
        <v>6275</v>
      </c>
      <c r="D1035" s="281" t="s">
        <v>8452</v>
      </c>
      <c r="E1035" s="75">
        <v>2000</v>
      </c>
    </row>
    <row r="1036" spans="1:5" ht="15">
      <c r="A1036" s="281" t="s">
        <v>3352</v>
      </c>
      <c r="B1036" s="281" t="s">
        <v>1278</v>
      </c>
      <c r="C1036" s="281" t="s">
        <v>4601</v>
      </c>
      <c r="D1036" s="281" t="s">
        <v>9893</v>
      </c>
      <c r="E1036" s="75">
        <v>2000</v>
      </c>
    </row>
    <row r="1037" spans="1:5" ht="15">
      <c r="A1037" s="281" t="s">
        <v>3353</v>
      </c>
      <c r="B1037" s="281" t="s">
        <v>1278</v>
      </c>
      <c r="C1037" s="281" t="s">
        <v>8076</v>
      </c>
      <c r="D1037" s="281" t="s">
        <v>8499</v>
      </c>
      <c r="E1037" s="75">
        <v>2000</v>
      </c>
    </row>
    <row r="1038" spans="1:5" ht="15">
      <c r="A1038" s="281" t="s">
        <v>3354</v>
      </c>
      <c r="B1038" s="281" t="s">
        <v>1278</v>
      </c>
      <c r="C1038" s="281" t="s">
        <v>2995</v>
      </c>
      <c r="D1038" s="281" t="s">
        <v>10186</v>
      </c>
      <c r="E1038" s="75">
        <v>2000</v>
      </c>
    </row>
    <row r="1039" spans="1:5" ht="15">
      <c r="A1039" s="281" t="s">
        <v>3355</v>
      </c>
      <c r="B1039" s="281" t="s">
        <v>1278</v>
      </c>
      <c r="C1039" s="281" t="s">
        <v>1405</v>
      </c>
      <c r="D1039" s="281" t="s">
        <v>120</v>
      </c>
      <c r="E1039" s="75">
        <v>2000</v>
      </c>
    </row>
    <row r="1040" spans="1:5" ht="15">
      <c r="A1040" s="281" t="s">
        <v>13680</v>
      </c>
      <c r="B1040" s="281" t="s">
        <v>1278</v>
      </c>
      <c r="C1040" s="281" t="s">
        <v>13761</v>
      </c>
      <c r="D1040" s="281" t="s">
        <v>14247</v>
      </c>
      <c r="E1040" s="75">
        <v>2000</v>
      </c>
    </row>
    <row r="1041" spans="1:5" ht="15">
      <c r="A1041" s="281" t="s">
        <v>3356</v>
      </c>
      <c r="B1041" s="281" t="s">
        <v>1278</v>
      </c>
      <c r="C1041" s="281" t="s">
        <v>2479</v>
      </c>
      <c r="D1041" s="281" t="s">
        <v>8652</v>
      </c>
      <c r="E1041" s="75">
        <v>2000</v>
      </c>
    </row>
    <row r="1042" spans="1:5" ht="15">
      <c r="A1042" s="281" t="s">
        <v>3357</v>
      </c>
      <c r="B1042" s="281" t="s">
        <v>1278</v>
      </c>
      <c r="C1042" s="281" t="s">
        <v>4411</v>
      </c>
      <c r="D1042" s="281" t="s">
        <v>8522</v>
      </c>
      <c r="E1042" s="75">
        <v>2000</v>
      </c>
    </row>
    <row r="1043" spans="1:5" ht="15">
      <c r="A1043" s="281" t="s">
        <v>3358</v>
      </c>
      <c r="B1043" s="281" t="s">
        <v>1278</v>
      </c>
      <c r="C1043" s="281" t="s">
        <v>6274</v>
      </c>
      <c r="D1043" s="281" t="s">
        <v>9859</v>
      </c>
      <c r="E1043" s="75">
        <v>2000</v>
      </c>
    </row>
    <row r="1044" spans="1:5" ht="15">
      <c r="A1044" s="281" t="s">
        <v>3359</v>
      </c>
      <c r="B1044" s="281" t="s">
        <v>1278</v>
      </c>
      <c r="C1044" s="281" t="s">
        <v>4600</v>
      </c>
      <c r="D1044" s="281" t="s">
        <v>11241</v>
      </c>
      <c r="E1044" s="75">
        <v>2000</v>
      </c>
    </row>
    <row r="1045" spans="1:5" ht="15">
      <c r="A1045" s="281" t="s">
        <v>3360</v>
      </c>
      <c r="B1045" s="281" t="s">
        <v>1278</v>
      </c>
      <c r="C1045" s="281" t="s">
        <v>8075</v>
      </c>
      <c r="D1045" s="281" t="s">
        <v>8498</v>
      </c>
      <c r="E1045" s="75">
        <v>2000</v>
      </c>
    </row>
    <row r="1046" spans="1:5" ht="15">
      <c r="A1046" s="281" t="s">
        <v>3361</v>
      </c>
      <c r="B1046" s="281" t="s">
        <v>1278</v>
      </c>
      <c r="C1046" s="281" t="s">
        <v>2994</v>
      </c>
      <c r="D1046" s="281" t="s">
        <v>10185</v>
      </c>
      <c r="E1046" s="75">
        <v>2000</v>
      </c>
    </row>
    <row r="1047" spans="1:5" ht="15">
      <c r="A1047" s="281" t="s">
        <v>13681</v>
      </c>
      <c r="B1047" s="281" t="s">
        <v>1278</v>
      </c>
      <c r="C1047" s="281" t="s">
        <v>13762</v>
      </c>
      <c r="D1047" s="281" t="s">
        <v>14248</v>
      </c>
      <c r="E1047" s="75">
        <v>2000</v>
      </c>
    </row>
    <row r="1048" spans="1:5" ht="15">
      <c r="A1048" s="281" t="s">
        <v>3362</v>
      </c>
      <c r="B1048" s="281" t="s">
        <v>1278</v>
      </c>
      <c r="C1048" s="281" t="s">
        <v>2482</v>
      </c>
      <c r="D1048" s="281" t="s">
        <v>8655</v>
      </c>
      <c r="E1048" s="75">
        <v>2000</v>
      </c>
    </row>
    <row r="1049" spans="1:5" ht="15">
      <c r="A1049" s="281" t="s">
        <v>3363</v>
      </c>
      <c r="B1049" s="281" t="s">
        <v>1278</v>
      </c>
      <c r="C1049" s="281" t="s">
        <v>4413</v>
      </c>
      <c r="D1049" s="281" t="s">
        <v>6969</v>
      </c>
      <c r="E1049" s="75">
        <v>2000</v>
      </c>
    </row>
    <row r="1050" spans="1:5" ht="15">
      <c r="A1050" s="281" t="s">
        <v>3364</v>
      </c>
      <c r="B1050" s="281" t="s">
        <v>1278</v>
      </c>
      <c r="C1050" s="281" t="s">
        <v>2694</v>
      </c>
      <c r="D1050" s="281" t="s">
        <v>8453</v>
      </c>
      <c r="E1050" s="75">
        <v>2000</v>
      </c>
    </row>
    <row r="1051" spans="1:5" ht="15">
      <c r="A1051" s="281" t="s">
        <v>3365</v>
      </c>
      <c r="B1051" s="281" t="s">
        <v>1278</v>
      </c>
      <c r="C1051" s="281" t="s">
        <v>4602</v>
      </c>
      <c r="D1051" s="281" t="s">
        <v>9894</v>
      </c>
      <c r="E1051" s="75">
        <v>2000</v>
      </c>
    </row>
    <row r="1052" spans="1:5" ht="15">
      <c r="A1052" s="281" t="s">
        <v>3366</v>
      </c>
      <c r="B1052" s="281" t="s">
        <v>1278</v>
      </c>
      <c r="C1052" s="281" t="s">
        <v>8077</v>
      </c>
      <c r="D1052" s="281" t="s">
        <v>8500</v>
      </c>
      <c r="E1052" s="75">
        <v>2000</v>
      </c>
    </row>
    <row r="1053" spans="1:5" ht="15">
      <c r="A1053" s="281" t="s">
        <v>3367</v>
      </c>
      <c r="B1053" s="281" t="s">
        <v>1278</v>
      </c>
      <c r="C1053" s="281" t="s">
        <v>592</v>
      </c>
      <c r="D1053" s="281" t="s">
        <v>10187</v>
      </c>
      <c r="E1053" s="75">
        <v>2000</v>
      </c>
    </row>
    <row r="1054" spans="1:5" ht="15">
      <c r="A1054" s="281" t="s">
        <v>13682</v>
      </c>
      <c r="B1054" s="281" t="s">
        <v>1278</v>
      </c>
      <c r="C1054" s="281" t="s">
        <v>13763</v>
      </c>
      <c r="D1054" s="281" t="s">
        <v>14249</v>
      </c>
      <c r="E1054" s="75">
        <v>2000</v>
      </c>
    </row>
    <row r="1055" spans="1:5" ht="15">
      <c r="A1055" s="282">
        <v>6092100</v>
      </c>
      <c r="B1055" s="281" t="s">
        <v>1278</v>
      </c>
      <c r="C1055" s="281" t="s">
        <v>6392</v>
      </c>
      <c r="D1055" s="281" t="s">
        <v>8623</v>
      </c>
      <c r="E1055" s="75">
        <v>2000</v>
      </c>
    </row>
    <row r="1056" spans="1:5" ht="15">
      <c r="A1056" s="282">
        <v>6092150</v>
      </c>
      <c r="B1056" s="281" t="s">
        <v>1278</v>
      </c>
      <c r="C1056" s="281" t="s">
        <v>6393</v>
      </c>
      <c r="D1056" s="281" t="s">
        <v>8624</v>
      </c>
      <c r="E1056" s="75">
        <v>2000</v>
      </c>
    </row>
    <row r="1057" spans="1:5" ht="15">
      <c r="A1057" s="282">
        <v>6092155</v>
      </c>
      <c r="B1057" s="281" t="s">
        <v>1278</v>
      </c>
      <c r="C1057" s="281" t="s">
        <v>6394</v>
      </c>
      <c r="D1057" s="281" t="s">
        <v>8625</v>
      </c>
      <c r="E1057" s="75">
        <v>2000</v>
      </c>
    </row>
    <row r="1058" spans="1:5" ht="15">
      <c r="A1058" s="282">
        <v>6093000</v>
      </c>
      <c r="B1058" s="281" t="s">
        <v>1283</v>
      </c>
      <c r="C1058" s="281" t="s">
        <v>1406</v>
      </c>
      <c r="D1058" s="281" t="s">
        <v>121</v>
      </c>
      <c r="E1058" s="75">
        <v>2000</v>
      </c>
    </row>
    <row r="1059" spans="1:5" ht="15">
      <c r="A1059" s="282">
        <v>6100050</v>
      </c>
      <c r="B1059" s="281" t="s">
        <v>1278</v>
      </c>
      <c r="C1059" s="281" t="s">
        <v>11316</v>
      </c>
      <c r="D1059" s="281" t="s">
        <v>11317</v>
      </c>
      <c r="E1059" s="75">
        <v>2000</v>
      </c>
    </row>
    <row r="1060" spans="1:5" ht="15">
      <c r="A1060" s="282">
        <v>6100100</v>
      </c>
      <c r="B1060" s="281" t="s">
        <v>1278</v>
      </c>
      <c r="C1060" s="281" t="s">
        <v>11318</v>
      </c>
      <c r="D1060" s="281" t="s">
        <v>11319</v>
      </c>
      <c r="E1060" s="75">
        <v>2000</v>
      </c>
    </row>
    <row r="1061" spans="1:5" ht="15">
      <c r="A1061" s="282">
        <v>6100150</v>
      </c>
      <c r="B1061" s="281" t="s">
        <v>1278</v>
      </c>
      <c r="C1061" s="281" t="s">
        <v>11320</v>
      </c>
      <c r="D1061" s="281" t="s">
        <v>12486</v>
      </c>
      <c r="E1061" s="75">
        <v>2000</v>
      </c>
    </row>
    <row r="1062" spans="1:5" ht="15">
      <c r="A1062" s="282">
        <v>6100200</v>
      </c>
      <c r="B1062" s="281" t="s">
        <v>1278</v>
      </c>
      <c r="C1062" s="281" t="s">
        <v>12487</v>
      </c>
      <c r="D1062" s="281" t="s">
        <v>12488</v>
      </c>
      <c r="E1062" s="75">
        <v>2000</v>
      </c>
    </row>
    <row r="1063" spans="1:5" ht="15">
      <c r="A1063" s="282">
        <v>6100250</v>
      </c>
      <c r="B1063" s="281" t="s">
        <v>1278</v>
      </c>
      <c r="C1063" s="281" t="s">
        <v>12489</v>
      </c>
      <c r="D1063" s="281" t="s">
        <v>12490</v>
      </c>
      <c r="E1063" s="75">
        <v>2000</v>
      </c>
    </row>
    <row r="1064" spans="1:5" ht="15">
      <c r="A1064" s="282">
        <v>6100300</v>
      </c>
      <c r="B1064" s="281" t="s">
        <v>1278</v>
      </c>
      <c r="C1064" s="281" t="s">
        <v>12491</v>
      </c>
      <c r="D1064" s="281" t="s">
        <v>13228</v>
      </c>
      <c r="E1064" s="75">
        <v>2000</v>
      </c>
    </row>
    <row r="1065" spans="1:5" ht="15">
      <c r="A1065" s="282">
        <v>6100350</v>
      </c>
      <c r="B1065" s="281" t="s">
        <v>1278</v>
      </c>
      <c r="C1065" s="281" t="s">
        <v>13229</v>
      </c>
      <c r="D1065" s="281" t="s">
        <v>13230</v>
      </c>
      <c r="E1065" s="75">
        <v>2000</v>
      </c>
    </row>
    <row r="1066" spans="1:5" ht="15">
      <c r="A1066" s="282">
        <v>6100400</v>
      </c>
      <c r="B1066" s="281" t="s">
        <v>1278</v>
      </c>
      <c r="C1066" s="281" t="s">
        <v>13231</v>
      </c>
      <c r="D1066" s="281" t="s">
        <v>12636</v>
      </c>
      <c r="E1066" s="75">
        <v>2000</v>
      </c>
    </row>
    <row r="1067" spans="1:5" ht="15">
      <c r="A1067" s="282">
        <v>6101050</v>
      </c>
      <c r="B1067" s="281" t="s">
        <v>1278</v>
      </c>
      <c r="C1067" s="281" t="s">
        <v>12637</v>
      </c>
      <c r="D1067" s="281" t="s">
        <v>12638</v>
      </c>
      <c r="E1067" s="75">
        <v>2000</v>
      </c>
    </row>
    <row r="1068" spans="1:5" ht="15">
      <c r="A1068" s="282">
        <v>6101100</v>
      </c>
      <c r="B1068" s="281" t="s">
        <v>1278</v>
      </c>
      <c r="C1068" s="281" t="s">
        <v>12639</v>
      </c>
      <c r="D1068" s="281" t="s">
        <v>12640</v>
      </c>
      <c r="E1068" s="75">
        <v>2000</v>
      </c>
    </row>
    <row r="1069" spans="1:5" ht="15">
      <c r="A1069" s="282">
        <v>6101150</v>
      </c>
      <c r="B1069" s="281" t="s">
        <v>1278</v>
      </c>
      <c r="C1069" s="281" t="s">
        <v>12641</v>
      </c>
      <c r="D1069" s="281" t="s">
        <v>12642</v>
      </c>
      <c r="E1069" s="75">
        <v>2000</v>
      </c>
    </row>
    <row r="1070" spans="1:5" ht="15">
      <c r="A1070" s="282">
        <v>6101200</v>
      </c>
      <c r="B1070" s="281" t="s">
        <v>1278</v>
      </c>
      <c r="C1070" s="281" t="s">
        <v>12643</v>
      </c>
      <c r="D1070" s="281" t="s">
        <v>12644</v>
      </c>
      <c r="E1070" s="75">
        <v>2000</v>
      </c>
    </row>
    <row r="1071" spans="1:5" ht="15">
      <c r="A1071" s="282">
        <v>6102050</v>
      </c>
      <c r="B1071" s="281" t="s">
        <v>1278</v>
      </c>
      <c r="C1071" s="281" t="s">
        <v>12645</v>
      </c>
      <c r="D1071" s="281" t="s">
        <v>12646</v>
      </c>
      <c r="E1071" s="75">
        <v>2000</v>
      </c>
    </row>
    <row r="1072" spans="1:5" ht="15">
      <c r="A1072" s="282">
        <v>6102100</v>
      </c>
      <c r="B1072" s="281" t="s">
        <v>1278</v>
      </c>
      <c r="C1072" s="281" t="s">
        <v>12647</v>
      </c>
      <c r="D1072" s="281" t="s">
        <v>13369</v>
      </c>
      <c r="E1072" s="75">
        <v>2000</v>
      </c>
    </row>
    <row r="1073" spans="1:5" ht="15">
      <c r="A1073" s="282">
        <v>6102150</v>
      </c>
      <c r="B1073" s="281" t="s">
        <v>1278</v>
      </c>
      <c r="C1073" s="281" t="s">
        <v>13370</v>
      </c>
      <c r="D1073" s="281" t="s">
        <v>13371</v>
      </c>
      <c r="E1073" s="75">
        <v>2000</v>
      </c>
    </row>
    <row r="1074" spans="1:5" ht="15">
      <c r="A1074" s="282">
        <v>6103050</v>
      </c>
      <c r="B1074" s="281" t="s">
        <v>1278</v>
      </c>
      <c r="C1074" s="281" t="s">
        <v>13372</v>
      </c>
      <c r="D1074" s="281" t="s">
        <v>13373</v>
      </c>
      <c r="E1074" s="75">
        <v>2000</v>
      </c>
    </row>
    <row r="1075" spans="1:5" ht="15">
      <c r="A1075" s="282">
        <v>6103100</v>
      </c>
      <c r="B1075" s="281" t="s">
        <v>1278</v>
      </c>
      <c r="C1075" s="281" t="s">
        <v>13374</v>
      </c>
      <c r="D1075" s="281" t="s">
        <v>12096</v>
      </c>
      <c r="E1075" s="75">
        <v>2000</v>
      </c>
    </row>
    <row r="1076" spans="1:5" ht="15">
      <c r="A1076" s="282">
        <v>6103150</v>
      </c>
      <c r="B1076" s="281" t="s">
        <v>1278</v>
      </c>
      <c r="C1076" s="281" t="s">
        <v>12097</v>
      </c>
      <c r="D1076" s="281" t="s">
        <v>12098</v>
      </c>
      <c r="E1076" s="75">
        <v>2000</v>
      </c>
    </row>
    <row r="1077" spans="1:5" ht="15">
      <c r="A1077" s="282">
        <v>6103200</v>
      </c>
      <c r="B1077" s="281" t="s">
        <v>1278</v>
      </c>
      <c r="C1077" s="281" t="s">
        <v>12099</v>
      </c>
      <c r="D1077" s="281" t="s">
        <v>12100</v>
      </c>
      <c r="E1077" s="75">
        <v>2000</v>
      </c>
    </row>
    <row r="1078" spans="1:5" ht="15">
      <c r="A1078" s="282">
        <v>6103250</v>
      </c>
      <c r="B1078" s="281" t="s">
        <v>1278</v>
      </c>
      <c r="C1078" s="281" t="s">
        <v>12101</v>
      </c>
      <c r="D1078" s="281" t="s">
        <v>12102</v>
      </c>
      <c r="E1078" s="75">
        <v>2000</v>
      </c>
    </row>
    <row r="1079" spans="1:5" ht="15">
      <c r="A1079" s="282">
        <v>6103300</v>
      </c>
      <c r="B1079" s="281" t="s">
        <v>1278</v>
      </c>
      <c r="C1079" s="281" t="s">
        <v>12103</v>
      </c>
      <c r="D1079" s="281" t="s">
        <v>10761</v>
      </c>
      <c r="E1079" s="75">
        <v>2000</v>
      </c>
    </row>
    <row r="1080" spans="1:5" ht="15">
      <c r="A1080" s="282">
        <v>6104050</v>
      </c>
      <c r="B1080" s="281" t="s">
        <v>1278</v>
      </c>
      <c r="C1080" s="281" t="s">
        <v>10762</v>
      </c>
      <c r="D1080" s="281" t="s">
        <v>10763</v>
      </c>
      <c r="E1080" s="75">
        <v>2000</v>
      </c>
    </row>
    <row r="1081" spans="1:5" ht="15">
      <c r="A1081" s="282">
        <v>6104100</v>
      </c>
      <c r="B1081" s="281" t="s">
        <v>1278</v>
      </c>
      <c r="C1081" s="281" t="s">
        <v>10764</v>
      </c>
      <c r="D1081" s="281" t="s">
        <v>12108</v>
      </c>
      <c r="E1081" s="75">
        <v>2000</v>
      </c>
    </row>
    <row r="1082" spans="1:5" ht="15">
      <c r="A1082" s="282">
        <v>6104150</v>
      </c>
      <c r="B1082" s="281" t="s">
        <v>1278</v>
      </c>
      <c r="C1082" s="281" t="s">
        <v>12109</v>
      </c>
      <c r="D1082" s="281" t="s">
        <v>12110</v>
      </c>
      <c r="E1082" s="75">
        <v>2000</v>
      </c>
    </row>
    <row r="1083" spans="1:5" ht="15">
      <c r="A1083" s="282">
        <v>6104200</v>
      </c>
      <c r="B1083" s="281" t="s">
        <v>1278</v>
      </c>
      <c r="C1083" s="281" t="s">
        <v>12111</v>
      </c>
      <c r="D1083" s="281" t="s">
        <v>12112</v>
      </c>
      <c r="E1083" s="75">
        <v>2000</v>
      </c>
    </row>
    <row r="1084" spans="1:5" ht="15">
      <c r="A1084" s="282">
        <v>6104500</v>
      </c>
      <c r="B1084" s="281" t="s">
        <v>1278</v>
      </c>
      <c r="C1084" s="281" t="s">
        <v>12113</v>
      </c>
      <c r="D1084" s="281" t="s">
        <v>12114</v>
      </c>
      <c r="E1084" s="75">
        <v>2000</v>
      </c>
    </row>
    <row r="1085" spans="1:5" ht="15">
      <c r="A1085" s="282">
        <v>6104550</v>
      </c>
      <c r="B1085" s="281" t="s">
        <v>1278</v>
      </c>
      <c r="C1085" s="281" t="s">
        <v>12115</v>
      </c>
      <c r="D1085" s="281" t="s">
        <v>12116</v>
      </c>
      <c r="E1085" s="75">
        <v>2000</v>
      </c>
    </row>
    <row r="1086" spans="1:5" ht="15">
      <c r="A1086" s="282">
        <v>6105050</v>
      </c>
      <c r="B1086" s="281" t="s">
        <v>1278</v>
      </c>
      <c r="C1086" s="281" t="s">
        <v>12117</v>
      </c>
      <c r="D1086" s="281" t="s">
        <v>12118</v>
      </c>
      <c r="E1086" s="75">
        <v>2000</v>
      </c>
    </row>
    <row r="1087" spans="1:5" ht="15">
      <c r="A1087" s="282">
        <v>6105100</v>
      </c>
      <c r="B1087" s="281" t="s">
        <v>1278</v>
      </c>
      <c r="C1087" s="281" t="s">
        <v>12119</v>
      </c>
      <c r="D1087" s="281" t="s">
        <v>12394</v>
      </c>
      <c r="E1087" s="75">
        <v>2000</v>
      </c>
    </row>
    <row r="1088" spans="1:5" ht="15">
      <c r="A1088" s="282">
        <v>6105150</v>
      </c>
      <c r="B1088" s="281" t="s">
        <v>1278</v>
      </c>
      <c r="C1088" s="281" t="s">
        <v>12395</v>
      </c>
      <c r="D1088" s="281" t="s">
        <v>12396</v>
      </c>
      <c r="E1088" s="75">
        <v>2000</v>
      </c>
    </row>
    <row r="1089" spans="1:5" ht="15">
      <c r="A1089" s="282">
        <v>6106050</v>
      </c>
      <c r="B1089" s="281" t="s">
        <v>1278</v>
      </c>
      <c r="C1089" s="281" t="s">
        <v>12397</v>
      </c>
      <c r="D1089" s="281" t="s">
        <v>12398</v>
      </c>
      <c r="E1089" s="75">
        <v>2000</v>
      </c>
    </row>
    <row r="1090" spans="1:5" ht="15">
      <c r="A1090" s="282">
        <v>6106100</v>
      </c>
      <c r="B1090" s="281" t="s">
        <v>1278</v>
      </c>
      <c r="C1090" s="281" t="s">
        <v>12399</v>
      </c>
      <c r="D1090" s="281" t="s">
        <v>12400</v>
      </c>
      <c r="E1090" s="75">
        <v>2000</v>
      </c>
    </row>
    <row r="1091" spans="1:5" ht="15">
      <c r="A1091" s="282">
        <v>6241005</v>
      </c>
      <c r="B1091" s="281" t="s">
        <v>1283</v>
      </c>
      <c r="C1091" s="281" t="s">
        <v>13764</v>
      </c>
      <c r="D1091" s="281" t="s">
        <v>14250</v>
      </c>
      <c r="E1091" s="75">
        <v>2000</v>
      </c>
    </row>
    <row r="1092" spans="1:5" ht="15">
      <c r="A1092" s="282">
        <v>6241007</v>
      </c>
      <c r="B1092" s="281" t="s">
        <v>1283</v>
      </c>
      <c r="C1092" s="281" t="s">
        <v>13765</v>
      </c>
      <c r="D1092" s="281" t="s">
        <v>14251</v>
      </c>
      <c r="E1092" s="75">
        <v>2000</v>
      </c>
    </row>
    <row r="1093" spans="1:5" ht="15">
      <c r="A1093" s="282">
        <v>6241010</v>
      </c>
      <c r="B1093" s="281" t="s">
        <v>1283</v>
      </c>
      <c r="C1093" s="281" t="s">
        <v>13766</v>
      </c>
      <c r="D1093" s="281" t="s">
        <v>14252</v>
      </c>
      <c r="E1093" s="75">
        <v>2000</v>
      </c>
    </row>
    <row r="1094" spans="1:5" ht="15">
      <c r="A1094" s="282">
        <v>6241012</v>
      </c>
      <c r="B1094" s="281" t="s">
        <v>1283</v>
      </c>
      <c r="C1094" s="281" t="s">
        <v>13767</v>
      </c>
      <c r="D1094" s="281" t="s">
        <v>14253</v>
      </c>
      <c r="E1094" s="75">
        <v>2000</v>
      </c>
    </row>
    <row r="1095" spans="1:5" ht="15">
      <c r="A1095" s="282">
        <v>6241015</v>
      </c>
      <c r="B1095" s="281" t="s">
        <v>1283</v>
      </c>
      <c r="C1095" s="281" t="s">
        <v>13768</v>
      </c>
      <c r="D1095" s="281" t="s">
        <v>14254</v>
      </c>
      <c r="E1095" s="75">
        <v>2000</v>
      </c>
    </row>
    <row r="1096" spans="1:5" ht="15">
      <c r="A1096" s="282">
        <v>6241020</v>
      </c>
      <c r="B1096" s="281" t="s">
        <v>1283</v>
      </c>
      <c r="C1096" s="281" t="s">
        <v>13769</v>
      </c>
      <c r="D1096" s="281" t="s">
        <v>14255</v>
      </c>
      <c r="E1096" s="75">
        <v>2000</v>
      </c>
    </row>
    <row r="1097" spans="1:5" ht="15">
      <c r="A1097" s="282">
        <v>6241023</v>
      </c>
      <c r="B1097" s="281" t="s">
        <v>1283</v>
      </c>
      <c r="C1097" s="281" t="s">
        <v>13770</v>
      </c>
      <c r="D1097" s="281" t="s">
        <v>14256</v>
      </c>
      <c r="E1097" s="75">
        <v>2000</v>
      </c>
    </row>
    <row r="1098" spans="1:5" ht="15">
      <c r="A1098" s="282">
        <v>6241025</v>
      </c>
      <c r="B1098" s="281" t="s">
        <v>1283</v>
      </c>
      <c r="C1098" s="281" t="s">
        <v>13771</v>
      </c>
      <c r="D1098" s="281" t="s">
        <v>14257</v>
      </c>
      <c r="E1098" s="75">
        <v>2000</v>
      </c>
    </row>
    <row r="1099" spans="1:5" ht="15">
      <c r="A1099" s="282">
        <v>6241030</v>
      </c>
      <c r="B1099" s="281" t="s">
        <v>1278</v>
      </c>
      <c r="C1099" s="281" t="s">
        <v>13772</v>
      </c>
      <c r="D1099" s="281" t="s">
        <v>14258</v>
      </c>
      <c r="E1099" s="75">
        <v>2000</v>
      </c>
    </row>
    <row r="1100" spans="1:5" ht="15">
      <c r="A1100" s="282">
        <v>6241031</v>
      </c>
      <c r="B1100" s="281" t="s">
        <v>1278</v>
      </c>
      <c r="C1100" s="281" t="s">
        <v>13773</v>
      </c>
      <c r="D1100" s="281" t="s">
        <v>14259</v>
      </c>
      <c r="E1100" s="75">
        <v>2000</v>
      </c>
    </row>
    <row r="1101" spans="1:5" ht="15">
      <c r="A1101" s="282">
        <v>6241035</v>
      </c>
      <c r="B1101" s="281" t="s">
        <v>1278</v>
      </c>
      <c r="C1101" s="281" t="s">
        <v>13774</v>
      </c>
      <c r="D1101" s="281" t="s">
        <v>14260</v>
      </c>
      <c r="E1101" s="75">
        <v>2000</v>
      </c>
    </row>
    <row r="1102" spans="1:5" ht="15">
      <c r="A1102" s="282">
        <v>6241036</v>
      </c>
      <c r="B1102" s="281" t="s">
        <v>1278</v>
      </c>
      <c r="C1102" s="281" t="s">
        <v>13775</v>
      </c>
      <c r="D1102" s="281" t="s">
        <v>14261</v>
      </c>
      <c r="E1102" s="75">
        <v>2000</v>
      </c>
    </row>
    <row r="1103" spans="1:5" ht="15">
      <c r="A1103" s="282">
        <v>6241037</v>
      </c>
      <c r="B1103" s="281" t="s">
        <v>1278</v>
      </c>
      <c r="C1103" s="281" t="s">
        <v>13776</v>
      </c>
      <c r="D1103" s="281" t="s">
        <v>14262</v>
      </c>
      <c r="E1103" s="75">
        <v>2000</v>
      </c>
    </row>
    <row r="1104" spans="1:5" ht="15">
      <c r="A1104" s="282">
        <v>6241038</v>
      </c>
      <c r="B1104" s="281" t="s">
        <v>1278</v>
      </c>
      <c r="C1104" s="281" t="s">
        <v>13777</v>
      </c>
      <c r="D1104" s="281" t="s">
        <v>14263</v>
      </c>
      <c r="E1104" s="75">
        <v>2000</v>
      </c>
    </row>
    <row r="1105" spans="1:5" ht="15">
      <c r="A1105" s="282">
        <v>6241039</v>
      </c>
      <c r="B1105" s="281" t="s">
        <v>1278</v>
      </c>
      <c r="C1105" s="281" t="s">
        <v>13778</v>
      </c>
      <c r="D1105" s="281" t="s">
        <v>14264</v>
      </c>
      <c r="E1105" s="75">
        <v>2000</v>
      </c>
    </row>
    <row r="1106" spans="1:5" ht="15">
      <c r="A1106" s="282">
        <v>6241040</v>
      </c>
      <c r="B1106" s="281" t="s">
        <v>1278</v>
      </c>
      <c r="C1106" s="281" t="s">
        <v>13779</v>
      </c>
      <c r="D1106" s="281" t="s">
        <v>14265</v>
      </c>
      <c r="E1106" s="75">
        <v>2000</v>
      </c>
    </row>
    <row r="1107" spans="1:5" ht="15">
      <c r="A1107" s="282">
        <v>6241041</v>
      </c>
      <c r="B1107" s="281" t="s">
        <v>1278</v>
      </c>
      <c r="C1107" s="281" t="s">
        <v>13780</v>
      </c>
      <c r="D1107" s="281" t="s">
        <v>14266</v>
      </c>
      <c r="E1107" s="75">
        <v>2000</v>
      </c>
    </row>
    <row r="1108" spans="1:5" ht="15">
      <c r="A1108" s="282">
        <v>6241043</v>
      </c>
      <c r="B1108" s="281" t="s">
        <v>1278</v>
      </c>
      <c r="C1108" s="281" t="s">
        <v>13781</v>
      </c>
      <c r="D1108" s="281" t="s">
        <v>14267</v>
      </c>
      <c r="E1108" s="75">
        <v>2000</v>
      </c>
    </row>
    <row r="1109" spans="1:5" ht="15">
      <c r="A1109" s="282">
        <v>6241045</v>
      </c>
      <c r="B1109" s="281" t="s">
        <v>1278</v>
      </c>
      <c r="C1109" s="281" t="s">
        <v>13782</v>
      </c>
      <c r="D1109" s="281" t="s">
        <v>14268</v>
      </c>
      <c r="E1109" s="75">
        <v>2000</v>
      </c>
    </row>
    <row r="1110" spans="1:5" ht="15">
      <c r="A1110" s="282">
        <v>6241050</v>
      </c>
      <c r="B1110" s="281" t="s">
        <v>1278</v>
      </c>
      <c r="C1110" s="281" t="s">
        <v>13783</v>
      </c>
      <c r="D1110" s="281" t="s">
        <v>14269</v>
      </c>
      <c r="E1110" s="75">
        <v>2000</v>
      </c>
    </row>
    <row r="1111" spans="1:5" ht="15">
      <c r="A1111" s="282">
        <v>6241064</v>
      </c>
      <c r="B1111" s="281" t="s">
        <v>1283</v>
      </c>
      <c r="C1111" s="281" t="s">
        <v>13784</v>
      </c>
      <c r="D1111" s="281" t="s">
        <v>14270</v>
      </c>
      <c r="E1111" s="75">
        <v>2000</v>
      </c>
    </row>
    <row r="1112" spans="1:5" ht="15">
      <c r="A1112" s="282">
        <v>6241066</v>
      </c>
      <c r="B1112" s="281" t="s">
        <v>1283</v>
      </c>
      <c r="C1112" s="281" t="s">
        <v>13785</v>
      </c>
      <c r="D1112" s="281" t="s">
        <v>14271</v>
      </c>
      <c r="E1112" s="75">
        <v>2000</v>
      </c>
    </row>
    <row r="1113" spans="1:5" ht="15">
      <c r="A1113" s="282">
        <v>6241074</v>
      </c>
      <c r="B1113" s="281" t="s">
        <v>1283</v>
      </c>
      <c r="C1113" s="281" t="s">
        <v>13786</v>
      </c>
      <c r="D1113" s="281" t="s">
        <v>14272</v>
      </c>
      <c r="E1113" s="75">
        <v>2000</v>
      </c>
    </row>
    <row r="1114" spans="1:5" ht="15">
      <c r="A1114" s="282">
        <v>6241076</v>
      </c>
      <c r="B1114" s="281" t="s">
        <v>1283</v>
      </c>
      <c r="C1114" s="281" t="s">
        <v>13787</v>
      </c>
      <c r="D1114" s="281" t="s">
        <v>14273</v>
      </c>
      <c r="E1114" s="75">
        <v>2000</v>
      </c>
    </row>
    <row r="1115" spans="1:5" ht="15">
      <c r="A1115" s="282">
        <v>6241078</v>
      </c>
      <c r="B1115" s="281" t="s">
        <v>1283</v>
      </c>
      <c r="C1115" s="281" t="s">
        <v>13788</v>
      </c>
      <c r="D1115" s="281" t="s">
        <v>14274</v>
      </c>
      <c r="E1115" s="75">
        <v>2000</v>
      </c>
    </row>
    <row r="1116" spans="1:5" ht="15">
      <c r="A1116" s="282">
        <v>6241079</v>
      </c>
      <c r="B1116" s="281" t="s">
        <v>1283</v>
      </c>
      <c r="C1116" s="281" t="s">
        <v>13789</v>
      </c>
      <c r="D1116" s="281" t="s">
        <v>14275</v>
      </c>
      <c r="E1116" s="75">
        <v>2000</v>
      </c>
    </row>
    <row r="1117" spans="1:5" ht="15">
      <c r="A1117" s="282">
        <v>6241080</v>
      </c>
      <c r="B1117" s="281" t="s">
        <v>1283</v>
      </c>
      <c r="C1117" s="281" t="s">
        <v>13790</v>
      </c>
      <c r="D1117" s="281" t="s">
        <v>14276</v>
      </c>
      <c r="E1117" s="75">
        <v>2000</v>
      </c>
    </row>
    <row r="1118" spans="1:5" ht="15">
      <c r="A1118" s="282">
        <v>6250005</v>
      </c>
      <c r="B1118" s="281" t="s">
        <v>1283</v>
      </c>
      <c r="C1118" s="281" t="s">
        <v>6401</v>
      </c>
      <c r="D1118" s="281" t="s">
        <v>7312</v>
      </c>
      <c r="E1118" s="75">
        <v>2000</v>
      </c>
    </row>
    <row r="1119" spans="1:5" ht="15">
      <c r="A1119" s="282">
        <v>6250007</v>
      </c>
      <c r="B1119" s="281" t="s">
        <v>1283</v>
      </c>
      <c r="C1119" s="281" t="s">
        <v>6402</v>
      </c>
      <c r="D1119" s="281" t="s">
        <v>3741</v>
      </c>
      <c r="E1119" s="75">
        <v>2000</v>
      </c>
    </row>
    <row r="1120" spans="1:5" ht="15">
      <c r="A1120" s="282">
        <v>6250008</v>
      </c>
      <c r="B1120" s="281" t="s">
        <v>1283</v>
      </c>
      <c r="C1120" s="281" t="s">
        <v>6413</v>
      </c>
      <c r="D1120" s="281" t="s">
        <v>3742</v>
      </c>
      <c r="E1120" s="75">
        <v>2000</v>
      </c>
    </row>
    <row r="1121" spans="1:5" ht="15">
      <c r="A1121" s="282">
        <v>6250010</v>
      </c>
      <c r="B1121" s="281" t="s">
        <v>1283</v>
      </c>
      <c r="C1121" s="281" t="s">
        <v>6414</v>
      </c>
      <c r="D1121" s="281" t="s">
        <v>3743</v>
      </c>
      <c r="E1121" s="75">
        <v>2000</v>
      </c>
    </row>
    <row r="1122" spans="1:5" ht="15">
      <c r="A1122" s="282">
        <v>6250012</v>
      </c>
      <c r="B1122" s="281" t="s">
        <v>1283</v>
      </c>
      <c r="C1122" s="281" t="s">
        <v>6415</v>
      </c>
      <c r="D1122" s="281" t="s">
        <v>3744</v>
      </c>
      <c r="E1122" s="75">
        <v>2000</v>
      </c>
    </row>
    <row r="1123" spans="1:5" ht="15">
      <c r="A1123" s="282">
        <v>6250015</v>
      </c>
      <c r="B1123" s="281" t="s">
        <v>1283</v>
      </c>
      <c r="C1123" s="281" t="s">
        <v>6416</v>
      </c>
      <c r="D1123" s="281" t="s">
        <v>3745</v>
      </c>
      <c r="E1123" s="75">
        <v>2000</v>
      </c>
    </row>
    <row r="1124" spans="1:5" ht="15">
      <c r="A1124" s="282">
        <v>6250020</v>
      </c>
      <c r="B1124" s="281" t="s">
        <v>1283</v>
      </c>
      <c r="C1124" s="281" t="s">
        <v>6417</v>
      </c>
      <c r="D1124" s="281" t="s">
        <v>3746</v>
      </c>
      <c r="E1124" s="75">
        <v>2000</v>
      </c>
    </row>
    <row r="1125" spans="1:5" ht="15">
      <c r="A1125" s="282">
        <v>6250025</v>
      </c>
      <c r="B1125" s="281" t="s">
        <v>1283</v>
      </c>
      <c r="C1125" s="281" t="s">
        <v>6418</v>
      </c>
      <c r="D1125" s="281" t="s">
        <v>3747</v>
      </c>
      <c r="E1125" s="75">
        <v>2000</v>
      </c>
    </row>
    <row r="1126" spans="1:5" ht="15">
      <c r="A1126" s="282">
        <v>6250030</v>
      </c>
      <c r="B1126" s="281" t="s">
        <v>1278</v>
      </c>
      <c r="C1126" s="281" t="s">
        <v>1407</v>
      </c>
      <c r="D1126" s="281" t="s">
        <v>3748</v>
      </c>
      <c r="E1126" s="75">
        <v>2000</v>
      </c>
    </row>
    <row r="1127" spans="1:5" ht="15">
      <c r="A1127" s="282">
        <v>6250031</v>
      </c>
      <c r="B1127" s="281" t="s">
        <v>1278</v>
      </c>
      <c r="C1127" s="281" t="s">
        <v>6419</v>
      </c>
      <c r="D1127" s="281" t="s">
        <v>1115</v>
      </c>
      <c r="E1127" s="75">
        <v>2000</v>
      </c>
    </row>
    <row r="1128" spans="1:5" ht="15">
      <c r="A1128" s="282">
        <v>6250035</v>
      </c>
      <c r="B1128" s="281" t="s">
        <v>1278</v>
      </c>
      <c r="C1128" s="281" t="s">
        <v>6420</v>
      </c>
      <c r="D1128" s="281" t="s">
        <v>3749</v>
      </c>
      <c r="E1128" s="75">
        <v>2000</v>
      </c>
    </row>
    <row r="1129" spans="1:5" ht="15">
      <c r="A1129" s="282">
        <v>6250040</v>
      </c>
      <c r="B1129" s="281" t="s">
        <v>1278</v>
      </c>
      <c r="C1129" s="281" t="s">
        <v>6421</v>
      </c>
      <c r="D1129" s="281" t="s">
        <v>1849</v>
      </c>
      <c r="E1129" s="75">
        <v>2000</v>
      </c>
    </row>
    <row r="1130" spans="1:5" ht="15">
      <c r="A1130" s="282">
        <v>6250043</v>
      </c>
      <c r="B1130" s="281" t="s">
        <v>1278</v>
      </c>
      <c r="C1130" s="281" t="s">
        <v>6422</v>
      </c>
      <c r="D1130" s="281" t="s">
        <v>1850</v>
      </c>
      <c r="E1130" s="75">
        <v>2000</v>
      </c>
    </row>
    <row r="1131" spans="1:5" ht="15">
      <c r="A1131" s="282">
        <v>6250045</v>
      </c>
      <c r="B1131" s="281" t="s">
        <v>1278</v>
      </c>
      <c r="C1131" s="281" t="s">
        <v>6423</v>
      </c>
      <c r="D1131" s="281" t="s">
        <v>1851</v>
      </c>
      <c r="E1131" s="75">
        <v>2000</v>
      </c>
    </row>
    <row r="1132" spans="1:5" ht="15">
      <c r="A1132" s="282">
        <v>6250050</v>
      </c>
      <c r="B1132" s="281" t="s">
        <v>1278</v>
      </c>
      <c r="C1132" s="281" t="s">
        <v>6424</v>
      </c>
      <c r="D1132" s="281" t="s">
        <v>1852</v>
      </c>
      <c r="E1132" s="75">
        <v>2000</v>
      </c>
    </row>
    <row r="1133" spans="1:5" ht="15">
      <c r="A1133" s="282">
        <v>6250055</v>
      </c>
      <c r="B1133" s="281" t="s">
        <v>1278</v>
      </c>
      <c r="C1133" s="281" t="s">
        <v>6425</v>
      </c>
      <c r="D1133" s="281" t="s">
        <v>1853</v>
      </c>
      <c r="E1133" s="75">
        <v>2000</v>
      </c>
    </row>
    <row r="1134" spans="1:5" ht="15">
      <c r="A1134" s="282">
        <v>6250105</v>
      </c>
      <c r="B1134" s="281" t="s">
        <v>1283</v>
      </c>
      <c r="C1134" s="281" t="s">
        <v>6426</v>
      </c>
      <c r="D1134" s="281" t="s">
        <v>1854</v>
      </c>
      <c r="E1134" s="75">
        <v>2000</v>
      </c>
    </row>
    <row r="1135" spans="1:5" ht="15">
      <c r="A1135" s="282">
        <v>6250107</v>
      </c>
      <c r="B1135" s="281" t="s">
        <v>1283</v>
      </c>
      <c r="C1135" s="281" t="s">
        <v>6408</v>
      </c>
      <c r="D1135" s="281" t="s">
        <v>1855</v>
      </c>
      <c r="E1135" s="75">
        <v>2000</v>
      </c>
    </row>
    <row r="1136" spans="1:5" ht="15">
      <c r="A1136" s="282">
        <v>6250110</v>
      </c>
      <c r="B1136" s="281" t="s">
        <v>1283</v>
      </c>
      <c r="C1136" s="281" t="s">
        <v>6409</v>
      </c>
      <c r="D1136" s="281" t="s">
        <v>5620</v>
      </c>
      <c r="E1136" s="75">
        <v>2000</v>
      </c>
    </row>
    <row r="1137" spans="1:5" ht="15">
      <c r="A1137" s="282">
        <v>6250111</v>
      </c>
      <c r="B1137" s="281" t="s">
        <v>1283</v>
      </c>
      <c r="C1137" s="281" t="s">
        <v>4637</v>
      </c>
      <c r="D1137" s="281" t="s">
        <v>5621</v>
      </c>
      <c r="E1137" s="75">
        <v>2000</v>
      </c>
    </row>
    <row r="1138" spans="1:5" ht="15">
      <c r="A1138" s="282">
        <v>6250112</v>
      </c>
      <c r="B1138" s="281" t="s">
        <v>1283</v>
      </c>
      <c r="C1138" s="281" t="s">
        <v>4638</v>
      </c>
      <c r="D1138" s="281" t="s">
        <v>7360</v>
      </c>
      <c r="E1138" s="75">
        <v>2000</v>
      </c>
    </row>
    <row r="1139" spans="1:5" ht="15">
      <c r="A1139" s="282">
        <v>6250113</v>
      </c>
      <c r="B1139" s="281" t="s">
        <v>1283</v>
      </c>
      <c r="C1139" s="281" t="s">
        <v>4639</v>
      </c>
      <c r="D1139" s="281" t="s">
        <v>8923</v>
      </c>
      <c r="E1139" s="75">
        <v>2000</v>
      </c>
    </row>
    <row r="1140" spans="1:5" ht="15">
      <c r="A1140" s="282">
        <v>6250115</v>
      </c>
      <c r="B1140" s="281" t="s">
        <v>1283</v>
      </c>
      <c r="C1140" s="281" t="s">
        <v>4640</v>
      </c>
      <c r="D1140" s="281" t="s">
        <v>8924</v>
      </c>
      <c r="E1140" s="75">
        <v>2000</v>
      </c>
    </row>
    <row r="1141" spans="1:5" ht="15">
      <c r="A1141" s="282">
        <v>6262005</v>
      </c>
      <c r="B1141" s="281" t="s">
        <v>1283</v>
      </c>
      <c r="C1141" s="281" t="s">
        <v>2935</v>
      </c>
      <c r="D1141" s="281" t="s">
        <v>8938</v>
      </c>
      <c r="E1141" s="75">
        <v>2000</v>
      </c>
    </row>
    <row r="1142" spans="1:5" ht="15">
      <c r="A1142" s="282">
        <v>6262007</v>
      </c>
      <c r="B1142" s="281" t="s">
        <v>1283</v>
      </c>
      <c r="C1142" s="281" t="s">
        <v>2936</v>
      </c>
      <c r="D1142" s="281" t="s">
        <v>8939</v>
      </c>
      <c r="E1142" s="75">
        <v>2000</v>
      </c>
    </row>
    <row r="1143" spans="1:5" ht="15">
      <c r="A1143" s="282">
        <v>6262008</v>
      </c>
      <c r="B1143" s="281" t="s">
        <v>1283</v>
      </c>
      <c r="C1143" s="281" t="s">
        <v>59</v>
      </c>
      <c r="D1143" s="281" t="s">
        <v>8940</v>
      </c>
      <c r="E1143" s="75">
        <v>2000</v>
      </c>
    </row>
    <row r="1144" spans="1:5" ht="15">
      <c r="A1144" s="282">
        <v>6262010</v>
      </c>
      <c r="B1144" s="281" t="s">
        <v>1283</v>
      </c>
      <c r="C1144" s="281" t="s">
        <v>60</v>
      </c>
      <c r="D1144" s="281" t="s">
        <v>8941</v>
      </c>
      <c r="E1144" s="75">
        <v>2000</v>
      </c>
    </row>
    <row r="1145" spans="1:5" ht="15">
      <c r="A1145" s="282">
        <v>6262012</v>
      </c>
      <c r="B1145" s="281" t="s">
        <v>1283</v>
      </c>
      <c r="C1145" s="281" t="s">
        <v>61</v>
      </c>
      <c r="D1145" s="281" t="s">
        <v>5571</v>
      </c>
      <c r="E1145" s="75">
        <v>2000</v>
      </c>
    </row>
    <row r="1146" spans="1:5" ht="15">
      <c r="A1146" s="282">
        <v>6262015</v>
      </c>
      <c r="B1146" s="281" t="s">
        <v>1283</v>
      </c>
      <c r="C1146" s="281" t="s">
        <v>1927</v>
      </c>
      <c r="D1146" s="281" t="s">
        <v>5572</v>
      </c>
      <c r="E1146" s="75">
        <v>2000</v>
      </c>
    </row>
    <row r="1147" spans="1:5" ht="15">
      <c r="A1147" s="282">
        <v>6262020</v>
      </c>
      <c r="B1147" s="281" t="s">
        <v>1283</v>
      </c>
      <c r="C1147" s="281" t="s">
        <v>1928</v>
      </c>
      <c r="D1147" s="281" t="s">
        <v>5573</v>
      </c>
      <c r="E1147" s="75">
        <v>2000</v>
      </c>
    </row>
    <row r="1148" spans="1:5" ht="15">
      <c r="A1148" s="282">
        <v>6262021</v>
      </c>
      <c r="B1148" s="281" t="s">
        <v>1283</v>
      </c>
      <c r="C1148" s="281" t="s">
        <v>1929</v>
      </c>
      <c r="D1148" s="281" t="s">
        <v>5574</v>
      </c>
      <c r="E1148" s="75">
        <v>2000</v>
      </c>
    </row>
    <row r="1149" spans="1:5" ht="15">
      <c r="A1149" s="282">
        <v>6262023</v>
      </c>
      <c r="B1149" s="281" t="s">
        <v>1283</v>
      </c>
      <c r="C1149" s="281" t="s">
        <v>12401</v>
      </c>
      <c r="D1149" s="281" t="s">
        <v>12402</v>
      </c>
      <c r="E1149" s="75">
        <v>2000</v>
      </c>
    </row>
    <row r="1150" spans="1:5" ht="15">
      <c r="A1150" s="282">
        <v>6262025</v>
      </c>
      <c r="B1150" s="281" t="s">
        <v>1283</v>
      </c>
      <c r="C1150" s="281" t="s">
        <v>1930</v>
      </c>
      <c r="D1150" s="281" t="s">
        <v>5575</v>
      </c>
      <c r="E1150" s="75">
        <v>2000</v>
      </c>
    </row>
    <row r="1151" spans="1:5" ht="15">
      <c r="A1151" s="282">
        <v>6262030</v>
      </c>
      <c r="B1151" s="281" t="s">
        <v>1278</v>
      </c>
      <c r="C1151" s="281" t="s">
        <v>1931</v>
      </c>
      <c r="D1151" s="281" t="s">
        <v>5576</v>
      </c>
      <c r="E1151" s="75">
        <v>2000</v>
      </c>
    </row>
    <row r="1152" spans="1:5" ht="15">
      <c r="A1152" s="282">
        <v>6262035</v>
      </c>
      <c r="B1152" s="281" t="s">
        <v>1278</v>
      </c>
      <c r="C1152" s="281" t="s">
        <v>1932</v>
      </c>
      <c r="D1152" s="281" t="s">
        <v>5577</v>
      </c>
      <c r="E1152" s="75">
        <v>2000</v>
      </c>
    </row>
    <row r="1153" spans="1:5" ht="15">
      <c r="A1153" s="282">
        <v>6262040</v>
      </c>
      <c r="B1153" s="281" t="s">
        <v>1278</v>
      </c>
      <c r="C1153" s="281" t="s">
        <v>1933</v>
      </c>
      <c r="D1153" s="281" t="s">
        <v>5578</v>
      </c>
      <c r="E1153" s="75">
        <v>2000</v>
      </c>
    </row>
    <row r="1154" spans="1:5" ht="15">
      <c r="A1154" s="282">
        <v>6262043</v>
      </c>
      <c r="B1154" s="281" t="s">
        <v>1278</v>
      </c>
      <c r="C1154" s="281" t="s">
        <v>1934</v>
      </c>
      <c r="D1154" s="281" t="s">
        <v>3750</v>
      </c>
      <c r="E1154" s="75">
        <v>2000</v>
      </c>
    </row>
    <row r="1155" spans="1:5" ht="15">
      <c r="A1155" s="282">
        <v>6262045</v>
      </c>
      <c r="B1155" s="281" t="s">
        <v>1278</v>
      </c>
      <c r="C1155" s="281" t="s">
        <v>1935</v>
      </c>
      <c r="D1155" s="281" t="s">
        <v>3751</v>
      </c>
      <c r="E1155" s="75">
        <v>2000</v>
      </c>
    </row>
    <row r="1156" spans="1:5" ht="15">
      <c r="A1156" s="282">
        <v>6262105</v>
      </c>
      <c r="B1156" s="281" t="s">
        <v>1283</v>
      </c>
      <c r="C1156" s="281" t="s">
        <v>1936</v>
      </c>
      <c r="D1156" s="281" t="s">
        <v>3752</v>
      </c>
      <c r="E1156" s="75">
        <v>2000</v>
      </c>
    </row>
    <row r="1157" spans="1:5" ht="15">
      <c r="A1157" s="282">
        <v>6262110</v>
      </c>
      <c r="B1157" s="281" t="s">
        <v>1283</v>
      </c>
      <c r="C1157" s="281" t="s">
        <v>1937</v>
      </c>
      <c r="D1157" s="281" t="s">
        <v>3753</v>
      </c>
      <c r="E1157" s="75">
        <v>2000</v>
      </c>
    </row>
    <row r="1158" spans="1:5" ht="15">
      <c r="A1158" s="282">
        <v>6262112</v>
      </c>
      <c r="B1158" s="281" t="s">
        <v>1283</v>
      </c>
      <c r="C1158" s="281" t="s">
        <v>1938</v>
      </c>
      <c r="D1158" s="281" t="s">
        <v>1861</v>
      </c>
      <c r="E1158" s="75">
        <v>2000</v>
      </c>
    </row>
    <row r="1159" spans="1:5" ht="15">
      <c r="A1159" s="282">
        <v>6262114</v>
      </c>
      <c r="B1159" s="281" t="s">
        <v>1283</v>
      </c>
      <c r="C1159" s="281" t="s">
        <v>1939</v>
      </c>
      <c r="D1159" s="281" t="s">
        <v>1862</v>
      </c>
      <c r="E1159" s="75">
        <v>2000</v>
      </c>
    </row>
    <row r="1160" spans="1:5" ht="15">
      <c r="A1160" s="282">
        <v>6262115</v>
      </c>
      <c r="B1160" s="281" t="s">
        <v>1283</v>
      </c>
      <c r="C1160" s="281" t="s">
        <v>1940</v>
      </c>
      <c r="D1160" s="281" t="s">
        <v>1863</v>
      </c>
      <c r="E1160" s="75">
        <v>2000</v>
      </c>
    </row>
    <row r="1161" spans="1:5" ht="15">
      <c r="A1161" s="282">
        <v>6264006</v>
      </c>
      <c r="B1161" s="281" t="s">
        <v>1283</v>
      </c>
      <c r="C1161" s="281" t="s">
        <v>452</v>
      </c>
      <c r="D1161" s="281" t="s">
        <v>3604</v>
      </c>
      <c r="E1161" s="75">
        <v>2000</v>
      </c>
    </row>
    <row r="1162" spans="1:5" ht="15">
      <c r="A1162" s="282">
        <v>6271005</v>
      </c>
      <c r="B1162" s="281" t="s">
        <v>1283</v>
      </c>
      <c r="C1162" s="281" t="s">
        <v>4641</v>
      </c>
      <c r="D1162" s="281" t="s">
        <v>8925</v>
      </c>
      <c r="E1162" s="75">
        <v>2000</v>
      </c>
    </row>
    <row r="1163" spans="1:5" ht="15">
      <c r="A1163" s="282">
        <v>6271007</v>
      </c>
      <c r="B1163" s="281" t="s">
        <v>1283</v>
      </c>
      <c r="C1163" s="281" t="s">
        <v>4642</v>
      </c>
      <c r="D1163" s="281" t="s">
        <v>8926</v>
      </c>
      <c r="E1163" s="75">
        <v>2000</v>
      </c>
    </row>
    <row r="1164" spans="1:5" ht="15">
      <c r="A1164" s="282">
        <v>6271010</v>
      </c>
      <c r="B1164" s="281" t="s">
        <v>1283</v>
      </c>
      <c r="C1164" s="281" t="s">
        <v>4643</v>
      </c>
      <c r="D1164" s="281" t="s">
        <v>8927</v>
      </c>
      <c r="E1164" s="75">
        <v>2000</v>
      </c>
    </row>
    <row r="1165" spans="1:5" ht="15">
      <c r="A1165" s="282">
        <v>6271012</v>
      </c>
      <c r="B1165" s="281" t="s">
        <v>1283</v>
      </c>
      <c r="C1165" s="281" t="s">
        <v>4644</v>
      </c>
      <c r="D1165" s="281" t="s">
        <v>8928</v>
      </c>
      <c r="E1165" s="75">
        <v>2000</v>
      </c>
    </row>
    <row r="1166" spans="1:5" ht="15">
      <c r="A1166" s="282">
        <v>6271015</v>
      </c>
      <c r="B1166" s="281" t="s">
        <v>1283</v>
      </c>
      <c r="C1166" s="281" t="s">
        <v>4645</v>
      </c>
      <c r="D1166" s="281" t="s">
        <v>8929</v>
      </c>
      <c r="E1166" s="75">
        <v>2000</v>
      </c>
    </row>
    <row r="1167" spans="1:5" ht="15">
      <c r="A1167" s="282">
        <v>6271020</v>
      </c>
      <c r="B1167" s="281" t="s">
        <v>1283</v>
      </c>
      <c r="C1167" s="281" t="s">
        <v>4646</v>
      </c>
      <c r="D1167" s="281" t="s">
        <v>1116</v>
      </c>
      <c r="E1167" s="75">
        <v>2000</v>
      </c>
    </row>
    <row r="1168" spans="1:5" ht="15">
      <c r="A1168" s="282">
        <v>6271023</v>
      </c>
      <c r="B1168" s="281" t="s">
        <v>1283</v>
      </c>
      <c r="C1168" s="281" t="s">
        <v>4647</v>
      </c>
      <c r="D1168" s="281" t="s">
        <v>8930</v>
      </c>
      <c r="E1168" s="75">
        <v>2000</v>
      </c>
    </row>
    <row r="1169" spans="1:5" ht="15">
      <c r="A1169" s="282">
        <v>6271025</v>
      </c>
      <c r="B1169" s="281" t="s">
        <v>1283</v>
      </c>
      <c r="C1169" s="281" t="s">
        <v>4648</v>
      </c>
      <c r="D1169" s="281" t="s">
        <v>10326</v>
      </c>
      <c r="E1169" s="75">
        <v>2000</v>
      </c>
    </row>
    <row r="1170" spans="1:5" ht="15">
      <c r="A1170" s="282">
        <v>6271030</v>
      </c>
      <c r="B1170" s="281" t="s">
        <v>1278</v>
      </c>
      <c r="C1170" s="281" t="s">
        <v>4649</v>
      </c>
      <c r="D1170" s="281" t="s">
        <v>10327</v>
      </c>
      <c r="E1170" s="75">
        <v>2000</v>
      </c>
    </row>
    <row r="1171" spans="1:5" ht="15">
      <c r="A1171" s="282">
        <v>6271031</v>
      </c>
      <c r="B1171" s="281" t="s">
        <v>1278</v>
      </c>
      <c r="C1171" s="281" t="s">
        <v>13791</v>
      </c>
      <c r="D1171" s="281" t="s">
        <v>14277</v>
      </c>
      <c r="E1171" s="75">
        <v>2000</v>
      </c>
    </row>
    <row r="1172" spans="1:5" ht="15">
      <c r="A1172" s="282">
        <v>6271035</v>
      </c>
      <c r="B1172" s="281" t="s">
        <v>1278</v>
      </c>
      <c r="C1172" s="281" t="s">
        <v>4650</v>
      </c>
      <c r="D1172" s="281" t="s">
        <v>10328</v>
      </c>
      <c r="E1172" s="75">
        <v>2000</v>
      </c>
    </row>
    <row r="1173" spans="1:5" ht="15">
      <c r="A1173" s="282">
        <v>6271036</v>
      </c>
      <c r="B1173" s="281" t="s">
        <v>1278</v>
      </c>
      <c r="C1173" s="281" t="s">
        <v>4651</v>
      </c>
      <c r="D1173" s="281" t="s">
        <v>10329</v>
      </c>
      <c r="E1173" s="75">
        <v>2000</v>
      </c>
    </row>
    <row r="1174" spans="1:5" ht="15">
      <c r="A1174" s="282">
        <v>6271037</v>
      </c>
      <c r="B1174" s="281" t="s">
        <v>1278</v>
      </c>
      <c r="C1174" s="281" t="s">
        <v>4652</v>
      </c>
      <c r="D1174" s="281" t="s">
        <v>10346</v>
      </c>
      <c r="E1174" s="75">
        <v>2000</v>
      </c>
    </row>
    <row r="1175" spans="1:5" ht="15">
      <c r="A1175" s="282">
        <v>6271038</v>
      </c>
      <c r="B1175" s="281" t="s">
        <v>1278</v>
      </c>
      <c r="C1175" s="281" t="s">
        <v>1408</v>
      </c>
      <c r="D1175" s="281" t="s">
        <v>1117</v>
      </c>
      <c r="E1175" s="75">
        <v>2000</v>
      </c>
    </row>
    <row r="1176" spans="1:5" ht="15">
      <c r="A1176" s="282">
        <v>6271039</v>
      </c>
      <c r="B1176" s="281" t="s">
        <v>1278</v>
      </c>
      <c r="C1176" s="281" t="s">
        <v>12403</v>
      </c>
      <c r="D1176" s="281" t="s">
        <v>12404</v>
      </c>
      <c r="E1176" s="75">
        <v>2000</v>
      </c>
    </row>
    <row r="1177" spans="1:5" ht="15">
      <c r="A1177" s="282">
        <v>6271040</v>
      </c>
      <c r="B1177" s="281" t="s">
        <v>1278</v>
      </c>
      <c r="C1177" s="281" t="s">
        <v>4653</v>
      </c>
      <c r="D1177" s="281" t="s">
        <v>10347</v>
      </c>
      <c r="E1177" s="75">
        <v>2000</v>
      </c>
    </row>
    <row r="1178" spans="1:5" ht="15">
      <c r="A1178" s="282">
        <v>6271041</v>
      </c>
      <c r="B1178" s="281" t="s">
        <v>1278</v>
      </c>
      <c r="C1178" s="281" t="s">
        <v>13792</v>
      </c>
      <c r="D1178" s="281" t="s">
        <v>14278</v>
      </c>
      <c r="E1178" s="75">
        <v>2000</v>
      </c>
    </row>
    <row r="1179" spans="1:5" ht="15">
      <c r="A1179" s="282">
        <v>6271043</v>
      </c>
      <c r="B1179" s="281" t="s">
        <v>1278</v>
      </c>
      <c r="C1179" s="281" t="s">
        <v>2481</v>
      </c>
      <c r="D1179" s="281" t="s">
        <v>8654</v>
      </c>
      <c r="E1179" s="75">
        <v>2000</v>
      </c>
    </row>
    <row r="1180" spans="1:5" ht="15">
      <c r="A1180" s="282">
        <v>6271045</v>
      </c>
      <c r="B1180" s="281" t="s">
        <v>1278</v>
      </c>
      <c r="C1180" s="281" t="s">
        <v>4654</v>
      </c>
      <c r="D1180" s="281" t="s">
        <v>10348</v>
      </c>
      <c r="E1180" s="75">
        <v>2000</v>
      </c>
    </row>
    <row r="1181" spans="1:5" ht="15">
      <c r="A1181" s="282">
        <v>6271050</v>
      </c>
      <c r="B1181" s="281" t="s">
        <v>1278</v>
      </c>
      <c r="C1181" s="281" t="s">
        <v>4655</v>
      </c>
      <c r="D1181" s="281" t="s">
        <v>10340</v>
      </c>
      <c r="E1181" s="75">
        <v>2000</v>
      </c>
    </row>
    <row r="1182" spans="1:5" ht="15">
      <c r="A1182" s="282">
        <v>6271064</v>
      </c>
      <c r="B1182" s="281" t="s">
        <v>1283</v>
      </c>
      <c r="C1182" s="281" t="s">
        <v>6391</v>
      </c>
      <c r="D1182" s="281" t="s">
        <v>8622</v>
      </c>
      <c r="E1182" s="75">
        <v>2000</v>
      </c>
    </row>
    <row r="1183" spans="1:5" ht="15">
      <c r="A1183" s="282">
        <v>6271066</v>
      </c>
      <c r="B1183" s="281" t="s">
        <v>1283</v>
      </c>
      <c r="C1183" s="281" t="s">
        <v>4656</v>
      </c>
      <c r="D1183" s="281" t="s">
        <v>10341</v>
      </c>
      <c r="E1183" s="75">
        <v>2000</v>
      </c>
    </row>
    <row r="1184" spans="1:5" ht="15">
      <c r="A1184" s="282">
        <v>6271074</v>
      </c>
      <c r="B1184" s="281" t="s">
        <v>1283</v>
      </c>
      <c r="C1184" s="281" t="s">
        <v>4657</v>
      </c>
      <c r="D1184" s="281" t="s">
        <v>10342</v>
      </c>
      <c r="E1184" s="75">
        <v>2000</v>
      </c>
    </row>
    <row r="1185" spans="1:5" ht="15">
      <c r="A1185" s="282">
        <v>6271076</v>
      </c>
      <c r="B1185" s="281" t="s">
        <v>1283</v>
      </c>
      <c r="C1185" s="281" t="s">
        <v>2779</v>
      </c>
      <c r="D1185" s="281" t="s">
        <v>10343</v>
      </c>
      <c r="E1185" s="75">
        <v>2000</v>
      </c>
    </row>
    <row r="1186" spans="1:5" ht="15">
      <c r="A1186" s="282">
        <v>6271078</v>
      </c>
      <c r="B1186" s="281" t="s">
        <v>1283</v>
      </c>
      <c r="C1186" s="281" t="s">
        <v>2780</v>
      </c>
      <c r="D1186" s="281" t="s">
        <v>8947</v>
      </c>
      <c r="E1186" s="75">
        <v>2000</v>
      </c>
    </row>
    <row r="1187" spans="1:5" ht="15">
      <c r="A1187" s="282">
        <v>6271079</v>
      </c>
      <c r="B1187" s="281" t="s">
        <v>1283</v>
      </c>
      <c r="C1187" s="281" t="s">
        <v>12405</v>
      </c>
      <c r="D1187" s="281" t="s">
        <v>13293</v>
      </c>
      <c r="E1187" s="75">
        <v>2000</v>
      </c>
    </row>
    <row r="1188" spans="1:5" ht="15">
      <c r="A1188" s="282">
        <v>6271080</v>
      </c>
      <c r="B1188" s="281" t="s">
        <v>1283</v>
      </c>
      <c r="C1188" s="281" t="s">
        <v>2781</v>
      </c>
      <c r="D1188" s="281" t="s">
        <v>8948</v>
      </c>
      <c r="E1188" s="75">
        <v>2000</v>
      </c>
    </row>
    <row r="1189" spans="1:5" ht="15">
      <c r="A1189" s="282">
        <v>6280005</v>
      </c>
      <c r="B1189" s="281" t="s">
        <v>1283</v>
      </c>
      <c r="C1189" s="281" t="s">
        <v>1409</v>
      </c>
      <c r="D1189" s="281" t="s">
        <v>1118</v>
      </c>
      <c r="E1189" s="75">
        <v>2000</v>
      </c>
    </row>
    <row r="1190" spans="1:5" ht="15">
      <c r="A1190" s="282">
        <v>6280010</v>
      </c>
      <c r="B1190" s="281" t="s">
        <v>1283</v>
      </c>
      <c r="C1190" s="281" t="s">
        <v>1410</v>
      </c>
      <c r="D1190" s="281" t="s">
        <v>1119</v>
      </c>
      <c r="E1190" s="75">
        <v>2000</v>
      </c>
    </row>
    <row r="1191" spans="1:5" ht="15">
      <c r="A1191" s="282">
        <v>6280055</v>
      </c>
      <c r="B1191" s="281" t="s">
        <v>1278</v>
      </c>
      <c r="C1191" s="281" t="s">
        <v>1411</v>
      </c>
      <c r="D1191" s="281" t="s">
        <v>3006</v>
      </c>
      <c r="E1191" s="75">
        <v>2000</v>
      </c>
    </row>
    <row r="1192" spans="1:5" ht="15">
      <c r="A1192" s="282">
        <v>6280056</v>
      </c>
      <c r="B1192" s="281" t="s">
        <v>1278</v>
      </c>
      <c r="C1192" s="281" t="s">
        <v>1412</v>
      </c>
      <c r="D1192" s="281" t="s">
        <v>968</v>
      </c>
      <c r="E1192" s="75">
        <v>2000</v>
      </c>
    </row>
    <row r="1193" spans="1:5" ht="15">
      <c r="A1193" s="282">
        <v>6280105</v>
      </c>
      <c r="B1193" s="281" t="s">
        <v>1283</v>
      </c>
      <c r="C1193" s="281" t="s">
        <v>5512</v>
      </c>
      <c r="D1193" s="281" t="s">
        <v>969</v>
      </c>
      <c r="E1193" s="75">
        <v>2000</v>
      </c>
    </row>
    <row r="1194" spans="1:5" ht="15">
      <c r="A1194" s="282">
        <v>6280110</v>
      </c>
      <c r="B1194" s="281" t="s">
        <v>1283</v>
      </c>
      <c r="C1194" s="281" t="s">
        <v>4658</v>
      </c>
      <c r="D1194" s="281" t="s">
        <v>970</v>
      </c>
      <c r="E1194" s="75">
        <v>2000</v>
      </c>
    </row>
    <row r="1195" spans="1:5" ht="15">
      <c r="A1195" s="282">
        <v>6280112</v>
      </c>
      <c r="B1195" s="281" t="s">
        <v>1283</v>
      </c>
      <c r="C1195" s="281" t="s">
        <v>4659</v>
      </c>
      <c r="D1195" s="281" t="s">
        <v>971</v>
      </c>
      <c r="E1195" s="75">
        <v>2000</v>
      </c>
    </row>
    <row r="1196" spans="1:5" ht="15">
      <c r="A1196" s="282">
        <v>6300005</v>
      </c>
      <c r="B1196" s="281" t="s">
        <v>1278</v>
      </c>
      <c r="C1196" s="281" t="s">
        <v>599</v>
      </c>
      <c r="D1196" s="281" t="s">
        <v>10199</v>
      </c>
      <c r="E1196" s="75">
        <v>2000</v>
      </c>
    </row>
    <row r="1197" spans="1:5" ht="15">
      <c r="A1197" s="282">
        <v>6300010</v>
      </c>
      <c r="B1197" s="281" t="s">
        <v>1278</v>
      </c>
      <c r="C1197" s="281" t="s">
        <v>600</v>
      </c>
      <c r="D1197" s="281" t="s">
        <v>10200</v>
      </c>
      <c r="E1197" s="75">
        <v>2000</v>
      </c>
    </row>
    <row r="1198" spans="1:5" ht="15">
      <c r="A1198" s="282">
        <v>6300020</v>
      </c>
      <c r="B1198" s="281" t="s">
        <v>1278</v>
      </c>
      <c r="C1198" s="281" t="s">
        <v>601</v>
      </c>
      <c r="D1198" s="281" t="s">
        <v>10201</v>
      </c>
      <c r="E1198" s="75">
        <v>2000</v>
      </c>
    </row>
    <row r="1199" spans="1:5" ht="15">
      <c r="A1199" s="282">
        <v>6300029</v>
      </c>
      <c r="B1199" s="281" t="s">
        <v>1278</v>
      </c>
      <c r="C1199" s="281" t="s">
        <v>602</v>
      </c>
      <c r="D1199" s="281" t="s">
        <v>10202</v>
      </c>
      <c r="E1199" s="75">
        <v>2000</v>
      </c>
    </row>
    <row r="1200" spans="1:5" ht="15">
      <c r="A1200" s="282">
        <v>6301005</v>
      </c>
      <c r="B1200" s="281" t="s">
        <v>1278</v>
      </c>
      <c r="C1200" s="281" t="s">
        <v>603</v>
      </c>
      <c r="D1200" s="281" t="s">
        <v>10203</v>
      </c>
      <c r="E1200" s="75">
        <v>2000</v>
      </c>
    </row>
    <row r="1201" spans="1:5" ht="15">
      <c r="A1201" s="282">
        <v>6301010</v>
      </c>
      <c r="B1201" s="281" t="s">
        <v>1278</v>
      </c>
      <c r="C1201" s="281" t="s">
        <v>604</v>
      </c>
      <c r="D1201" s="281" t="s">
        <v>10204</v>
      </c>
      <c r="E1201" s="75">
        <v>2000</v>
      </c>
    </row>
    <row r="1202" spans="1:5" ht="15">
      <c r="A1202" s="282">
        <v>6301020</v>
      </c>
      <c r="B1202" s="281" t="s">
        <v>1278</v>
      </c>
      <c r="C1202" s="281" t="s">
        <v>2996</v>
      </c>
      <c r="D1202" s="281" t="s">
        <v>10205</v>
      </c>
      <c r="E1202" s="75">
        <v>2000</v>
      </c>
    </row>
    <row r="1203" spans="1:5" ht="15">
      <c r="A1203" s="282">
        <v>6301100</v>
      </c>
      <c r="B1203" s="281" t="s">
        <v>1278</v>
      </c>
      <c r="C1203" s="281" t="s">
        <v>2997</v>
      </c>
      <c r="D1203" s="281" t="s">
        <v>8706</v>
      </c>
      <c r="E1203" s="75">
        <v>2000</v>
      </c>
    </row>
    <row r="1204" spans="1:5" ht="15">
      <c r="A1204" s="282">
        <v>6301110</v>
      </c>
      <c r="B1204" s="281" t="s">
        <v>1278</v>
      </c>
      <c r="C1204" s="281" t="s">
        <v>2998</v>
      </c>
      <c r="D1204" s="281" t="s">
        <v>8707</v>
      </c>
      <c r="E1204" s="75">
        <v>2000</v>
      </c>
    </row>
    <row r="1205" spans="1:5" ht="15">
      <c r="A1205" s="282">
        <v>6301120</v>
      </c>
      <c r="B1205" s="281" t="s">
        <v>1278</v>
      </c>
      <c r="C1205" s="281" t="s">
        <v>2999</v>
      </c>
      <c r="D1205" s="281" t="s">
        <v>8708</v>
      </c>
      <c r="E1205" s="75">
        <v>2000</v>
      </c>
    </row>
    <row r="1206" spans="1:5" ht="15">
      <c r="A1206" s="282">
        <v>6302001</v>
      </c>
      <c r="B1206" s="281" t="s">
        <v>1278</v>
      </c>
      <c r="C1206" s="281" t="s">
        <v>3000</v>
      </c>
      <c r="D1206" s="281" t="s">
        <v>8709</v>
      </c>
      <c r="E1206" s="75">
        <v>2000</v>
      </c>
    </row>
    <row r="1207" spans="1:5" ht="15">
      <c r="A1207" s="282">
        <v>6302005</v>
      </c>
      <c r="B1207" s="281" t="s">
        <v>1278</v>
      </c>
      <c r="C1207" s="281" t="s">
        <v>3007</v>
      </c>
      <c r="D1207" s="281" t="s">
        <v>7158</v>
      </c>
      <c r="E1207" s="75">
        <v>2000</v>
      </c>
    </row>
    <row r="1208" spans="1:5" ht="15">
      <c r="A1208" s="282">
        <v>6309901</v>
      </c>
      <c r="B1208" s="281" t="s">
        <v>1278</v>
      </c>
      <c r="C1208" s="281" t="s">
        <v>3008</v>
      </c>
      <c r="D1208" s="281" t="s">
        <v>7159</v>
      </c>
      <c r="E1208" s="75">
        <v>2000</v>
      </c>
    </row>
    <row r="1209" spans="1:5" ht="15">
      <c r="A1209" s="282">
        <v>6319505</v>
      </c>
      <c r="B1209" s="281" t="s">
        <v>1283</v>
      </c>
      <c r="C1209" s="281" t="s">
        <v>4660</v>
      </c>
      <c r="D1209" s="281" t="s">
        <v>4660</v>
      </c>
      <c r="E1209" s="75">
        <v>2000</v>
      </c>
    </row>
    <row r="1210" spans="1:5" ht="15">
      <c r="A1210" s="282">
        <v>6319510</v>
      </c>
      <c r="B1210" s="281" t="s">
        <v>1282</v>
      </c>
      <c r="C1210" s="281" t="s">
        <v>4661</v>
      </c>
      <c r="D1210" s="281" t="s">
        <v>972</v>
      </c>
      <c r="E1210" s="75">
        <v>2000</v>
      </c>
    </row>
    <row r="1211" spans="1:5" ht="15">
      <c r="A1211" s="282">
        <v>6320001</v>
      </c>
      <c r="B1211" s="281" t="s">
        <v>1277</v>
      </c>
      <c r="C1211" s="281" t="s">
        <v>4662</v>
      </c>
      <c r="D1211" s="281" t="s">
        <v>973</v>
      </c>
      <c r="E1211" s="75">
        <v>2000</v>
      </c>
    </row>
    <row r="1212" spans="1:5" ht="15">
      <c r="A1212" s="282">
        <v>6320002</v>
      </c>
      <c r="B1212" s="281" t="s">
        <v>1283</v>
      </c>
      <c r="C1212" s="281" t="s">
        <v>4662</v>
      </c>
      <c r="D1212" s="281" t="s">
        <v>973</v>
      </c>
      <c r="E1212" s="75">
        <v>2000</v>
      </c>
    </row>
    <row r="1213" spans="1:5" ht="15">
      <c r="A1213" s="282">
        <v>6351053</v>
      </c>
      <c r="B1213" s="281" t="s">
        <v>1283</v>
      </c>
      <c r="C1213" s="281" t="s">
        <v>4663</v>
      </c>
      <c r="D1213" s="281" t="s">
        <v>974</v>
      </c>
      <c r="E1213" s="75">
        <v>2000</v>
      </c>
    </row>
    <row r="1214" spans="1:5" ht="15">
      <c r="A1214" s="282">
        <v>6351100</v>
      </c>
      <c r="B1214" s="281" t="s">
        <v>1283</v>
      </c>
      <c r="C1214" s="281" t="s">
        <v>2782</v>
      </c>
      <c r="D1214" s="281" t="s">
        <v>8949</v>
      </c>
      <c r="E1214" s="75">
        <v>2000</v>
      </c>
    </row>
    <row r="1215" spans="1:5" ht="15">
      <c r="A1215" s="282">
        <v>6351105</v>
      </c>
      <c r="B1215" s="281" t="s">
        <v>1283</v>
      </c>
      <c r="C1215" s="281" t="s">
        <v>2783</v>
      </c>
      <c r="D1215" s="281" t="s">
        <v>8950</v>
      </c>
      <c r="E1215" s="75">
        <v>2000</v>
      </c>
    </row>
    <row r="1216" spans="1:5" ht="15">
      <c r="A1216" s="282">
        <v>6351106</v>
      </c>
      <c r="B1216" s="281" t="s">
        <v>1283</v>
      </c>
      <c r="C1216" s="281" t="s">
        <v>2784</v>
      </c>
      <c r="D1216" s="281" t="s">
        <v>8951</v>
      </c>
      <c r="E1216" s="75">
        <v>2000</v>
      </c>
    </row>
    <row r="1217" spans="1:5" ht="15">
      <c r="A1217" s="282">
        <v>6351107</v>
      </c>
      <c r="B1217" s="281" t="s">
        <v>1283</v>
      </c>
      <c r="C1217" s="281" t="s">
        <v>2785</v>
      </c>
      <c r="D1217" s="281" t="s">
        <v>8952</v>
      </c>
      <c r="E1217" s="75">
        <v>2000</v>
      </c>
    </row>
    <row r="1218" spans="1:5" ht="15">
      <c r="A1218" s="282">
        <v>6351110</v>
      </c>
      <c r="B1218" s="281" t="s">
        <v>1283</v>
      </c>
      <c r="C1218" s="281" t="s">
        <v>4664</v>
      </c>
      <c r="D1218" s="281" t="s">
        <v>975</v>
      </c>
      <c r="E1218" s="75">
        <v>2000</v>
      </c>
    </row>
    <row r="1219" spans="1:5" ht="15">
      <c r="A1219" s="282">
        <v>6351114</v>
      </c>
      <c r="B1219" s="281" t="s">
        <v>1283</v>
      </c>
      <c r="C1219" s="281" t="s">
        <v>4665</v>
      </c>
      <c r="D1219" s="281" t="s">
        <v>976</v>
      </c>
      <c r="E1219" s="75">
        <v>2000</v>
      </c>
    </row>
    <row r="1220" spans="1:5" ht="15">
      <c r="A1220" s="282">
        <v>6351150</v>
      </c>
      <c r="B1220" s="281" t="s">
        <v>1283</v>
      </c>
      <c r="C1220" s="281" t="s">
        <v>2786</v>
      </c>
      <c r="D1220" s="281" t="s">
        <v>8953</v>
      </c>
      <c r="E1220" s="75">
        <v>2000</v>
      </c>
    </row>
    <row r="1221" spans="1:5" ht="15">
      <c r="A1221" s="282">
        <v>6351155</v>
      </c>
      <c r="B1221" s="281" t="s">
        <v>1283</v>
      </c>
      <c r="C1221" s="281" t="s">
        <v>2787</v>
      </c>
      <c r="D1221" s="281" t="s">
        <v>8954</v>
      </c>
      <c r="E1221" s="75">
        <v>2000</v>
      </c>
    </row>
    <row r="1222" spans="1:5" ht="15">
      <c r="A1222" s="282">
        <v>6351200</v>
      </c>
      <c r="B1222" s="281" t="s">
        <v>1283</v>
      </c>
      <c r="C1222" s="281" t="s">
        <v>2788</v>
      </c>
      <c r="D1222" s="281" t="s">
        <v>8955</v>
      </c>
      <c r="E1222" s="75">
        <v>2000</v>
      </c>
    </row>
    <row r="1223" spans="1:5" ht="15">
      <c r="A1223" s="282">
        <v>6351250</v>
      </c>
      <c r="B1223" s="281" t="s">
        <v>1283</v>
      </c>
      <c r="C1223" s="281" t="s">
        <v>2789</v>
      </c>
      <c r="D1223" s="281" t="s">
        <v>8956</v>
      </c>
      <c r="E1223" s="75">
        <v>2000</v>
      </c>
    </row>
    <row r="1224" spans="1:5" ht="15">
      <c r="A1224" s="282">
        <v>6351300</v>
      </c>
      <c r="B1224" s="281" t="s">
        <v>1283</v>
      </c>
      <c r="C1224" s="281" t="s">
        <v>938</v>
      </c>
      <c r="D1224" s="281" t="s">
        <v>8957</v>
      </c>
      <c r="E1224" s="75">
        <v>2000</v>
      </c>
    </row>
    <row r="1225" spans="1:5" ht="15">
      <c r="A1225" s="282">
        <v>6351350</v>
      </c>
      <c r="B1225" s="281" t="s">
        <v>1278</v>
      </c>
      <c r="C1225" s="281" t="s">
        <v>939</v>
      </c>
      <c r="D1225" s="281" t="s">
        <v>8958</v>
      </c>
      <c r="E1225" s="75">
        <v>2000</v>
      </c>
    </row>
    <row r="1226" spans="1:5" ht="15">
      <c r="A1226" s="282">
        <v>6351355</v>
      </c>
      <c r="B1226" s="281" t="s">
        <v>1278</v>
      </c>
      <c r="C1226" s="281" t="s">
        <v>940</v>
      </c>
      <c r="D1226" s="281" t="s">
        <v>7369</v>
      </c>
      <c r="E1226" s="75">
        <v>2000</v>
      </c>
    </row>
    <row r="1227" spans="1:5" ht="15">
      <c r="A1227" s="282">
        <v>6351360</v>
      </c>
      <c r="B1227" s="281" t="s">
        <v>1278</v>
      </c>
      <c r="C1227" s="281" t="s">
        <v>941</v>
      </c>
      <c r="D1227" s="281" t="s">
        <v>7370</v>
      </c>
      <c r="E1227" s="75">
        <v>2000</v>
      </c>
    </row>
    <row r="1228" spans="1:5" ht="15">
      <c r="A1228" s="282">
        <v>6351363</v>
      </c>
      <c r="B1228" s="281" t="s">
        <v>1278</v>
      </c>
      <c r="C1228" s="281" t="s">
        <v>942</v>
      </c>
      <c r="D1228" s="281" t="s">
        <v>7371</v>
      </c>
      <c r="E1228" s="75">
        <v>2000</v>
      </c>
    </row>
    <row r="1229" spans="1:5" ht="15">
      <c r="A1229" s="282">
        <v>6351365</v>
      </c>
      <c r="B1229" s="281" t="s">
        <v>1278</v>
      </c>
      <c r="C1229" s="281" t="s">
        <v>943</v>
      </c>
      <c r="D1229" s="281" t="s">
        <v>7372</v>
      </c>
      <c r="E1229" s="75">
        <v>2000</v>
      </c>
    </row>
    <row r="1230" spans="1:5" ht="15">
      <c r="A1230" s="282">
        <v>6351370</v>
      </c>
      <c r="B1230" s="281" t="s">
        <v>1278</v>
      </c>
      <c r="C1230" s="281" t="s">
        <v>944</v>
      </c>
      <c r="D1230" s="281" t="s">
        <v>7373</v>
      </c>
      <c r="E1230" s="75">
        <v>2000</v>
      </c>
    </row>
    <row r="1231" spans="1:5" ht="15">
      <c r="A1231" s="282">
        <v>6351400</v>
      </c>
      <c r="B1231" s="281" t="s">
        <v>1283</v>
      </c>
      <c r="C1231" s="281" t="s">
        <v>945</v>
      </c>
      <c r="D1231" s="281" t="s">
        <v>7374</v>
      </c>
      <c r="E1231" s="75">
        <v>2000</v>
      </c>
    </row>
    <row r="1232" spans="1:5" ht="15">
      <c r="A1232" s="282">
        <v>6351405</v>
      </c>
      <c r="B1232" s="281" t="s">
        <v>1283</v>
      </c>
      <c r="C1232" s="281" t="s">
        <v>946</v>
      </c>
      <c r="D1232" s="281" t="s">
        <v>8931</v>
      </c>
      <c r="E1232" s="75">
        <v>2000</v>
      </c>
    </row>
    <row r="1233" spans="1:5" ht="15">
      <c r="A1233" s="282">
        <v>6351450</v>
      </c>
      <c r="B1233" s="281" t="s">
        <v>1283</v>
      </c>
      <c r="C1233" s="281" t="s">
        <v>947</v>
      </c>
      <c r="D1233" s="281" t="s">
        <v>8932</v>
      </c>
      <c r="E1233" s="75">
        <v>2000</v>
      </c>
    </row>
    <row r="1234" spans="1:5" ht="15">
      <c r="A1234" s="282">
        <v>6351460</v>
      </c>
      <c r="B1234" s="281" t="s">
        <v>1283</v>
      </c>
      <c r="C1234" s="281" t="s">
        <v>948</v>
      </c>
      <c r="D1234" s="281" t="s">
        <v>8933</v>
      </c>
      <c r="E1234" s="75">
        <v>2000</v>
      </c>
    </row>
    <row r="1235" spans="1:5" ht="15">
      <c r="A1235" s="282">
        <v>6351470</v>
      </c>
      <c r="B1235" s="281" t="s">
        <v>1283</v>
      </c>
      <c r="C1235" s="281" t="s">
        <v>949</v>
      </c>
      <c r="D1235" s="281" t="s">
        <v>8934</v>
      </c>
      <c r="E1235" s="75">
        <v>2000</v>
      </c>
    </row>
    <row r="1236" spans="1:5" ht="15">
      <c r="A1236" s="282">
        <v>6351480</v>
      </c>
      <c r="B1236" s="281" t="s">
        <v>1283</v>
      </c>
      <c r="C1236" s="281" t="s">
        <v>1760</v>
      </c>
      <c r="D1236" s="281" t="s">
        <v>8935</v>
      </c>
      <c r="E1236" s="75">
        <v>2000</v>
      </c>
    </row>
    <row r="1237" spans="1:5" ht="15">
      <c r="A1237" s="282">
        <v>6351501</v>
      </c>
      <c r="B1237" s="281" t="s">
        <v>1283</v>
      </c>
      <c r="C1237" s="281" t="s">
        <v>1761</v>
      </c>
      <c r="D1237" s="281" t="s">
        <v>10330</v>
      </c>
      <c r="E1237" s="75">
        <v>2000</v>
      </c>
    </row>
    <row r="1238" spans="1:5" ht="15">
      <c r="A1238" s="282">
        <v>6351503</v>
      </c>
      <c r="B1238" s="281" t="s">
        <v>1283</v>
      </c>
      <c r="C1238" s="281" t="s">
        <v>4666</v>
      </c>
      <c r="D1238" s="281" t="s">
        <v>977</v>
      </c>
      <c r="E1238" s="75">
        <v>2000</v>
      </c>
    </row>
    <row r="1239" spans="1:5" ht="15">
      <c r="A1239" s="282">
        <v>6351510</v>
      </c>
      <c r="B1239" s="281" t="s">
        <v>1283</v>
      </c>
      <c r="C1239" s="281" t="s">
        <v>1762</v>
      </c>
      <c r="D1239" s="281" t="s">
        <v>10331</v>
      </c>
      <c r="E1239" s="75">
        <v>2000</v>
      </c>
    </row>
    <row r="1240" spans="1:5" ht="15">
      <c r="A1240" s="282">
        <v>6351512</v>
      </c>
      <c r="B1240" s="281" t="s">
        <v>1283</v>
      </c>
      <c r="C1240" s="281" t="s">
        <v>4667</v>
      </c>
      <c r="D1240" s="281" t="s">
        <v>978</v>
      </c>
      <c r="E1240" s="75">
        <v>2000</v>
      </c>
    </row>
    <row r="1241" spans="1:5" ht="15">
      <c r="A1241" s="282">
        <v>6351564</v>
      </c>
      <c r="B1241" s="281" t="s">
        <v>1283</v>
      </c>
      <c r="C1241" s="281" t="s">
        <v>1763</v>
      </c>
      <c r="D1241" s="281" t="s">
        <v>8936</v>
      </c>
      <c r="E1241" s="75">
        <v>2000</v>
      </c>
    </row>
    <row r="1242" spans="1:5" ht="15">
      <c r="A1242" s="282">
        <v>6351566</v>
      </c>
      <c r="B1242" s="281" t="s">
        <v>1283</v>
      </c>
      <c r="C1242" s="281" t="s">
        <v>4668</v>
      </c>
      <c r="D1242" s="281" t="s">
        <v>979</v>
      </c>
      <c r="E1242" s="75">
        <v>2000</v>
      </c>
    </row>
    <row r="1243" spans="1:5" ht="15">
      <c r="A1243" s="282">
        <v>6351574</v>
      </c>
      <c r="B1243" s="281" t="s">
        <v>1283</v>
      </c>
      <c r="C1243" s="281" t="s">
        <v>1764</v>
      </c>
      <c r="D1243" s="281" t="s">
        <v>8937</v>
      </c>
      <c r="E1243" s="75">
        <v>2000</v>
      </c>
    </row>
    <row r="1244" spans="1:5" ht="15">
      <c r="A1244" s="282">
        <v>6351576</v>
      </c>
      <c r="B1244" s="281" t="s">
        <v>1283</v>
      </c>
      <c r="C1244" s="281" t="s">
        <v>4669</v>
      </c>
      <c r="D1244" s="281" t="s">
        <v>980</v>
      </c>
      <c r="E1244" s="75">
        <v>2000</v>
      </c>
    </row>
    <row r="1245" spans="1:5" ht="15">
      <c r="A1245" s="282">
        <v>6510105</v>
      </c>
      <c r="B1245" s="281" t="s">
        <v>1282</v>
      </c>
      <c r="C1245" s="281" t="s">
        <v>5403</v>
      </c>
      <c r="D1245" s="281" t="s">
        <v>6629</v>
      </c>
      <c r="E1245" s="75">
        <v>2000</v>
      </c>
    </row>
    <row r="1246" spans="1:5" ht="15">
      <c r="A1246" s="282">
        <v>6510106</v>
      </c>
      <c r="B1246" s="281" t="s">
        <v>1282</v>
      </c>
      <c r="C1246" s="281" t="s">
        <v>5404</v>
      </c>
      <c r="D1246" s="281" t="s">
        <v>9666</v>
      </c>
      <c r="E1246" s="75">
        <v>2000</v>
      </c>
    </row>
    <row r="1247" spans="1:5" ht="15">
      <c r="A1247" s="282">
        <v>6510108</v>
      </c>
      <c r="B1247" s="281" t="s">
        <v>1282</v>
      </c>
      <c r="C1247" s="281" t="s">
        <v>2774</v>
      </c>
      <c r="D1247" s="281" t="s">
        <v>981</v>
      </c>
      <c r="E1247" s="75">
        <v>2000</v>
      </c>
    </row>
    <row r="1248" spans="1:5" ht="15">
      <c r="A1248" s="282">
        <v>6510109</v>
      </c>
      <c r="B1248" s="281" t="s">
        <v>1282</v>
      </c>
      <c r="C1248" s="281" t="s">
        <v>13294</v>
      </c>
      <c r="D1248" s="281" t="s">
        <v>13295</v>
      </c>
      <c r="E1248" s="75">
        <v>2000</v>
      </c>
    </row>
    <row r="1249" spans="1:5" ht="15">
      <c r="A1249" s="282">
        <v>6510111</v>
      </c>
      <c r="B1249" s="281" t="s">
        <v>1282</v>
      </c>
      <c r="C1249" s="281" t="s">
        <v>13296</v>
      </c>
      <c r="D1249" s="281" t="s">
        <v>13297</v>
      </c>
      <c r="E1249" s="75">
        <v>2000</v>
      </c>
    </row>
    <row r="1250" spans="1:5" ht="15">
      <c r="A1250" s="282">
        <v>6513000</v>
      </c>
      <c r="B1250" s="281" t="s">
        <v>1278</v>
      </c>
      <c r="C1250" s="281" t="s">
        <v>8854</v>
      </c>
      <c r="D1250" s="281" t="s">
        <v>10861</v>
      </c>
      <c r="E1250" s="75">
        <v>2000</v>
      </c>
    </row>
    <row r="1251" spans="1:5" ht="15">
      <c r="A1251" s="282">
        <v>6513001</v>
      </c>
      <c r="B1251" s="281" t="s">
        <v>1278</v>
      </c>
      <c r="C1251" s="281" t="s">
        <v>8855</v>
      </c>
      <c r="D1251" s="281" t="s">
        <v>12210</v>
      </c>
      <c r="E1251" s="75">
        <v>2000</v>
      </c>
    </row>
    <row r="1252" spans="1:5" ht="15">
      <c r="A1252" s="282">
        <v>6513002</v>
      </c>
      <c r="B1252" s="281" t="s">
        <v>1278</v>
      </c>
      <c r="C1252" s="281" t="s">
        <v>8856</v>
      </c>
      <c r="D1252" s="281" t="s">
        <v>12211</v>
      </c>
      <c r="E1252" s="75">
        <v>2000</v>
      </c>
    </row>
    <row r="1253" spans="1:5" ht="15">
      <c r="A1253" s="282">
        <v>6513003</v>
      </c>
      <c r="B1253" s="281" t="s">
        <v>1278</v>
      </c>
      <c r="C1253" s="281" t="s">
        <v>8857</v>
      </c>
      <c r="D1253" s="281" t="s">
        <v>10868</v>
      </c>
      <c r="E1253" s="75">
        <v>2000</v>
      </c>
    </row>
    <row r="1254" spans="1:5" ht="15">
      <c r="A1254" s="282">
        <v>6513005</v>
      </c>
      <c r="B1254" s="281" t="s">
        <v>1278</v>
      </c>
      <c r="C1254" s="281" t="s">
        <v>8858</v>
      </c>
      <c r="D1254" s="281" t="s">
        <v>10869</v>
      </c>
      <c r="E1254" s="75">
        <v>2000</v>
      </c>
    </row>
    <row r="1255" spans="1:5" ht="15">
      <c r="A1255" s="282">
        <v>6513006</v>
      </c>
      <c r="B1255" s="281" t="s">
        <v>1278</v>
      </c>
      <c r="C1255" s="281" t="s">
        <v>8859</v>
      </c>
      <c r="D1255" s="281" t="s">
        <v>10870</v>
      </c>
      <c r="E1255" s="75">
        <v>2000</v>
      </c>
    </row>
    <row r="1256" spans="1:5" ht="15">
      <c r="A1256" s="282">
        <v>6513007</v>
      </c>
      <c r="B1256" s="281" t="s">
        <v>1278</v>
      </c>
      <c r="C1256" s="281" t="s">
        <v>8860</v>
      </c>
      <c r="D1256" s="281" t="s">
        <v>10871</v>
      </c>
      <c r="E1256" s="75">
        <v>2000</v>
      </c>
    </row>
    <row r="1257" spans="1:5" ht="15">
      <c r="A1257" s="282">
        <v>6513008</v>
      </c>
      <c r="B1257" s="281" t="s">
        <v>1278</v>
      </c>
      <c r="C1257" s="281" t="s">
        <v>8861</v>
      </c>
      <c r="D1257" s="281" t="s">
        <v>10872</v>
      </c>
      <c r="E1257" s="75">
        <v>2000</v>
      </c>
    </row>
    <row r="1258" spans="1:5" ht="15">
      <c r="A1258" s="282">
        <v>6513009</v>
      </c>
      <c r="B1258" s="281" t="s">
        <v>1278</v>
      </c>
      <c r="C1258" s="281" t="s">
        <v>8862</v>
      </c>
      <c r="D1258" s="281" t="s">
        <v>10873</v>
      </c>
      <c r="E1258" s="75">
        <v>2000</v>
      </c>
    </row>
    <row r="1259" spans="1:5" ht="15">
      <c r="A1259" s="282">
        <v>6513010</v>
      </c>
      <c r="B1259" s="281" t="s">
        <v>1278</v>
      </c>
      <c r="C1259" s="281" t="s">
        <v>8863</v>
      </c>
      <c r="D1259" s="281" t="s">
        <v>10889</v>
      </c>
      <c r="E1259" s="75">
        <v>2000</v>
      </c>
    </row>
    <row r="1260" spans="1:5" ht="15">
      <c r="A1260" s="282">
        <v>6513011</v>
      </c>
      <c r="B1260" s="281" t="s">
        <v>1278</v>
      </c>
      <c r="C1260" s="281" t="s">
        <v>8864</v>
      </c>
      <c r="D1260" s="281" t="s">
        <v>10890</v>
      </c>
      <c r="E1260" s="75">
        <v>2000</v>
      </c>
    </row>
    <row r="1261" spans="1:5" ht="15">
      <c r="A1261" s="282">
        <v>6513012</v>
      </c>
      <c r="B1261" s="281" t="s">
        <v>1278</v>
      </c>
      <c r="C1261" s="281" t="s">
        <v>8865</v>
      </c>
      <c r="D1261" s="281" t="s">
        <v>10891</v>
      </c>
      <c r="E1261" s="75">
        <v>2000</v>
      </c>
    </row>
    <row r="1262" spans="1:5" ht="15">
      <c r="A1262" s="282">
        <v>6513015</v>
      </c>
      <c r="B1262" s="281" t="s">
        <v>1278</v>
      </c>
      <c r="C1262" s="281" t="s">
        <v>8866</v>
      </c>
      <c r="D1262" s="281" t="s">
        <v>10821</v>
      </c>
      <c r="E1262" s="75">
        <v>2000</v>
      </c>
    </row>
    <row r="1263" spans="1:5" ht="15">
      <c r="A1263" s="282">
        <v>6513016</v>
      </c>
      <c r="B1263" s="281" t="s">
        <v>1278</v>
      </c>
      <c r="C1263" s="281" t="s">
        <v>8867</v>
      </c>
      <c r="D1263" s="281" t="s">
        <v>10822</v>
      </c>
      <c r="E1263" s="75">
        <v>2000</v>
      </c>
    </row>
    <row r="1264" spans="1:5" ht="15">
      <c r="A1264" s="282">
        <v>6513017</v>
      </c>
      <c r="B1264" s="281" t="s">
        <v>1278</v>
      </c>
      <c r="C1264" s="281" t="s">
        <v>8868</v>
      </c>
      <c r="D1264" s="281" t="s">
        <v>7974</v>
      </c>
      <c r="E1264" s="75">
        <v>2000</v>
      </c>
    </row>
    <row r="1265" spans="1:5" ht="15">
      <c r="A1265" s="282">
        <v>6513020</v>
      </c>
      <c r="B1265" s="281" t="s">
        <v>1278</v>
      </c>
      <c r="C1265" s="281" t="s">
        <v>8869</v>
      </c>
      <c r="D1265" s="281" t="s">
        <v>7975</v>
      </c>
      <c r="E1265" s="75">
        <v>2000</v>
      </c>
    </row>
    <row r="1266" spans="1:5" ht="15">
      <c r="A1266" s="282">
        <v>6513021</v>
      </c>
      <c r="B1266" s="281" t="s">
        <v>1278</v>
      </c>
      <c r="C1266" s="281" t="s">
        <v>8870</v>
      </c>
      <c r="D1266" s="281" t="s">
        <v>7976</v>
      </c>
      <c r="E1266" s="75">
        <v>2000</v>
      </c>
    </row>
    <row r="1267" spans="1:5" ht="15">
      <c r="A1267" s="282">
        <v>6513022</v>
      </c>
      <c r="B1267" s="281" t="s">
        <v>1278</v>
      </c>
      <c r="C1267" s="281" t="s">
        <v>7313</v>
      </c>
      <c r="D1267" s="281" t="s">
        <v>7977</v>
      </c>
      <c r="E1267" s="75">
        <v>2000</v>
      </c>
    </row>
    <row r="1268" spans="1:5" ht="15">
      <c r="A1268" s="282">
        <v>6513050</v>
      </c>
      <c r="B1268" s="281" t="s">
        <v>1278</v>
      </c>
      <c r="C1268" s="281" t="s">
        <v>7314</v>
      </c>
      <c r="D1268" s="281" t="s">
        <v>7978</v>
      </c>
      <c r="E1268" s="75">
        <v>2000</v>
      </c>
    </row>
    <row r="1269" spans="1:5" ht="15">
      <c r="A1269" s="282">
        <v>6520200</v>
      </c>
      <c r="B1269" s="281" t="s">
        <v>1282</v>
      </c>
      <c r="C1269" s="281" t="s">
        <v>5405</v>
      </c>
      <c r="D1269" s="281" t="s">
        <v>10934</v>
      </c>
      <c r="E1269" s="75">
        <v>2000</v>
      </c>
    </row>
    <row r="1270" spans="1:5" ht="15">
      <c r="A1270" s="282">
        <v>6520250</v>
      </c>
      <c r="B1270" s="281" t="s">
        <v>1282</v>
      </c>
      <c r="C1270" s="281" t="s">
        <v>5406</v>
      </c>
      <c r="D1270" s="281" t="s">
        <v>10935</v>
      </c>
      <c r="E1270" s="75">
        <v>2000</v>
      </c>
    </row>
    <row r="1271" spans="1:5" ht="15">
      <c r="A1271" s="282">
        <v>6523120</v>
      </c>
      <c r="B1271" s="281" t="s">
        <v>1278</v>
      </c>
      <c r="C1271" s="281" t="s">
        <v>7320</v>
      </c>
      <c r="D1271" s="281" t="s">
        <v>7983</v>
      </c>
      <c r="E1271" s="75">
        <v>2000</v>
      </c>
    </row>
    <row r="1272" spans="1:5" ht="15">
      <c r="A1272" s="282">
        <v>6523140</v>
      </c>
      <c r="B1272" s="281" t="s">
        <v>1278</v>
      </c>
      <c r="C1272" s="281" t="s">
        <v>7321</v>
      </c>
      <c r="D1272" s="281" t="s">
        <v>7984</v>
      </c>
      <c r="E1272" s="75">
        <v>2000</v>
      </c>
    </row>
    <row r="1273" spans="1:5" ht="15">
      <c r="A1273" s="282">
        <v>6523160</v>
      </c>
      <c r="B1273" s="281" t="s">
        <v>1278</v>
      </c>
      <c r="C1273" s="281" t="s">
        <v>5701</v>
      </c>
      <c r="D1273" s="281" t="s">
        <v>7985</v>
      </c>
      <c r="E1273" s="75">
        <v>2000</v>
      </c>
    </row>
    <row r="1274" spans="1:5" ht="15">
      <c r="A1274" s="282">
        <v>6528505</v>
      </c>
      <c r="B1274" s="281" t="s">
        <v>1278</v>
      </c>
      <c r="C1274" s="281" t="s">
        <v>2659</v>
      </c>
      <c r="D1274" s="281" t="s">
        <v>11237</v>
      </c>
      <c r="E1274" s="75">
        <v>2000</v>
      </c>
    </row>
    <row r="1275" spans="1:5" ht="15">
      <c r="A1275" s="282">
        <v>6531205</v>
      </c>
      <c r="B1275" s="281" t="s">
        <v>1283</v>
      </c>
      <c r="C1275" s="281" t="s">
        <v>8844</v>
      </c>
      <c r="D1275" s="281" t="s">
        <v>10850</v>
      </c>
      <c r="E1275" s="75">
        <v>2000</v>
      </c>
    </row>
    <row r="1276" spans="1:5" ht="15">
      <c r="A1276" s="282">
        <v>6531210</v>
      </c>
      <c r="B1276" s="281" t="s">
        <v>1283</v>
      </c>
      <c r="C1276" s="281" t="s">
        <v>8845</v>
      </c>
      <c r="D1276" s="281" t="s">
        <v>10851</v>
      </c>
      <c r="E1276" s="75">
        <v>2000</v>
      </c>
    </row>
    <row r="1277" spans="1:5" ht="15">
      <c r="A1277" s="282">
        <v>6531215</v>
      </c>
      <c r="B1277" s="281" t="s">
        <v>1283</v>
      </c>
      <c r="C1277" s="281" t="s">
        <v>8846</v>
      </c>
      <c r="D1277" s="281" t="s">
        <v>10852</v>
      </c>
      <c r="E1277" s="75">
        <v>2000</v>
      </c>
    </row>
    <row r="1278" spans="1:5" ht="15">
      <c r="A1278" s="282">
        <v>6531410</v>
      </c>
      <c r="B1278" s="281" t="s">
        <v>1278</v>
      </c>
      <c r="C1278" s="281" t="s">
        <v>8849</v>
      </c>
      <c r="D1278" s="281" t="s">
        <v>8849</v>
      </c>
      <c r="E1278" s="75">
        <v>2000</v>
      </c>
    </row>
    <row r="1279" spans="1:5" ht="15">
      <c r="A1279" s="282">
        <v>6531500</v>
      </c>
      <c r="B1279" s="281" t="s">
        <v>1283</v>
      </c>
      <c r="C1279" s="281" t="s">
        <v>13298</v>
      </c>
      <c r="D1279" s="281" t="s">
        <v>13298</v>
      </c>
      <c r="E1279" s="75">
        <v>2000</v>
      </c>
    </row>
    <row r="1280" spans="1:5" ht="15">
      <c r="A1280" s="282">
        <v>6541005</v>
      </c>
      <c r="B1280" s="281" t="s">
        <v>1289</v>
      </c>
      <c r="C1280" s="281" t="s">
        <v>8821</v>
      </c>
      <c r="D1280" s="281" t="s">
        <v>8821</v>
      </c>
      <c r="E1280" s="75">
        <v>2000</v>
      </c>
    </row>
    <row r="1281" spans="1:5" ht="15">
      <c r="A1281" s="282">
        <v>6541007</v>
      </c>
      <c r="B1281" s="281" t="s">
        <v>1278</v>
      </c>
      <c r="C1281" s="281" t="s">
        <v>8822</v>
      </c>
      <c r="D1281" s="281" t="s">
        <v>10849</v>
      </c>
      <c r="E1281" s="75">
        <v>2000</v>
      </c>
    </row>
    <row r="1282" spans="1:5" ht="15">
      <c r="A1282" s="282">
        <v>6541009</v>
      </c>
      <c r="B1282" s="281" t="s">
        <v>1278</v>
      </c>
      <c r="C1282" s="281" t="s">
        <v>13793</v>
      </c>
      <c r="D1282" s="281" t="s">
        <v>13793</v>
      </c>
      <c r="E1282" s="75">
        <v>2000</v>
      </c>
    </row>
    <row r="1283" spans="1:5" ht="15">
      <c r="A1283" s="282">
        <v>6541010</v>
      </c>
      <c r="B1283" s="281" t="s">
        <v>1278</v>
      </c>
      <c r="C1283" s="281" t="s">
        <v>13794</v>
      </c>
      <c r="D1283" s="281" t="s">
        <v>13794</v>
      </c>
      <c r="E1283" s="75">
        <v>2000</v>
      </c>
    </row>
    <row r="1284" spans="1:5" ht="15">
      <c r="A1284" s="282">
        <v>6541011</v>
      </c>
      <c r="B1284" s="281" t="s">
        <v>1278</v>
      </c>
      <c r="C1284" s="281" t="s">
        <v>13795</v>
      </c>
      <c r="D1284" s="281" t="s">
        <v>14279</v>
      </c>
      <c r="E1284" s="75">
        <v>2000</v>
      </c>
    </row>
    <row r="1285" spans="1:5" ht="15">
      <c r="A1285" s="282">
        <v>6541015</v>
      </c>
      <c r="B1285" s="281" t="s">
        <v>1278</v>
      </c>
      <c r="C1285" s="281" t="s">
        <v>13796</v>
      </c>
      <c r="D1285" s="281" t="s">
        <v>13796</v>
      </c>
      <c r="E1285" s="75">
        <v>2000</v>
      </c>
    </row>
    <row r="1286" spans="1:5" ht="15">
      <c r="A1286" s="282">
        <v>6541305</v>
      </c>
      <c r="B1286" s="281" t="s">
        <v>1283</v>
      </c>
      <c r="C1286" s="281" t="s">
        <v>8847</v>
      </c>
      <c r="D1286" s="281" t="s">
        <v>8847</v>
      </c>
      <c r="E1286" s="75">
        <v>2000</v>
      </c>
    </row>
    <row r="1287" spans="1:5" ht="15">
      <c r="A1287" s="282">
        <v>6541310</v>
      </c>
      <c r="B1287" s="281" t="s">
        <v>1283</v>
      </c>
      <c r="C1287" s="281" t="s">
        <v>8848</v>
      </c>
      <c r="D1287" s="281" t="s">
        <v>8848</v>
      </c>
      <c r="E1287" s="75">
        <v>2000</v>
      </c>
    </row>
    <row r="1288" spans="1:5" ht="15">
      <c r="A1288" s="282">
        <v>6541405</v>
      </c>
      <c r="B1288" s="281" t="s">
        <v>1278</v>
      </c>
      <c r="C1288" s="281" t="s">
        <v>2775</v>
      </c>
      <c r="D1288" s="281" t="s">
        <v>2775</v>
      </c>
      <c r="E1288" s="75">
        <v>2000</v>
      </c>
    </row>
    <row r="1289" spans="1:5" ht="15">
      <c r="A1289" s="282">
        <v>6541415</v>
      </c>
      <c r="B1289" s="281" t="s">
        <v>1278</v>
      </c>
      <c r="C1289" s="281" t="s">
        <v>8850</v>
      </c>
      <c r="D1289" s="281" t="s">
        <v>8850</v>
      </c>
      <c r="E1289" s="75">
        <v>2000</v>
      </c>
    </row>
    <row r="1290" spans="1:5" ht="15">
      <c r="A1290" s="282">
        <v>6551105</v>
      </c>
      <c r="B1290" s="281" t="s">
        <v>1283</v>
      </c>
      <c r="C1290" s="281" t="s">
        <v>929</v>
      </c>
      <c r="D1290" s="281" t="s">
        <v>3041</v>
      </c>
      <c r="E1290" s="75">
        <v>2000</v>
      </c>
    </row>
    <row r="1291" spans="1:5" ht="15">
      <c r="A1291" s="282">
        <v>6551110</v>
      </c>
      <c r="B1291" s="281" t="s">
        <v>1283</v>
      </c>
      <c r="C1291" s="281" t="s">
        <v>930</v>
      </c>
      <c r="D1291" s="281" t="s">
        <v>3042</v>
      </c>
      <c r="E1291" s="75">
        <v>2000</v>
      </c>
    </row>
    <row r="1292" spans="1:5" ht="15">
      <c r="A1292" s="282">
        <v>6551115</v>
      </c>
      <c r="B1292" s="281" t="s">
        <v>1283</v>
      </c>
      <c r="C1292" s="281" t="s">
        <v>931</v>
      </c>
      <c r="D1292" s="281" t="s">
        <v>3043</v>
      </c>
      <c r="E1292" s="75">
        <v>2000</v>
      </c>
    </row>
    <row r="1293" spans="1:5" ht="15">
      <c r="A1293" s="282">
        <v>6551120</v>
      </c>
      <c r="B1293" s="281" t="s">
        <v>1283</v>
      </c>
      <c r="C1293" s="281" t="s">
        <v>932</v>
      </c>
      <c r="D1293" s="281" t="s">
        <v>3044</v>
      </c>
      <c r="E1293" s="75">
        <v>2000</v>
      </c>
    </row>
    <row r="1294" spans="1:5" ht="15">
      <c r="A1294" s="282">
        <v>6551125</v>
      </c>
      <c r="B1294" s="281" t="s">
        <v>1283</v>
      </c>
      <c r="C1294" s="281" t="s">
        <v>933</v>
      </c>
      <c r="D1294" s="281" t="s">
        <v>3045</v>
      </c>
      <c r="E1294" s="75">
        <v>2000</v>
      </c>
    </row>
    <row r="1295" spans="1:5" ht="15">
      <c r="A1295" s="282">
        <v>6551130</v>
      </c>
      <c r="B1295" s="281" t="s">
        <v>1283</v>
      </c>
      <c r="C1295" s="281" t="s">
        <v>934</v>
      </c>
      <c r="D1295" s="281" t="s">
        <v>3046</v>
      </c>
      <c r="E1295" s="75">
        <v>2000</v>
      </c>
    </row>
    <row r="1296" spans="1:5" ht="15">
      <c r="A1296" s="282">
        <v>6551135</v>
      </c>
      <c r="B1296" s="281" t="s">
        <v>1283</v>
      </c>
      <c r="C1296" s="281" t="s">
        <v>935</v>
      </c>
      <c r="D1296" s="281" t="s">
        <v>3047</v>
      </c>
      <c r="E1296" s="75">
        <v>2000</v>
      </c>
    </row>
    <row r="1297" spans="1:5" ht="15">
      <c r="A1297" s="282">
        <v>6551140</v>
      </c>
      <c r="B1297" s="281" t="s">
        <v>1283</v>
      </c>
      <c r="C1297" s="281" t="s">
        <v>936</v>
      </c>
      <c r="D1297" s="281" t="s">
        <v>4934</v>
      </c>
      <c r="E1297" s="75">
        <v>2000</v>
      </c>
    </row>
    <row r="1298" spans="1:5" ht="15">
      <c r="A1298" s="282">
        <v>6562105</v>
      </c>
      <c r="B1298" s="281" t="s">
        <v>1278</v>
      </c>
      <c r="C1298" s="281" t="s">
        <v>937</v>
      </c>
      <c r="D1298" s="281" t="s">
        <v>10853</v>
      </c>
      <c r="E1298" s="75">
        <v>2000</v>
      </c>
    </row>
    <row r="1299" spans="1:5" ht="15">
      <c r="A1299" s="282">
        <v>6562107</v>
      </c>
      <c r="B1299" s="281" t="s">
        <v>1278</v>
      </c>
      <c r="C1299" s="281" t="s">
        <v>1756</v>
      </c>
      <c r="D1299" s="281" t="s">
        <v>10854</v>
      </c>
      <c r="E1299" s="75">
        <v>2000</v>
      </c>
    </row>
    <row r="1300" spans="1:5" ht="15">
      <c r="A1300" s="282">
        <v>6562108</v>
      </c>
      <c r="B1300" s="281" t="s">
        <v>1283</v>
      </c>
      <c r="C1300" s="281" t="s">
        <v>1756</v>
      </c>
      <c r="D1300" s="281" t="s">
        <v>10854</v>
      </c>
      <c r="E1300" s="75">
        <v>2000</v>
      </c>
    </row>
    <row r="1301" spans="1:5" ht="15">
      <c r="A1301" s="282">
        <v>6562110</v>
      </c>
      <c r="B1301" s="281" t="s">
        <v>1278</v>
      </c>
      <c r="C1301" s="281" t="s">
        <v>1757</v>
      </c>
      <c r="D1301" s="281" t="s">
        <v>10855</v>
      </c>
      <c r="E1301" s="75">
        <v>2000</v>
      </c>
    </row>
    <row r="1302" spans="1:5" ht="15">
      <c r="A1302" s="282">
        <v>6562115</v>
      </c>
      <c r="B1302" s="281" t="s">
        <v>1278</v>
      </c>
      <c r="C1302" s="281" t="s">
        <v>1758</v>
      </c>
      <c r="D1302" s="281" t="s">
        <v>10856</v>
      </c>
      <c r="E1302" s="75">
        <v>2000</v>
      </c>
    </row>
    <row r="1303" spans="1:5" ht="15">
      <c r="A1303" s="282">
        <v>6562205</v>
      </c>
      <c r="B1303" s="281" t="s">
        <v>1278</v>
      </c>
      <c r="C1303" s="281" t="s">
        <v>1759</v>
      </c>
      <c r="D1303" s="281" t="s">
        <v>10857</v>
      </c>
      <c r="E1303" s="75">
        <v>2000</v>
      </c>
    </row>
    <row r="1304" spans="1:5" ht="15">
      <c r="A1304" s="282">
        <v>6562210</v>
      </c>
      <c r="B1304" s="281" t="s">
        <v>1278</v>
      </c>
      <c r="C1304" s="281" t="s">
        <v>3692</v>
      </c>
      <c r="D1304" s="281" t="s">
        <v>10858</v>
      </c>
      <c r="E1304" s="75">
        <v>2000</v>
      </c>
    </row>
    <row r="1305" spans="1:5" ht="15">
      <c r="A1305" s="282">
        <v>6562215</v>
      </c>
      <c r="B1305" s="281" t="s">
        <v>1278</v>
      </c>
      <c r="C1305" s="281" t="s">
        <v>3693</v>
      </c>
      <c r="D1305" s="281" t="s">
        <v>10859</v>
      </c>
      <c r="E1305" s="75">
        <v>2000</v>
      </c>
    </row>
    <row r="1306" spans="1:5" ht="15">
      <c r="A1306" s="282">
        <v>6562220</v>
      </c>
      <c r="B1306" s="281" t="s">
        <v>1278</v>
      </c>
      <c r="C1306" s="281" t="s">
        <v>3694</v>
      </c>
      <c r="D1306" s="281" t="s">
        <v>5513</v>
      </c>
      <c r="E1306" s="75">
        <v>2000</v>
      </c>
    </row>
    <row r="1307" spans="1:5" ht="15">
      <c r="A1307" s="282">
        <v>6562305</v>
      </c>
      <c r="B1307" s="281" t="s">
        <v>1278</v>
      </c>
      <c r="C1307" s="281" t="s">
        <v>8851</v>
      </c>
      <c r="D1307" s="281" t="s">
        <v>8851</v>
      </c>
      <c r="E1307" s="75">
        <v>2000</v>
      </c>
    </row>
    <row r="1308" spans="1:5" ht="15">
      <c r="A1308" s="282">
        <v>6562310</v>
      </c>
      <c r="B1308" s="281" t="s">
        <v>1278</v>
      </c>
      <c r="C1308" s="281" t="s">
        <v>8852</v>
      </c>
      <c r="D1308" s="281" t="s">
        <v>8852</v>
      </c>
      <c r="E1308" s="75">
        <v>2000</v>
      </c>
    </row>
    <row r="1309" spans="1:5" ht="15">
      <c r="A1309" s="282">
        <v>6562410</v>
      </c>
      <c r="B1309" s="281" t="s">
        <v>1278</v>
      </c>
      <c r="C1309" s="281" t="s">
        <v>8853</v>
      </c>
      <c r="D1309" s="281" t="s">
        <v>10860</v>
      </c>
      <c r="E1309" s="75">
        <v>2000</v>
      </c>
    </row>
    <row r="1310" spans="1:5" ht="15">
      <c r="A1310" s="282">
        <v>6573100</v>
      </c>
      <c r="B1310" s="281" t="s">
        <v>1278</v>
      </c>
      <c r="C1310" s="281" t="s">
        <v>7315</v>
      </c>
      <c r="D1310" s="281" t="s">
        <v>7979</v>
      </c>
      <c r="E1310" s="75">
        <v>2000</v>
      </c>
    </row>
    <row r="1311" spans="1:5" ht="15">
      <c r="A1311" s="282">
        <v>6573103</v>
      </c>
      <c r="B1311" s="281" t="s">
        <v>1278</v>
      </c>
      <c r="C1311" s="281" t="s">
        <v>7316</v>
      </c>
      <c r="D1311" s="281" t="s">
        <v>7980</v>
      </c>
      <c r="E1311" s="75">
        <v>2000</v>
      </c>
    </row>
    <row r="1312" spans="1:5" ht="15">
      <c r="A1312" s="282">
        <v>6573105</v>
      </c>
      <c r="B1312" s="281" t="s">
        <v>1278</v>
      </c>
      <c r="C1312" s="281" t="s">
        <v>7317</v>
      </c>
      <c r="D1312" s="281" t="s">
        <v>7981</v>
      </c>
      <c r="E1312" s="75">
        <v>2000</v>
      </c>
    </row>
    <row r="1313" spans="1:5" ht="15">
      <c r="A1313" s="282">
        <v>6573106</v>
      </c>
      <c r="B1313" s="281" t="s">
        <v>1278</v>
      </c>
      <c r="C1313" s="281" t="s">
        <v>7318</v>
      </c>
      <c r="D1313" s="281" t="s">
        <v>12781</v>
      </c>
      <c r="E1313" s="75">
        <v>2000</v>
      </c>
    </row>
    <row r="1314" spans="1:5" ht="15">
      <c r="A1314" s="282">
        <v>6573115</v>
      </c>
      <c r="B1314" s="281" t="s">
        <v>1278</v>
      </c>
      <c r="C1314" s="281" t="s">
        <v>7319</v>
      </c>
      <c r="D1314" s="281" t="s">
        <v>7982</v>
      </c>
      <c r="E1314" s="75">
        <v>2000</v>
      </c>
    </row>
    <row r="1315" spans="1:5" ht="15">
      <c r="A1315" s="282">
        <v>6573180</v>
      </c>
      <c r="B1315" s="281" t="s">
        <v>1278</v>
      </c>
      <c r="C1315" s="281" t="s">
        <v>3898</v>
      </c>
      <c r="D1315" s="281" t="s">
        <v>9428</v>
      </c>
      <c r="E1315" s="75">
        <v>2000</v>
      </c>
    </row>
    <row r="1316" spans="1:5" ht="15">
      <c r="A1316" s="282">
        <v>6573185</v>
      </c>
      <c r="B1316" s="281" t="s">
        <v>1278</v>
      </c>
      <c r="C1316" s="281" t="s">
        <v>3899</v>
      </c>
      <c r="D1316" s="281" t="s">
        <v>9429</v>
      </c>
      <c r="E1316" s="75">
        <v>2000</v>
      </c>
    </row>
    <row r="1317" spans="1:5" ht="15">
      <c r="A1317" s="282">
        <v>6573200</v>
      </c>
      <c r="B1317" s="281" t="s">
        <v>1278</v>
      </c>
      <c r="C1317" s="281" t="s">
        <v>3900</v>
      </c>
      <c r="D1317" s="281" t="s">
        <v>3900</v>
      </c>
      <c r="E1317" s="75">
        <v>2000</v>
      </c>
    </row>
    <row r="1318" spans="1:5" ht="15">
      <c r="A1318" s="282">
        <v>6584690</v>
      </c>
      <c r="B1318" s="281" t="s">
        <v>1283</v>
      </c>
      <c r="C1318" s="281" t="s">
        <v>3840</v>
      </c>
      <c r="D1318" s="281" t="s">
        <v>12287</v>
      </c>
      <c r="E1318" s="75">
        <v>2000</v>
      </c>
    </row>
    <row r="1319" spans="1:5" ht="15">
      <c r="A1319" s="282">
        <v>6593300</v>
      </c>
      <c r="B1319" s="281" t="s">
        <v>1278</v>
      </c>
      <c r="C1319" s="281" t="s">
        <v>3901</v>
      </c>
      <c r="D1319" s="281" t="s">
        <v>9430</v>
      </c>
      <c r="E1319" s="75">
        <v>2000</v>
      </c>
    </row>
    <row r="1320" spans="1:5" ht="15">
      <c r="A1320" s="282">
        <v>6593310</v>
      </c>
      <c r="B1320" s="281" t="s">
        <v>1278</v>
      </c>
      <c r="C1320" s="281" t="s">
        <v>3902</v>
      </c>
      <c r="D1320" s="281" t="s">
        <v>3902</v>
      </c>
      <c r="E1320" s="75">
        <v>2000</v>
      </c>
    </row>
    <row r="1321" spans="1:5" ht="15">
      <c r="A1321" s="282">
        <v>6603200</v>
      </c>
      <c r="B1321" s="281" t="s">
        <v>1278</v>
      </c>
      <c r="C1321" s="281" t="s">
        <v>3900</v>
      </c>
      <c r="D1321" s="281" t="s">
        <v>3900</v>
      </c>
      <c r="E1321" s="75">
        <v>2000</v>
      </c>
    </row>
    <row r="1322" spans="1:5" ht="15">
      <c r="A1322" s="282">
        <v>6651000</v>
      </c>
      <c r="B1322" s="281" t="s">
        <v>1277</v>
      </c>
      <c r="C1322" s="281" t="s">
        <v>13299</v>
      </c>
      <c r="D1322" s="281" t="s">
        <v>13300</v>
      </c>
      <c r="E1322" s="75">
        <v>2000</v>
      </c>
    </row>
    <row r="1323" spans="1:5" ht="15">
      <c r="A1323" s="282">
        <v>6651005</v>
      </c>
      <c r="B1323" s="281" t="s">
        <v>1278</v>
      </c>
      <c r="C1323" s="281" t="s">
        <v>2087</v>
      </c>
      <c r="D1323" s="281" t="s">
        <v>2087</v>
      </c>
      <c r="E1323" s="75">
        <v>2000</v>
      </c>
    </row>
    <row r="1324" spans="1:5" ht="15">
      <c r="A1324" s="282">
        <v>6651050</v>
      </c>
      <c r="B1324" s="281" t="s">
        <v>1278</v>
      </c>
      <c r="C1324" s="281" t="s">
        <v>10354</v>
      </c>
      <c r="D1324" s="281" t="s">
        <v>10354</v>
      </c>
      <c r="E1324" s="75">
        <v>2000</v>
      </c>
    </row>
    <row r="1325" spans="1:5" ht="15">
      <c r="A1325" s="282">
        <v>6651060</v>
      </c>
      <c r="B1325" s="281" t="s">
        <v>1278</v>
      </c>
      <c r="C1325" s="281" t="s">
        <v>2088</v>
      </c>
      <c r="D1325" s="281" t="s">
        <v>10355</v>
      </c>
      <c r="E1325" s="75">
        <v>2000</v>
      </c>
    </row>
    <row r="1326" spans="1:5" ht="15">
      <c r="A1326" s="282">
        <v>6651091</v>
      </c>
      <c r="B1326" s="281" t="s">
        <v>1278</v>
      </c>
      <c r="C1326" s="281" t="s">
        <v>2089</v>
      </c>
      <c r="D1326" s="281" t="s">
        <v>2089</v>
      </c>
      <c r="E1326" s="75">
        <v>2000</v>
      </c>
    </row>
    <row r="1327" spans="1:5" ht="15">
      <c r="A1327" s="282">
        <v>6651110</v>
      </c>
      <c r="B1327" s="281" t="s">
        <v>1278</v>
      </c>
      <c r="C1327" s="281" t="s">
        <v>2090</v>
      </c>
      <c r="D1327" s="281" t="s">
        <v>13583</v>
      </c>
      <c r="E1327" s="75">
        <v>2000</v>
      </c>
    </row>
    <row r="1328" spans="1:5" ht="15">
      <c r="A1328" s="282">
        <v>6651112</v>
      </c>
      <c r="B1328" s="281" t="s">
        <v>1278</v>
      </c>
      <c r="C1328" s="281" t="s">
        <v>2091</v>
      </c>
      <c r="D1328" s="281" t="s">
        <v>13584</v>
      </c>
      <c r="E1328" s="75">
        <v>2000</v>
      </c>
    </row>
    <row r="1329" spans="1:5" ht="15">
      <c r="A1329" s="282">
        <v>6651114</v>
      </c>
      <c r="B1329" s="281" t="s">
        <v>1278</v>
      </c>
      <c r="C1329" s="281" t="s">
        <v>2092</v>
      </c>
      <c r="D1329" s="281" t="s">
        <v>13585</v>
      </c>
      <c r="E1329" s="75">
        <v>2000</v>
      </c>
    </row>
    <row r="1330" spans="1:5" ht="15">
      <c r="A1330" s="282">
        <v>6651128</v>
      </c>
      <c r="B1330" s="281" t="s">
        <v>1278</v>
      </c>
      <c r="C1330" s="281" t="s">
        <v>2093</v>
      </c>
      <c r="D1330" s="281" t="s">
        <v>13586</v>
      </c>
      <c r="E1330" s="75">
        <v>2000</v>
      </c>
    </row>
    <row r="1331" spans="1:5" ht="15">
      <c r="A1331" s="282">
        <v>6651130</v>
      </c>
      <c r="B1331" s="281" t="s">
        <v>1278</v>
      </c>
      <c r="C1331" s="281" t="s">
        <v>2094</v>
      </c>
      <c r="D1331" s="281" t="s">
        <v>13587</v>
      </c>
      <c r="E1331" s="75">
        <v>2000</v>
      </c>
    </row>
    <row r="1332" spans="1:5" ht="15">
      <c r="A1332" s="282">
        <v>6651132</v>
      </c>
      <c r="B1332" s="281" t="s">
        <v>1278</v>
      </c>
      <c r="C1332" s="281" t="s">
        <v>2095</v>
      </c>
      <c r="D1332" s="281" t="s">
        <v>13588</v>
      </c>
      <c r="E1332" s="75">
        <v>2000</v>
      </c>
    </row>
    <row r="1333" spans="1:5" ht="15">
      <c r="A1333" s="282">
        <v>6651134</v>
      </c>
      <c r="B1333" s="281" t="s">
        <v>1278</v>
      </c>
      <c r="C1333" s="281" t="s">
        <v>2096</v>
      </c>
      <c r="D1333" s="281" t="s">
        <v>13589</v>
      </c>
      <c r="E1333" s="75">
        <v>2000</v>
      </c>
    </row>
    <row r="1334" spans="1:5" ht="15">
      <c r="A1334" s="282">
        <v>6651145</v>
      </c>
      <c r="B1334" s="281" t="s">
        <v>1278</v>
      </c>
      <c r="C1334" s="281" t="s">
        <v>13301</v>
      </c>
      <c r="D1334" s="281" t="s">
        <v>13302</v>
      </c>
      <c r="E1334" s="75">
        <v>2000</v>
      </c>
    </row>
    <row r="1335" spans="1:5" ht="15">
      <c r="A1335" s="282">
        <v>6651150</v>
      </c>
      <c r="B1335" s="281" t="s">
        <v>1278</v>
      </c>
      <c r="C1335" s="281" t="s">
        <v>2097</v>
      </c>
      <c r="D1335" s="281" t="s">
        <v>13590</v>
      </c>
      <c r="E1335" s="75">
        <v>2000</v>
      </c>
    </row>
    <row r="1336" spans="1:5" ht="15">
      <c r="A1336" s="282">
        <v>6651152</v>
      </c>
      <c r="B1336" s="281" t="s">
        <v>1278</v>
      </c>
      <c r="C1336" s="281" t="s">
        <v>2098</v>
      </c>
      <c r="D1336" s="281" t="s">
        <v>13591</v>
      </c>
      <c r="E1336" s="75">
        <v>2000</v>
      </c>
    </row>
    <row r="1337" spans="1:5" ht="15">
      <c r="A1337" s="282">
        <v>6651154</v>
      </c>
      <c r="B1337" s="281" t="s">
        <v>1278</v>
      </c>
      <c r="C1337" s="281" t="s">
        <v>2099</v>
      </c>
      <c r="D1337" s="281" t="s">
        <v>11712</v>
      </c>
      <c r="E1337" s="75">
        <v>2000</v>
      </c>
    </row>
    <row r="1338" spans="1:5" ht="15">
      <c r="A1338" s="282">
        <v>6651170</v>
      </c>
      <c r="B1338" s="281" t="s">
        <v>1278</v>
      </c>
      <c r="C1338" s="281" t="s">
        <v>4002</v>
      </c>
      <c r="D1338" s="281" t="s">
        <v>11713</v>
      </c>
      <c r="E1338" s="75">
        <v>2000</v>
      </c>
    </row>
    <row r="1339" spans="1:5" ht="15">
      <c r="A1339" s="282">
        <v>6651172</v>
      </c>
      <c r="B1339" s="281" t="s">
        <v>1278</v>
      </c>
      <c r="C1339" s="281" t="s">
        <v>4003</v>
      </c>
      <c r="D1339" s="281" t="s">
        <v>11714</v>
      </c>
      <c r="E1339" s="75">
        <v>2000</v>
      </c>
    </row>
    <row r="1340" spans="1:5" ht="15">
      <c r="A1340" s="282">
        <v>6651174</v>
      </c>
      <c r="B1340" s="281" t="s">
        <v>1278</v>
      </c>
      <c r="C1340" s="281" t="s">
        <v>5812</v>
      </c>
      <c r="D1340" s="281" t="s">
        <v>11715</v>
      </c>
      <c r="E1340" s="75">
        <v>2000</v>
      </c>
    </row>
    <row r="1341" spans="1:5" ht="15">
      <c r="A1341" s="282">
        <v>6651190</v>
      </c>
      <c r="B1341" s="281" t="s">
        <v>1278</v>
      </c>
      <c r="C1341" s="281" t="s">
        <v>5813</v>
      </c>
      <c r="D1341" s="281" t="s">
        <v>11716</v>
      </c>
      <c r="E1341" s="75">
        <v>2000</v>
      </c>
    </row>
    <row r="1342" spans="1:5" ht="15">
      <c r="A1342" s="282">
        <v>6651192</v>
      </c>
      <c r="B1342" s="281" t="s">
        <v>1278</v>
      </c>
      <c r="C1342" s="281" t="s">
        <v>5814</v>
      </c>
      <c r="D1342" s="281" t="s">
        <v>11717</v>
      </c>
      <c r="E1342" s="75">
        <v>2000</v>
      </c>
    </row>
    <row r="1343" spans="1:5" ht="15">
      <c r="A1343" s="282">
        <v>6651194</v>
      </c>
      <c r="B1343" s="281" t="s">
        <v>1278</v>
      </c>
      <c r="C1343" s="281" t="s">
        <v>5815</v>
      </c>
      <c r="D1343" s="281" t="s">
        <v>11718</v>
      </c>
      <c r="E1343" s="75">
        <v>2000</v>
      </c>
    </row>
    <row r="1344" spans="1:5" ht="15">
      <c r="A1344" s="282">
        <v>6651210</v>
      </c>
      <c r="B1344" s="281" t="s">
        <v>1278</v>
      </c>
      <c r="C1344" s="281" t="s">
        <v>5816</v>
      </c>
      <c r="D1344" s="281" t="s">
        <v>11719</v>
      </c>
      <c r="E1344" s="75">
        <v>2000</v>
      </c>
    </row>
    <row r="1345" spans="1:5" ht="15">
      <c r="A1345" s="282">
        <v>6651212</v>
      </c>
      <c r="B1345" s="281" t="s">
        <v>1278</v>
      </c>
      <c r="C1345" s="281" t="s">
        <v>5817</v>
      </c>
      <c r="D1345" s="281" t="s">
        <v>11720</v>
      </c>
      <c r="E1345" s="75">
        <v>2000</v>
      </c>
    </row>
    <row r="1346" spans="1:5" ht="15">
      <c r="A1346" s="282">
        <v>6651214</v>
      </c>
      <c r="B1346" s="281" t="s">
        <v>1278</v>
      </c>
      <c r="C1346" s="281" t="s">
        <v>3631</v>
      </c>
      <c r="D1346" s="281" t="s">
        <v>9026</v>
      </c>
      <c r="E1346" s="75">
        <v>2000</v>
      </c>
    </row>
    <row r="1347" spans="1:5" ht="15">
      <c r="A1347" s="282">
        <v>6651310</v>
      </c>
      <c r="B1347" s="281" t="s">
        <v>1278</v>
      </c>
      <c r="C1347" s="281" t="s">
        <v>3632</v>
      </c>
      <c r="D1347" s="281" t="s">
        <v>9027</v>
      </c>
      <c r="E1347" s="75">
        <v>2000</v>
      </c>
    </row>
    <row r="1348" spans="1:5" ht="15">
      <c r="A1348" s="282">
        <v>6651312</v>
      </c>
      <c r="B1348" s="281" t="s">
        <v>1278</v>
      </c>
      <c r="C1348" s="281" t="s">
        <v>3633</v>
      </c>
      <c r="D1348" s="281" t="s">
        <v>9028</v>
      </c>
      <c r="E1348" s="75">
        <v>2000</v>
      </c>
    </row>
    <row r="1349" spans="1:5" ht="15">
      <c r="A1349" s="282">
        <v>6651314</v>
      </c>
      <c r="B1349" s="281" t="s">
        <v>1278</v>
      </c>
      <c r="C1349" s="281" t="s">
        <v>5445</v>
      </c>
      <c r="D1349" s="281" t="s">
        <v>2025</v>
      </c>
      <c r="E1349" s="75">
        <v>2000</v>
      </c>
    </row>
    <row r="1350" spans="1:5" ht="15">
      <c r="A1350" s="282">
        <v>6651316</v>
      </c>
      <c r="B1350" s="281" t="s">
        <v>1278</v>
      </c>
      <c r="C1350" s="281" t="s">
        <v>5446</v>
      </c>
      <c r="D1350" s="281" t="s">
        <v>5937</v>
      </c>
      <c r="E1350" s="75">
        <v>2000</v>
      </c>
    </row>
    <row r="1351" spans="1:5" ht="15">
      <c r="A1351" s="282">
        <v>6651318</v>
      </c>
      <c r="B1351" s="281" t="s">
        <v>1278</v>
      </c>
      <c r="C1351" s="281" t="s">
        <v>5447</v>
      </c>
      <c r="D1351" s="281" t="s">
        <v>7648</v>
      </c>
      <c r="E1351" s="75">
        <v>2000</v>
      </c>
    </row>
    <row r="1352" spans="1:5" ht="15">
      <c r="A1352" s="282">
        <v>6651321</v>
      </c>
      <c r="B1352" s="281" t="s">
        <v>1278</v>
      </c>
      <c r="C1352" s="281" t="s">
        <v>5448</v>
      </c>
      <c r="D1352" s="281" t="s">
        <v>7649</v>
      </c>
      <c r="E1352" s="75">
        <v>2000</v>
      </c>
    </row>
    <row r="1353" spans="1:5" ht="15">
      <c r="A1353" s="282">
        <v>6651350</v>
      </c>
      <c r="B1353" s="281" t="s">
        <v>1278</v>
      </c>
      <c r="C1353" s="281" t="s">
        <v>5449</v>
      </c>
      <c r="D1353" s="281" t="s">
        <v>7650</v>
      </c>
      <c r="E1353" s="75">
        <v>2000</v>
      </c>
    </row>
    <row r="1354" spans="1:5" ht="15">
      <c r="A1354" s="282">
        <v>6651352</v>
      </c>
      <c r="B1354" s="281" t="s">
        <v>1278</v>
      </c>
      <c r="C1354" s="281" t="s">
        <v>5450</v>
      </c>
      <c r="D1354" s="281" t="s">
        <v>7651</v>
      </c>
      <c r="E1354" s="75">
        <v>2000</v>
      </c>
    </row>
    <row r="1355" spans="1:5" ht="15">
      <c r="A1355" s="282">
        <v>6651354</v>
      </c>
      <c r="B1355" s="281" t="s">
        <v>1278</v>
      </c>
      <c r="C1355" s="281" t="s">
        <v>5451</v>
      </c>
      <c r="D1355" s="281" t="s">
        <v>7652</v>
      </c>
      <c r="E1355" s="75">
        <v>2000</v>
      </c>
    </row>
    <row r="1356" spans="1:5" ht="15">
      <c r="A1356" s="282">
        <v>6651356</v>
      </c>
      <c r="B1356" s="281" t="s">
        <v>1278</v>
      </c>
      <c r="C1356" s="281" t="s">
        <v>5452</v>
      </c>
      <c r="D1356" s="281" t="s">
        <v>9043</v>
      </c>
      <c r="E1356" s="75">
        <v>2000</v>
      </c>
    </row>
    <row r="1357" spans="1:5" ht="15">
      <c r="A1357" s="282">
        <v>6651358</v>
      </c>
      <c r="B1357" s="281" t="s">
        <v>1278</v>
      </c>
      <c r="C1357" s="281" t="s">
        <v>5453</v>
      </c>
      <c r="D1357" s="281" t="s">
        <v>9044</v>
      </c>
      <c r="E1357" s="75">
        <v>2000</v>
      </c>
    </row>
    <row r="1358" spans="1:5" ht="15">
      <c r="A1358" s="282">
        <v>6651371</v>
      </c>
      <c r="B1358" s="281" t="s">
        <v>1278</v>
      </c>
      <c r="C1358" s="281" t="s">
        <v>5454</v>
      </c>
      <c r="D1358" s="281" t="s">
        <v>9045</v>
      </c>
      <c r="E1358" s="75">
        <v>2000</v>
      </c>
    </row>
    <row r="1359" spans="1:5" ht="15">
      <c r="A1359" s="282">
        <v>6651410</v>
      </c>
      <c r="B1359" s="281" t="s">
        <v>1278</v>
      </c>
      <c r="C1359" s="281" t="s">
        <v>5455</v>
      </c>
      <c r="D1359" s="281" t="s">
        <v>7529</v>
      </c>
      <c r="E1359" s="75">
        <v>2000</v>
      </c>
    </row>
    <row r="1360" spans="1:5" ht="15">
      <c r="A1360" s="282">
        <v>6651412</v>
      </c>
      <c r="B1360" s="281" t="s">
        <v>1278</v>
      </c>
      <c r="C1360" s="281" t="s">
        <v>5456</v>
      </c>
      <c r="D1360" s="281" t="s">
        <v>9062</v>
      </c>
      <c r="E1360" s="75">
        <v>2000</v>
      </c>
    </row>
    <row r="1361" spans="1:5" ht="15">
      <c r="A1361" s="282">
        <v>6651414</v>
      </c>
      <c r="B1361" s="281" t="s">
        <v>1278</v>
      </c>
      <c r="C1361" s="281" t="s">
        <v>5457</v>
      </c>
      <c r="D1361" s="281" t="s">
        <v>9063</v>
      </c>
      <c r="E1361" s="75">
        <v>2000</v>
      </c>
    </row>
    <row r="1362" spans="1:5" ht="15">
      <c r="A1362" s="282">
        <v>6651416</v>
      </c>
      <c r="B1362" s="281" t="s">
        <v>1278</v>
      </c>
      <c r="C1362" s="281" t="s">
        <v>5167</v>
      </c>
      <c r="D1362" s="281" t="s">
        <v>9064</v>
      </c>
      <c r="E1362" s="75">
        <v>2000</v>
      </c>
    </row>
    <row r="1363" spans="1:5" ht="15">
      <c r="A1363" s="282">
        <v>6651418</v>
      </c>
      <c r="B1363" s="281" t="s">
        <v>1278</v>
      </c>
      <c r="C1363" s="281" t="s">
        <v>5168</v>
      </c>
      <c r="D1363" s="281" t="s">
        <v>9065</v>
      </c>
      <c r="E1363" s="75">
        <v>2000</v>
      </c>
    </row>
    <row r="1364" spans="1:5" ht="15">
      <c r="A1364" s="282">
        <v>6651421</v>
      </c>
      <c r="B1364" s="281" t="s">
        <v>1278</v>
      </c>
      <c r="C1364" s="281" t="s">
        <v>5169</v>
      </c>
      <c r="D1364" s="281" t="s">
        <v>9066</v>
      </c>
      <c r="E1364" s="75">
        <v>2000</v>
      </c>
    </row>
    <row r="1365" spans="1:5" ht="15">
      <c r="A1365" s="282">
        <v>6651450</v>
      </c>
      <c r="B1365" s="281" t="s">
        <v>1278</v>
      </c>
      <c r="C1365" s="281" t="s">
        <v>5170</v>
      </c>
      <c r="D1365" s="281" t="s">
        <v>7554</v>
      </c>
      <c r="E1365" s="75">
        <v>2000</v>
      </c>
    </row>
    <row r="1366" spans="1:5" ht="15">
      <c r="A1366" s="282">
        <v>6651452</v>
      </c>
      <c r="B1366" s="281" t="s">
        <v>1278</v>
      </c>
      <c r="C1366" s="281" t="s">
        <v>5171</v>
      </c>
      <c r="D1366" s="281" t="s">
        <v>7555</v>
      </c>
      <c r="E1366" s="75">
        <v>2000</v>
      </c>
    </row>
    <row r="1367" spans="1:5" ht="15">
      <c r="A1367" s="282">
        <v>6651454</v>
      </c>
      <c r="B1367" s="281" t="s">
        <v>1278</v>
      </c>
      <c r="C1367" s="281" t="s">
        <v>5172</v>
      </c>
      <c r="D1367" s="281" t="s">
        <v>7556</v>
      </c>
      <c r="E1367" s="75">
        <v>2000</v>
      </c>
    </row>
    <row r="1368" spans="1:5" ht="15">
      <c r="A1368" s="282">
        <v>6651456</v>
      </c>
      <c r="B1368" s="281" t="s">
        <v>1278</v>
      </c>
      <c r="C1368" s="281" t="s">
        <v>5173</v>
      </c>
      <c r="D1368" s="281" t="s">
        <v>7557</v>
      </c>
      <c r="E1368" s="75">
        <v>2000</v>
      </c>
    </row>
    <row r="1369" spans="1:5" ht="15">
      <c r="A1369" s="282">
        <v>6651458</v>
      </c>
      <c r="B1369" s="281" t="s">
        <v>1278</v>
      </c>
      <c r="C1369" s="281" t="s">
        <v>5174</v>
      </c>
      <c r="D1369" s="281" t="s">
        <v>7558</v>
      </c>
      <c r="E1369" s="75">
        <v>2000</v>
      </c>
    </row>
    <row r="1370" spans="1:5" ht="15">
      <c r="A1370" s="282">
        <v>6651471</v>
      </c>
      <c r="B1370" s="281" t="s">
        <v>1278</v>
      </c>
      <c r="C1370" s="281" t="s">
        <v>5175</v>
      </c>
      <c r="D1370" s="281" t="s">
        <v>7559</v>
      </c>
      <c r="E1370" s="75">
        <v>2000</v>
      </c>
    </row>
    <row r="1371" spans="1:5" ht="15">
      <c r="A1371" s="282">
        <v>6651510</v>
      </c>
      <c r="B1371" s="281" t="s">
        <v>1278</v>
      </c>
      <c r="C1371" s="281" t="s">
        <v>5176</v>
      </c>
      <c r="D1371" s="281" t="s">
        <v>7560</v>
      </c>
      <c r="E1371" s="75">
        <v>2000</v>
      </c>
    </row>
    <row r="1372" spans="1:5" ht="15">
      <c r="A1372" s="282">
        <v>6651512</v>
      </c>
      <c r="B1372" s="281" t="s">
        <v>1278</v>
      </c>
      <c r="C1372" s="281" t="s">
        <v>5177</v>
      </c>
      <c r="D1372" s="281" t="s">
        <v>9067</v>
      </c>
      <c r="E1372" s="75">
        <v>2000</v>
      </c>
    </row>
    <row r="1373" spans="1:5" ht="15">
      <c r="A1373" s="282">
        <v>6651514</v>
      </c>
      <c r="B1373" s="281" t="s">
        <v>1278</v>
      </c>
      <c r="C1373" s="281" t="s">
        <v>5178</v>
      </c>
      <c r="D1373" s="281" t="s">
        <v>7547</v>
      </c>
      <c r="E1373" s="75">
        <v>2000</v>
      </c>
    </row>
    <row r="1374" spans="1:5" ht="15">
      <c r="A1374" s="282">
        <v>6651516</v>
      </c>
      <c r="B1374" s="281" t="s">
        <v>1278</v>
      </c>
      <c r="C1374" s="281" t="s">
        <v>5179</v>
      </c>
      <c r="D1374" s="281" t="s">
        <v>7548</v>
      </c>
      <c r="E1374" s="75">
        <v>2000</v>
      </c>
    </row>
    <row r="1375" spans="1:5" ht="15">
      <c r="A1375" s="282">
        <v>6651518</v>
      </c>
      <c r="B1375" s="281" t="s">
        <v>1278</v>
      </c>
      <c r="C1375" s="281" t="s">
        <v>5180</v>
      </c>
      <c r="D1375" s="281" t="s">
        <v>7549</v>
      </c>
      <c r="E1375" s="75">
        <v>2000</v>
      </c>
    </row>
    <row r="1376" spans="1:5" ht="15">
      <c r="A1376" s="282">
        <v>6651521</v>
      </c>
      <c r="B1376" s="281" t="s">
        <v>1278</v>
      </c>
      <c r="C1376" s="281" t="s">
        <v>5181</v>
      </c>
      <c r="D1376" s="281" t="s">
        <v>7550</v>
      </c>
      <c r="E1376" s="75">
        <v>2000</v>
      </c>
    </row>
    <row r="1377" spans="1:5" ht="15">
      <c r="A1377" s="282">
        <v>6651560</v>
      </c>
      <c r="B1377" s="281" t="s">
        <v>1278</v>
      </c>
      <c r="C1377" s="281" t="s">
        <v>5182</v>
      </c>
      <c r="D1377" s="281" t="s">
        <v>7551</v>
      </c>
      <c r="E1377" s="75">
        <v>2000</v>
      </c>
    </row>
    <row r="1378" spans="1:5" ht="15">
      <c r="A1378" s="282">
        <v>6651562</v>
      </c>
      <c r="B1378" s="281" t="s">
        <v>1278</v>
      </c>
      <c r="C1378" s="281" t="s">
        <v>5183</v>
      </c>
      <c r="D1378" s="281" t="s">
        <v>10462</v>
      </c>
      <c r="E1378" s="75">
        <v>2000</v>
      </c>
    </row>
    <row r="1379" spans="1:5" ht="15">
      <c r="A1379" s="282">
        <v>6651564</v>
      </c>
      <c r="B1379" s="281" t="s">
        <v>1278</v>
      </c>
      <c r="C1379" s="281" t="s">
        <v>5184</v>
      </c>
      <c r="D1379" s="281" t="s">
        <v>10463</v>
      </c>
      <c r="E1379" s="75">
        <v>2000</v>
      </c>
    </row>
    <row r="1380" spans="1:5" ht="15">
      <c r="A1380" s="282">
        <v>6651566</v>
      </c>
      <c r="B1380" s="281" t="s">
        <v>1278</v>
      </c>
      <c r="C1380" s="281" t="s">
        <v>5185</v>
      </c>
      <c r="D1380" s="281" t="s">
        <v>10464</v>
      </c>
      <c r="E1380" s="75">
        <v>2000</v>
      </c>
    </row>
    <row r="1381" spans="1:5" ht="15">
      <c r="A1381" s="282">
        <v>6651568</v>
      </c>
      <c r="B1381" s="281" t="s">
        <v>1278</v>
      </c>
      <c r="C1381" s="281" t="s">
        <v>5186</v>
      </c>
      <c r="D1381" s="281" t="s">
        <v>10465</v>
      </c>
      <c r="E1381" s="75">
        <v>2000</v>
      </c>
    </row>
    <row r="1382" spans="1:5" ht="15">
      <c r="A1382" s="282">
        <v>6651571</v>
      </c>
      <c r="B1382" s="281" t="s">
        <v>1278</v>
      </c>
      <c r="C1382" s="281" t="s">
        <v>5187</v>
      </c>
      <c r="D1382" s="281" t="s">
        <v>10466</v>
      </c>
      <c r="E1382" s="75">
        <v>2000</v>
      </c>
    </row>
    <row r="1383" spans="1:5" ht="15">
      <c r="A1383" s="282">
        <v>6652010</v>
      </c>
      <c r="B1383" s="281" t="s">
        <v>1278</v>
      </c>
      <c r="C1383" s="281" t="s">
        <v>5188</v>
      </c>
      <c r="D1383" s="281" t="s">
        <v>10467</v>
      </c>
      <c r="E1383" s="75">
        <v>2000</v>
      </c>
    </row>
    <row r="1384" spans="1:5" ht="15">
      <c r="A1384" s="282">
        <v>6652012</v>
      </c>
      <c r="B1384" s="281" t="s">
        <v>1278</v>
      </c>
      <c r="C1384" s="281" t="s">
        <v>5189</v>
      </c>
      <c r="D1384" s="281" t="s">
        <v>10468</v>
      </c>
      <c r="E1384" s="75">
        <v>2000</v>
      </c>
    </row>
    <row r="1385" spans="1:5" ht="15">
      <c r="A1385" s="282">
        <v>6652014</v>
      </c>
      <c r="B1385" s="281" t="s">
        <v>1278</v>
      </c>
      <c r="C1385" s="281" t="s">
        <v>5190</v>
      </c>
      <c r="D1385" s="281" t="s">
        <v>10469</v>
      </c>
      <c r="E1385" s="75">
        <v>2000</v>
      </c>
    </row>
    <row r="1386" spans="1:5" ht="15">
      <c r="A1386" s="282">
        <v>6652030</v>
      </c>
      <c r="B1386" s="281" t="s">
        <v>1278</v>
      </c>
      <c r="C1386" s="281" t="s">
        <v>5211</v>
      </c>
      <c r="D1386" s="281" t="s">
        <v>9068</v>
      </c>
      <c r="E1386" s="75">
        <v>2000</v>
      </c>
    </row>
    <row r="1387" spans="1:5" ht="15">
      <c r="A1387" s="282">
        <v>6652032</v>
      </c>
      <c r="B1387" s="281" t="s">
        <v>1278</v>
      </c>
      <c r="C1387" s="281" t="s">
        <v>7216</v>
      </c>
      <c r="D1387" s="281" t="s">
        <v>9069</v>
      </c>
      <c r="E1387" s="75">
        <v>2000</v>
      </c>
    </row>
    <row r="1388" spans="1:5" ht="15">
      <c r="A1388" s="282">
        <v>6652034</v>
      </c>
      <c r="B1388" s="281" t="s">
        <v>1278</v>
      </c>
      <c r="C1388" s="281" t="s">
        <v>7217</v>
      </c>
      <c r="D1388" s="281" t="s">
        <v>9070</v>
      </c>
      <c r="E1388" s="75">
        <v>2000</v>
      </c>
    </row>
    <row r="1389" spans="1:5" ht="15">
      <c r="A1389" s="282">
        <v>6652050</v>
      </c>
      <c r="B1389" s="281" t="s">
        <v>1278</v>
      </c>
      <c r="C1389" s="281" t="s">
        <v>8792</v>
      </c>
      <c r="D1389" s="281" t="s">
        <v>9071</v>
      </c>
      <c r="E1389" s="75">
        <v>2000</v>
      </c>
    </row>
    <row r="1390" spans="1:5" ht="15">
      <c r="A1390" s="282">
        <v>6652052</v>
      </c>
      <c r="B1390" s="281" t="s">
        <v>1278</v>
      </c>
      <c r="C1390" s="281" t="s">
        <v>8793</v>
      </c>
      <c r="D1390" s="281" t="s">
        <v>9072</v>
      </c>
      <c r="E1390" s="75">
        <v>2000</v>
      </c>
    </row>
    <row r="1391" spans="1:5" ht="15">
      <c r="A1391" s="282">
        <v>6652054</v>
      </c>
      <c r="B1391" s="281" t="s">
        <v>1278</v>
      </c>
      <c r="C1391" s="281" t="s">
        <v>8794</v>
      </c>
      <c r="D1391" s="281" t="s">
        <v>9073</v>
      </c>
      <c r="E1391" s="75">
        <v>2000</v>
      </c>
    </row>
    <row r="1392" spans="1:5" ht="15">
      <c r="A1392" s="282">
        <v>6652070</v>
      </c>
      <c r="B1392" s="281" t="s">
        <v>1278</v>
      </c>
      <c r="C1392" s="281" t="s">
        <v>8795</v>
      </c>
      <c r="D1392" s="281" t="s">
        <v>9074</v>
      </c>
      <c r="E1392" s="75">
        <v>2000</v>
      </c>
    </row>
    <row r="1393" spans="1:5" ht="15">
      <c r="A1393" s="282">
        <v>6652072</v>
      </c>
      <c r="B1393" s="281" t="s">
        <v>1278</v>
      </c>
      <c r="C1393" s="281" t="s">
        <v>8796</v>
      </c>
      <c r="D1393" s="281" t="s">
        <v>7750</v>
      </c>
      <c r="E1393" s="75">
        <v>2000</v>
      </c>
    </row>
    <row r="1394" spans="1:5" ht="15">
      <c r="A1394" s="282">
        <v>6652074</v>
      </c>
      <c r="B1394" s="281" t="s">
        <v>1278</v>
      </c>
      <c r="C1394" s="281" t="s">
        <v>8797</v>
      </c>
      <c r="D1394" s="281" t="s">
        <v>7751</v>
      </c>
      <c r="E1394" s="75">
        <v>2000</v>
      </c>
    </row>
    <row r="1395" spans="1:5" ht="15">
      <c r="A1395" s="282">
        <v>6652090</v>
      </c>
      <c r="B1395" s="281" t="s">
        <v>1278</v>
      </c>
      <c r="C1395" s="281" t="s">
        <v>8798</v>
      </c>
      <c r="D1395" s="281" t="s">
        <v>7752</v>
      </c>
      <c r="E1395" s="75">
        <v>2000</v>
      </c>
    </row>
    <row r="1396" spans="1:5" ht="15">
      <c r="A1396" s="282">
        <v>6652092</v>
      </c>
      <c r="B1396" s="281" t="s">
        <v>1278</v>
      </c>
      <c r="C1396" s="281" t="s">
        <v>8799</v>
      </c>
      <c r="D1396" s="281" t="s">
        <v>7753</v>
      </c>
      <c r="E1396" s="75">
        <v>2000</v>
      </c>
    </row>
    <row r="1397" spans="1:5" ht="15">
      <c r="A1397" s="282">
        <v>6652094</v>
      </c>
      <c r="B1397" s="281" t="s">
        <v>1278</v>
      </c>
      <c r="C1397" s="281" t="s">
        <v>8800</v>
      </c>
      <c r="D1397" s="281" t="s">
        <v>7754</v>
      </c>
      <c r="E1397" s="75">
        <v>2000</v>
      </c>
    </row>
    <row r="1398" spans="1:5" ht="15">
      <c r="A1398" s="282">
        <v>6652110</v>
      </c>
      <c r="B1398" s="281" t="s">
        <v>1278</v>
      </c>
      <c r="C1398" s="281" t="s">
        <v>8801</v>
      </c>
      <c r="D1398" s="281" t="s">
        <v>7755</v>
      </c>
      <c r="E1398" s="75">
        <v>2000</v>
      </c>
    </row>
    <row r="1399" spans="1:5" ht="15">
      <c r="A1399" s="282">
        <v>6652112</v>
      </c>
      <c r="B1399" s="281" t="s">
        <v>1278</v>
      </c>
      <c r="C1399" s="281" t="s">
        <v>8802</v>
      </c>
      <c r="D1399" s="281" t="s">
        <v>7756</v>
      </c>
      <c r="E1399" s="75">
        <v>2000</v>
      </c>
    </row>
    <row r="1400" spans="1:5" ht="15">
      <c r="A1400" s="282">
        <v>6652114</v>
      </c>
      <c r="B1400" s="281" t="s">
        <v>1278</v>
      </c>
      <c r="C1400" s="281" t="s">
        <v>8803</v>
      </c>
      <c r="D1400" s="281" t="s">
        <v>7757</v>
      </c>
      <c r="E1400" s="75">
        <v>2000</v>
      </c>
    </row>
    <row r="1401" spans="1:5" ht="15">
      <c r="A1401" s="282">
        <v>6652210</v>
      </c>
      <c r="B1401" s="281" t="s">
        <v>1278</v>
      </c>
      <c r="C1401" s="281" t="s">
        <v>8805</v>
      </c>
      <c r="D1401" s="281" t="s">
        <v>7758</v>
      </c>
      <c r="E1401" s="75">
        <v>2000</v>
      </c>
    </row>
    <row r="1402" spans="1:5" ht="15">
      <c r="A1402" s="282">
        <v>6652212</v>
      </c>
      <c r="B1402" s="281" t="s">
        <v>1278</v>
      </c>
      <c r="C1402" s="281" t="s">
        <v>8806</v>
      </c>
      <c r="D1402" s="281" t="s">
        <v>7759</v>
      </c>
      <c r="E1402" s="75">
        <v>2000</v>
      </c>
    </row>
    <row r="1403" spans="1:5" ht="15">
      <c r="A1403" s="282">
        <v>6652214</v>
      </c>
      <c r="B1403" s="281" t="s">
        <v>1278</v>
      </c>
      <c r="C1403" s="281" t="s">
        <v>7254</v>
      </c>
      <c r="D1403" s="281" t="s">
        <v>7767</v>
      </c>
      <c r="E1403" s="75">
        <v>2000</v>
      </c>
    </row>
    <row r="1404" spans="1:5" ht="15">
      <c r="A1404" s="282">
        <v>6652216</v>
      </c>
      <c r="B1404" s="281" t="s">
        <v>1278</v>
      </c>
      <c r="C1404" s="281" t="s">
        <v>7255</v>
      </c>
      <c r="D1404" s="281" t="s">
        <v>7768</v>
      </c>
      <c r="E1404" s="75">
        <v>2000</v>
      </c>
    </row>
    <row r="1405" spans="1:5" ht="15">
      <c r="A1405" s="282">
        <v>6652218</v>
      </c>
      <c r="B1405" s="281" t="s">
        <v>1278</v>
      </c>
      <c r="C1405" s="281" t="s">
        <v>7256</v>
      </c>
      <c r="D1405" s="281" t="s">
        <v>7769</v>
      </c>
      <c r="E1405" s="75">
        <v>2000</v>
      </c>
    </row>
    <row r="1406" spans="1:5" ht="15">
      <c r="A1406" s="282">
        <v>6652221</v>
      </c>
      <c r="B1406" s="281" t="s">
        <v>1278</v>
      </c>
      <c r="C1406" s="281" t="s">
        <v>7257</v>
      </c>
      <c r="D1406" s="281" t="s">
        <v>6106</v>
      </c>
      <c r="E1406" s="75">
        <v>2000</v>
      </c>
    </row>
    <row r="1407" spans="1:5" ht="15">
      <c r="A1407" s="282">
        <v>6652260</v>
      </c>
      <c r="B1407" s="281" t="s">
        <v>1278</v>
      </c>
      <c r="C1407" s="281" t="s">
        <v>7258</v>
      </c>
      <c r="D1407" s="281" t="s">
        <v>6107</v>
      </c>
      <c r="E1407" s="75">
        <v>2000</v>
      </c>
    </row>
    <row r="1408" spans="1:5" ht="15">
      <c r="A1408" s="282">
        <v>6652262</v>
      </c>
      <c r="B1408" s="281" t="s">
        <v>1278</v>
      </c>
      <c r="C1408" s="281" t="s">
        <v>7259</v>
      </c>
      <c r="D1408" s="281" t="s">
        <v>6108</v>
      </c>
      <c r="E1408" s="75">
        <v>2000</v>
      </c>
    </row>
    <row r="1409" spans="1:5" ht="15">
      <c r="A1409" s="282">
        <v>6652264</v>
      </c>
      <c r="B1409" s="281" t="s">
        <v>1278</v>
      </c>
      <c r="C1409" s="281" t="s">
        <v>7260</v>
      </c>
      <c r="D1409" s="281" t="s">
        <v>6109</v>
      </c>
      <c r="E1409" s="75">
        <v>2000</v>
      </c>
    </row>
    <row r="1410" spans="1:5" ht="15">
      <c r="A1410" s="282">
        <v>6652266</v>
      </c>
      <c r="B1410" s="281" t="s">
        <v>1278</v>
      </c>
      <c r="C1410" s="281" t="s">
        <v>8811</v>
      </c>
      <c r="D1410" s="281" t="s">
        <v>6110</v>
      </c>
      <c r="E1410" s="75">
        <v>2000</v>
      </c>
    </row>
    <row r="1411" spans="1:5" ht="15">
      <c r="A1411" s="282">
        <v>6652268</v>
      </c>
      <c r="B1411" s="281" t="s">
        <v>1278</v>
      </c>
      <c r="C1411" s="281" t="s">
        <v>8812</v>
      </c>
      <c r="D1411" s="281" t="s">
        <v>4364</v>
      </c>
      <c r="E1411" s="75">
        <v>2000</v>
      </c>
    </row>
    <row r="1412" spans="1:5" ht="15">
      <c r="A1412" s="282">
        <v>6652271</v>
      </c>
      <c r="B1412" s="281" t="s">
        <v>1278</v>
      </c>
      <c r="C1412" s="281" t="s">
        <v>8813</v>
      </c>
      <c r="D1412" s="281" t="s">
        <v>4365</v>
      </c>
      <c r="E1412" s="75">
        <v>2000</v>
      </c>
    </row>
    <row r="1413" spans="1:5" ht="15">
      <c r="A1413" s="282">
        <v>6652310</v>
      </c>
      <c r="B1413" s="281" t="s">
        <v>1278</v>
      </c>
      <c r="C1413" s="281" t="s">
        <v>8814</v>
      </c>
      <c r="D1413" s="281" t="s">
        <v>4366</v>
      </c>
      <c r="E1413" s="75">
        <v>2000</v>
      </c>
    </row>
    <row r="1414" spans="1:5" ht="15">
      <c r="A1414" s="282">
        <v>6652312</v>
      </c>
      <c r="B1414" s="281" t="s">
        <v>1278</v>
      </c>
      <c r="C1414" s="281" t="s">
        <v>8815</v>
      </c>
      <c r="D1414" s="281" t="s">
        <v>4367</v>
      </c>
      <c r="E1414" s="75">
        <v>2000</v>
      </c>
    </row>
    <row r="1415" spans="1:5" ht="15">
      <c r="A1415" s="282">
        <v>6652314</v>
      </c>
      <c r="B1415" s="281" t="s">
        <v>1278</v>
      </c>
      <c r="C1415" s="281" t="s">
        <v>8816</v>
      </c>
      <c r="D1415" s="281" t="s">
        <v>4368</v>
      </c>
      <c r="E1415" s="75">
        <v>2000</v>
      </c>
    </row>
    <row r="1416" spans="1:5" ht="15">
      <c r="A1416" s="282">
        <v>6652316</v>
      </c>
      <c r="B1416" s="281" t="s">
        <v>1278</v>
      </c>
      <c r="C1416" s="281" t="s">
        <v>8817</v>
      </c>
      <c r="D1416" s="281" t="s">
        <v>4369</v>
      </c>
      <c r="E1416" s="75">
        <v>2000</v>
      </c>
    </row>
    <row r="1417" spans="1:5" ht="15">
      <c r="A1417" s="282">
        <v>6652318</v>
      </c>
      <c r="B1417" s="281" t="s">
        <v>1278</v>
      </c>
      <c r="C1417" s="281" t="s">
        <v>8818</v>
      </c>
      <c r="D1417" s="281" t="s">
        <v>4370</v>
      </c>
      <c r="E1417" s="75">
        <v>2000</v>
      </c>
    </row>
    <row r="1418" spans="1:5" ht="15">
      <c r="A1418" s="282">
        <v>6652321</v>
      </c>
      <c r="B1418" s="281" t="s">
        <v>1278</v>
      </c>
      <c r="C1418" s="281" t="s">
        <v>8819</v>
      </c>
      <c r="D1418" s="281" t="s">
        <v>4371</v>
      </c>
      <c r="E1418" s="75">
        <v>2000</v>
      </c>
    </row>
    <row r="1419" spans="1:5" ht="15">
      <c r="A1419" s="282">
        <v>6652360</v>
      </c>
      <c r="B1419" s="281" t="s">
        <v>1278</v>
      </c>
      <c r="C1419" s="281" t="s">
        <v>8820</v>
      </c>
      <c r="D1419" s="281" t="s">
        <v>4372</v>
      </c>
      <c r="E1419" s="75">
        <v>2000</v>
      </c>
    </row>
    <row r="1420" spans="1:5" ht="15">
      <c r="A1420" s="282">
        <v>6652362</v>
      </c>
      <c r="B1420" s="281" t="s">
        <v>1278</v>
      </c>
      <c r="C1420" s="281" t="s">
        <v>5970</v>
      </c>
      <c r="D1420" s="281" t="s">
        <v>4373</v>
      </c>
      <c r="E1420" s="75">
        <v>2000</v>
      </c>
    </row>
    <row r="1421" spans="1:5" ht="15">
      <c r="A1421" s="282">
        <v>6652364</v>
      </c>
      <c r="B1421" s="281" t="s">
        <v>1278</v>
      </c>
      <c r="C1421" s="281" t="s">
        <v>5971</v>
      </c>
      <c r="D1421" s="281" t="s">
        <v>4374</v>
      </c>
      <c r="E1421" s="75">
        <v>2000</v>
      </c>
    </row>
    <row r="1422" spans="1:5" ht="15">
      <c r="A1422" s="282">
        <v>6652366</v>
      </c>
      <c r="B1422" s="281" t="s">
        <v>1278</v>
      </c>
      <c r="C1422" s="281" t="s">
        <v>5972</v>
      </c>
      <c r="D1422" s="281" t="s">
        <v>4375</v>
      </c>
      <c r="E1422" s="75">
        <v>2000</v>
      </c>
    </row>
    <row r="1423" spans="1:5" ht="15">
      <c r="A1423" s="282">
        <v>6652368</v>
      </c>
      <c r="B1423" s="281" t="s">
        <v>1278</v>
      </c>
      <c r="C1423" s="281" t="s">
        <v>5958</v>
      </c>
      <c r="D1423" s="281" t="s">
        <v>7919</v>
      </c>
      <c r="E1423" s="75">
        <v>2000</v>
      </c>
    </row>
    <row r="1424" spans="1:5" ht="15">
      <c r="A1424" s="282">
        <v>6652371</v>
      </c>
      <c r="B1424" s="281" t="s">
        <v>1278</v>
      </c>
      <c r="C1424" s="281" t="s">
        <v>5959</v>
      </c>
      <c r="D1424" s="281" t="s">
        <v>7920</v>
      </c>
      <c r="E1424" s="75">
        <v>2000</v>
      </c>
    </row>
    <row r="1425" spans="1:5" ht="15">
      <c r="A1425" s="282">
        <v>6652410</v>
      </c>
      <c r="B1425" s="281" t="s">
        <v>1278</v>
      </c>
      <c r="C1425" s="281" t="s">
        <v>5960</v>
      </c>
      <c r="D1425" s="281" t="s">
        <v>7921</v>
      </c>
      <c r="E1425" s="75">
        <v>2000</v>
      </c>
    </row>
    <row r="1426" spans="1:5" ht="15">
      <c r="A1426" s="282">
        <v>6652412</v>
      </c>
      <c r="B1426" s="281" t="s">
        <v>1278</v>
      </c>
      <c r="C1426" s="281" t="s">
        <v>5961</v>
      </c>
      <c r="D1426" s="281" t="s">
        <v>9373</v>
      </c>
      <c r="E1426" s="75">
        <v>2000</v>
      </c>
    </row>
    <row r="1427" spans="1:5" ht="15">
      <c r="A1427" s="282">
        <v>6652414</v>
      </c>
      <c r="B1427" s="281" t="s">
        <v>1278</v>
      </c>
      <c r="C1427" s="281" t="s">
        <v>5962</v>
      </c>
      <c r="D1427" s="281" t="s">
        <v>9374</v>
      </c>
      <c r="E1427" s="75">
        <v>2000</v>
      </c>
    </row>
    <row r="1428" spans="1:5" ht="15">
      <c r="A1428" s="282">
        <v>6652416</v>
      </c>
      <c r="B1428" s="281" t="s">
        <v>1278</v>
      </c>
      <c r="C1428" s="281" t="s">
        <v>5963</v>
      </c>
      <c r="D1428" s="281" t="s">
        <v>9375</v>
      </c>
      <c r="E1428" s="75">
        <v>2000</v>
      </c>
    </row>
    <row r="1429" spans="1:5" ht="15">
      <c r="A1429" s="282">
        <v>6652418</v>
      </c>
      <c r="B1429" s="281" t="s">
        <v>1278</v>
      </c>
      <c r="C1429" s="281" t="s">
        <v>5964</v>
      </c>
      <c r="D1429" s="281" t="s">
        <v>9376</v>
      </c>
      <c r="E1429" s="75">
        <v>2000</v>
      </c>
    </row>
    <row r="1430" spans="1:5" ht="15">
      <c r="A1430" s="282">
        <v>6652421</v>
      </c>
      <c r="B1430" s="281" t="s">
        <v>1278</v>
      </c>
      <c r="C1430" s="281" t="s">
        <v>5965</v>
      </c>
      <c r="D1430" s="281" t="s">
        <v>9377</v>
      </c>
      <c r="E1430" s="75">
        <v>2000</v>
      </c>
    </row>
    <row r="1431" spans="1:5" ht="15">
      <c r="A1431" s="282">
        <v>6652460</v>
      </c>
      <c r="B1431" s="281" t="s">
        <v>1278</v>
      </c>
      <c r="C1431" s="281" t="s">
        <v>2222</v>
      </c>
      <c r="D1431" s="281" t="s">
        <v>9378</v>
      </c>
      <c r="E1431" s="75">
        <v>2000</v>
      </c>
    </row>
    <row r="1432" spans="1:5" ht="15">
      <c r="A1432" s="282">
        <v>6652462</v>
      </c>
      <c r="B1432" s="281" t="s">
        <v>1278</v>
      </c>
      <c r="C1432" s="281" t="s">
        <v>2223</v>
      </c>
      <c r="D1432" s="281" t="s">
        <v>9379</v>
      </c>
      <c r="E1432" s="75">
        <v>2000</v>
      </c>
    </row>
    <row r="1433" spans="1:5" ht="15">
      <c r="A1433" s="282">
        <v>6652464</v>
      </c>
      <c r="B1433" s="281" t="s">
        <v>1278</v>
      </c>
      <c r="C1433" s="281" t="s">
        <v>2224</v>
      </c>
      <c r="D1433" s="281" t="s">
        <v>9380</v>
      </c>
      <c r="E1433" s="75">
        <v>2000</v>
      </c>
    </row>
    <row r="1434" spans="1:5" ht="15">
      <c r="A1434" s="282">
        <v>6652466</v>
      </c>
      <c r="B1434" s="281" t="s">
        <v>1278</v>
      </c>
      <c r="C1434" s="281" t="s">
        <v>2225</v>
      </c>
      <c r="D1434" s="281" t="s">
        <v>9381</v>
      </c>
      <c r="E1434" s="75">
        <v>2000</v>
      </c>
    </row>
    <row r="1435" spans="1:5" ht="15">
      <c r="A1435" s="282">
        <v>6652468</v>
      </c>
      <c r="B1435" s="281" t="s">
        <v>1278</v>
      </c>
      <c r="C1435" s="281" t="s">
        <v>2226</v>
      </c>
      <c r="D1435" s="281" t="s">
        <v>9382</v>
      </c>
      <c r="E1435" s="75">
        <v>2000</v>
      </c>
    </row>
    <row r="1436" spans="1:5" ht="15">
      <c r="A1436" s="282">
        <v>6652471</v>
      </c>
      <c r="B1436" s="281" t="s">
        <v>1278</v>
      </c>
      <c r="C1436" s="281" t="s">
        <v>2227</v>
      </c>
      <c r="D1436" s="281" t="s">
        <v>9383</v>
      </c>
      <c r="E1436" s="75">
        <v>2000</v>
      </c>
    </row>
    <row r="1437" spans="1:5" ht="15">
      <c r="A1437" s="282">
        <v>6653010</v>
      </c>
      <c r="B1437" s="281" t="s">
        <v>1278</v>
      </c>
      <c r="C1437" s="281" t="s">
        <v>4139</v>
      </c>
      <c r="D1437" s="281" t="s">
        <v>9384</v>
      </c>
      <c r="E1437" s="75">
        <v>2000</v>
      </c>
    </row>
    <row r="1438" spans="1:5" ht="15">
      <c r="A1438" s="282">
        <v>6653012</v>
      </c>
      <c r="B1438" s="281" t="s">
        <v>1278</v>
      </c>
      <c r="C1438" s="281" t="s">
        <v>4140</v>
      </c>
      <c r="D1438" s="281" t="s">
        <v>9385</v>
      </c>
      <c r="E1438" s="75">
        <v>2000</v>
      </c>
    </row>
    <row r="1439" spans="1:5" ht="15">
      <c r="A1439" s="282">
        <v>6653014</v>
      </c>
      <c r="B1439" s="281" t="s">
        <v>1278</v>
      </c>
      <c r="C1439" s="281" t="s">
        <v>4141</v>
      </c>
      <c r="D1439" s="281" t="s">
        <v>9386</v>
      </c>
      <c r="E1439" s="75">
        <v>2000</v>
      </c>
    </row>
    <row r="1440" spans="1:5" ht="15">
      <c r="A1440" s="282">
        <v>6653048</v>
      </c>
      <c r="B1440" s="281" t="s">
        <v>1278</v>
      </c>
      <c r="C1440" s="281" t="s">
        <v>4142</v>
      </c>
      <c r="D1440" s="281" t="s">
        <v>9387</v>
      </c>
      <c r="E1440" s="75">
        <v>2000</v>
      </c>
    </row>
    <row r="1441" spans="1:5" ht="15">
      <c r="A1441" s="282">
        <v>6653050</v>
      </c>
      <c r="B1441" s="281" t="s">
        <v>1278</v>
      </c>
      <c r="C1441" s="281" t="s">
        <v>4143</v>
      </c>
      <c r="D1441" s="281" t="s">
        <v>9388</v>
      </c>
      <c r="E1441" s="75">
        <v>2000</v>
      </c>
    </row>
    <row r="1442" spans="1:5" ht="15">
      <c r="A1442" s="282">
        <v>6653052</v>
      </c>
      <c r="B1442" s="281" t="s">
        <v>1278</v>
      </c>
      <c r="C1442" s="281" t="s">
        <v>4144</v>
      </c>
      <c r="D1442" s="281" t="s">
        <v>9389</v>
      </c>
      <c r="E1442" s="75">
        <v>2000</v>
      </c>
    </row>
    <row r="1443" spans="1:5" ht="15">
      <c r="A1443" s="282">
        <v>6653054</v>
      </c>
      <c r="B1443" s="281" t="s">
        <v>1278</v>
      </c>
      <c r="C1443" s="281" t="s">
        <v>4145</v>
      </c>
      <c r="D1443" s="281" t="s">
        <v>9390</v>
      </c>
      <c r="E1443" s="75">
        <v>2000</v>
      </c>
    </row>
    <row r="1444" spans="1:5" ht="15">
      <c r="A1444" s="282">
        <v>6653070</v>
      </c>
      <c r="B1444" s="281" t="s">
        <v>1278</v>
      </c>
      <c r="C1444" s="281" t="s">
        <v>4146</v>
      </c>
      <c r="D1444" s="281" t="s">
        <v>9391</v>
      </c>
      <c r="E1444" s="75">
        <v>2000</v>
      </c>
    </row>
    <row r="1445" spans="1:5" ht="15">
      <c r="A1445" s="282">
        <v>6653072</v>
      </c>
      <c r="B1445" s="281" t="s">
        <v>1278</v>
      </c>
      <c r="C1445" s="281" t="s">
        <v>4147</v>
      </c>
      <c r="D1445" s="281" t="s">
        <v>9392</v>
      </c>
      <c r="E1445" s="75">
        <v>2000</v>
      </c>
    </row>
    <row r="1446" spans="1:5" ht="15">
      <c r="A1446" s="282">
        <v>6653074</v>
      </c>
      <c r="B1446" s="281" t="s">
        <v>1278</v>
      </c>
      <c r="C1446" s="281" t="s">
        <v>4148</v>
      </c>
      <c r="D1446" s="281" t="s">
        <v>7955</v>
      </c>
      <c r="E1446" s="75">
        <v>2000</v>
      </c>
    </row>
    <row r="1447" spans="1:5" ht="15">
      <c r="A1447" s="282">
        <v>6653090</v>
      </c>
      <c r="B1447" s="281" t="s">
        <v>1278</v>
      </c>
      <c r="C1447" s="281" t="s">
        <v>4149</v>
      </c>
      <c r="D1447" s="281" t="s">
        <v>7956</v>
      </c>
      <c r="E1447" s="75">
        <v>2000</v>
      </c>
    </row>
    <row r="1448" spans="1:5" ht="15">
      <c r="A1448" s="282">
        <v>6653092</v>
      </c>
      <c r="B1448" s="281" t="s">
        <v>1278</v>
      </c>
      <c r="C1448" s="281" t="s">
        <v>4150</v>
      </c>
      <c r="D1448" s="281" t="s">
        <v>6289</v>
      </c>
      <c r="E1448" s="75">
        <v>2000</v>
      </c>
    </row>
    <row r="1449" spans="1:5" ht="15">
      <c r="A1449" s="282">
        <v>6653094</v>
      </c>
      <c r="B1449" s="281" t="s">
        <v>1278</v>
      </c>
      <c r="C1449" s="281" t="s">
        <v>4151</v>
      </c>
      <c r="D1449" s="281" t="s">
        <v>6290</v>
      </c>
      <c r="E1449" s="75">
        <v>2000</v>
      </c>
    </row>
    <row r="1450" spans="1:5" ht="15">
      <c r="A1450" s="282">
        <v>6653110</v>
      </c>
      <c r="B1450" s="281" t="s">
        <v>1278</v>
      </c>
      <c r="C1450" s="281" t="s">
        <v>4152</v>
      </c>
      <c r="D1450" s="281" t="s">
        <v>6291</v>
      </c>
      <c r="E1450" s="75">
        <v>2000</v>
      </c>
    </row>
    <row r="1451" spans="1:5" ht="15">
      <c r="A1451" s="282">
        <v>6653112</v>
      </c>
      <c r="B1451" s="281" t="s">
        <v>1278</v>
      </c>
      <c r="C1451" s="281" t="s">
        <v>4153</v>
      </c>
      <c r="D1451" s="281" t="s">
        <v>6292</v>
      </c>
      <c r="E1451" s="75">
        <v>2000</v>
      </c>
    </row>
    <row r="1452" spans="1:5" ht="15">
      <c r="A1452" s="282">
        <v>6653114</v>
      </c>
      <c r="B1452" s="281" t="s">
        <v>1278</v>
      </c>
      <c r="C1452" s="281" t="s">
        <v>4154</v>
      </c>
      <c r="D1452" s="281" t="s">
        <v>6293</v>
      </c>
      <c r="E1452" s="75">
        <v>2000</v>
      </c>
    </row>
    <row r="1453" spans="1:5" ht="15">
      <c r="A1453" s="282">
        <v>6653130</v>
      </c>
      <c r="B1453" s="281" t="s">
        <v>1278</v>
      </c>
      <c r="C1453" s="281" t="s">
        <v>4155</v>
      </c>
      <c r="D1453" s="281" t="s">
        <v>6294</v>
      </c>
      <c r="E1453" s="75">
        <v>2000</v>
      </c>
    </row>
    <row r="1454" spans="1:5" ht="15">
      <c r="A1454" s="282">
        <v>6653132</v>
      </c>
      <c r="B1454" s="281" t="s">
        <v>1278</v>
      </c>
      <c r="C1454" s="281" t="s">
        <v>4156</v>
      </c>
      <c r="D1454" s="281" t="s">
        <v>6295</v>
      </c>
      <c r="E1454" s="75">
        <v>2000</v>
      </c>
    </row>
    <row r="1455" spans="1:5" ht="15">
      <c r="A1455" s="282">
        <v>6653134</v>
      </c>
      <c r="B1455" s="281" t="s">
        <v>1278</v>
      </c>
      <c r="C1455" s="281" t="s">
        <v>4157</v>
      </c>
      <c r="D1455" s="281" t="s">
        <v>7940</v>
      </c>
      <c r="E1455" s="75">
        <v>2000</v>
      </c>
    </row>
    <row r="1456" spans="1:5" ht="15">
      <c r="A1456" s="282">
        <v>6653210</v>
      </c>
      <c r="B1456" s="281" t="s">
        <v>1278</v>
      </c>
      <c r="C1456" s="281" t="s">
        <v>4158</v>
      </c>
      <c r="D1456" s="281" t="s">
        <v>7941</v>
      </c>
      <c r="E1456" s="75">
        <v>2000</v>
      </c>
    </row>
    <row r="1457" spans="1:5" ht="15">
      <c r="A1457" s="282">
        <v>6653212</v>
      </c>
      <c r="B1457" s="281" t="s">
        <v>1278</v>
      </c>
      <c r="C1457" s="281" t="s">
        <v>4159</v>
      </c>
      <c r="D1457" s="281" t="s">
        <v>7942</v>
      </c>
      <c r="E1457" s="75">
        <v>2000</v>
      </c>
    </row>
    <row r="1458" spans="1:5" ht="15">
      <c r="A1458" s="282">
        <v>6653214</v>
      </c>
      <c r="B1458" s="281" t="s">
        <v>1278</v>
      </c>
      <c r="C1458" s="281" t="s">
        <v>2239</v>
      </c>
      <c r="D1458" s="281" t="s">
        <v>7943</v>
      </c>
      <c r="E1458" s="75">
        <v>2000</v>
      </c>
    </row>
    <row r="1459" spans="1:5" ht="15">
      <c r="A1459" s="282">
        <v>6653216</v>
      </c>
      <c r="B1459" s="281" t="s">
        <v>1278</v>
      </c>
      <c r="C1459" s="281" t="s">
        <v>2240</v>
      </c>
      <c r="D1459" s="281" t="s">
        <v>7944</v>
      </c>
      <c r="E1459" s="75">
        <v>2000</v>
      </c>
    </row>
    <row r="1460" spans="1:5" ht="15">
      <c r="A1460" s="282">
        <v>6653218</v>
      </c>
      <c r="B1460" s="281" t="s">
        <v>1278</v>
      </c>
      <c r="C1460" s="281" t="s">
        <v>2241</v>
      </c>
      <c r="D1460" s="281" t="s">
        <v>7945</v>
      </c>
      <c r="E1460" s="75">
        <v>2000</v>
      </c>
    </row>
    <row r="1461" spans="1:5" ht="15">
      <c r="A1461" s="282">
        <v>6653221</v>
      </c>
      <c r="B1461" s="281" t="s">
        <v>1278</v>
      </c>
      <c r="C1461" s="281" t="s">
        <v>2242</v>
      </c>
      <c r="D1461" s="281" t="s">
        <v>7946</v>
      </c>
      <c r="E1461" s="75">
        <v>2000</v>
      </c>
    </row>
    <row r="1462" spans="1:5" ht="15">
      <c r="A1462" s="282">
        <v>6653260</v>
      </c>
      <c r="B1462" s="281" t="s">
        <v>1278</v>
      </c>
      <c r="C1462" s="281" t="s">
        <v>2243</v>
      </c>
      <c r="D1462" s="281" t="s">
        <v>7947</v>
      </c>
      <c r="E1462" s="75">
        <v>2000</v>
      </c>
    </row>
    <row r="1463" spans="1:5" ht="15">
      <c r="A1463" s="282">
        <v>6653262</v>
      </c>
      <c r="B1463" s="281" t="s">
        <v>1278</v>
      </c>
      <c r="C1463" s="281" t="s">
        <v>2244</v>
      </c>
      <c r="D1463" s="281" t="s">
        <v>7948</v>
      </c>
      <c r="E1463" s="75">
        <v>2000</v>
      </c>
    </row>
    <row r="1464" spans="1:5" ht="15">
      <c r="A1464" s="282">
        <v>6653264</v>
      </c>
      <c r="B1464" s="281" t="s">
        <v>1278</v>
      </c>
      <c r="C1464" s="281" t="s">
        <v>2245</v>
      </c>
      <c r="D1464" s="281" t="s">
        <v>7949</v>
      </c>
      <c r="E1464" s="75">
        <v>2000</v>
      </c>
    </row>
    <row r="1465" spans="1:5" ht="15">
      <c r="A1465" s="282">
        <v>6653266</v>
      </c>
      <c r="B1465" s="281" t="s">
        <v>1278</v>
      </c>
      <c r="C1465" s="281" t="s">
        <v>2246</v>
      </c>
      <c r="D1465" s="281" t="s">
        <v>7950</v>
      </c>
      <c r="E1465" s="75">
        <v>2000</v>
      </c>
    </row>
    <row r="1466" spans="1:5" ht="15">
      <c r="A1466" s="282">
        <v>6653268</v>
      </c>
      <c r="B1466" s="281" t="s">
        <v>1278</v>
      </c>
      <c r="C1466" s="281" t="s">
        <v>2247</v>
      </c>
      <c r="D1466" s="281" t="s">
        <v>7951</v>
      </c>
      <c r="E1466" s="75">
        <v>2000</v>
      </c>
    </row>
    <row r="1467" spans="1:5" ht="15">
      <c r="A1467" s="282">
        <v>6653271</v>
      </c>
      <c r="B1467" s="281" t="s">
        <v>1278</v>
      </c>
      <c r="C1467" s="281" t="s">
        <v>2248</v>
      </c>
      <c r="D1467" s="281" t="s">
        <v>7952</v>
      </c>
      <c r="E1467" s="75">
        <v>2000</v>
      </c>
    </row>
    <row r="1468" spans="1:5" ht="15">
      <c r="A1468" s="282">
        <v>6653310</v>
      </c>
      <c r="B1468" s="281" t="s">
        <v>1278</v>
      </c>
      <c r="C1468" s="281" t="s">
        <v>2249</v>
      </c>
      <c r="D1468" s="281" t="s">
        <v>7953</v>
      </c>
      <c r="E1468" s="75">
        <v>2000</v>
      </c>
    </row>
    <row r="1469" spans="1:5" ht="15">
      <c r="A1469" s="282">
        <v>6653312</v>
      </c>
      <c r="B1469" s="281" t="s">
        <v>1278</v>
      </c>
      <c r="C1469" s="281" t="s">
        <v>2250</v>
      </c>
      <c r="D1469" s="281" t="s">
        <v>7954</v>
      </c>
      <c r="E1469" s="75">
        <v>2000</v>
      </c>
    </row>
    <row r="1470" spans="1:5" ht="15">
      <c r="A1470" s="282">
        <v>6653314</v>
      </c>
      <c r="B1470" s="281" t="s">
        <v>1278</v>
      </c>
      <c r="C1470" s="281" t="s">
        <v>2251</v>
      </c>
      <c r="D1470" s="281" t="s">
        <v>6280</v>
      </c>
      <c r="E1470" s="75">
        <v>2000</v>
      </c>
    </row>
    <row r="1471" spans="1:5" ht="15">
      <c r="A1471" s="282">
        <v>6653316</v>
      </c>
      <c r="B1471" s="281" t="s">
        <v>1278</v>
      </c>
      <c r="C1471" s="281" t="s">
        <v>2252</v>
      </c>
      <c r="D1471" s="281" t="s">
        <v>6281</v>
      </c>
      <c r="E1471" s="75">
        <v>2000</v>
      </c>
    </row>
    <row r="1472" spans="1:5" ht="15">
      <c r="A1472" s="282">
        <v>6653318</v>
      </c>
      <c r="B1472" s="281" t="s">
        <v>1278</v>
      </c>
      <c r="C1472" s="281" t="s">
        <v>4206</v>
      </c>
      <c r="D1472" s="281" t="s">
        <v>6282</v>
      </c>
      <c r="E1472" s="75">
        <v>2000</v>
      </c>
    </row>
    <row r="1473" spans="1:5" ht="15">
      <c r="A1473" s="282">
        <v>6653321</v>
      </c>
      <c r="B1473" s="281" t="s">
        <v>1278</v>
      </c>
      <c r="C1473" s="281" t="s">
        <v>4207</v>
      </c>
      <c r="D1473" s="281" t="s">
        <v>6283</v>
      </c>
      <c r="E1473" s="75">
        <v>2000</v>
      </c>
    </row>
    <row r="1474" spans="1:5" ht="15">
      <c r="A1474" s="282">
        <v>6653360</v>
      </c>
      <c r="B1474" s="281" t="s">
        <v>1278</v>
      </c>
      <c r="C1474" s="281" t="s">
        <v>4208</v>
      </c>
      <c r="D1474" s="281" t="s">
        <v>6284</v>
      </c>
      <c r="E1474" s="75">
        <v>2000</v>
      </c>
    </row>
    <row r="1475" spans="1:5" ht="15">
      <c r="A1475" s="282">
        <v>6653362</v>
      </c>
      <c r="B1475" s="281" t="s">
        <v>1278</v>
      </c>
      <c r="C1475" s="281" t="s">
        <v>4209</v>
      </c>
      <c r="D1475" s="281" t="s">
        <v>6285</v>
      </c>
      <c r="E1475" s="75">
        <v>2000</v>
      </c>
    </row>
    <row r="1476" spans="1:5" ht="15">
      <c r="A1476" s="282">
        <v>6653364</v>
      </c>
      <c r="B1476" s="281" t="s">
        <v>1278</v>
      </c>
      <c r="C1476" s="281" t="s">
        <v>2257</v>
      </c>
      <c r="D1476" s="281" t="s">
        <v>6286</v>
      </c>
      <c r="E1476" s="75">
        <v>2000</v>
      </c>
    </row>
    <row r="1477" spans="1:5" ht="15">
      <c r="A1477" s="282">
        <v>6653366</v>
      </c>
      <c r="B1477" s="281" t="s">
        <v>1278</v>
      </c>
      <c r="C1477" s="281" t="s">
        <v>2258</v>
      </c>
      <c r="D1477" s="281" t="s">
        <v>6287</v>
      </c>
      <c r="E1477" s="75">
        <v>2000</v>
      </c>
    </row>
    <row r="1478" spans="1:5" ht="15">
      <c r="A1478" s="282">
        <v>6653368</v>
      </c>
      <c r="B1478" s="281" t="s">
        <v>1278</v>
      </c>
      <c r="C1478" s="281" t="s">
        <v>2259</v>
      </c>
      <c r="D1478" s="281" t="s">
        <v>6288</v>
      </c>
      <c r="E1478" s="75">
        <v>2000</v>
      </c>
    </row>
    <row r="1479" spans="1:5" ht="15">
      <c r="A1479" s="282">
        <v>6653371</v>
      </c>
      <c r="B1479" s="281" t="s">
        <v>1278</v>
      </c>
      <c r="C1479" s="281" t="s">
        <v>2260</v>
      </c>
      <c r="D1479" s="281" t="s">
        <v>4492</v>
      </c>
      <c r="E1479" s="75">
        <v>2000</v>
      </c>
    </row>
    <row r="1480" spans="1:5" ht="15">
      <c r="A1480" s="282">
        <v>6653410</v>
      </c>
      <c r="B1480" s="281" t="s">
        <v>1278</v>
      </c>
      <c r="C1480" s="281" t="s">
        <v>2261</v>
      </c>
      <c r="D1480" s="281" t="s">
        <v>7806</v>
      </c>
      <c r="E1480" s="75">
        <v>2000</v>
      </c>
    </row>
    <row r="1481" spans="1:5" ht="15">
      <c r="A1481" s="282">
        <v>6653412</v>
      </c>
      <c r="B1481" s="281" t="s">
        <v>1278</v>
      </c>
      <c r="C1481" s="281" t="s">
        <v>2262</v>
      </c>
      <c r="D1481" s="281" t="s">
        <v>7807</v>
      </c>
      <c r="E1481" s="75">
        <v>2000</v>
      </c>
    </row>
    <row r="1482" spans="1:5" ht="15">
      <c r="A1482" s="282">
        <v>6653414</v>
      </c>
      <c r="B1482" s="281" t="s">
        <v>1278</v>
      </c>
      <c r="C1482" s="281" t="s">
        <v>2263</v>
      </c>
      <c r="D1482" s="281" t="s">
        <v>9276</v>
      </c>
      <c r="E1482" s="75">
        <v>2000</v>
      </c>
    </row>
    <row r="1483" spans="1:5" ht="15">
      <c r="A1483" s="282">
        <v>6653416</v>
      </c>
      <c r="B1483" s="281" t="s">
        <v>1278</v>
      </c>
      <c r="C1483" s="281" t="s">
        <v>2264</v>
      </c>
      <c r="D1483" s="281" t="s">
        <v>9277</v>
      </c>
      <c r="E1483" s="75">
        <v>2000</v>
      </c>
    </row>
    <row r="1484" spans="1:5" ht="15">
      <c r="A1484" s="282">
        <v>6653418</v>
      </c>
      <c r="B1484" s="281" t="s">
        <v>1278</v>
      </c>
      <c r="C1484" s="281" t="s">
        <v>2265</v>
      </c>
      <c r="D1484" s="281" t="s">
        <v>9278</v>
      </c>
      <c r="E1484" s="75">
        <v>2000</v>
      </c>
    </row>
    <row r="1485" spans="1:5" ht="15">
      <c r="A1485" s="282">
        <v>6653421</v>
      </c>
      <c r="B1485" s="281" t="s">
        <v>1278</v>
      </c>
      <c r="C1485" s="281" t="s">
        <v>4189</v>
      </c>
      <c r="D1485" s="281" t="s">
        <v>9279</v>
      </c>
      <c r="E1485" s="75">
        <v>2000</v>
      </c>
    </row>
    <row r="1486" spans="1:5" ht="15">
      <c r="A1486" s="282">
        <v>6653460</v>
      </c>
      <c r="B1486" s="281" t="s">
        <v>1278</v>
      </c>
      <c r="C1486" s="281" t="s">
        <v>4190</v>
      </c>
      <c r="D1486" s="281" t="s">
        <v>9280</v>
      </c>
      <c r="E1486" s="75">
        <v>2000</v>
      </c>
    </row>
    <row r="1487" spans="1:5" ht="15">
      <c r="A1487" s="282">
        <v>6653462</v>
      </c>
      <c r="B1487" s="281" t="s">
        <v>1278</v>
      </c>
      <c r="C1487" s="281" t="s">
        <v>4191</v>
      </c>
      <c r="D1487" s="281" t="s">
        <v>9281</v>
      </c>
      <c r="E1487" s="75">
        <v>2000</v>
      </c>
    </row>
    <row r="1488" spans="1:5" ht="15">
      <c r="A1488" s="282">
        <v>6653464</v>
      </c>
      <c r="B1488" s="281" t="s">
        <v>1278</v>
      </c>
      <c r="C1488" s="281" t="s">
        <v>4192</v>
      </c>
      <c r="D1488" s="281" t="s">
        <v>9282</v>
      </c>
      <c r="E1488" s="75">
        <v>2000</v>
      </c>
    </row>
    <row r="1489" spans="1:5" ht="15">
      <c r="A1489" s="282">
        <v>6653466</v>
      </c>
      <c r="B1489" s="281" t="s">
        <v>1278</v>
      </c>
      <c r="C1489" s="281" t="s">
        <v>4193</v>
      </c>
      <c r="D1489" s="281" t="s">
        <v>9283</v>
      </c>
      <c r="E1489" s="75">
        <v>2000</v>
      </c>
    </row>
    <row r="1490" spans="1:5" ht="15">
      <c r="A1490" s="282">
        <v>6653468</v>
      </c>
      <c r="B1490" s="281" t="s">
        <v>1278</v>
      </c>
      <c r="C1490" s="281" t="s">
        <v>4194</v>
      </c>
      <c r="D1490" s="281" t="s">
        <v>9284</v>
      </c>
      <c r="E1490" s="75">
        <v>2000</v>
      </c>
    </row>
    <row r="1491" spans="1:5" ht="15">
      <c r="A1491" s="282">
        <v>6653471</v>
      </c>
      <c r="B1491" s="281" t="s">
        <v>1278</v>
      </c>
      <c r="C1491" s="281" t="s">
        <v>4195</v>
      </c>
      <c r="D1491" s="281" t="s">
        <v>9285</v>
      </c>
      <c r="E1491" s="75">
        <v>2000</v>
      </c>
    </row>
    <row r="1492" spans="1:5" ht="15">
      <c r="A1492" s="282">
        <v>6654010</v>
      </c>
      <c r="B1492" s="281" t="s">
        <v>1278</v>
      </c>
      <c r="C1492" s="281" t="s">
        <v>4196</v>
      </c>
      <c r="D1492" s="281" t="s">
        <v>9286</v>
      </c>
      <c r="E1492" s="75">
        <v>2000</v>
      </c>
    </row>
    <row r="1493" spans="1:5" ht="15">
      <c r="A1493" s="282">
        <v>6654012</v>
      </c>
      <c r="B1493" s="281" t="s">
        <v>1278</v>
      </c>
      <c r="C1493" s="281" t="s">
        <v>4197</v>
      </c>
      <c r="D1493" s="281" t="s">
        <v>9287</v>
      </c>
      <c r="E1493" s="75">
        <v>2000</v>
      </c>
    </row>
    <row r="1494" spans="1:5" ht="15">
      <c r="A1494" s="282">
        <v>6654014</v>
      </c>
      <c r="B1494" s="281" t="s">
        <v>1278</v>
      </c>
      <c r="C1494" s="281" t="s">
        <v>4198</v>
      </c>
      <c r="D1494" s="281" t="s">
        <v>7740</v>
      </c>
      <c r="E1494" s="75">
        <v>2000</v>
      </c>
    </row>
    <row r="1495" spans="1:5" ht="15">
      <c r="A1495" s="282">
        <v>6654030</v>
      </c>
      <c r="B1495" s="281" t="s">
        <v>1278</v>
      </c>
      <c r="C1495" s="281" t="s">
        <v>4199</v>
      </c>
      <c r="D1495" s="281" t="s">
        <v>7741</v>
      </c>
      <c r="E1495" s="75">
        <v>2000</v>
      </c>
    </row>
    <row r="1496" spans="1:5" ht="15">
      <c r="A1496" s="282">
        <v>6654032</v>
      </c>
      <c r="B1496" s="281" t="s">
        <v>1278</v>
      </c>
      <c r="C1496" s="281" t="s">
        <v>4200</v>
      </c>
      <c r="D1496" s="281" t="s">
        <v>7742</v>
      </c>
      <c r="E1496" s="75">
        <v>2000</v>
      </c>
    </row>
    <row r="1497" spans="1:5" ht="15">
      <c r="A1497" s="282">
        <v>6654034</v>
      </c>
      <c r="B1497" s="281" t="s">
        <v>1278</v>
      </c>
      <c r="C1497" s="281" t="s">
        <v>2279</v>
      </c>
      <c r="D1497" s="281" t="s">
        <v>7743</v>
      </c>
      <c r="E1497" s="75">
        <v>2000</v>
      </c>
    </row>
    <row r="1498" spans="1:5" ht="15">
      <c r="A1498" s="282">
        <v>6654050</v>
      </c>
      <c r="B1498" s="281" t="s">
        <v>1278</v>
      </c>
      <c r="C1498" s="281" t="s">
        <v>2280</v>
      </c>
      <c r="D1498" s="281" t="s">
        <v>7744</v>
      </c>
      <c r="E1498" s="75">
        <v>2000</v>
      </c>
    </row>
    <row r="1499" spans="1:5" ht="15">
      <c r="A1499" s="282">
        <v>6654052</v>
      </c>
      <c r="B1499" s="281" t="s">
        <v>1278</v>
      </c>
      <c r="C1499" s="281" t="s">
        <v>2281</v>
      </c>
      <c r="D1499" s="281" t="s">
        <v>7745</v>
      </c>
      <c r="E1499" s="75">
        <v>2000</v>
      </c>
    </row>
    <row r="1500" spans="1:5" ht="15">
      <c r="A1500" s="282">
        <v>6654054</v>
      </c>
      <c r="B1500" s="281" t="s">
        <v>1278</v>
      </c>
      <c r="C1500" s="281" t="s">
        <v>2282</v>
      </c>
      <c r="D1500" s="281" t="s">
        <v>7746</v>
      </c>
      <c r="E1500" s="75">
        <v>2000</v>
      </c>
    </row>
    <row r="1501" spans="1:5" ht="15">
      <c r="A1501" s="282">
        <v>6654070</v>
      </c>
      <c r="B1501" s="281" t="s">
        <v>1278</v>
      </c>
      <c r="C1501" s="281" t="s">
        <v>2283</v>
      </c>
      <c r="D1501" s="281" t="s">
        <v>7747</v>
      </c>
      <c r="E1501" s="75">
        <v>2000</v>
      </c>
    </row>
    <row r="1502" spans="1:5" ht="15">
      <c r="A1502" s="282">
        <v>6654072</v>
      </c>
      <c r="B1502" s="281" t="s">
        <v>1278</v>
      </c>
      <c r="C1502" s="281" t="s">
        <v>2284</v>
      </c>
      <c r="D1502" s="281" t="s">
        <v>7748</v>
      </c>
      <c r="E1502" s="75">
        <v>2000</v>
      </c>
    </row>
    <row r="1503" spans="1:5" ht="15">
      <c r="A1503" s="282">
        <v>6654074</v>
      </c>
      <c r="B1503" s="281" t="s">
        <v>1278</v>
      </c>
      <c r="C1503" s="281" t="s">
        <v>2285</v>
      </c>
      <c r="D1503" s="281" t="s">
        <v>9217</v>
      </c>
      <c r="E1503" s="75">
        <v>2000</v>
      </c>
    </row>
    <row r="1504" spans="1:5" ht="15">
      <c r="A1504" s="282">
        <v>6654090</v>
      </c>
      <c r="B1504" s="281" t="s">
        <v>1278</v>
      </c>
      <c r="C1504" s="281" t="s">
        <v>2286</v>
      </c>
      <c r="D1504" s="281" t="s">
        <v>13223</v>
      </c>
      <c r="E1504" s="75">
        <v>2000</v>
      </c>
    </row>
    <row r="1505" spans="1:5" ht="15">
      <c r="A1505" s="282">
        <v>6654092</v>
      </c>
      <c r="B1505" s="281" t="s">
        <v>1278</v>
      </c>
      <c r="C1505" s="281" t="s">
        <v>2287</v>
      </c>
      <c r="D1505" s="281" t="s">
        <v>13224</v>
      </c>
      <c r="E1505" s="75">
        <v>2000</v>
      </c>
    </row>
    <row r="1506" spans="1:5" ht="15">
      <c r="A1506" s="282">
        <v>6654094</v>
      </c>
      <c r="B1506" s="281" t="s">
        <v>1278</v>
      </c>
      <c r="C1506" s="281" t="s">
        <v>2288</v>
      </c>
      <c r="D1506" s="281" t="s">
        <v>10557</v>
      </c>
      <c r="E1506" s="75">
        <v>2000</v>
      </c>
    </row>
    <row r="1507" spans="1:5" ht="15">
      <c r="A1507" s="282">
        <v>6654110</v>
      </c>
      <c r="B1507" s="281" t="s">
        <v>1278</v>
      </c>
      <c r="C1507" s="281" t="s">
        <v>6276</v>
      </c>
      <c r="D1507" s="281" t="s">
        <v>10558</v>
      </c>
      <c r="E1507" s="75">
        <v>2000</v>
      </c>
    </row>
    <row r="1508" spans="1:5" ht="15">
      <c r="A1508" s="282">
        <v>6654112</v>
      </c>
      <c r="B1508" s="281" t="s">
        <v>1278</v>
      </c>
      <c r="C1508" s="281" t="s">
        <v>6277</v>
      </c>
      <c r="D1508" s="281" t="s">
        <v>10559</v>
      </c>
      <c r="E1508" s="75">
        <v>2000</v>
      </c>
    </row>
    <row r="1509" spans="1:5" ht="15">
      <c r="A1509" s="282">
        <v>6654114</v>
      </c>
      <c r="B1509" s="281" t="s">
        <v>1278</v>
      </c>
      <c r="C1509" s="281" t="s">
        <v>6278</v>
      </c>
      <c r="D1509" s="281" t="s">
        <v>10560</v>
      </c>
      <c r="E1509" s="75">
        <v>2000</v>
      </c>
    </row>
    <row r="1510" spans="1:5" ht="15">
      <c r="A1510" s="282">
        <v>6654210</v>
      </c>
      <c r="B1510" s="281" t="s">
        <v>1278</v>
      </c>
      <c r="C1510" s="281" t="s">
        <v>6279</v>
      </c>
      <c r="D1510" s="281" t="s">
        <v>10561</v>
      </c>
      <c r="E1510" s="75">
        <v>2000</v>
      </c>
    </row>
    <row r="1511" spans="1:5" ht="15">
      <c r="A1511" s="282">
        <v>6654212</v>
      </c>
      <c r="B1511" s="281" t="s">
        <v>1278</v>
      </c>
      <c r="C1511" s="281" t="s">
        <v>4463</v>
      </c>
      <c r="D1511" s="281" t="s">
        <v>9150</v>
      </c>
      <c r="E1511" s="75">
        <v>2000</v>
      </c>
    </row>
    <row r="1512" spans="1:5" ht="15">
      <c r="A1512" s="282">
        <v>6654214</v>
      </c>
      <c r="B1512" s="281" t="s">
        <v>1278</v>
      </c>
      <c r="C1512" s="281" t="s">
        <v>4464</v>
      </c>
      <c r="D1512" s="281" t="s">
        <v>9151</v>
      </c>
      <c r="E1512" s="75">
        <v>2000</v>
      </c>
    </row>
    <row r="1513" spans="1:5" ht="15">
      <c r="A1513" s="282">
        <v>6654216</v>
      </c>
      <c r="B1513" s="281" t="s">
        <v>1278</v>
      </c>
      <c r="C1513" s="281" t="s">
        <v>4465</v>
      </c>
      <c r="D1513" s="281" t="s">
        <v>9152</v>
      </c>
      <c r="E1513" s="75">
        <v>2000</v>
      </c>
    </row>
    <row r="1514" spans="1:5" ht="15">
      <c r="A1514" s="282">
        <v>6654218</v>
      </c>
      <c r="B1514" s="281" t="s">
        <v>1278</v>
      </c>
      <c r="C1514" s="281" t="s">
        <v>4466</v>
      </c>
      <c r="D1514" s="281" t="s">
        <v>9153</v>
      </c>
      <c r="E1514" s="75">
        <v>2000</v>
      </c>
    </row>
    <row r="1515" spans="1:5" ht="15">
      <c r="A1515" s="282">
        <v>6654221</v>
      </c>
      <c r="B1515" s="281" t="s">
        <v>1278</v>
      </c>
      <c r="C1515" s="281" t="s">
        <v>4467</v>
      </c>
      <c r="D1515" s="281" t="s">
        <v>9154</v>
      </c>
      <c r="E1515" s="75">
        <v>2000</v>
      </c>
    </row>
    <row r="1516" spans="1:5" ht="15">
      <c r="A1516" s="282">
        <v>6654260</v>
      </c>
      <c r="B1516" s="281" t="s">
        <v>1278</v>
      </c>
      <c r="C1516" s="281" t="s">
        <v>4468</v>
      </c>
      <c r="D1516" s="281" t="s">
        <v>9155</v>
      </c>
      <c r="E1516" s="75">
        <v>2000</v>
      </c>
    </row>
    <row r="1517" spans="1:5" ht="15">
      <c r="A1517" s="282">
        <v>6654262</v>
      </c>
      <c r="B1517" s="281" t="s">
        <v>1278</v>
      </c>
      <c r="C1517" s="281" t="s">
        <v>4469</v>
      </c>
      <c r="D1517" s="281" t="s">
        <v>9156</v>
      </c>
      <c r="E1517" s="75">
        <v>2000</v>
      </c>
    </row>
    <row r="1518" spans="1:5" ht="15">
      <c r="A1518" s="282">
        <v>6654264</v>
      </c>
      <c r="B1518" s="281" t="s">
        <v>1278</v>
      </c>
      <c r="C1518" s="281" t="s">
        <v>4470</v>
      </c>
      <c r="D1518" s="281" t="s">
        <v>9157</v>
      </c>
      <c r="E1518" s="75">
        <v>2000</v>
      </c>
    </row>
    <row r="1519" spans="1:5" ht="15">
      <c r="A1519" s="282">
        <v>6654266</v>
      </c>
      <c r="B1519" s="281" t="s">
        <v>1278</v>
      </c>
      <c r="C1519" s="281" t="s">
        <v>4471</v>
      </c>
      <c r="D1519" s="281" t="s">
        <v>9158</v>
      </c>
      <c r="E1519" s="75">
        <v>2000</v>
      </c>
    </row>
    <row r="1520" spans="1:5" ht="15">
      <c r="A1520" s="282">
        <v>6654268</v>
      </c>
      <c r="B1520" s="281" t="s">
        <v>1278</v>
      </c>
      <c r="C1520" s="281" t="s">
        <v>4472</v>
      </c>
      <c r="D1520" s="281" t="s">
        <v>10565</v>
      </c>
      <c r="E1520" s="75">
        <v>2000</v>
      </c>
    </row>
    <row r="1521" spans="1:5" ht="15">
      <c r="A1521" s="282">
        <v>6654271</v>
      </c>
      <c r="B1521" s="281" t="s">
        <v>1278</v>
      </c>
      <c r="C1521" s="281" t="s">
        <v>4473</v>
      </c>
      <c r="D1521" s="281" t="s">
        <v>10566</v>
      </c>
      <c r="E1521" s="75">
        <v>2000</v>
      </c>
    </row>
    <row r="1522" spans="1:5" ht="15">
      <c r="A1522" s="282">
        <v>6654310</v>
      </c>
      <c r="B1522" s="281" t="s">
        <v>1278</v>
      </c>
      <c r="C1522" s="281" t="s">
        <v>1554</v>
      </c>
      <c r="D1522" s="281" t="s">
        <v>10567</v>
      </c>
      <c r="E1522" s="75">
        <v>2000</v>
      </c>
    </row>
    <row r="1523" spans="1:5" ht="15">
      <c r="A1523" s="282">
        <v>6654312</v>
      </c>
      <c r="B1523" s="281" t="s">
        <v>1278</v>
      </c>
      <c r="C1523" s="281" t="s">
        <v>1555</v>
      </c>
      <c r="D1523" s="281" t="s">
        <v>10568</v>
      </c>
      <c r="E1523" s="75">
        <v>2000</v>
      </c>
    </row>
    <row r="1524" spans="1:5" ht="15">
      <c r="A1524" s="282">
        <v>6654314</v>
      </c>
      <c r="B1524" s="281" t="s">
        <v>1278</v>
      </c>
      <c r="C1524" s="281" t="s">
        <v>1556</v>
      </c>
      <c r="D1524" s="281" t="s">
        <v>9163</v>
      </c>
      <c r="E1524" s="75">
        <v>2000</v>
      </c>
    </row>
    <row r="1525" spans="1:5" ht="15">
      <c r="A1525" s="282">
        <v>6654316</v>
      </c>
      <c r="B1525" s="281" t="s">
        <v>1278</v>
      </c>
      <c r="C1525" s="281" t="s">
        <v>1557</v>
      </c>
      <c r="D1525" s="281" t="s">
        <v>9164</v>
      </c>
      <c r="E1525" s="75">
        <v>2000</v>
      </c>
    </row>
    <row r="1526" spans="1:5" ht="15">
      <c r="A1526" s="282">
        <v>6654318</v>
      </c>
      <c r="B1526" s="281" t="s">
        <v>1278</v>
      </c>
      <c r="C1526" s="281" t="s">
        <v>1558</v>
      </c>
      <c r="D1526" s="281" t="s">
        <v>9165</v>
      </c>
      <c r="E1526" s="75">
        <v>2000</v>
      </c>
    </row>
    <row r="1527" spans="1:5" ht="15">
      <c r="A1527" s="282">
        <v>6654321</v>
      </c>
      <c r="B1527" s="281" t="s">
        <v>1278</v>
      </c>
      <c r="C1527" s="281" t="s">
        <v>1559</v>
      </c>
      <c r="D1527" s="281" t="s">
        <v>9166</v>
      </c>
      <c r="E1527" s="75">
        <v>2000</v>
      </c>
    </row>
    <row r="1528" spans="1:5" ht="15">
      <c r="A1528" s="282">
        <v>6654360</v>
      </c>
      <c r="B1528" s="281" t="s">
        <v>1278</v>
      </c>
      <c r="C1528" s="281" t="s">
        <v>1560</v>
      </c>
      <c r="D1528" s="281" t="s">
        <v>9167</v>
      </c>
      <c r="E1528" s="75">
        <v>2000</v>
      </c>
    </row>
    <row r="1529" spans="1:5" ht="15">
      <c r="A1529" s="282">
        <v>6654362</v>
      </c>
      <c r="B1529" s="281" t="s">
        <v>1278</v>
      </c>
      <c r="C1529" s="281" t="s">
        <v>1561</v>
      </c>
      <c r="D1529" s="281" t="s">
        <v>12876</v>
      </c>
      <c r="E1529" s="75">
        <v>2000</v>
      </c>
    </row>
    <row r="1530" spans="1:5" ht="15">
      <c r="A1530" s="282">
        <v>6654364</v>
      </c>
      <c r="B1530" s="281" t="s">
        <v>1278</v>
      </c>
      <c r="C1530" s="281" t="s">
        <v>1562</v>
      </c>
      <c r="D1530" s="281" t="s">
        <v>12877</v>
      </c>
      <c r="E1530" s="75">
        <v>2000</v>
      </c>
    </row>
    <row r="1531" spans="1:5" ht="15">
      <c r="A1531" s="282">
        <v>6654366</v>
      </c>
      <c r="B1531" s="281" t="s">
        <v>1278</v>
      </c>
      <c r="C1531" s="281" t="s">
        <v>1563</v>
      </c>
      <c r="D1531" s="281" t="s">
        <v>12878</v>
      </c>
      <c r="E1531" s="75">
        <v>2000</v>
      </c>
    </row>
    <row r="1532" spans="1:5" ht="15">
      <c r="A1532" s="282">
        <v>6654368</v>
      </c>
      <c r="B1532" s="281" t="s">
        <v>1278</v>
      </c>
      <c r="C1532" s="281" t="s">
        <v>574</v>
      </c>
      <c r="D1532" s="281" t="s">
        <v>12879</v>
      </c>
      <c r="E1532" s="75">
        <v>2000</v>
      </c>
    </row>
    <row r="1533" spans="1:5" ht="15">
      <c r="A1533" s="282">
        <v>6654371</v>
      </c>
      <c r="B1533" s="281" t="s">
        <v>1278</v>
      </c>
      <c r="C1533" s="281" t="s">
        <v>575</v>
      </c>
      <c r="D1533" s="281" t="s">
        <v>12880</v>
      </c>
      <c r="E1533" s="75">
        <v>2000</v>
      </c>
    </row>
    <row r="1534" spans="1:5" ht="15">
      <c r="A1534" s="282">
        <v>6654410</v>
      </c>
      <c r="B1534" s="281" t="s">
        <v>1278</v>
      </c>
      <c r="C1534" s="281" t="s">
        <v>576</v>
      </c>
      <c r="D1534" s="281" t="s">
        <v>12881</v>
      </c>
      <c r="E1534" s="75">
        <v>2000</v>
      </c>
    </row>
    <row r="1535" spans="1:5" ht="15">
      <c r="A1535" s="282">
        <v>6654412</v>
      </c>
      <c r="B1535" s="281" t="s">
        <v>1278</v>
      </c>
      <c r="C1535" s="281" t="s">
        <v>577</v>
      </c>
      <c r="D1535" s="281" t="s">
        <v>10588</v>
      </c>
      <c r="E1535" s="75">
        <v>2000</v>
      </c>
    </row>
    <row r="1536" spans="1:5" ht="15">
      <c r="A1536" s="282">
        <v>6654414</v>
      </c>
      <c r="B1536" s="281" t="s">
        <v>1278</v>
      </c>
      <c r="C1536" s="281" t="s">
        <v>578</v>
      </c>
      <c r="D1536" s="281" t="s">
        <v>10589</v>
      </c>
      <c r="E1536" s="75">
        <v>2000</v>
      </c>
    </row>
    <row r="1537" spans="1:5" ht="15">
      <c r="A1537" s="282">
        <v>6654416</v>
      </c>
      <c r="B1537" s="281" t="s">
        <v>1278</v>
      </c>
      <c r="C1537" s="281" t="s">
        <v>1158</v>
      </c>
      <c r="D1537" s="281" t="s">
        <v>10590</v>
      </c>
      <c r="E1537" s="75">
        <v>2000</v>
      </c>
    </row>
    <row r="1538" spans="1:5" ht="15">
      <c r="A1538" s="282">
        <v>6654418</v>
      </c>
      <c r="B1538" s="281" t="s">
        <v>1278</v>
      </c>
      <c r="C1538" s="281" t="s">
        <v>1159</v>
      </c>
      <c r="D1538" s="281" t="s">
        <v>10591</v>
      </c>
      <c r="E1538" s="75">
        <v>2000</v>
      </c>
    </row>
    <row r="1539" spans="1:5" ht="15">
      <c r="A1539" s="282">
        <v>6654421</v>
      </c>
      <c r="B1539" s="281" t="s">
        <v>1278</v>
      </c>
      <c r="C1539" s="281" t="s">
        <v>1160</v>
      </c>
      <c r="D1539" s="281" t="s">
        <v>10592</v>
      </c>
      <c r="E1539" s="75">
        <v>2000</v>
      </c>
    </row>
    <row r="1540" spans="1:5" ht="15">
      <c r="A1540" s="282">
        <v>6654460</v>
      </c>
      <c r="B1540" s="281" t="s">
        <v>1278</v>
      </c>
      <c r="C1540" s="281" t="s">
        <v>1161</v>
      </c>
      <c r="D1540" s="281" t="s">
        <v>9191</v>
      </c>
      <c r="E1540" s="75">
        <v>2000</v>
      </c>
    </row>
    <row r="1541" spans="1:5" ht="15">
      <c r="A1541" s="282">
        <v>6654462</v>
      </c>
      <c r="B1541" s="281" t="s">
        <v>1278</v>
      </c>
      <c r="C1541" s="281" t="s">
        <v>1162</v>
      </c>
      <c r="D1541" s="281" t="s">
        <v>9192</v>
      </c>
      <c r="E1541" s="75">
        <v>2000</v>
      </c>
    </row>
    <row r="1542" spans="1:5" ht="15">
      <c r="A1542" s="282">
        <v>6654464</v>
      </c>
      <c r="B1542" s="281" t="s">
        <v>1278</v>
      </c>
      <c r="C1542" s="281" t="s">
        <v>1163</v>
      </c>
      <c r="D1542" s="281" t="s">
        <v>9189</v>
      </c>
      <c r="E1542" s="75">
        <v>2000</v>
      </c>
    </row>
    <row r="1543" spans="1:5" ht="15">
      <c r="A1543" s="282">
        <v>6654466</v>
      </c>
      <c r="B1543" s="281" t="s">
        <v>1278</v>
      </c>
      <c r="C1543" s="281" t="s">
        <v>1164</v>
      </c>
      <c r="D1543" s="281" t="s">
        <v>9190</v>
      </c>
      <c r="E1543" s="75">
        <v>2000</v>
      </c>
    </row>
    <row r="1544" spans="1:5" ht="15">
      <c r="A1544" s="282">
        <v>6654468</v>
      </c>
      <c r="B1544" s="281" t="s">
        <v>1278</v>
      </c>
      <c r="C1544" s="281" t="s">
        <v>1377</v>
      </c>
      <c r="D1544" s="281" t="s">
        <v>7731</v>
      </c>
      <c r="E1544" s="75">
        <v>2000</v>
      </c>
    </row>
    <row r="1545" spans="1:5" ht="15">
      <c r="A1545" s="282">
        <v>6654471</v>
      </c>
      <c r="B1545" s="281" t="s">
        <v>1278</v>
      </c>
      <c r="C1545" s="281" t="s">
        <v>1378</v>
      </c>
      <c r="D1545" s="281" t="s">
        <v>7732</v>
      </c>
      <c r="E1545" s="75">
        <v>2000</v>
      </c>
    </row>
    <row r="1546" spans="1:5" ht="15">
      <c r="A1546" s="282">
        <v>6655010</v>
      </c>
      <c r="B1546" s="281" t="s">
        <v>1278</v>
      </c>
      <c r="C1546" s="281" t="s">
        <v>1379</v>
      </c>
      <c r="D1546" s="281" t="s">
        <v>7733</v>
      </c>
      <c r="E1546" s="75">
        <v>2000</v>
      </c>
    </row>
    <row r="1547" spans="1:5" ht="15">
      <c r="A1547" s="282">
        <v>6655015</v>
      </c>
      <c r="B1547" s="281" t="s">
        <v>1278</v>
      </c>
      <c r="C1547" s="281" t="s">
        <v>13303</v>
      </c>
      <c r="D1547" s="281" t="s">
        <v>11426</v>
      </c>
      <c r="E1547" s="75">
        <v>2000</v>
      </c>
    </row>
    <row r="1548" spans="1:5" ht="15">
      <c r="A1548" s="282">
        <v>6655020</v>
      </c>
      <c r="B1548" s="281" t="s">
        <v>1278</v>
      </c>
      <c r="C1548" s="281" t="s">
        <v>11427</v>
      </c>
      <c r="D1548" s="281" t="s">
        <v>11428</v>
      </c>
      <c r="E1548" s="75">
        <v>2000</v>
      </c>
    </row>
    <row r="1549" spans="1:5" ht="15">
      <c r="A1549" s="282">
        <v>6655050</v>
      </c>
      <c r="B1549" s="281" t="s">
        <v>1278</v>
      </c>
      <c r="C1549" s="281" t="s">
        <v>11429</v>
      </c>
      <c r="D1549" s="281" t="s">
        <v>11430</v>
      </c>
      <c r="E1549" s="75">
        <v>2000</v>
      </c>
    </row>
    <row r="1550" spans="1:5" ht="15">
      <c r="A1550" s="282">
        <v>6656010</v>
      </c>
      <c r="B1550" s="281" t="s">
        <v>1278</v>
      </c>
      <c r="C1550" s="281" t="s">
        <v>3494</v>
      </c>
      <c r="D1550" s="281" t="s">
        <v>7734</v>
      </c>
      <c r="E1550" s="75">
        <v>2000</v>
      </c>
    </row>
    <row r="1551" spans="1:5" ht="15">
      <c r="A1551" s="282">
        <v>6656015</v>
      </c>
      <c r="B1551" s="281" t="s">
        <v>1278</v>
      </c>
      <c r="C1551" s="281" t="s">
        <v>3495</v>
      </c>
      <c r="D1551" s="281" t="s">
        <v>9201</v>
      </c>
      <c r="E1551" s="75">
        <v>2000</v>
      </c>
    </row>
    <row r="1552" spans="1:5" ht="15">
      <c r="A1552" s="282">
        <v>6656020</v>
      </c>
      <c r="B1552" s="281" t="s">
        <v>1278</v>
      </c>
      <c r="C1552" s="281" t="s">
        <v>3496</v>
      </c>
      <c r="D1552" s="281" t="s">
        <v>9202</v>
      </c>
      <c r="E1552" s="75">
        <v>2000</v>
      </c>
    </row>
    <row r="1553" spans="1:5" ht="15">
      <c r="A1553" s="282">
        <v>6656025</v>
      </c>
      <c r="B1553" s="281" t="s">
        <v>1278</v>
      </c>
      <c r="C1553" s="281" t="s">
        <v>3497</v>
      </c>
      <c r="D1553" s="281" t="s">
        <v>9203</v>
      </c>
      <c r="E1553" s="75">
        <v>2000</v>
      </c>
    </row>
    <row r="1554" spans="1:5" ht="15">
      <c r="A1554" s="282">
        <v>6656030</v>
      </c>
      <c r="B1554" s="281" t="s">
        <v>1278</v>
      </c>
      <c r="C1554" s="281" t="s">
        <v>3498</v>
      </c>
      <c r="D1554" s="281" t="s">
        <v>9204</v>
      </c>
      <c r="E1554" s="75">
        <v>2000</v>
      </c>
    </row>
    <row r="1555" spans="1:5" ht="15">
      <c r="A1555" s="282">
        <v>6656035</v>
      </c>
      <c r="B1555" s="281" t="s">
        <v>1278</v>
      </c>
      <c r="C1555" s="281" t="s">
        <v>3499</v>
      </c>
      <c r="D1555" s="281" t="s">
        <v>9205</v>
      </c>
      <c r="E1555" s="75">
        <v>2000</v>
      </c>
    </row>
    <row r="1556" spans="1:5" ht="15">
      <c r="A1556" s="282">
        <v>6656040</v>
      </c>
      <c r="B1556" s="281" t="s">
        <v>1278</v>
      </c>
      <c r="C1556" s="281" t="s">
        <v>3500</v>
      </c>
      <c r="D1556" s="281" t="s">
        <v>9206</v>
      </c>
      <c r="E1556" s="75">
        <v>2000</v>
      </c>
    </row>
    <row r="1557" spans="1:5" ht="15">
      <c r="A1557" s="282">
        <v>6656110</v>
      </c>
      <c r="B1557" s="281" t="s">
        <v>1278</v>
      </c>
      <c r="C1557" s="281" t="s">
        <v>3501</v>
      </c>
      <c r="D1557" s="281" t="s">
        <v>9207</v>
      </c>
      <c r="E1557" s="75">
        <v>2000</v>
      </c>
    </row>
    <row r="1558" spans="1:5" ht="15">
      <c r="A1558" s="282">
        <v>6656115</v>
      </c>
      <c r="B1558" s="281" t="s">
        <v>1278</v>
      </c>
      <c r="C1558" s="281" t="s">
        <v>3502</v>
      </c>
      <c r="D1558" s="281" t="s">
        <v>9208</v>
      </c>
      <c r="E1558" s="75">
        <v>2000</v>
      </c>
    </row>
    <row r="1559" spans="1:5" ht="15">
      <c r="A1559" s="282">
        <v>6656120</v>
      </c>
      <c r="B1559" s="281" t="s">
        <v>1278</v>
      </c>
      <c r="C1559" s="281" t="s">
        <v>3503</v>
      </c>
      <c r="D1559" s="281" t="s">
        <v>9209</v>
      </c>
      <c r="E1559" s="75">
        <v>2000</v>
      </c>
    </row>
    <row r="1560" spans="1:5" ht="15">
      <c r="A1560" s="282">
        <v>6656125</v>
      </c>
      <c r="B1560" s="281" t="s">
        <v>1278</v>
      </c>
      <c r="C1560" s="281" t="s">
        <v>3504</v>
      </c>
      <c r="D1560" s="281" t="s">
        <v>9210</v>
      </c>
      <c r="E1560" s="75">
        <v>2000</v>
      </c>
    </row>
    <row r="1561" spans="1:5" ht="15">
      <c r="A1561" s="282">
        <v>6656130</v>
      </c>
      <c r="B1561" s="281" t="s">
        <v>1278</v>
      </c>
      <c r="C1561" s="281" t="s">
        <v>3505</v>
      </c>
      <c r="D1561" s="281" t="s">
        <v>9288</v>
      </c>
      <c r="E1561" s="75">
        <v>2000</v>
      </c>
    </row>
    <row r="1562" spans="1:5" ht="15">
      <c r="A1562" s="282">
        <v>6656135</v>
      </c>
      <c r="B1562" s="281" t="s">
        <v>1278</v>
      </c>
      <c r="C1562" s="281" t="s">
        <v>3506</v>
      </c>
      <c r="D1562" s="281" t="s">
        <v>9299</v>
      </c>
      <c r="E1562" s="75">
        <v>2000</v>
      </c>
    </row>
    <row r="1563" spans="1:5" ht="15">
      <c r="A1563" s="282">
        <v>6656138</v>
      </c>
      <c r="B1563" s="281" t="s">
        <v>1278</v>
      </c>
      <c r="C1563" s="281" t="s">
        <v>3507</v>
      </c>
      <c r="D1563" s="281" t="s">
        <v>9300</v>
      </c>
      <c r="E1563" s="75">
        <v>2000</v>
      </c>
    </row>
    <row r="1564" spans="1:5" ht="15">
      <c r="A1564" s="282">
        <v>6656140</v>
      </c>
      <c r="B1564" s="281" t="s">
        <v>1278</v>
      </c>
      <c r="C1564" s="281" t="s">
        <v>3508</v>
      </c>
      <c r="D1564" s="281" t="s">
        <v>9301</v>
      </c>
      <c r="E1564" s="75">
        <v>2000</v>
      </c>
    </row>
    <row r="1565" spans="1:5" ht="15">
      <c r="A1565" s="282">
        <v>6656205</v>
      </c>
      <c r="B1565" s="281" t="s">
        <v>1278</v>
      </c>
      <c r="C1565" s="281" t="s">
        <v>13797</v>
      </c>
      <c r="D1565" s="281" t="s">
        <v>14280</v>
      </c>
      <c r="E1565" s="75">
        <v>2000</v>
      </c>
    </row>
    <row r="1566" spans="1:5" ht="15">
      <c r="A1566" s="282">
        <v>6656210</v>
      </c>
      <c r="B1566" s="281" t="s">
        <v>1278</v>
      </c>
      <c r="C1566" s="281" t="s">
        <v>3509</v>
      </c>
      <c r="D1566" s="281" t="s">
        <v>9302</v>
      </c>
      <c r="E1566" s="75">
        <v>2000</v>
      </c>
    </row>
    <row r="1567" spans="1:5" ht="15">
      <c r="A1567" s="282">
        <v>6656215</v>
      </c>
      <c r="B1567" s="281" t="s">
        <v>1278</v>
      </c>
      <c r="C1567" s="281" t="s">
        <v>3510</v>
      </c>
      <c r="D1567" s="281" t="s">
        <v>9303</v>
      </c>
      <c r="E1567" s="75">
        <v>2000</v>
      </c>
    </row>
    <row r="1568" spans="1:5" ht="15">
      <c r="A1568" s="282">
        <v>6656220</v>
      </c>
      <c r="B1568" s="281" t="s">
        <v>1278</v>
      </c>
      <c r="C1568" s="281" t="s">
        <v>3511</v>
      </c>
      <c r="D1568" s="281" t="s">
        <v>9304</v>
      </c>
      <c r="E1568" s="75">
        <v>2000</v>
      </c>
    </row>
    <row r="1569" spans="1:5" ht="15">
      <c r="A1569" s="282">
        <v>6656225</v>
      </c>
      <c r="B1569" s="281" t="s">
        <v>1278</v>
      </c>
      <c r="C1569" s="281" t="s">
        <v>3512</v>
      </c>
      <c r="D1569" s="281" t="s">
        <v>9305</v>
      </c>
      <c r="E1569" s="75">
        <v>2000</v>
      </c>
    </row>
    <row r="1570" spans="1:5" ht="15">
      <c r="A1570" s="282">
        <v>6656230</v>
      </c>
      <c r="B1570" s="281" t="s">
        <v>1278</v>
      </c>
      <c r="C1570" s="281" t="s">
        <v>3513</v>
      </c>
      <c r="D1570" s="281" t="s">
        <v>7839</v>
      </c>
      <c r="E1570" s="75">
        <v>2000</v>
      </c>
    </row>
    <row r="1571" spans="1:5" ht="15">
      <c r="A1571" s="282">
        <v>6656235</v>
      </c>
      <c r="B1571" s="281" t="s">
        <v>1278</v>
      </c>
      <c r="C1571" s="281" t="s">
        <v>3514</v>
      </c>
      <c r="D1571" s="281" t="s">
        <v>7840</v>
      </c>
      <c r="E1571" s="75">
        <v>2000</v>
      </c>
    </row>
    <row r="1572" spans="1:5" ht="15">
      <c r="A1572" s="282">
        <v>6656240</v>
      </c>
      <c r="B1572" s="281" t="s">
        <v>1278</v>
      </c>
      <c r="C1572" s="281" t="s">
        <v>3515</v>
      </c>
      <c r="D1572" s="281" t="s">
        <v>7841</v>
      </c>
      <c r="E1572" s="75">
        <v>2000</v>
      </c>
    </row>
    <row r="1573" spans="1:5" ht="15">
      <c r="A1573" s="282">
        <v>6656505</v>
      </c>
      <c r="B1573" s="281" t="s">
        <v>1278</v>
      </c>
      <c r="C1573" s="281" t="s">
        <v>13798</v>
      </c>
      <c r="D1573" s="281" t="s">
        <v>14281</v>
      </c>
      <c r="E1573" s="75">
        <v>2000</v>
      </c>
    </row>
    <row r="1574" spans="1:5" ht="15">
      <c r="A1574" s="282">
        <v>6656510</v>
      </c>
      <c r="B1574" s="281" t="s">
        <v>1278</v>
      </c>
      <c r="C1574" s="281" t="s">
        <v>3516</v>
      </c>
      <c r="D1574" s="281" t="s">
        <v>4525</v>
      </c>
      <c r="E1574" s="75">
        <v>2000</v>
      </c>
    </row>
    <row r="1575" spans="1:5" ht="15">
      <c r="A1575" s="282">
        <v>6656515</v>
      </c>
      <c r="B1575" s="281" t="s">
        <v>1278</v>
      </c>
      <c r="C1575" s="281" t="s">
        <v>3517</v>
      </c>
      <c r="D1575" s="281" t="s">
        <v>4526</v>
      </c>
      <c r="E1575" s="75">
        <v>2000</v>
      </c>
    </row>
    <row r="1576" spans="1:5" ht="15">
      <c r="A1576" s="282">
        <v>6656520</v>
      </c>
      <c r="B1576" s="281" t="s">
        <v>1278</v>
      </c>
      <c r="C1576" s="281" t="s">
        <v>3518</v>
      </c>
      <c r="D1576" s="281" t="s">
        <v>4527</v>
      </c>
      <c r="E1576" s="75">
        <v>2000</v>
      </c>
    </row>
    <row r="1577" spans="1:5" ht="15">
      <c r="A1577" s="282">
        <v>6656525</v>
      </c>
      <c r="B1577" s="281" t="s">
        <v>1278</v>
      </c>
      <c r="C1577" s="281" t="s">
        <v>3519</v>
      </c>
      <c r="D1577" s="281" t="s">
        <v>4528</v>
      </c>
      <c r="E1577" s="75">
        <v>2000</v>
      </c>
    </row>
    <row r="1578" spans="1:5" ht="15">
      <c r="A1578" s="282">
        <v>6656550</v>
      </c>
      <c r="B1578" s="281" t="s">
        <v>1278</v>
      </c>
      <c r="C1578" s="281" t="s">
        <v>13799</v>
      </c>
      <c r="D1578" s="281" t="s">
        <v>14282</v>
      </c>
      <c r="E1578" s="75">
        <v>2000</v>
      </c>
    </row>
    <row r="1579" spans="1:5" ht="15">
      <c r="A1579" s="282">
        <v>6656555</v>
      </c>
      <c r="B1579" s="281" t="s">
        <v>1278</v>
      </c>
      <c r="C1579" s="281" t="s">
        <v>3520</v>
      </c>
      <c r="D1579" s="281" t="s">
        <v>4529</v>
      </c>
      <c r="E1579" s="75">
        <v>2000</v>
      </c>
    </row>
    <row r="1580" spans="1:5" ht="15">
      <c r="A1580" s="282">
        <v>6656560</v>
      </c>
      <c r="B1580" s="281" t="s">
        <v>1278</v>
      </c>
      <c r="C1580" s="281" t="s">
        <v>3521</v>
      </c>
      <c r="D1580" s="281" t="s">
        <v>4530</v>
      </c>
      <c r="E1580" s="75">
        <v>2000</v>
      </c>
    </row>
    <row r="1581" spans="1:5" ht="15">
      <c r="A1581" s="282">
        <v>6656565</v>
      </c>
      <c r="B1581" s="281" t="s">
        <v>1278</v>
      </c>
      <c r="C1581" s="281" t="s">
        <v>3522</v>
      </c>
      <c r="D1581" s="281" t="s">
        <v>4531</v>
      </c>
      <c r="E1581" s="75">
        <v>2000</v>
      </c>
    </row>
    <row r="1582" spans="1:5" ht="15">
      <c r="A1582" s="282">
        <v>6656570</v>
      </c>
      <c r="B1582" s="281" t="s">
        <v>1278</v>
      </c>
      <c r="C1582" s="281" t="s">
        <v>3523</v>
      </c>
      <c r="D1582" s="281" t="s">
        <v>4532</v>
      </c>
      <c r="E1582" s="75">
        <v>2000</v>
      </c>
    </row>
    <row r="1583" spans="1:5" ht="15">
      <c r="A1583" s="282">
        <v>6656605</v>
      </c>
      <c r="B1583" s="281" t="s">
        <v>1278</v>
      </c>
      <c r="C1583" s="281" t="s">
        <v>13800</v>
      </c>
      <c r="D1583" s="281" t="s">
        <v>14283</v>
      </c>
      <c r="E1583" s="75">
        <v>2000</v>
      </c>
    </row>
    <row r="1584" spans="1:5" ht="15">
      <c r="A1584" s="282">
        <v>6656610</v>
      </c>
      <c r="B1584" s="281" t="s">
        <v>1278</v>
      </c>
      <c r="C1584" s="281" t="s">
        <v>3524</v>
      </c>
      <c r="D1584" s="281" t="s">
        <v>4533</v>
      </c>
      <c r="E1584" s="75">
        <v>2000</v>
      </c>
    </row>
    <row r="1585" spans="1:5" ht="15">
      <c r="A1585" s="282">
        <v>6656615</v>
      </c>
      <c r="B1585" s="281" t="s">
        <v>1278</v>
      </c>
      <c r="C1585" s="281" t="s">
        <v>3525</v>
      </c>
      <c r="D1585" s="281" t="s">
        <v>4534</v>
      </c>
      <c r="E1585" s="75">
        <v>2000</v>
      </c>
    </row>
    <row r="1586" spans="1:5" ht="15">
      <c r="A1586" s="282">
        <v>6656620</v>
      </c>
      <c r="B1586" s="281" t="s">
        <v>1278</v>
      </c>
      <c r="C1586" s="281" t="s">
        <v>5344</v>
      </c>
      <c r="D1586" s="281" t="s">
        <v>4535</v>
      </c>
      <c r="E1586" s="75">
        <v>2000</v>
      </c>
    </row>
    <row r="1587" spans="1:5" ht="15">
      <c r="A1587" s="282">
        <v>6656625</v>
      </c>
      <c r="B1587" s="281" t="s">
        <v>1278</v>
      </c>
      <c r="C1587" s="281" t="s">
        <v>5345</v>
      </c>
      <c r="D1587" s="281" t="s">
        <v>4536</v>
      </c>
      <c r="E1587" s="75">
        <v>2000</v>
      </c>
    </row>
    <row r="1588" spans="1:5" ht="15">
      <c r="A1588" s="282">
        <v>6657005</v>
      </c>
      <c r="B1588" s="281" t="s">
        <v>1278</v>
      </c>
      <c r="C1588" s="281" t="s">
        <v>5346</v>
      </c>
      <c r="D1588" s="281" t="s">
        <v>4537</v>
      </c>
      <c r="E1588" s="75">
        <v>2000</v>
      </c>
    </row>
    <row r="1589" spans="1:5" ht="15">
      <c r="A1589" s="282">
        <v>6657025</v>
      </c>
      <c r="B1589" s="281" t="s">
        <v>1278</v>
      </c>
      <c r="C1589" s="281" t="s">
        <v>5347</v>
      </c>
      <c r="D1589" s="281" t="s">
        <v>4538</v>
      </c>
      <c r="E1589" s="75">
        <v>2000</v>
      </c>
    </row>
    <row r="1590" spans="1:5" ht="15">
      <c r="A1590" s="282">
        <v>6657027</v>
      </c>
      <c r="B1590" s="281" t="s">
        <v>1278</v>
      </c>
      <c r="C1590" s="281" t="s">
        <v>5348</v>
      </c>
      <c r="D1590" s="281" t="s">
        <v>6325</v>
      </c>
      <c r="E1590" s="75">
        <v>2000</v>
      </c>
    </row>
    <row r="1591" spans="1:5" ht="15">
      <c r="A1591" s="282">
        <v>6657030</v>
      </c>
      <c r="B1591" s="281" t="s">
        <v>1278</v>
      </c>
      <c r="C1591" s="281" t="s">
        <v>5349</v>
      </c>
      <c r="D1591" s="281" t="s">
        <v>4540</v>
      </c>
      <c r="E1591" s="75">
        <v>2000</v>
      </c>
    </row>
    <row r="1592" spans="1:5" ht="15">
      <c r="A1592" s="282">
        <v>6657035</v>
      </c>
      <c r="B1592" s="281" t="s">
        <v>1278</v>
      </c>
      <c r="C1592" s="281" t="s">
        <v>5350</v>
      </c>
      <c r="D1592" s="281" t="s">
        <v>4541</v>
      </c>
      <c r="E1592" s="75">
        <v>2000</v>
      </c>
    </row>
    <row r="1593" spans="1:5" ht="15">
      <c r="A1593" s="282">
        <v>6657990</v>
      </c>
      <c r="B1593" s="281" t="s">
        <v>1277</v>
      </c>
      <c r="C1593" s="281" t="s">
        <v>5351</v>
      </c>
      <c r="D1593" s="281" t="s">
        <v>5351</v>
      </c>
      <c r="E1593" s="75">
        <v>2000</v>
      </c>
    </row>
    <row r="1594" spans="1:5" ht="15">
      <c r="A1594" s="282">
        <v>6657995</v>
      </c>
      <c r="B1594" s="281" t="s">
        <v>1277</v>
      </c>
      <c r="C1594" s="281" t="s">
        <v>5352</v>
      </c>
      <c r="D1594" s="281" t="s">
        <v>5352</v>
      </c>
      <c r="E1594" s="75">
        <v>2000</v>
      </c>
    </row>
    <row r="1595" spans="1:5" ht="15">
      <c r="A1595" s="282">
        <v>6700000</v>
      </c>
      <c r="B1595" s="281" t="s">
        <v>1278</v>
      </c>
      <c r="C1595" s="281" t="s">
        <v>5353</v>
      </c>
      <c r="D1595" s="281" t="s">
        <v>4542</v>
      </c>
      <c r="E1595" s="75">
        <v>2000</v>
      </c>
    </row>
    <row r="1596" spans="1:5" ht="15">
      <c r="A1596" s="282">
        <v>6750005</v>
      </c>
      <c r="B1596" s="281" t="s">
        <v>1283</v>
      </c>
      <c r="C1596" s="281" t="s">
        <v>3009</v>
      </c>
      <c r="D1596" s="281" t="s">
        <v>3009</v>
      </c>
      <c r="E1596" s="75">
        <v>2000</v>
      </c>
    </row>
    <row r="1597" spans="1:5" ht="15">
      <c r="A1597" s="282">
        <v>6750010</v>
      </c>
      <c r="B1597" s="281" t="s">
        <v>1283</v>
      </c>
      <c r="C1597" s="281" t="s">
        <v>3010</v>
      </c>
      <c r="D1597" s="281" t="s">
        <v>3010</v>
      </c>
      <c r="E1597" s="75">
        <v>2000</v>
      </c>
    </row>
    <row r="1598" spans="1:5" ht="15">
      <c r="A1598" s="282">
        <v>6750015</v>
      </c>
      <c r="B1598" s="281" t="s">
        <v>1283</v>
      </c>
      <c r="C1598" s="281" t="s">
        <v>6725</v>
      </c>
      <c r="D1598" s="281" t="s">
        <v>6725</v>
      </c>
      <c r="E1598" s="75">
        <v>2000</v>
      </c>
    </row>
    <row r="1599" spans="1:5" ht="15">
      <c r="A1599" s="282">
        <v>6750020</v>
      </c>
      <c r="B1599" s="281" t="s">
        <v>1283</v>
      </c>
      <c r="C1599" s="281" t="s">
        <v>6749</v>
      </c>
      <c r="D1599" s="281" t="s">
        <v>6749</v>
      </c>
      <c r="E1599" s="75">
        <v>2000</v>
      </c>
    </row>
    <row r="1600" spans="1:5" ht="15">
      <c r="A1600" s="282">
        <v>6750025</v>
      </c>
      <c r="B1600" s="281" t="s">
        <v>1283</v>
      </c>
      <c r="C1600" s="281" t="s">
        <v>6750</v>
      </c>
      <c r="D1600" s="281" t="s">
        <v>6750</v>
      </c>
      <c r="E1600" s="75">
        <v>2000</v>
      </c>
    </row>
    <row r="1601" spans="1:5" ht="15">
      <c r="A1601" s="282">
        <v>6750030</v>
      </c>
      <c r="B1601" s="281" t="s">
        <v>1283</v>
      </c>
      <c r="C1601" s="281" t="s">
        <v>6751</v>
      </c>
      <c r="D1601" s="281" t="s">
        <v>6751</v>
      </c>
      <c r="E1601" s="75">
        <v>2000</v>
      </c>
    </row>
    <row r="1602" spans="1:5" ht="15">
      <c r="A1602" s="282">
        <v>6750035</v>
      </c>
      <c r="B1602" s="281" t="s">
        <v>1283</v>
      </c>
      <c r="C1602" s="281" t="s">
        <v>6752</v>
      </c>
      <c r="D1602" s="281" t="s">
        <v>6752</v>
      </c>
      <c r="E1602" s="75">
        <v>2000</v>
      </c>
    </row>
    <row r="1603" spans="1:5" ht="15">
      <c r="A1603" s="282">
        <v>6750040</v>
      </c>
      <c r="B1603" s="281" t="s">
        <v>1283</v>
      </c>
      <c r="C1603" s="281" t="s">
        <v>6753</v>
      </c>
      <c r="D1603" s="281" t="s">
        <v>6753</v>
      </c>
      <c r="E1603" s="75">
        <v>2000</v>
      </c>
    </row>
    <row r="1604" spans="1:5" ht="15">
      <c r="A1604" s="282">
        <v>6750045</v>
      </c>
      <c r="B1604" s="281" t="s">
        <v>1283</v>
      </c>
      <c r="C1604" s="281" t="s">
        <v>6754</v>
      </c>
      <c r="D1604" s="281" t="s">
        <v>6754</v>
      </c>
      <c r="E1604" s="75">
        <v>2000</v>
      </c>
    </row>
    <row r="1605" spans="1:5" ht="15">
      <c r="A1605" s="282">
        <v>6750075</v>
      </c>
      <c r="B1605" s="281" t="s">
        <v>1283</v>
      </c>
      <c r="C1605" s="281" t="s">
        <v>6755</v>
      </c>
      <c r="D1605" s="281" t="s">
        <v>7160</v>
      </c>
      <c r="E1605" s="75">
        <v>2000</v>
      </c>
    </row>
    <row r="1606" spans="1:5" ht="15">
      <c r="A1606" s="282">
        <v>6750078</v>
      </c>
      <c r="B1606" s="281" t="s">
        <v>1283</v>
      </c>
      <c r="C1606" s="281" t="s">
        <v>6756</v>
      </c>
      <c r="D1606" s="281" t="s">
        <v>7161</v>
      </c>
      <c r="E1606" s="75">
        <v>2000</v>
      </c>
    </row>
    <row r="1607" spans="1:5" ht="15">
      <c r="A1607" s="282">
        <v>6750080</v>
      </c>
      <c r="B1607" s="281" t="s">
        <v>1283</v>
      </c>
      <c r="C1607" s="281" t="s">
        <v>6757</v>
      </c>
      <c r="D1607" s="281" t="s">
        <v>7162</v>
      </c>
      <c r="E1607" s="75">
        <v>2000</v>
      </c>
    </row>
    <row r="1608" spans="1:5" ht="15">
      <c r="A1608" s="282">
        <v>6750082</v>
      </c>
      <c r="B1608" s="281" t="s">
        <v>1283</v>
      </c>
      <c r="C1608" s="281" t="s">
        <v>6758</v>
      </c>
      <c r="D1608" s="281" t="s">
        <v>7163</v>
      </c>
      <c r="E1608" s="75">
        <v>2000</v>
      </c>
    </row>
    <row r="1609" spans="1:5" ht="15">
      <c r="A1609" s="282">
        <v>6750085</v>
      </c>
      <c r="B1609" s="281" t="s">
        <v>1283</v>
      </c>
      <c r="C1609" s="281" t="s">
        <v>6759</v>
      </c>
      <c r="D1609" s="281" t="s">
        <v>7164</v>
      </c>
      <c r="E1609" s="75">
        <v>2000</v>
      </c>
    </row>
    <row r="1610" spans="1:5" ht="15">
      <c r="A1610" s="282">
        <v>6750088</v>
      </c>
      <c r="B1610" s="281" t="s">
        <v>1283</v>
      </c>
      <c r="C1610" s="281" t="s">
        <v>6760</v>
      </c>
      <c r="D1610" s="281" t="s">
        <v>7166</v>
      </c>
      <c r="E1610" s="75">
        <v>2000</v>
      </c>
    </row>
    <row r="1611" spans="1:5" ht="15">
      <c r="A1611" s="282">
        <v>6750090</v>
      </c>
      <c r="B1611" s="281" t="s">
        <v>1283</v>
      </c>
      <c r="C1611" s="281" t="s">
        <v>6774</v>
      </c>
      <c r="D1611" s="281" t="s">
        <v>7167</v>
      </c>
      <c r="E1611" s="75">
        <v>2000</v>
      </c>
    </row>
    <row r="1612" spans="1:5" ht="15">
      <c r="A1612" s="282">
        <v>6750093</v>
      </c>
      <c r="B1612" s="281" t="s">
        <v>1283</v>
      </c>
      <c r="C1612" s="281" t="s">
        <v>6775</v>
      </c>
      <c r="D1612" s="281" t="s">
        <v>7168</v>
      </c>
      <c r="E1612" s="75">
        <v>2000</v>
      </c>
    </row>
    <row r="1613" spans="1:5" ht="15">
      <c r="A1613" s="282">
        <v>6750096</v>
      </c>
      <c r="B1613" s="281" t="s">
        <v>1283</v>
      </c>
      <c r="C1613" s="281" t="s">
        <v>6776</v>
      </c>
      <c r="D1613" s="281" t="s">
        <v>7169</v>
      </c>
      <c r="E1613" s="75">
        <v>2000</v>
      </c>
    </row>
    <row r="1614" spans="1:5" ht="15">
      <c r="A1614" s="282">
        <v>6750099</v>
      </c>
      <c r="B1614" s="281" t="s">
        <v>1283</v>
      </c>
      <c r="C1614" s="281" t="s">
        <v>6777</v>
      </c>
      <c r="D1614" s="281" t="s">
        <v>7170</v>
      </c>
      <c r="E1614" s="75">
        <v>2000</v>
      </c>
    </row>
    <row r="1615" spans="1:5" ht="15">
      <c r="A1615" s="282">
        <v>6750105</v>
      </c>
      <c r="B1615" s="281" t="s">
        <v>1278</v>
      </c>
      <c r="C1615" s="281" t="s">
        <v>6778</v>
      </c>
      <c r="D1615" s="281" t="s">
        <v>8720</v>
      </c>
      <c r="E1615" s="75">
        <v>2000</v>
      </c>
    </row>
    <row r="1616" spans="1:5" ht="15">
      <c r="A1616" s="282">
        <v>6750107</v>
      </c>
      <c r="B1616" s="281" t="s">
        <v>1278</v>
      </c>
      <c r="C1616" s="281" t="s">
        <v>6779</v>
      </c>
      <c r="D1616" s="281" t="s">
        <v>8721</v>
      </c>
      <c r="E1616" s="75">
        <v>2000</v>
      </c>
    </row>
    <row r="1617" spans="1:5" ht="15">
      <c r="A1617" s="282">
        <v>6750109</v>
      </c>
      <c r="B1617" s="281" t="s">
        <v>1278</v>
      </c>
      <c r="C1617" s="281" t="s">
        <v>6780</v>
      </c>
      <c r="D1617" s="281" t="s">
        <v>11525</v>
      </c>
      <c r="E1617" s="75">
        <v>2000</v>
      </c>
    </row>
    <row r="1618" spans="1:5" ht="15">
      <c r="A1618" s="281" t="s">
        <v>3368</v>
      </c>
      <c r="B1618" s="281" t="s">
        <v>1278</v>
      </c>
      <c r="C1618" s="281" t="s">
        <v>6781</v>
      </c>
      <c r="D1618" s="281" t="s">
        <v>8722</v>
      </c>
      <c r="E1618" s="75">
        <v>2000</v>
      </c>
    </row>
    <row r="1619" spans="1:5" ht="15">
      <c r="A1619" s="281" t="s">
        <v>3369</v>
      </c>
      <c r="B1619" s="281" t="s">
        <v>1278</v>
      </c>
      <c r="C1619" s="281" t="s">
        <v>6782</v>
      </c>
      <c r="D1619" s="281" t="s">
        <v>8723</v>
      </c>
      <c r="E1619" s="75">
        <v>2000</v>
      </c>
    </row>
    <row r="1620" spans="1:5" ht="15">
      <c r="A1620" s="281" t="s">
        <v>3370</v>
      </c>
      <c r="B1620" s="281" t="s">
        <v>1278</v>
      </c>
      <c r="C1620" s="281" t="s">
        <v>6783</v>
      </c>
      <c r="D1620" s="281" t="s">
        <v>8724</v>
      </c>
      <c r="E1620" s="75">
        <v>2000</v>
      </c>
    </row>
    <row r="1621" spans="1:5" ht="15">
      <c r="A1621" s="281" t="s">
        <v>3371</v>
      </c>
      <c r="B1621" s="281" t="s">
        <v>1278</v>
      </c>
      <c r="C1621" s="281" t="s">
        <v>6784</v>
      </c>
      <c r="D1621" s="281" t="s">
        <v>10129</v>
      </c>
      <c r="E1621" s="75">
        <v>2000</v>
      </c>
    </row>
    <row r="1622" spans="1:5" ht="15">
      <c r="A1622" s="281" t="s">
        <v>3372</v>
      </c>
      <c r="B1622" s="281" t="s">
        <v>1278</v>
      </c>
      <c r="C1622" s="281" t="s">
        <v>6785</v>
      </c>
      <c r="D1622" s="281" t="s">
        <v>10130</v>
      </c>
      <c r="E1622" s="75">
        <v>2000</v>
      </c>
    </row>
    <row r="1623" spans="1:5" ht="15">
      <c r="A1623" s="281" t="s">
        <v>3373</v>
      </c>
      <c r="B1623" s="281" t="s">
        <v>1278</v>
      </c>
      <c r="C1623" s="281" t="s">
        <v>6786</v>
      </c>
      <c r="D1623" s="281" t="s">
        <v>10131</v>
      </c>
      <c r="E1623" s="75">
        <v>2000</v>
      </c>
    </row>
    <row r="1624" spans="1:5" ht="15">
      <c r="A1624" s="282">
        <v>6750115</v>
      </c>
      <c r="B1624" s="281" t="s">
        <v>1278</v>
      </c>
      <c r="C1624" s="281" t="s">
        <v>6787</v>
      </c>
      <c r="D1624" s="281" t="s">
        <v>10132</v>
      </c>
      <c r="E1624" s="75">
        <v>2000</v>
      </c>
    </row>
    <row r="1625" spans="1:5" ht="15">
      <c r="A1625" s="282">
        <v>6750117</v>
      </c>
      <c r="B1625" s="281" t="s">
        <v>1278</v>
      </c>
      <c r="C1625" s="281" t="s">
        <v>6788</v>
      </c>
      <c r="D1625" s="281" t="s">
        <v>12851</v>
      </c>
      <c r="E1625" s="75">
        <v>2000</v>
      </c>
    </row>
    <row r="1626" spans="1:5" ht="15">
      <c r="A1626" s="282">
        <v>6750119</v>
      </c>
      <c r="B1626" s="281" t="s">
        <v>1278</v>
      </c>
      <c r="C1626" s="281" t="s">
        <v>6789</v>
      </c>
      <c r="D1626" s="281" t="s">
        <v>12852</v>
      </c>
      <c r="E1626" s="75">
        <v>2000</v>
      </c>
    </row>
    <row r="1627" spans="1:5" ht="15">
      <c r="A1627" s="281" t="s">
        <v>3374</v>
      </c>
      <c r="B1627" s="281" t="s">
        <v>1278</v>
      </c>
      <c r="C1627" s="281" t="s">
        <v>6790</v>
      </c>
      <c r="D1627" s="281" t="s">
        <v>12853</v>
      </c>
      <c r="E1627" s="75">
        <v>2000</v>
      </c>
    </row>
    <row r="1628" spans="1:5" ht="15">
      <c r="A1628" s="281" t="s">
        <v>3375</v>
      </c>
      <c r="B1628" s="281" t="s">
        <v>1278</v>
      </c>
      <c r="C1628" s="281" t="s">
        <v>6791</v>
      </c>
      <c r="D1628" s="281" t="s">
        <v>12854</v>
      </c>
      <c r="E1628" s="75">
        <v>2000</v>
      </c>
    </row>
    <row r="1629" spans="1:5" ht="15">
      <c r="A1629" s="281" t="s">
        <v>3376</v>
      </c>
      <c r="B1629" s="281" t="s">
        <v>1278</v>
      </c>
      <c r="C1629" s="281" t="s">
        <v>6792</v>
      </c>
      <c r="D1629" s="281" t="s">
        <v>12855</v>
      </c>
      <c r="E1629" s="75">
        <v>2000</v>
      </c>
    </row>
    <row r="1630" spans="1:5" ht="15">
      <c r="A1630" s="281" t="s">
        <v>3377</v>
      </c>
      <c r="B1630" s="281" t="s">
        <v>1278</v>
      </c>
      <c r="C1630" s="281" t="s">
        <v>6793</v>
      </c>
      <c r="D1630" s="281" t="s">
        <v>12856</v>
      </c>
      <c r="E1630" s="75">
        <v>2000</v>
      </c>
    </row>
    <row r="1631" spans="1:5" ht="15">
      <c r="A1631" s="281" t="s">
        <v>3378</v>
      </c>
      <c r="B1631" s="281" t="s">
        <v>1278</v>
      </c>
      <c r="C1631" s="281" t="s">
        <v>6794</v>
      </c>
      <c r="D1631" s="281" t="s">
        <v>13415</v>
      </c>
      <c r="E1631" s="75">
        <v>2000</v>
      </c>
    </row>
    <row r="1632" spans="1:5" ht="15">
      <c r="A1632" s="281" t="s">
        <v>3379</v>
      </c>
      <c r="B1632" s="281" t="s">
        <v>1278</v>
      </c>
      <c r="C1632" s="281" t="s">
        <v>6795</v>
      </c>
      <c r="D1632" s="281" t="s">
        <v>13416</v>
      </c>
      <c r="E1632" s="75">
        <v>2000</v>
      </c>
    </row>
    <row r="1633" spans="1:5" ht="15">
      <c r="A1633" s="282">
        <v>6750175</v>
      </c>
      <c r="B1633" s="281" t="s">
        <v>1283</v>
      </c>
      <c r="C1633" s="281" t="s">
        <v>6796</v>
      </c>
      <c r="D1633" s="281" t="s">
        <v>13417</v>
      </c>
      <c r="E1633" s="75">
        <v>2000</v>
      </c>
    </row>
    <row r="1634" spans="1:5" ht="15">
      <c r="A1634" s="282">
        <v>6750177</v>
      </c>
      <c r="B1634" s="281" t="s">
        <v>1283</v>
      </c>
      <c r="C1634" s="281" t="s">
        <v>6797</v>
      </c>
      <c r="D1634" s="281" t="s">
        <v>13418</v>
      </c>
      <c r="E1634" s="75">
        <v>2000</v>
      </c>
    </row>
    <row r="1635" spans="1:5" ht="15">
      <c r="A1635" s="282">
        <v>6750179</v>
      </c>
      <c r="B1635" s="281" t="s">
        <v>1283</v>
      </c>
      <c r="C1635" s="281" t="s">
        <v>4965</v>
      </c>
      <c r="D1635" s="281" t="s">
        <v>13419</v>
      </c>
      <c r="E1635" s="75">
        <v>2000</v>
      </c>
    </row>
    <row r="1636" spans="1:5" ht="15">
      <c r="A1636" s="281" t="s">
        <v>3380</v>
      </c>
      <c r="B1636" s="281" t="s">
        <v>1283</v>
      </c>
      <c r="C1636" s="281" t="s">
        <v>4966</v>
      </c>
      <c r="D1636" s="281" t="s">
        <v>13420</v>
      </c>
      <c r="E1636" s="75">
        <v>2000</v>
      </c>
    </row>
    <row r="1637" spans="1:5" ht="15">
      <c r="A1637" s="281" t="s">
        <v>3381</v>
      </c>
      <c r="B1637" s="281" t="s">
        <v>1283</v>
      </c>
      <c r="C1637" s="281" t="s">
        <v>4967</v>
      </c>
      <c r="D1637" s="281" t="s">
        <v>11526</v>
      </c>
      <c r="E1637" s="75">
        <v>2000</v>
      </c>
    </row>
    <row r="1638" spans="1:5" ht="15">
      <c r="A1638" s="281" t="s">
        <v>3382</v>
      </c>
      <c r="B1638" s="281" t="s">
        <v>1283</v>
      </c>
      <c r="C1638" s="281" t="s">
        <v>6761</v>
      </c>
      <c r="D1638" s="281" t="s">
        <v>11527</v>
      </c>
      <c r="E1638" s="75">
        <v>2000</v>
      </c>
    </row>
    <row r="1639" spans="1:5" ht="15">
      <c r="A1639" s="281" t="s">
        <v>3383</v>
      </c>
      <c r="B1639" s="281" t="s">
        <v>1283</v>
      </c>
      <c r="C1639" s="281" t="s">
        <v>6762</v>
      </c>
      <c r="D1639" s="281" t="s">
        <v>11656</v>
      </c>
      <c r="E1639" s="75">
        <v>2000</v>
      </c>
    </row>
    <row r="1640" spans="1:5" ht="15">
      <c r="A1640" s="281" t="s">
        <v>3384</v>
      </c>
      <c r="B1640" s="281" t="s">
        <v>1283</v>
      </c>
      <c r="C1640" s="281" t="s">
        <v>6763</v>
      </c>
      <c r="D1640" s="281" t="s">
        <v>11657</v>
      </c>
      <c r="E1640" s="75">
        <v>2000</v>
      </c>
    </row>
    <row r="1641" spans="1:5" ht="15">
      <c r="A1641" s="281" t="s">
        <v>3385</v>
      </c>
      <c r="B1641" s="281" t="s">
        <v>1283</v>
      </c>
      <c r="C1641" s="281" t="s">
        <v>6764</v>
      </c>
      <c r="D1641" s="281" t="s">
        <v>11658</v>
      </c>
      <c r="E1641" s="75">
        <v>2000</v>
      </c>
    </row>
    <row r="1642" spans="1:5" ht="15">
      <c r="A1642" s="282">
        <v>6750181</v>
      </c>
      <c r="B1642" s="281" t="s">
        <v>1283</v>
      </c>
      <c r="C1642" s="281" t="s">
        <v>6765</v>
      </c>
      <c r="D1642" s="281" t="s">
        <v>6765</v>
      </c>
      <c r="E1642" s="75">
        <v>2000</v>
      </c>
    </row>
    <row r="1643" spans="1:5" ht="15">
      <c r="A1643" s="282">
        <v>6750191</v>
      </c>
      <c r="B1643" s="281" t="s">
        <v>1283</v>
      </c>
      <c r="C1643" s="281" t="s">
        <v>6766</v>
      </c>
      <c r="D1643" s="281" t="s">
        <v>8884</v>
      </c>
      <c r="E1643" s="75">
        <v>2000</v>
      </c>
    </row>
    <row r="1644" spans="1:5" ht="15">
      <c r="A1644" s="282">
        <v>6750193</v>
      </c>
      <c r="B1644" s="281" t="s">
        <v>1283</v>
      </c>
      <c r="C1644" s="281" t="s">
        <v>6767</v>
      </c>
      <c r="D1644" s="281" t="s">
        <v>8885</v>
      </c>
      <c r="E1644" s="75">
        <v>2000</v>
      </c>
    </row>
    <row r="1645" spans="1:5" ht="15">
      <c r="A1645" s="282">
        <v>6750195</v>
      </c>
      <c r="B1645" s="281" t="s">
        <v>1283</v>
      </c>
      <c r="C1645" s="281" t="s">
        <v>6768</v>
      </c>
      <c r="D1645" s="281" t="s">
        <v>10264</v>
      </c>
      <c r="E1645" s="75">
        <v>2000</v>
      </c>
    </row>
    <row r="1646" spans="1:5" ht="15">
      <c r="A1646" s="282">
        <v>6750197</v>
      </c>
      <c r="B1646" s="281" t="s">
        <v>1283</v>
      </c>
      <c r="C1646" s="281" t="s">
        <v>6769</v>
      </c>
      <c r="D1646" s="281" t="s">
        <v>10265</v>
      </c>
      <c r="E1646" s="75">
        <v>2000</v>
      </c>
    </row>
    <row r="1647" spans="1:5" ht="15">
      <c r="A1647" s="282">
        <v>6750205</v>
      </c>
      <c r="B1647" s="281" t="s">
        <v>1283</v>
      </c>
      <c r="C1647" s="281" t="s">
        <v>4992</v>
      </c>
      <c r="D1647" s="281" t="s">
        <v>10266</v>
      </c>
      <c r="E1647" s="75">
        <v>2000</v>
      </c>
    </row>
    <row r="1648" spans="1:5" ht="15">
      <c r="A1648" s="282">
        <v>6750207</v>
      </c>
      <c r="B1648" s="281" t="s">
        <v>1283</v>
      </c>
      <c r="C1648" s="281" t="s">
        <v>4993</v>
      </c>
      <c r="D1648" s="281" t="s">
        <v>10267</v>
      </c>
      <c r="E1648" s="75">
        <v>2000</v>
      </c>
    </row>
    <row r="1649" spans="1:5" ht="15">
      <c r="A1649" s="282">
        <v>6750209</v>
      </c>
      <c r="B1649" s="281" t="s">
        <v>1283</v>
      </c>
      <c r="C1649" s="281" t="s">
        <v>4994</v>
      </c>
      <c r="D1649" s="281" t="s">
        <v>4994</v>
      </c>
      <c r="E1649" s="75">
        <v>2000</v>
      </c>
    </row>
    <row r="1650" spans="1:5" ht="15">
      <c r="A1650" s="282">
        <v>6750211</v>
      </c>
      <c r="B1650" s="281" t="s">
        <v>1283</v>
      </c>
      <c r="C1650" s="281" t="s">
        <v>4995</v>
      </c>
      <c r="D1650" s="281" t="s">
        <v>4995</v>
      </c>
      <c r="E1650" s="75">
        <v>2000</v>
      </c>
    </row>
    <row r="1651" spans="1:5" ht="15">
      <c r="A1651" s="282">
        <v>6750213</v>
      </c>
      <c r="B1651" s="281" t="s">
        <v>1283</v>
      </c>
      <c r="C1651" s="281" t="s">
        <v>4996</v>
      </c>
      <c r="D1651" s="281" t="s">
        <v>4996</v>
      </c>
      <c r="E1651" s="75">
        <v>2000</v>
      </c>
    </row>
    <row r="1652" spans="1:5" ht="15">
      <c r="A1652" s="282">
        <v>6750216</v>
      </c>
      <c r="B1652" s="281" t="s">
        <v>1283</v>
      </c>
      <c r="C1652" s="281" t="s">
        <v>4997</v>
      </c>
      <c r="D1652" s="281" t="s">
        <v>4997</v>
      </c>
      <c r="E1652" s="75">
        <v>2000</v>
      </c>
    </row>
    <row r="1653" spans="1:5" ht="15">
      <c r="A1653" s="282">
        <v>6750220</v>
      </c>
      <c r="B1653" s="281" t="s">
        <v>1283</v>
      </c>
      <c r="C1653" s="281" t="s">
        <v>4998</v>
      </c>
      <c r="D1653" s="281" t="s">
        <v>4998</v>
      </c>
      <c r="E1653" s="75">
        <v>2000</v>
      </c>
    </row>
    <row r="1654" spans="1:5" ht="15">
      <c r="A1654" s="282">
        <v>6750224</v>
      </c>
      <c r="B1654" s="281" t="s">
        <v>1283</v>
      </c>
      <c r="C1654" s="281" t="s">
        <v>3070</v>
      </c>
      <c r="D1654" s="281" t="s">
        <v>3070</v>
      </c>
      <c r="E1654" s="75">
        <v>2000</v>
      </c>
    </row>
    <row r="1655" spans="1:5" ht="15">
      <c r="A1655" s="282">
        <v>6750228</v>
      </c>
      <c r="B1655" s="281" t="s">
        <v>1283</v>
      </c>
      <c r="C1655" s="281" t="s">
        <v>3071</v>
      </c>
      <c r="D1655" s="281" t="s">
        <v>3071</v>
      </c>
      <c r="E1655" s="75">
        <v>2000</v>
      </c>
    </row>
    <row r="1656" spans="1:5" ht="15">
      <c r="A1656" s="282">
        <v>6750232</v>
      </c>
      <c r="B1656" s="281" t="s">
        <v>1283</v>
      </c>
      <c r="C1656" s="281" t="s">
        <v>3072</v>
      </c>
      <c r="D1656" s="281" t="s">
        <v>3072</v>
      </c>
      <c r="E1656" s="75">
        <v>2000</v>
      </c>
    </row>
    <row r="1657" spans="1:5" ht="15">
      <c r="A1657" s="282">
        <v>6750238</v>
      </c>
      <c r="B1657" s="281" t="s">
        <v>1283</v>
      </c>
      <c r="C1657" s="281" t="s">
        <v>3073</v>
      </c>
      <c r="D1657" s="281" t="s">
        <v>3073</v>
      </c>
      <c r="E1657" s="75">
        <v>2000</v>
      </c>
    </row>
    <row r="1658" spans="1:5" ht="15">
      <c r="A1658" s="282">
        <v>6750240</v>
      </c>
      <c r="B1658" s="281" t="s">
        <v>1278</v>
      </c>
      <c r="C1658" s="281" t="s">
        <v>6726</v>
      </c>
      <c r="D1658" s="281" t="s">
        <v>10268</v>
      </c>
      <c r="E1658" s="75">
        <v>2000</v>
      </c>
    </row>
    <row r="1659" spans="1:5" ht="15">
      <c r="A1659" s="282">
        <v>6750242</v>
      </c>
      <c r="B1659" s="281" t="s">
        <v>1278</v>
      </c>
      <c r="C1659" s="281" t="s">
        <v>6727</v>
      </c>
      <c r="D1659" s="281" t="s">
        <v>10269</v>
      </c>
      <c r="E1659" s="75">
        <v>2000</v>
      </c>
    </row>
    <row r="1660" spans="1:5" ht="15">
      <c r="A1660" s="282">
        <v>6750244</v>
      </c>
      <c r="B1660" s="281" t="s">
        <v>1278</v>
      </c>
      <c r="C1660" s="281" t="s">
        <v>6728</v>
      </c>
      <c r="D1660" s="281" t="s">
        <v>10270</v>
      </c>
      <c r="E1660" s="75">
        <v>2000</v>
      </c>
    </row>
    <row r="1661" spans="1:5" ht="15">
      <c r="A1661" s="282">
        <v>6750246</v>
      </c>
      <c r="B1661" s="281" t="s">
        <v>1278</v>
      </c>
      <c r="C1661" s="281" t="s">
        <v>6729</v>
      </c>
      <c r="D1661" s="281" t="s">
        <v>5588</v>
      </c>
      <c r="E1661" s="75">
        <v>2000</v>
      </c>
    </row>
    <row r="1662" spans="1:5" ht="15">
      <c r="A1662" s="282">
        <v>6750248</v>
      </c>
      <c r="B1662" s="281" t="s">
        <v>1278</v>
      </c>
      <c r="C1662" s="281" t="s">
        <v>6730</v>
      </c>
      <c r="D1662" s="281" t="s">
        <v>5589</v>
      </c>
      <c r="E1662" s="75">
        <v>2000</v>
      </c>
    </row>
    <row r="1663" spans="1:5" ht="15">
      <c r="A1663" s="281" t="s">
        <v>3386</v>
      </c>
      <c r="B1663" s="281" t="s">
        <v>1278</v>
      </c>
      <c r="C1663" s="281" t="s">
        <v>6731</v>
      </c>
      <c r="D1663" s="281" t="s">
        <v>5590</v>
      </c>
      <c r="E1663" s="75">
        <v>2000</v>
      </c>
    </row>
    <row r="1664" spans="1:5" ht="15">
      <c r="A1664" s="281" t="s">
        <v>3387</v>
      </c>
      <c r="B1664" s="281" t="s">
        <v>1278</v>
      </c>
      <c r="C1664" s="281" t="s">
        <v>6732</v>
      </c>
      <c r="D1664" s="281" t="s">
        <v>5591</v>
      </c>
      <c r="E1664" s="75">
        <v>2000</v>
      </c>
    </row>
    <row r="1665" spans="1:5" ht="15">
      <c r="A1665" s="281" t="s">
        <v>3388</v>
      </c>
      <c r="B1665" s="281" t="s">
        <v>1278</v>
      </c>
      <c r="C1665" s="281" t="s">
        <v>6733</v>
      </c>
      <c r="D1665" s="281" t="s">
        <v>5592</v>
      </c>
      <c r="E1665" s="75">
        <v>2000</v>
      </c>
    </row>
    <row r="1666" spans="1:5" ht="15">
      <c r="A1666" s="281" t="s">
        <v>3389</v>
      </c>
      <c r="B1666" s="281" t="s">
        <v>1278</v>
      </c>
      <c r="C1666" s="281" t="s">
        <v>6734</v>
      </c>
      <c r="D1666" s="281" t="s">
        <v>5593</v>
      </c>
      <c r="E1666" s="75">
        <v>2000</v>
      </c>
    </row>
    <row r="1667" spans="1:5" ht="15">
      <c r="A1667" s="281" t="s">
        <v>3390</v>
      </c>
      <c r="B1667" s="281" t="s">
        <v>1278</v>
      </c>
      <c r="C1667" s="281" t="s">
        <v>6735</v>
      </c>
      <c r="D1667" s="281" t="s">
        <v>5594</v>
      </c>
      <c r="E1667" s="75">
        <v>2000</v>
      </c>
    </row>
    <row r="1668" spans="1:5" ht="15">
      <c r="A1668" s="282">
        <v>6750250</v>
      </c>
      <c r="B1668" s="281" t="s">
        <v>1278</v>
      </c>
      <c r="C1668" s="281" t="s">
        <v>6736</v>
      </c>
      <c r="D1668" s="281" t="s">
        <v>5595</v>
      </c>
      <c r="E1668" s="75">
        <v>2000</v>
      </c>
    </row>
    <row r="1669" spans="1:5" ht="15">
      <c r="A1669" s="282">
        <v>6750252</v>
      </c>
      <c r="B1669" s="281" t="s">
        <v>1278</v>
      </c>
      <c r="C1669" s="281" t="s">
        <v>6737</v>
      </c>
      <c r="D1669" s="281" t="s">
        <v>5596</v>
      </c>
      <c r="E1669" s="75">
        <v>2000</v>
      </c>
    </row>
    <row r="1670" spans="1:5" ht="15">
      <c r="A1670" s="282">
        <v>6750254</v>
      </c>
      <c r="B1670" s="281" t="s">
        <v>1278</v>
      </c>
      <c r="C1670" s="281" t="s">
        <v>4959</v>
      </c>
      <c r="D1670" s="281" t="s">
        <v>3769</v>
      </c>
      <c r="E1670" s="75">
        <v>2000</v>
      </c>
    </row>
    <row r="1671" spans="1:5" ht="15">
      <c r="A1671" s="282">
        <v>6750256</v>
      </c>
      <c r="B1671" s="281" t="s">
        <v>1278</v>
      </c>
      <c r="C1671" s="281" t="s">
        <v>4960</v>
      </c>
      <c r="D1671" s="281" t="s">
        <v>3770</v>
      </c>
      <c r="E1671" s="75">
        <v>2000</v>
      </c>
    </row>
    <row r="1672" spans="1:5" ht="15">
      <c r="A1672" s="282">
        <v>6750258</v>
      </c>
      <c r="B1672" s="281" t="s">
        <v>1278</v>
      </c>
      <c r="C1672" s="281" t="s">
        <v>4961</v>
      </c>
      <c r="D1672" s="281" t="s">
        <v>3771</v>
      </c>
      <c r="E1672" s="75">
        <v>2000</v>
      </c>
    </row>
    <row r="1673" spans="1:5" ht="15">
      <c r="A1673" s="281" t="s">
        <v>3391</v>
      </c>
      <c r="B1673" s="281" t="s">
        <v>1278</v>
      </c>
      <c r="C1673" s="281" t="s">
        <v>4962</v>
      </c>
      <c r="D1673" s="281" t="s">
        <v>3772</v>
      </c>
      <c r="E1673" s="75">
        <v>2000</v>
      </c>
    </row>
    <row r="1674" spans="1:5" ht="15">
      <c r="A1674" s="281" t="s">
        <v>3392</v>
      </c>
      <c r="B1674" s="281" t="s">
        <v>1278</v>
      </c>
      <c r="C1674" s="281" t="s">
        <v>3482</v>
      </c>
      <c r="D1674" s="281" t="s">
        <v>3773</v>
      </c>
      <c r="E1674" s="75">
        <v>2000</v>
      </c>
    </row>
    <row r="1675" spans="1:5" ht="15">
      <c r="A1675" s="281" t="s">
        <v>3393</v>
      </c>
      <c r="B1675" s="281" t="s">
        <v>1278</v>
      </c>
      <c r="C1675" s="281" t="s">
        <v>5312</v>
      </c>
      <c r="D1675" s="281" t="s">
        <v>3774</v>
      </c>
      <c r="E1675" s="75">
        <v>2000</v>
      </c>
    </row>
    <row r="1676" spans="1:5" ht="15">
      <c r="A1676" s="281" t="s">
        <v>3394</v>
      </c>
      <c r="B1676" s="281" t="s">
        <v>1278</v>
      </c>
      <c r="C1676" s="281" t="s">
        <v>5313</v>
      </c>
      <c r="D1676" s="281" t="s">
        <v>3775</v>
      </c>
      <c r="E1676" s="75">
        <v>2000</v>
      </c>
    </row>
    <row r="1677" spans="1:5" ht="15">
      <c r="A1677" s="281" t="s">
        <v>3395</v>
      </c>
      <c r="B1677" s="281" t="s">
        <v>1278</v>
      </c>
      <c r="C1677" s="281" t="s">
        <v>5314</v>
      </c>
      <c r="D1677" s="281" t="s">
        <v>3776</v>
      </c>
      <c r="E1677" s="75">
        <v>2000</v>
      </c>
    </row>
    <row r="1678" spans="1:5" ht="15">
      <c r="A1678" s="282">
        <v>6750262</v>
      </c>
      <c r="B1678" s="281" t="s">
        <v>1283</v>
      </c>
      <c r="C1678" s="281" t="s">
        <v>3695</v>
      </c>
      <c r="D1678" s="281" t="s">
        <v>5603</v>
      </c>
      <c r="E1678" s="75">
        <v>2000</v>
      </c>
    </row>
    <row r="1679" spans="1:5" ht="15">
      <c r="A1679" s="282">
        <v>6750263</v>
      </c>
      <c r="B1679" s="281" t="s">
        <v>1283</v>
      </c>
      <c r="C1679" s="281" t="s">
        <v>3696</v>
      </c>
      <c r="D1679" s="281" t="s">
        <v>5604</v>
      </c>
      <c r="E1679" s="75">
        <v>2000</v>
      </c>
    </row>
    <row r="1680" spans="1:5" ht="15">
      <c r="A1680" s="282">
        <v>6750275</v>
      </c>
      <c r="B1680" s="281" t="s">
        <v>1283</v>
      </c>
      <c r="C1680" s="281" t="s">
        <v>5315</v>
      </c>
      <c r="D1680" s="281" t="s">
        <v>5315</v>
      </c>
      <c r="E1680" s="75">
        <v>2000</v>
      </c>
    </row>
    <row r="1681" spans="1:5" ht="15">
      <c r="A1681" s="282">
        <v>6750277</v>
      </c>
      <c r="B1681" s="281" t="s">
        <v>1283</v>
      </c>
      <c r="C1681" s="281" t="s">
        <v>13801</v>
      </c>
      <c r="D1681" s="281" t="s">
        <v>13801</v>
      </c>
      <c r="E1681" s="75">
        <v>2000</v>
      </c>
    </row>
    <row r="1682" spans="1:5" ht="15">
      <c r="A1682" s="282">
        <v>6750278</v>
      </c>
      <c r="B1682" s="281" t="s">
        <v>1283</v>
      </c>
      <c r="C1682" s="281" t="s">
        <v>5316</v>
      </c>
      <c r="D1682" s="281" t="s">
        <v>5316</v>
      </c>
      <c r="E1682" s="75">
        <v>2000</v>
      </c>
    </row>
    <row r="1683" spans="1:5" ht="15">
      <c r="A1683" s="281" t="s">
        <v>3396</v>
      </c>
      <c r="B1683" s="281" t="s">
        <v>1283</v>
      </c>
      <c r="C1683" s="281" t="s">
        <v>8633</v>
      </c>
      <c r="D1683" s="281" t="s">
        <v>8633</v>
      </c>
      <c r="E1683" s="75">
        <v>2000</v>
      </c>
    </row>
    <row r="1684" spans="1:5" ht="15">
      <c r="A1684" s="281" t="s">
        <v>3397</v>
      </c>
      <c r="B1684" s="281" t="s">
        <v>1283</v>
      </c>
      <c r="C1684" s="281" t="s">
        <v>8634</v>
      </c>
      <c r="D1684" s="281" t="s">
        <v>8634</v>
      </c>
      <c r="E1684" s="75">
        <v>2000</v>
      </c>
    </row>
    <row r="1685" spans="1:5" ht="15">
      <c r="A1685" s="281" t="s">
        <v>3398</v>
      </c>
      <c r="B1685" s="281" t="s">
        <v>1283</v>
      </c>
      <c r="C1685" s="281" t="s">
        <v>8635</v>
      </c>
      <c r="D1685" s="281" t="s">
        <v>8635</v>
      </c>
      <c r="E1685" s="75">
        <v>2000</v>
      </c>
    </row>
    <row r="1686" spans="1:5" ht="15">
      <c r="A1686" s="281" t="s">
        <v>3399</v>
      </c>
      <c r="B1686" s="281" t="s">
        <v>1283</v>
      </c>
      <c r="C1686" s="281" t="s">
        <v>5315</v>
      </c>
      <c r="D1686" s="281" t="s">
        <v>5315</v>
      </c>
      <c r="E1686" s="75">
        <v>2000</v>
      </c>
    </row>
    <row r="1687" spans="1:5" ht="15">
      <c r="A1687" s="281" t="s">
        <v>3400</v>
      </c>
      <c r="B1687" s="281" t="s">
        <v>1283</v>
      </c>
      <c r="C1687" s="281" t="s">
        <v>7051</v>
      </c>
      <c r="D1687" s="281" t="s">
        <v>7051</v>
      </c>
      <c r="E1687" s="75">
        <v>2000</v>
      </c>
    </row>
    <row r="1688" spans="1:5" ht="15">
      <c r="A1688" s="281" t="s">
        <v>3401</v>
      </c>
      <c r="B1688" s="281" t="s">
        <v>1283</v>
      </c>
      <c r="C1688" s="281" t="s">
        <v>7052</v>
      </c>
      <c r="D1688" s="281" t="s">
        <v>5605</v>
      </c>
      <c r="E1688" s="75">
        <v>2000</v>
      </c>
    </row>
    <row r="1689" spans="1:5" ht="15">
      <c r="A1689" s="281" t="s">
        <v>3402</v>
      </c>
      <c r="B1689" s="281" t="s">
        <v>1283</v>
      </c>
      <c r="C1689" s="281" t="s">
        <v>7053</v>
      </c>
      <c r="D1689" s="281" t="s">
        <v>5606</v>
      </c>
      <c r="E1689" s="75">
        <v>2000</v>
      </c>
    </row>
    <row r="1690" spans="1:5" ht="15">
      <c r="A1690" s="281" t="s">
        <v>3403</v>
      </c>
      <c r="B1690" s="281" t="s">
        <v>1283</v>
      </c>
      <c r="C1690" s="281" t="s">
        <v>7054</v>
      </c>
      <c r="D1690" s="281" t="s">
        <v>5607</v>
      </c>
      <c r="E1690" s="75">
        <v>2000</v>
      </c>
    </row>
    <row r="1691" spans="1:5" ht="15">
      <c r="A1691" s="282">
        <v>6750281</v>
      </c>
      <c r="B1691" s="281" t="s">
        <v>1283</v>
      </c>
      <c r="C1691" s="281" t="s">
        <v>7055</v>
      </c>
      <c r="D1691" s="281" t="s">
        <v>5608</v>
      </c>
      <c r="E1691" s="75">
        <v>2000</v>
      </c>
    </row>
    <row r="1692" spans="1:5" ht="15">
      <c r="A1692" s="282">
        <v>6750284</v>
      </c>
      <c r="B1692" s="281" t="s">
        <v>1283</v>
      </c>
      <c r="C1692" s="281" t="s">
        <v>7056</v>
      </c>
      <c r="D1692" s="281" t="s">
        <v>5609</v>
      </c>
      <c r="E1692" s="75">
        <v>2000</v>
      </c>
    </row>
    <row r="1693" spans="1:5" ht="15">
      <c r="A1693" s="282">
        <v>6750288</v>
      </c>
      <c r="B1693" s="281" t="s">
        <v>1278</v>
      </c>
      <c r="C1693" s="281" t="s">
        <v>7057</v>
      </c>
      <c r="D1693" s="281" t="s">
        <v>3924</v>
      </c>
      <c r="E1693" s="75">
        <v>2000</v>
      </c>
    </row>
    <row r="1694" spans="1:5" ht="15">
      <c r="A1694" s="281" t="s">
        <v>3404</v>
      </c>
      <c r="B1694" s="281" t="s">
        <v>1278</v>
      </c>
      <c r="C1694" s="281" t="s">
        <v>5703</v>
      </c>
      <c r="D1694" s="281" t="s">
        <v>3925</v>
      </c>
      <c r="E1694" s="75">
        <v>2000</v>
      </c>
    </row>
    <row r="1695" spans="1:5" ht="15">
      <c r="A1695" s="281" t="s">
        <v>3405</v>
      </c>
      <c r="B1695" s="281" t="s">
        <v>1278</v>
      </c>
      <c r="C1695" s="281" t="s">
        <v>5704</v>
      </c>
      <c r="D1695" s="281" t="s">
        <v>3926</v>
      </c>
      <c r="E1695" s="75">
        <v>2000</v>
      </c>
    </row>
    <row r="1696" spans="1:5" ht="15">
      <c r="A1696" s="281" t="s">
        <v>3406</v>
      </c>
      <c r="B1696" s="281" t="s">
        <v>1278</v>
      </c>
      <c r="C1696" s="281" t="s">
        <v>3885</v>
      </c>
      <c r="D1696" s="281" t="s">
        <v>3927</v>
      </c>
      <c r="E1696" s="75">
        <v>2000</v>
      </c>
    </row>
    <row r="1697" spans="1:5" ht="15">
      <c r="A1697" s="281" t="s">
        <v>3407</v>
      </c>
      <c r="B1697" s="281" t="s">
        <v>1278</v>
      </c>
      <c r="C1697" s="281" t="s">
        <v>3886</v>
      </c>
      <c r="D1697" s="281" t="s">
        <v>5748</v>
      </c>
      <c r="E1697" s="75">
        <v>2000</v>
      </c>
    </row>
    <row r="1698" spans="1:5" ht="15">
      <c r="A1698" s="282">
        <v>6750291</v>
      </c>
      <c r="B1698" s="281" t="s">
        <v>1283</v>
      </c>
      <c r="C1698" s="281" t="s">
        <v>3887</v>
      </c>
      <c r="D1698" s="281" t="s">
        <v>5749</v>
      </c>
      <c r="E1698" s="75">
        <v>2000</v>
      </c>
    </row>
    <row r="1699" spans="1:5" ht="15">
      <c r="A1699" s="282">
        <v>6750293</v>
      </c>
      <c r="B1699" s="281" t="s">
        <v>1283</v>
      </c>
      <c r="C1699" s="281" t="s">
        <v>3888</v>
      </c>
      <c r="D1699" s="281" t="s">
        <v>5750</v>
      </c>
      <c r="E1699" s="75">
        <v>2000</v>
      </c>
    </row>
    <row r="1700" spans="1:5" ht="15">
      <c r="A1700" s="282">
        <v>6750295</v>
      </c>
      <c r="B1700" s="281" t="s">
        <v>1283</v>
      </c>
      <c r="C1700" s="281" t="s">
        <v>3889</v>
      </c>
      <c r="D1700" s="281" t="s">
        <v>5751</v>
      </c>
      <c r="E1700" s="75">
        <v>2000</v>
      </c>
    </row>
    <row r="1701" spans="1:5" ht="15">
      <c r="A1701" s="282">
        <v>6750297</v>
      </c>
      <c r="B1701" s="281" t="s">
        <v>1283</v>
      </c>
      <c r="C1701" s="281" t="s">
        <v>3890</v>
      </c>
      <c r="D1701" s="281" t="s">
        <v>5752</v>
      </c>
      <c r="E1701" s="75">
        <v>2000</v>
      </c>
    </row>
    <row r="1702" spans="1:5" ht="15">
      <c r="A1702" s="281" t="s">
        <v>3408</v>
      </c>
      <c r="B1702" s="281" t="s">
        <v>1283</v>
      </c>
      <c r="C1702" s="281" t="s">
        <v>3891</v>
      </c>
      <c r="D1702" s="281" t="s">
        <v>5753</v>
      </c>
      <c r="E1702" s="75">
        <v>2000</v>
      </c>
    </row>
    <row r="1703" spans="1:5" ht="15">
      <c r="A1703" s="281" t="s">
        <v>3409</v>
      </c>
      <c r="B1703" s="281" t="s">
        <v>1283</v>
      </c>
      <c r="C1703" s="281" t="s">
        <v>3892</v>
      </c>
      <c r="D1703" s="281" t="s">
        <v>5754</v>
      </c>
      <c r="E1703" s="75">
        <v>2000</v>
      </c>
    </row>
    <row r="1704" spans="1:5" ht="15">
      <c r="A1704" s="281" t="s">
        <v>3410</v>
      </c>
      <c r="B1704" s="281" t="s">
        <v>1283</v>
      </c>
      <c r="C1704" s="281" t="s">
        <v>1983</v>
      </c>
      <c r="D1704" s="281" t="s">
        <v>3915</v>
      </c>
      <c r="E1704" s="75">
        <v>2000</v>
      </c>
    </row>
    <row r="1705" spans="1:5" ht="15">
      <c r="A1705" s="281" t="s">
        <v>3411</v>
      </c>
      <c r="B1705" s="281" t="s">
        <v>1283</v>
      </c>
      <c r="C1705" s="281" t="s">
        <v>1984</v>
      </c>
      <c r="D1705" s="281" t="s">
        <v>3916</v>
      </c>
      <c r="E1705" s="75">
        <v>2000</v>
      </c>
    </row>
    <row r="1706" spans="1:5" ht="15">
      <c r="A1706" s="281" t="s">
        <v>3412</v>
      </c>
      <c r="B1706" s="281" t="s">
        <v>1283</v>
      </c>
      <c r="C1706" s="281" t="s">
        <v>1985</v>
      </c>
      <c r="D1706" s="281" t="s">
        <v>3911</v>
      </c>
      <c r="E1706" s="75">
        <v>2000</v>
      </c>
    </row>
    <row r="1707" spans="1:5" ht="15">
      <c r="A1707" s="281" t="s">
        <v>3413</v>
      </c>
      <c r="B1707" s="281" t="s">
        <v>1283</v>
      </c>
      <c r="C1707" s="281" t="s">
        <v>1986</v>
      </c>
      <c r="D1707" s="281" t="s">
        <v>3912</v>
      </c>
      <c r="E1707" s="75">
        <v>2000</v>
      </c>
    </row>
    <row r="1708" spans="1:5" ht="15">
      <c r="A1708" s="281" t="s">
        <v>3414</v>
      </c>
      <c r="B1708" s="281" t="s">
        <v>1283</v>
      </c>
      <c r="C1708" s="281" t="s">
        <v>1987</v>
      </c>
      <c r="D1708" s="281" t="s">
        <v>185</v>
      </c>
      <c r="E1708" s="75">
        <v>2000</v>
      </c>
    </row>
    <row r="1709" spans="1:5" ht="15">
      <c r="A1709" s="281" t="s">
        <v>3415</v>
      </c>
      <c r="B1709" s="281" t="s">
        <v>1283</v>
      </c>
      <c r="C1709" s="281" t="s">
        <v>1988</v>
      </c>
      <c r="D1709" s="281" t="s">
        <v>186</v>
      </c>
      <c r="E1709" s="75">
        <v>2000</v>
      </c>
    </row>
    <row r="1710" spans="1:5" ht="15">
      <c r="A1710" s="282">
        <v>6760010</v>
      </c>
      <c r="B1710" s="281" t="s">
        <v>1283</v>
      </c>
      <c r="C1710" s="281" t="s">
        <v>3697</v>
      </c>
      <c r="D1710" s="281" t="s">
        <v>5514</v>
      </c>
      <c r="E1710" s="75">
        <v>2000</v>
      </c>
    </row>
    <row r="1711" spans="1:5" ht="15">
      <c r="A1711" s="282">
        <v>6760020</v>
      </c>
      <c r="B1711" s="281" t="s">
        <v>1283</v>
      </c>
      <c r="C1711" s="281" t="s">
        <v>3698</v>
      </c>
      <c r="D1711" s="281" t="s">
        <v>5515</v>
      </c>
      <c r="E1711" s="75">
        <v>2000</v>
      </c>
    </row>
    <row r="1712" spans="1:5" ht="15">
      <c r="A1712" s="282">
        <v>6760030</v>
      </c>
      <c r="B1712" s="281" t="s">
        <v>1283</v>
      </c>
      <c r="C1712" s="281" t="s">
        <v>3699</v>
      </c>
      <c r="D1712" s="281" t="s">
        <v>5516</v>
      </c>
      <c r="E1712" s="75">
        <v>2000</v>
      </c>
    </row>
    <row r="1713" spans="1:5" ht="15">
      <c r="A1713" s="282">
        <v>6760040</v>
      </c>
      <c r="B1713" s="281" t="s">
        <v>1283</v>
      </c>
      <c r="C1713" s="281" t="s">
        <v>3700</v>
      </c>
      <c r="D1713" s="281" t="s">
        <v>5517</v>
      </c>
      <c r="E1713" s="75">
        <v>2000</v>
      </c>
    </row>
    <row r="1714" spans="1:5" ht="15">
      <c r="A1714" s="282">
        <v>6760042</v>
      </c>
      <c r="B1714" s="281" t="s">
        <v>1283</v>
      </c>
      <c r="C1714" s="281" t="s">
        <v>3701</v>
      </c>
      <c r="D1714" s="281" t="s">
        <v>5518</v>
      </c>
      <c r="E1714" s="75">
        <v>2000</v>
      </c>
    </row>
    <row r="1715" spans="1:5" ht="15">
      <c r="A1715" s="282">
        <v>6760044</v>
      </c>
      <c r="B1715" s="281" t="s">
        <v>1283</v>
      </c>
      <c r="C1715" s="281" t="s">
        <v>1586</v>
      </c>
      <c r="D1715" s="281" t="s">
        <v>5519</v>
      </c>
      <c r="E1715" s="75">
        <v>2000</v>
      </c>
    </row>
    <row r="1716" spans="1:5" ht="15">
      <c r="A1716" s="282">
        <v>6760046</v>
      </c>
      <c r="B1716" s="281" t="s">
        <v>1283</v>
      </c>
      <c r="C1716" s="281" t="s">
        <v>1587</v>
      </c>
      <c r="D1716" s="281" t="s">
        <v>5520</v>
      </c>
      <c r="E1716" s="75">
        <v>2000</v>
      </c>
    </row>
    <row r="1717" spans="1:5" ht="15">
      <c r="A1717" s="282">
        <v>6760048</v>
      </c>
      <c r="B1717" s="281" t="s">
        <v>1283</v>
      </c>
      <c r="C1717" s="281" t="s">
        <v>1588</v>
      </c>
      <c r="D1717" s="281" t="s">
        <v>5521</v>
      </c>
      <c r="E1717" s="75">
        <v>2000</v>
      </c>
    </row>
    <row r="1718" spans="1:5" ht="15">
      <c r="A1718" s="282">
        <v>6760050</v>
      </c>
      <c r="B1718" s="281" t="s">
        <v>1283</v>
      </c>
      <c r="C1718" s="281" t="s">
        <v>1589</v>
      </c>
      <c r="D1718" s="281" t="s">
        <v>5522</v>
      </c>
      <c r="E1718" s="75">
        <v>2000</v>
      </c>
    </row>
    <row r="1719" spans="1:5" ht="15">
      <c r="A1719" s="282">
        <v>6760060</v>
      </c>
      <c r="B1719" s="281" t="s">
        <v>1283</v>
      </c>
      <c r="C1719" s="281" t="s">
        <v>1590</v>
      </c>
      <c r="D1719" s="281" t="s">
        <v>5523</v>
      </c>
      <c r="E1719" s="75">
        <v>2000</v>
      </c>
    </row>
    <row r="1720" spans="1:5" ht="15">
      <c r="A1720" s="282">
        <v>6760070</v>
      </c>
      <c r="B1720" s="281" t="s">
        <v>1283</v>
      </c>
      <c r="C1720" s="281" t="s">
        <v>1591</v>
      </c>
      <c r="D1720" s="281" t="s">
        <v>5524</v>
      </c>
      <c r="E1720" s="75">
        <v>2000</v>
      </c>
    </row>
    <row r="1721" spans="1:5" ht="15">
      <c r="A1721" s="282">
        <v>6760080</v>
      </c>
      <c r="B1721" s="281" t="s">
        <v>1283</v>
      </c>
      <c r="C1721" s="281" t="s">
        <v>1592</v>
      </c>
      <c r="D1721" s="281" t="s">
        <v>5525</v>
      </c>
      <c r="E1721" s="75">
        <v>2000</v>
      </c>
    </row>
    <row r="1722" spans="1:5" ht="15">
      <c r="A1722" s="282">
        <v>6760090</v>
      </c>
      <c r="B1722" s="281" t="s">
        <v>1283</v>
      </c>
      <c r="C1722" s="281" t="s">
        <v>1593</v>
      </c>
      <c r="D1722" s="281" t="s">
        <v>5526</v>
      </c>
      <c r="E1722" s="75">
        <v>2000</v>
      </c>
    </row>
    <row r="1723" spans="1:5" ht="15">
      <c r="A1723" s="282">
        <v>6760100</v>
      </c>
      <c r="B1723" s="281" t="s">
        <v>1283</v>
      </c>
      <c r="C1723" s="281" t="s">
        <v>1594</v>
      </c>
      <c r="D1723" s="281" t="s">
        <v>3702</v>
      </c>
      <c r="E1723" s="75">
        <v>2000</v>
      </c>
    </row>
    <row r="1724" spans="1:5" ht="15">
      <c r="A1724" s="282">
        <v>6760110</v>
      </c>
      <c r="B1724" s="281" t="s">
        <v>1283</v>
      </c>
      <c r="C1724" s="281" t="s">
        <v>1595</v>
      </c>
      <c r="D1724" s="281" t="s">
        <v>7249</v>
      </c>
      <c r="E1724" s="75">
        <v>2000</v>
      </c>
    </row>
    <row r="1725" spans="1:5" ht="15">
      <c r="A1725" s="282">
        <v>6760120</v>
      </c>
      <c r="B1725" s="281" t="s">
        <v>1283</v>
      </c>
      <c r="C1725" s="281" t="s">
        <v>1596</v>
      </c>
      <c r="D1725" s="281" t="s">
        <v>7250</v>
      </c>
      <c r="E1725" s="75">
        <v>2000</v>
      </c>
    </row>
    <row r="1726" spans="1:5" ht="15">
      <c r="A1726" s="282">
        <v>6770300</v>
      </c>
      <c r="B1726" s="281" t="s">
        <v>1278</v>
      </c>
      <c r="C1726" s="281" t="s">
        <v>1597</v>
      </c>
      <c r="D1726" s="281" t="s">
        <v>7251</v>
      </c>
      <c r="E1726" s="75">
        <v>2000</v>
      </c>
    </row>
    <row r="1727" spans="1:5" ht="15">
      <c r="A1727" s="282">
        <v>6770310</v>
      </c>
      <c r="B1727" s="281" t="s">
        <v>1283</v>
      </c>
      <c r="C1727" s="281" t="s">
        <v>1989</v>
      </c>
      <c r="D1727" s="281" t="s">
        <v>187</v>
      </c>
      <c r="E1727" s="75">
        <v>2000</v>
      </c>
    </row>
    <row r="1728" spans="1:5" ht="15">
      <c r="A1728" s="282">
        <v>6770314</v>
      </c>
      <c r="B1728" s="281" t="s">
        <v>1283</v>
      </c>
      <c r="C1728" s="281" t="s">
        <v>1990</v>
      </c>
      <c r="D1728" s="281" t="s">
        <v>7501</v>
      </c>
      <c r="E1728" s="75">
        <v>2000</v>
      </c>
    </row>
    <row r="1729" spans="1:5" ht="15">
      <c r="A1729" s="282">
        <v>6770315</v>
      </c>
      <c r="B1729" s="281" t="s">
        <v>1283</v>
      </c>
      <c r="C1729" s="281" t="s">
        <v>1991</v>
      </c>
      <c r="D1729" s="281" t="s">
        <v>7502</v>
      </c>
      <c r="E1729" s="75">
        <v>2000</v>
      </c>
    </row>
    <row r="1730" spans="1:5" ht="15">
      <c r="A1730" s="282">
        <v>6770316</v>
      </c>
      <c r="B1730" s="281" t="s">
        <v>1283</v>
      </c>
      <c r="C1730" s="281" t="s">
        <v>1992</v>
      </c>
      <c r="D1730" s="281" t="s">
        <v>7503</v>
      </c>
      <c r="E1730" s="75">
        <v>2000</v>
      </c>
    </row>
    <row r="1731" spans="1:5" ht="15">
      <c r="A1731" s="282">
        <v>6770317</v>
      </c>
      <c r="B1731" s="281" t="s">
        <v>1283</v>
      </c>
      <c r="C1731" s="281" t="s">
        <v>1598</v>
      </c>
      <c r="D1731" s="281" t="s">
        <v>7504</v>
      </c>
      <c r="E1731" s="75">
        <v>2000</v>
      </c>
    </row>
    <row r="1732" spans="1:5" ht="15">
      <c r="A1732" s="282">
        <v>6770318</v>
      </c>
      <c r="B1732" s="281" t="s">
        <v>1283</v>
      </c>
      <c r="C1732" s="281" t="s">
        <v>13802</v>
      </c>
      <c r="D1732" s="281" t="s">
        <v>14284</v>
      </c>
      <c r="E1732" s="75">
        <v>2000</v>
      </c>
    </row>
    <row r="1733" spans="1:5" ht="15">
      <c r="A1733" s="282">
        <v>6770319</v>
      </c>
      <c r="B1733" s="281" t="s">
        <v>1283</v>
      </c>
      <c r="C1733" s="281" t="s">
        <v>1599</v>
      </c>
      <c r="D1733" s="281" t="s">
        <v>7505</v>
      </c>
      <c r="E1733" s="75">
        <v>2000</v>
      </c>
    </row>
    <row r="1734" spans="1:5" ht="15">
      <c r="A1734" s="281" t="s">
        <v>3416</v>
      </c>
      <c r="B1734" s="281" t="s">
        <v>1283</v>
      </c>
      <c r="C1734" s="281" t="s">
        <v>1600</v>
      </c>
      <c r="D1734" s="281" t="s">
        <v>7506</v>
      </c>
      <c r="E1734" s="75">
        <v>2000</v>
      </c>
    </row>
    <row r="1735" spans="1:5" ht="15">
      <c r="A1735" s="282">
        <v>6770321</v>
      </c>
      <c r="B1735" s="281" t="s">
        <v>1283</v>
      </c>
      <c r="C1735" s="281" t="s">
        <v>1993</v>
      </c>
      <c r="D1735" s="281" t="s">
        <v>7507</v>
      </c>
      <c r="E1735" s="75">
        <v>2000</v>
      </c>
    </row>
    <row r="1736" spans="1:5" ht="15">
      <c r="A1736" s="282">
        <v>6770322</v>
      </c>
      <c r="B1736" s="281" t="s">
        <v>1283</v>
      </c>
      <c r="C1736" s="281" t="s">
        <v>1994</v>
      </c>
      <c r="D1736" s="281" t="s">
        <v>7508</v>
      </c>
      <c r="E1736" s="75">
        <v>2000</v>
      </c>
    </row>
    <row r="1737" spans="1:5" ht="15">
      <c r="A1737" s="282">
        <v>6770345</v>
      </c>
      <c r="B1737" s="281" t="s">
        <v>1283</v>
      </c>
      <c r="C1737" s="281" t="s">
        <v>1995</v>
      </c>
      <c r="D1737" s="281" t="s">
        <v>7509</v>
      </c>
      <c r="E1737" s="75">
        <v>2000</v>
      </c>
    </row>
    <row r="1738" spans="1:5" ht="15">
      <c r="A1738" s="282">
        <v>6770350</v>
      </c>
      <c r="B1738" s="281" t="s">
        <v>1283</v>
      </c>
      <c r="C1738" s="281" t="s">
        <v>1996</v>
      </c>
      <c r="D1738" s="281" t="s">
        <v>7510</v>
      </c>
      <c r="E1738" s="75">
        <v>2000</v>
      </c>
    </row>
    <row r="1739" spans="1:5" ht="15">
      <c r="A1739" s="282">
        <v>6770375</v>
      </c>
      <c r="B1739" s="281" t="s">
        <v>1283</v>
      </c>
      <c r="C1739" s="281" t="s">
        <v>1997</v>
      </c>
      <c r="D1739" s="281" t="s">
        <v>7511</v>
      </c>
      <c r="E1739" s="75">
        <v>2000</v>
      </c>
    </row>
    <row r="1740" spans="1:5" ht="15">
      <c r="A1740" s="282">
        <v>6770385</v>
      </c>
      <c r="B1740" s="281" t="s">
        <v>1283</v>
      </c>
      <c r="C1740" s="281" t="s">
        <v>153</v>
      </c>
      <c r="D1740" s="281" t="s">
        <v>7512</v>
      </c>
      <c r="E1740" s="75">
        <v>2000</v>
      </c>
    </row>
    <row r="1741" spans="1:5" ht="15">
      <c r="A1741" s="282">
        <v>6770387</v>
      </c>
      <c r="B1741" s="281" t="s">
        <v>1283</v>
      </c>
      <c r="C1741" s="281" t="s">
        <v>154</v>
      </c>
      <c r="D1741" s="281" t="s">
        <v>7513</v>
      </c>
      <c r="E1741" s="75">
        <v>2000</v>
      </c>
    </row>
    <row r="1742" spans="1:5" ht="15">
      <c r="A1742" s="282">
        <v>6770388</v>
      </c>
      <c r="B1742" s="281" t="s">
        <v>1283</v>
      </c>
      <c r="C1742" s="281" t="s">
        <v>155</v>
      </c>
      <c r="D1742" s="281" t="s">
        <v>7514</v>
      </c>
      <c r="E1742" s="75">
        <v>2000</v>
      </c>
    </row>
    <row r="1743" spans="1:5" ht="15">
      <c r="A1743" s="282">
        <v>6770389</v>
      </c>
      <c r="B1743" s="281" t="s">
        <v>1283</v>
      </c>
      <c r="C1743" s="281" t="s">
        <v>4782</v>
      </c>
      <c r="D1743" s="281" t="s">
        <v>7515</v>
      </c>
      <c r="E1743" s="75">
        <v>2000</v>
      </c>
    </row>
    <row r="1744" spans="1:5" ht="15">
      <c r="A1744" s="282">
        <v>6770391</v>
      </c>
      <c r="B1744" s="281" t="s">
        <v>1283</v>
      </c>
      <c r="C1744" s="281" t="s">
        <v>4783</v>
      </c>
      <c r="D1744" s="281" t="s">
        <v>7516</v>
      </c>
      <c r="E1744" s="75">
        <v>2000</v>
      </c>
    </row>
    <row r="1745" spans="1:5" ht="15">
      <c r="A1745" s="282">
        <v>6770392</v>
      </c>
      <c r="B1745" s="281" t="s">
        <v>1283</v>
      </c>
      <c r="C1745" s="281" t="s">
        <v>4784</v>
      </c>
      <c r="D1745" s="281" t="s">
        <v>7252</v>
      </c>
      <c r="E1745" s="75">
        <v>2000</v>
      </c>
    </row>
    <row r="1746" spans="1:5" ht="15">
      <c r="A1746" s="282">
        <v>6770393</v>
      </c>
      <c r="B1746" s="281" t="s">
        <v>1283</v>
      </c>
      <c r="C1746" s="281" t="s">
        <v>4785</v>
      </c>
      <c r="D1746" s="281" t="s">
        <v>7517</v>
      </c>
      <c r="E1746" s="75">
        <v>2000</v>
      </c>
    </row>
    <row r="1747" spans="1:5" ht="15">
      <c r="A1747" s="282">
        <v>6770394</v>
      </c>
      <c r="B1747" s="281" t="s">
        <v>1283</v>
      </c>
      <c r="C1747" s="281" t="s">
        <v>4786</v>
      </c>
      <c r="D1747" s="281" t="s">
        <v>7518</v>
      </c>
      <c r="E1747" s="75">
        <v>2000</v>
      </c>
    </row>
    <row r="1748" spans="1:5" ht="15">
      <c r="A1748" s="282">
        <v>6770405</v>
      </c>
      <c r="B1748" s="281" t="s">
        <v>1283</v>
      </c>
      <c r="C1748" s="281" t="s">
        <v>4787</v>
      </c>
      <c r="D1748" s="281" t="s">
        <v>7519</v>
      </c>
      <c r="E1748" s="75">
        <v>2000</v>
      </c>
    </row>
    <row r="1749" spans="1:5" ht="15">
      <c r="A1749" s="282">
        <v>6770407</v>
      </c>
      <c r="B1749" s="281" t="s">
        <v>1283</v>
      </c>
      <c r="C1749" s="281" t="s">
        <v>4788</v>
      </c>
      <c r="D1749" s="281" t="s">
        <v>7520</v>
      </c>
      <c r="E1749" s="75">
        <v>2000</v>
      </c>
    </row>
    <row r="1750" spans="1:5" ht="15">
      <c r="A1750" s="282">
        <v>6770409</v>
      </c>
      <c r="B1750" s="281" t="s">
        <v>1283</v>
      </c>
      <c r="C1750" s="281" t="s">
        <v>4789</v>
      </c>
      <c r="D1750" s="281" t="s">
        <v>7521</v>
      </c>
      <c r="E1750" s="75">
        <v>2000</v>
      </c>
    </row>
    <row r="1751" spans="1:5" ht="15">
      <c r="A1751" s="282">
        <v>6770413</v>
      </c>
      <c r="B1751" s="281" t="s">
        <v>1283</v>
      </c>
      <c r="C1751" s="281" t="s">
        <v>2897</v>
      </c>
      <c r="D1751" s="281" t="s">
        <v>7522</v>
      </c>
      <c r="E1751" s="75">
        <v>2000</v>
      </c>
    </row>
    <row r="1752" spans="1:5" ht="15">
      <c r="A1752" s="282">
        <v>6770415</v>
      </c>
      <c r="B1752" s="281" t="s">
        <v>1283</v>
      </c>
      <c r="C1752" s="281" t="s">
        <v>2898</v>
      </c>
      <c r="D1752" s="281" t="s">
        <v>7523</v>
      </c>
      <c r="E1752" s="75">
        <v>2000</v>
      </c>
    </row>
    <row r="1753" spans="1:5" ht="15">
      <c r="A1753" s="282">
        <v>6770416</v>
      </c>
      <c r="B1753" s="281" t="s">
        <v>1283</v>
      </c>
      <c r="C1753" s="281" t="s">
        <v>13803</v>
      </c>
      <c r="D1753" s="281" t="s">
        <v>13803</v>
      </c>
      <c r="E1753" s="75">
        <v>2000</v>
      </c>
    </row>
    <row r="1754" spans="1:5" ht="15">
      <c r="A1754" s="282">
        <v>6770417</v>
      </c>
      <c r="B1754" s="281" t="s">
        <v>1278</v>
      </c>
      <c r="C1754" s="281" t="s">
        <v>2899</v>
      </c>
      <c r="D1754" s="281" t="s">
        <v>7524</v>
      </c>
      <c r="E1754" s="75">
        <v>2000</v>
      </c>
    </row>
    <row r="1755" spans="1:5" ht="15">
      <c r="A1755" s="282">
        <v>6770419</v>
      </c>
      <c r="B1755" s="281" t="s">
        <v>1278</v>
      </c>
      <c r="C1755" s="281" t="s">
        <v>2900</v>
      </c>
      <c r="D1755" s="281" t="s">
        <v>7525</v>
      </c>
      <c r="E1755" s="75">
        <v>2000</v>
      </c>
    </row>
    <row r="1756" spans="1:5" ht="15">
      <c r="A1756" s="282">
        <v>6770421</v>
      </c>
      <c r="B1756" s="281" t="s">
        <v>1278</v>
      </c>
      <c r="C1756" s="281" t="s">
        <v>2901</v>
      </c>
      <c r="D1756" s="281" t="s">
        <v>7526</v>
      </c>
      <c r="E1756" s="75">
        <v>2000</v>
      </c>
    </row>
    <row r="1757" spans="1:5" ht="15">
      <c r="A1757" s="282">
        <v>6770423</v>
      </c>
      <c r="B1757" s="281" t="s">
        <v>1278</v>
      </c>
      <c r="C1757" s="281" t="s">
        <v>2902</v>
      </c>
      <c r="D1757" s="281" t="s">
        <v>7527</v>
      </c>
      <c r="E1757" s="75">
        <v>2000</v>
      </c>
    </row>
    <row r="1758" spans="1:5" ht="15">
      <c r="A1758" s="282">
        <v>6770450</v>
      </c>
      <c r="B1758" s="281" t="s">
        <v>1283</v>
      </c>
      <c r="C1758" s="281" t="s">
        <v>2903</v>
      </c>
      <c r="D1758" s="281" t="s">
        <v>7528</v>
      </c>
      <c r="E1758" s="75">
        <v>2000</v>
      </c>
    </row>
    <row r="1759" spans="1:5" ht="15">
      <c r="A1759" s="282">
        <v>6770453</v>
      </c>
      <c r="B1759" s="281" t="s">
        <v>1283</v>
      </c>
      <c r="C1759" s="281" t="s">
        <v>2904</v>
      </c>
      <c r="D1759" s="281" t="s">
        <v>5787</v>
      </c>
      <c r="E1759" s="75">
        <v>2000</v>
      </c>
    </row>
    <row r="1760" spans="1:5" ht="15">
      <c r="A1760" s="282">
        <v>6770456</v>
      </c>
      <c r="B1760" s="281" t="s">
        <v>1283</v>
      </c>
      <c r="C1760" s="281" t="s">
        <v>2905</v>
      </c>
      <c r="D1760" s="281" t="s">
        <v>5788</v>
      </c>
      <c r="E1760" s="75">
        <v>2000</v>
      </c>
    </row>
    <row r="1761" spans="1:5" ht="15">
      <c r="A1761" s="282">
        <v>6770459</v>
      </c>
      <c r="B1761" s="281" t="s">
        <v>1283</v>
      </c>
      <c r="C1761" s="281" t="s">
        <v>2906</v>
      </c>
      <c r="D1761" s="281" t="s">
        <v>5789</v>
      </c>
      <c r="E1761" s="75">
        <v>2000</v>
      </c>
    </row>
    <row r="1762" spans="1:5" ht="15">
      <c r="A1762" s="281" t="s">
        <v>3417</v>
      </c>
      <c r="B1762" s="281" t="s">
        <v>1283</v>
      </c>
      <c r="C1762" s="281" t="s">
        <v>2907</v>
      </c>
      <c r="D1762" s="281" t="s">
        <v>5790</v>
      </c>
      <c r="E1762" s="75">
        <v>2000</v>
      </c>
    </row>
    <row r="1763" spans="1:5" ht="15">
      <c r="A1763" s="282">
        <v>6770460</v>
      </c>
      <c r="B1763" s="281" t="s">
        <v>1283</v>
      </c>
      <c r="C1763" s="281" t="s">
        <v>2908</v>
      </c>
      <c r="D1763" s="281" t="s">
        <v>5791</v>
      </c>
      <c r="E1763" s="75">
        <v>2000</v>
      </c>
    </row>
    <row r="1764" spans="1:5" ht="15">
      <c r="A1764" s="282">
        <v>6770463</v>
      </c>
      <c r="B1764" s="281" t="s">
        <v>1283</v>
      </c>
      <c r="C1764" s="281" t="s">
        <v>2909</v>
      </c>
      <c r="D1764" s="281" t="s">
        <v>5792</v>
      </c>
      <c r="E1764" s="75">
        <v>2000</v>
      </c>
    </row>
    <row r="1765" spans="1:5" ht="15">
      <c r="A1765" s="282">
        <v>6770466</v>
      </c>
      <c r="B1765" s="281" t="s">
        <v>1283</v>
      </c>
      <c r="C1765" s="281" t="s">
        <v>2910</v>
      </c>
      <c r="D1765" s="281" t="s">
        <v>5793</v>
      </c>
      <c r="E1765" s="75">
        <v>2000</v>
      </c>
    </row>
    <row r="1766" spans="1:5" ht="15">
      <c r="A1766" s="282">
        <v>6770469</v>
      </c>
      <c r="B1766" s="281" t="s">
        <v>1283</v>
      </c>
      <c r="C1766" s="281" t="s">
        <v>2911</v>
      </c>
      <c r="D1766" s="281" t="s">
        <v>5794</v>
      </c>
      <c r="E1766" s="75">
        <v>2000</v>
      </c>
    </row>
    <row r="1767" spans="1:5" ht="15">
      <c r="A1767" s="281" t="s">
        <v>3418</v>
      </c>
      <c r="B1767" s="281" t="s">
        <v>1283</v>
      </c>
      <c r="C1767" s="281" t="s">
        <v>2912</v>
      </c>
      <c r="D1767" s="281" t="s">
        <v>5795</v>
      </c>
      <c r="E1767" s="75">
        <v>2000</v>
      </c>
    </row>
    <row r="1768" spans="1:5" ht="15">
      <c r="A1768" s="282">
        <v>6770470</v>
      </c>
      <c r="B1768" s="281" t="s">
        <v>1283</v>
      </c>
      <c r="C1768" s="281" t="s">
        <v>2913</v>
      </c>
      <c r="D1768" s="281" t="s">
        <v>2913</v>
      </c>
      <c r="E1768" s="75">
        <v>2000</v>
      </c>
    </row>
    <row r="1769" spans="1:5" ht="15">
      <c r="A1769" s="282">
        <v>6770471</v>
      </c>
      <c r="B1769" s="281" t="s">
        <v>1283</v>
      </c>
      <c r="C1769" s="281" t="s">
        <v>2914</v>
      </c>
      <c r="D1769" s="281" t="s">
        <v>2914</v>
      </c>
      <c r="E1769" s="75">
        <v>2000</v>
      </c>
    </row>
    <row r="1770" spans="1:5" ht="15">
      <c r="A1770" s="282">
        <v>6770472</v>
      </c>
      <c r="B1770" s="281" t="s">
        <v>1283</v>
      </c>
      <c r="C1770" s="281" t="s">
        <v>2915</v>
      </c>
      <c r="D1770" s="281" t="s">
        <v>2915</v>
      </c>
      <c r="E1770" s="75">
        <v>2000</v>
      </c>
    </row>
    <row r="1771" spans="1:5" ht="15">
      <c r="A1771" s="282">
        <v>6770473</v>
      </c>
      <c r="B1771" s="281" t="s">
        <v>1283</v>
      </c>
      <c r="C1771" s="281" t="s">
        <v>2916</v>
      </c>
      <c r="D1771" s="281" t="s">
        <v>5796</v>
      </c>
      <c r="E1771" s="75">
        <v>2000</v>
      </c>
    </row>
    <row r="1772" spans="1:5" ht="15">
      <c r="A1772" s="282">
        <v>6770474</v>
      </c>
      <c r="B1772" s="281" t="s">
        <v>1283</v>
      </c>
      <c r="C1772" s="281" t="s">
        <v>2917</v>
      </c>
      <c r="D1772" s="281" t="s">
        <v>2917</v>
      </c>
      <c r="E1772" s="75">
        <v>2000</v>
      </c>
    </row>
    <row r="1773" spans="1:5" ht="15">
      <c r="A1773" s="282">
        <v>6770475</v>
      </c>
      <c r="B1773" s="281" t="s">
        <v>1283</v>
      </c>
      <c r="C1773" s="281" t="s">
        <v>2918</v>
      </c>
      <c r="D1773" s="281" t="s">
        <v>2918</v>
      </c>
      <c r="E1773" s="75">
        <v>2000</v>
      </c>
    </row>
    <row r="1774" spans="1:5" ht="15">
      <c r="A1774" s="282">
        <v>6770476</v>
      </c>
      <c r="B1774" s="281" t="s">
        <v>1278</v>
      </c>
      <c r="C1774" s="281" t="s">
        <v>2919</v>
      </c>
      <c r="D1774" s="281" t="s">
        <v>5797</v>
      </c>
      <c r="E1774" s="75">
        <v>2000</v>
      </c>
    </row>
    <row r="1775" spans="1:5" ht="15">
      <c r="A1775" s="281" t="s">
        <v>1487</v>
      </c>
      <c r="B1775" s="281" t="s">
        <v>1283</v>
      </c>
      <c r="C1775" s="281" t="s">
        <v>2920</v>
      </c>
      <c r="D1775" s="281" t="s">
        <v>5798</v>
      </c>
      <c r="E1775" s="75">
        <v>2000</v>
      </c>
    </row>
    <row r="1776" spans="1:5" ht="15">
      <c r="A1776" s="281" t="s">
        <v>3421</v>
      </c>
      <c r="B1776" s="281" t="s">
        <v>1283</v>
      </c>
      <c r="C1776" s="281" t="s">
        <v>2921</v>
      </c>
      <c r="D1776" s="281" t="s">
        <v>5799</v>
      </c>
      <c r="E1776" s="75">
        <v>2000</v>
      </c>
    </row>
    <row r="1777" spans="1:5" ht="15">
      <c r="A1777" s="281" t="s">
        <v>3422</v>
      </c>
      <c r="B1777" s="281" t="s">
        <v>1283</v>
      </c>
      <c r="C1777" s="281" t="s">
        <v>1043</v>
      </c>
      <c r="D1777" s="281" t="s">
        <v>5800</v>
      </c>
      <c r="E1777" s="75">
        <v>2000</v>
      </c>
    </row>
    <row r="1778" spans="1:5" ht="15">
      <c r="A1778" s="281" t="s">
        <v>3423</v>
      </c>
      <c r="B1778" s="281" t="s">
        <v>1279</v>
      </c>
      <c r="C1778" s="281" t="s">
        <v>1044</v>
      </c>
      <c r="D1778" s="281" t="s">
        <v>1044</v>
      </c>
      <c r="E1778" s="75">
        <v>2000</v>
      </c>
    </row>
    <row r="1779" spans="1:5" ht="15">
      <c r="A1779" s="281" t="s">
        <v>3424</v>
      </c>
      <c r="B1779" s="281" t="s">
        <v>1283</v>
      </c>
      <c r="C1779" s="281" t="s">
        <v>1045</v>
      </c>
      <c r="D1779" s="281" t="s">
        <v>5801</v>
      </c>
      <c r="E1779" s="75">
        <v>2000</v>
      </c>
    </row>
    <row r="1780" spans="1:5" ht="15">
      <c r="A1780" s="281" t="s">
        <v>3425</v>
      </c>
      <c r="B1780" s="281" t="s">
        <v>1283</v>
      </c>
      <c r="C1780" s="281" t="s">
        <v>2892</v>
      </c>
      <c r="D1780" s="281" t="s">
        <v>5802</v>
      </c>
      <c r="E1780" s="75">
        <v>2000</v>
      </c>
    </row>
    <row r="1781" spans="1:5" ht="15">
      <c r="A1781" s="281" t="s">
        <v>3426</v>
      </c>
      <c r="B1781" s="281" t="s">
        <v>1283</v>
      </c>
      <c r="C1781" s="281" t="s">
        <v>2893</v>
      </c>
      <c r="D1781" s="281" t="s">
        <v>5803</v>
      </c>
      <c r="E1781" s="75">
        <v>2000</v>
      </c>
    </row>
    <row r="1782" spans="1:5" ht="15">
      <c r="A1782" s="282">
        <v>6770480</v>
      </c>
      <c r="B1782" s="281" t="s">
        <v>1278</v>
      </c>
      <c r="C1782" s="281" t="s">
        <v>2894</v>
      </c>
      <c r="D1782" s="281" t="s">
        <v>5804</v>
      </c>
      <c r="E1782" s="75">
        <v>2000</v>
      </c>
    </row>
    <row r="1783" spans="1:5" ht="15">
      <c r="A1783" s="282">
        <v>6770482</v>
      </c>
      <c r="B1783" s="281" t="s">
        <v>1278</v>
      </c>
      <c r="C1783" s="281" t="s">
        <v>2895</v>
      </c>
      <c r="D1783" s="281" t="s">
        <v>2895</v>
      </c>
      <c r="E1783" s="75">
        <v>2000</v>
      </c>
    </row>
    <row r="1784" spans="1:5" ht="15">
      <c r="A1784" s="282">
        <v>6770484</v>
      </c>
      <c r="B1784" s="281" t="s">
        <v>1278</v>
      </c>
      <c r="C1784" s="281" t="s">
        <v>2896</v>
      </c>
      <c r="D1784" s="281" t="s">
        <v>5805</v>
      </c>
      <c r="E1784" s="75">
        <v>2000</v>
      </c>
    </row>
    <row r="1785" spans="1:5" ht="15">
      <c r="A1785" s="282">
        <v>6770486</v>
      </c>
      <c r="B1785" s="281" t="s">
        <v>1278</v>
      </c>
      <c r="C1785" s="281" t="s">
        <v>1024</v>
      </c>
      <c r="D1785" s="281" t="s">
        <v>5806</v>
      </c>
      <c r="E1785" s="75">
        <v>2000</v>
      </c>
    </row>
    <row r="1786" spans="1:5" ht="15">
      <c r="A1786" s="282">
        <v>6770488</v>
      </c>
      <c r="B1786" s="281" t="s">
        <v>1277</v>
      </c>
      <c r="C1786" s="281" t="s">
        <v>1025</v>
      </c>
      <c r="D1786" s="281" t="s">
        <v>1025</v>
      </c>
      <c r="E1786" s="75">
        <v>2000</v>
      </c>
    </row>
    <row r="1787" spans="1:5" ht="15">
      <c r="A1787" s="282">
        <v>6770489</v>
      </c>
      <c r="B1787" s="281" t="s">
        <v>1278</v>
      </c>
      <c r="C1787" s="281" t="s">
        <v>1026</v>
      </c>
      <c r="D1787" s="281" t="s">
        <v>5807</v>
      </c>
      <c r="E1787" s="75">
        <v>2000</v>
      </c>
    </row>
    <row r="1788" spans="1:5" ht="15">
      <c r="A1788" s="282">
        <v>6770490</v>
      </c>
      <c r="B1788" s="281" t="s">
        <v>1278</v>
      </c>
      <c r="C1788" s="281" t="s">
        <v>1027</v>
      </c>
      <c r="D1788" s="281" t="s">
        <v>5808</v>
      </c>
      <c r="E1788" s="75">
        <v>2000</v>
      </c>
    </row>
    <row r="1789" spans="1:5" ht="15">
      <c r="A1789" s="282">
        <v>6770491</v>
      </c>
      <c r="B1789" s="281" t="s">
        <v>1278</v>
      </c>
      <c r="C1789" s="281" t="s">
        <v>1028</v>
      </c>
      <c r="D1789" s="281" t="s">
        <v>5809</v>
      </c>
      <c r="E1789" s="75">
        <v>2000</v>
      </c>
    </row>
    <row r="1790" spans="1:5" ht="15">
      <c r="A1790" s="282">
        <v>6770492</v>
      </c>
      <c r="B1790" s="281" t="s">
        <v>1278</v>
      </c>
      <c r="C1790" s="281" t="s">
        <v>13804</v>
      </c>
      <c r="D1790" s="281" t="s">
        <v>13804</v>
      </c>
      <c r="E1790" s="75">
        <v>2000</v>
      </c>
    </row>
    <row r="1791" spans="1:5" ht="15">
      <c r="A1791" s="282">
        <v>6770493</v>
      </c>
      <c r="B1791" s="281" t="s">
        <v>1278</v>
      </c>
      <c r="C1791" s="281" t="s">
        <v>13805</v>
      </c>
      <c r="D1791" s="281" t="s">
        <v>13805</v>
      </c>
      <c r="E1791" s="75">
        <v>2000</v>
      </c>
    </row>
    <row r="1792" spans="1:5" ht="15">
      <c r="A1792" s="282">
        <v>6770494</v>
      </c>
      <c r="B1792" s="281" t="s">
        <v>1278</v>
      </c>
      <c r="C1792" s="281" t="s">
        <v>13806</v>
      </c>
      <c r="D1792" s="281" t="s">
        <v>13806</v>
      </c>
      <c r="E1792" s="75">
        <v>2000</v>
      </c>
    </row>
    <row r="1793" spans="1:5" ht="15">
      <c r="A1793" s="282">
        <v>6770495</v>
      </c>
      <c r="B1793" s="281" t="s">
        <v>1278</v>
      </c>
      <c r="C1793" s="281" t="s">
        <v>13807</v>
      </c>
      <c r="D1793" s="281" t="s">
        <v>13807</v>
      </c>
      <c r="E1793" s="75">
        <v>2000</v>
      </c>
    </row>
    <row r="1794" spans="1:5" ht="15">
      <c r="A1794" s="282">
        <v>6770496</v>
      </c>
      <c r="B1794" s="281" t="s">
        <v>1278</v>
      </c>
      <c r="C1794" s="281" t="s">
        <v>13808</v>
      </c>
      <c r="D1794" s="281" t="s">
        <v>13808</v>
      </c>
      <c r="E1794" s="75">
        <v>2000</v>
      </c>
    </row>
    <row r="1795" spans="1:5" ht="15">
      <c r="A1795" s="282">
        <v>6770497</v>
      </c>
      <c r="B1795" s="281" t="s">
        <v>1278</v>
      </c>
      <c r="C1795" s="281" t="s">
        <v>13809</v>
      </c>
      <c r="D1795" s="281" t="s">
        <v>13809</v>
      </c>
      <c r="E1795" s="75">
        <v>2000</v>
      </c>
    </row>
    <row r="1796" spans="1:5" ht="15">
      <c r="A1796" s="282">
        <v>6770498</v>
      </c>
      <c r="B1796" s="281" t="s">
        <v>1278</v>
      </c>
      <c r="C1796" s="281" t="s">
        <v>13810</v>
      </c>
      <c r="D1796" s="281" t="s">
        <v>13810</v>
      </c>
      <c r="E1796" s="75">
        <v>2000</v>
      </c>
    </row>
    <row r="1797" spans="1:5" ht="15">
      <c r="A1797" s="282">
        <v>6770499</v>
      </c>
      <c r="B1797" s="281" t="s">
        <v>1278</v>
      </c>
      <c r="C1797" s="281" t="s">
        <v>13811</v>
      </c>
      <c r="D1797" s="281" t="s">
        <v>14285</v>
      </c>
      <c r="E1797" s="75">
        <v>2000</v>
      </c>
    </row>
    <row r="1798" spans="1:5" ht="15">
      <c r="A1798" s="282">
        <v>6770500</v>
      </c>
      <c r="B1798" s="281" t="s">
        <v>1278</v>
      </c>
      <c r="C1798" s="281" t="s">
        <v>13812</v>
      </c>
      <c r="D1798" s="281" t="s">
        <v>13812</v>
      </c>
      <c r="E1798" s="75">
        <v>2000</v>
      </c>
    </row>
    <row r="1799" spans="1:5" ht="15">
      <c r="A1799" s="282">
        <v>6770501</v>
      </c>
      <c r="B1799" s="281" t="s">
        <v>1278</v>
      </c>
      <c r="C1799" s="281" t="s">
        <v>13813</v>
      </c>
      <c r="D1799" s="281" t="s">
        <v>13813</v>
      </c>
      <c r="E1799" s="75">
        <v>2000</v>
      </c>
    </row>
    <row r="1800" spans="1:5" ht="15">
      <c r="A1800" s="282">
        <v>6770502</v>
      </c>
      <c r="B1800" s="281" t="s">
        <v>1278</v>
      </c>
      <c r="C1800" s="281" t="s">
        <v>13814</v>
      </c>
      <c r="D1800" s="281" t="s">
        <v>13814</v>
      </c>
      <c r="E1800" s="75">
        <v>2000</v>
      </c>
    </row>
    <row r="1801" spans="1:5" ht="15">
      <c r="A1801" s="282">
        <v>6775670</v>
      </c>
      <c r="B1801" s="281" t="s">
        <v>1278</v>
      </c>
      <c r="C1801" s="281" t="s">
        <v>3965</v>
      </c>
      <c r="D1801" s="281" t="s">
        <v>8567</v>
      </c>
      <c r="E1801" s="75">
        <v>2000</v>
      </c>
    </row>
    <row r="1802" spans="1:5" ht="15">
      <c r="A1802" s="282">
        <v>6775672</v>
      </c>
      <c r="B1802" s="281" t="s">
        <v>1278</v>
      </c>
      <c r="C1802" s="281" t="s">
        <v>3966</v>
      </c>
      <c r="D1802" s="281" t="s">
        <v>8568</v>
      </c>
      <c r="E1802" s="75">
        <v>2000</v>
      </c>
    </row>
    <row r="1803" spans="1:5" ht="15">
      <c r="A1803" s="282">
        <v>6775676</v>
      </c>
      <c r="B1803" s="281" t="s">
        <v>1278</v>
      </c>
      <c r="C1803" s="281" t="s">
        <v>3967</v>
      </c>
      <c r="D1803" s="281" t="s">
        <v>8569</v>
      </c>
      <c r="E1803" s="75">
        <v>2000</v>
      </c>
    </row>
    <row r="1804" spans="1:5" ht="15">
      <c r="A1804" s="282">
        <v>6780495</v>
      </c>
      <c r="B1804" s="281" t="s">
        <v>1283</v>
      </c>
      <c r="C1804" s="281" t="s">
        <v>1029</v>
      </c>
      <c r="D1804" s="281" t="s">
        <v>1029</v>
      </c>
      <c r="E1804" s="75">
        <v>2000</v>
      </c>
    </row>
    <row r="1805" spans="1:5" ht="15">
      <c r="A1805" s="282">
        <v>6780496</v>
      </c>
      <c r="B1805" s="281" t="s">
        <v>1285</v>
      </c>
      <c r="C1805" s="281" t="s">
        <v>13815</v>
      </c>
      <c r="D1805" s="281" t="s">
        <v>13815</v>
      </c>
      <c r="E1805" s="75">
        <v>2000</v>
      </c>
    </row>
    <row r="1806" spans="1:5" ht="15">
      <c r="A1806" s="282">
        <v>6800496</v>
      </c>
      <c r="B1806" s="281" t="s">
        <v>1278</v>
      </c>
      <c r="C1806" s="281" t="s">
        <v>13816</v>
      </c>
      <c r="D1806" s="281" t="s">
        <v>14286</v>
      </c>
      <c r="E1806" s="75">
        <v>2000</v>
      </c>
    </row>
    <row r="1807" spans="1:5" ht="15">
      <c r="A1807" s="282">
        <v>6800497</v>
      </c>
      <c r="B1807" s="281" t="s">
        <v>1278</v>
      </c>
      <c r="C1807" s="281" t="s">
        <v>1030</v>
      </c>
      <c r="D1807" s="281" t="s">
        <v>7530</v>
      </c>
      <c r="E1807" s="75">
        <v>2000</v>
      </c>
    </row>
    <row r="1808" spans="1:5" ht="15">
      <c r="A1808" s="282">
        <v>6800498</v>
      </c>
      <c r="B1808" s="281" t="s">
        <v>1278</v>
      </c>
      <c r="C1808" s="281" t="s">
        <v>1031</v>
      </c>
      <c r="D1808" s="281" t="s">
        <v>7531</v>
      </c>
      <c r="E1808" s="75">
        <v>2000</v>
      </c>
    </row>
    <row r="1809" spans="1:5" ht="15">
      <c r="A1809" s="282">
        <v>6800499</v>
      </c>
      <c r="B1809" s="281" t="s">
        <v>1278</v>
      </c>
      <c r="C1809" s="281" t="s">
        <v>1032</v>
      </c>
      <c r="D1809" s="281" t="s">
        <v>7532</v>
      </c>
      <c r="E1809" s="75">
        <v>2000</v>
      </c>
    </row>
    <row r="1810" spans="1:5" ht="15">
      <c r="A1810" s="282">
        <v>6800500</v>
      </c>
      <c r="B1810" s="281" t="s">
        <v>1278</v>
      </c>
      <c r="C1810" s="281" t="s">
        <v>1033</v>
      </c>
      <c r="D1810" s="281" t="s">
        <v>7561</v>
      </c>
      <c r="E1810" s="75">
        <v>2000</v>
      </c>
    </row>
    <row r="1811" spans="1:5" ht="15">
      <c r="A1811" s="282">
        <v>6800501</v>
      </c>
      <c r="B1811" s="281" t="s">
        <v>1278</v>
      </c>
      <c r="C1811" s="281" t="s">
        <v>1601</v>
      </c>
      <c r="D1811" s="281" t="s">
        <v>7253</v>
      </c>
      <c r="E1811" s="75">
        <v>2000</v>
      </c>
    </row>
    <row r="1812" spans="1:5" ht="15">
      <c r="A1812" s="282">
        <v>6800502</v>
      </c>
      <c r="B1812" s="281" t="s">
        <v>1278</v>
      </c>
      <c r="C1812" s="281" t="s">
        <v>1602</v>
      </c>
      <c r="D1812" s="281" t="s">
        <v>5531</v>
      </c>
      <c r="E1812" s="75">
        <v>2000</v>
      </c>
    </row>
    <row r="1813" spans="1:5" ht="15">
      <c r="A1813" s="282">
        <v>6800505</v>
      </c>
      <c r="B1813" s="281" t="s">
        <v>1278</v>
      </c>
      <c r="C1813" s="281" t="s">
        <v>1034</v>
      </c>
      <c r="D1813" s="281" t="s">
        <v>7562</v>
      </c>
      <c r="E1813" s="75">
        <v>2000</v>
      </c>
    </row>
    <row r="1814" spans="1:5" ht="15">
      <c r="A1814" s="282">
        <v>6800506</v>
      </c>
      <c r="B1814" s="281" t="s">
        <v>1278</v>
      </c>
      <c r="C1814" s="281" t="s">
        <v>1035</v>
      </c>
      <c r="D1814" s="281" t="s">
        <v>7563</v>
      </c>
      <c r="E1814" s="75">
        <v>2000</v>
      </c>
    </row>
    <row r="1815" spans="1:5" ht="15">
      <c r="A1815" s="282">
        <v>6800508</v>
      </c>
      <c r="B1815" s="281" t="s">
        <v>1278</v>
      </c>
      <c r="C1815" s="281" t="s">
        <v>1036</v>
      </c>
      <c r="D1815" s="281" t="s">
        <v>9080</v>
      </c>
      <c r="E1815" s="75">
        <v>2000</v>
      </c>
    </row>
    <row r="1816" spans="1:5" ht="15">
      <c r="A1816" s="282">
        <v>6800515</v>
      </c>
      <c r="B1816" s="281" t="s">
        <v>1278</v>
      </c>
      <c r="C1816" s="281" t="s">
        <v>1037</v>
      </c>
      <c r="D1816" s="281" t="s">
        <v>9081</v>
      </c>
      <c r="E1816" s="75">
        <v>2000</v>
      </c>
    </row>
    <row r="1817" spans="1:5" ht="15">
      <c r="A1817" s="282">
        <v>6800518</v>
      </c>
      <c r="B1817" s="281" t="s">
        <v>1278</v>
      </c>
      <c r="C1817" s="281" t="s">
        <v>1038</v>
      </c>
      <c r="D1817" s="281" t="s">
        <v>7599</v>
      </c>
      <c r="E1817" s="75">
        <v>2000</v>
      </c>
    </row>
    <row r="1818" spans="1:5" ht="15">
      <c r="A1818" s="282">
        <v>6800525</v>
      </c>
      <c r="B1818" s="281" t="s">
        <v>1278</v>
      </c>
      <c r="C1818" s="281" t="s">
        <v>1039</v>
      </c>
      <c r="D1818" s="281" t="s">
        <v>7600</v>
      </c>
      <c r="E1818" s="75">
        <v>2000</v>
      </c>
    </row>
    <row r="1819" spans="1:5" ht="15">
      <c r="A1819" s="282">
        <v>6800528</v>
      </c>
      <c r="B1819" s="281" t="s">
        <v>1278</v>
      </c>
      <c r="C1819" s="281" t="s">
        <v>1040</v>
      </c>
      <c r="D1819" s="281" t="s">
        <v>7601</v>
      </c>
      <c r="E1819" s="75">
        <v>2000</v>
      </c>
    </row>
    <row r="1820" spans="1:5" ht="15">
      <c r="A1820" s="281" t="s">
        <v>3427</v>
      </c>
      <c r="B1820" s="281" t="s">
        <v>1278</v>
      </c>
      <c r="C1820" s="281" t="s">
        <v>1041</v>
      </c>
      <c r="D1820" s="281" t="s">
        <v>7602</v>
      </c>
      <c r="E1820" s="75">
        <v>2000</v>
      </c>
    </row>
    <row r="1821" spans="1:5" ht="15">
      <c r="A1821" s="281" t="s">
        <v>3428</v>
      </c>
      <c r="B1821" s="281" t="s">
        <v>1278</v>
      </c>
      <c r="C1821" s="281" t="s">
        <v>1042</v>
      </c>
      <c r="D1821" s="281" t="s">
        <v>7603</v>
      </c>
      <c r="E1821" s="75">
        <v>2000</v>
      </c>
    </row>
    <row r="1822" spans="1:5" ht="15">
      <c r="A1822" s="281" t="s">
        <v>3429</v>
      </c>
      <c r="B1822" s="281" t="s">
        <v>1278</v>
      </c>
      <c r="C1822" s="281" t="s">
        <v>12</v>
      </c>
      <c r="D1822" s="281" t="s">
        <v>7604</v>
      </c>
      <c r="E1822" s="75">
        <v>2000</v>
      </c>
    </row>
    <row r="1823" spans="1:5" ht="15">
      <c r="A1823" s="282">
        <v>6800530</v>
      </c>
      <c r="B1823" s="281" t="s">
        <v>1278</v>
      </c>
      <c r="C1823" s="281" t="s">
        <v>1603</v>
      </c>
      <c r="D1823" s="281" t="s">
        <v>5532</v>
      </c>
      <c r="E1823" s="75">
        <v>2000</v>
      </c>
    </row>
    <row r="1824" spans="1:5" ht="15">
      <c r="A1824" s="282">
        <v>6800540</v>
      </c>
      <c r="B1824" s="281" t="s">
        <v>1278</v>
      </c>
      <c r="C1824" s="281" t="s">
        <v>13</v>
      </c>
      <c r="D1824" s="281" t="s">
        <v>7605</v>
      </c>
      <c r="E1824" s="75">
        <v>2000</v>
      </c>
    </row>
    <row r="1825" spans="1:5" ht="15">
      <c r="A1825" s="282">
        <v>6800570</v>
      </c>
      <c r="B1825" s="281" t="s">
        <v>1278</v>
      </c>
      <c r="C1825" s="281" t="s">
        <v>11</v>
      </c>
      <c r="D1825" s="281" t="s">
        <v>8987</v>
      </c>
      <c r="E1825" s="75">
        <v>2000</v>
      </c>
    </row>
    <row r="1826" spans="1:5" ht="15">
      <c r="A1826" s="282">
        <v>6800573</v>
      </c>
      <c r="B1826" s="281" t="s">
        <v>1278</v>
      </c>
      <c r="C1826" s="281" t="s">
        <v>2056</v>
      </c>
      <c r="D1826" s="281" t="s">
        <v>8988</v>
      </c>
      <c r="E1826" s="75">
        <v>2000</v>
      </c>
    </row>
    <row r="1827" spans="1:5" ht="15">
      <c r="A1827" s="282">
        <v>6800600</v>
      </c>
      <c r="B1827" s="281" t="s">
        <v>1278</v>
      </c>
      <c r="C1827" s="281" t="s">
        <v>11850</v>
      </c>
      <c r="D1827" s="281" t="s">
        <v>11262</v>
      </c>
      <c r="E1827" s="75">
        <v>2000</v>
      </c>
    </row>
    <row r="1828" spans="1:5" ht="15">
      <c r="A1828" s="282">
        <v>6800601</v>
      </c>
      <c r="B1828" s="281" t="s">
        <v>1278</v>
      </c>
      <c r="C1828" s="281" t="s">
        <v>2057</v>
      </c>
      <c r="D1828" s="281" t="s">
        <v>2057</v>
      </c>
      <c r="E1828" s="75">
        <v>2000</v>
      </c>
    </row>
    <row r="1829" spans="1:5" ht="15">
      <c r="A1829" s="282">
        <v>6800610</v>
      </c>
      <c r="B1829" s="281" t="s">
        <v>1278</v>
      </c>
      <c r="C1829" s="281" t="s">
        <v>2058</v>
      </c>
      <c r="D1829" s="281" t="s">
        <v>7475</v>
      </c>
      <c r="E1829" s="75">
        <v>2000</v>
      </c>
    </row>
    <row r="1830" spans="1:5" ht="15">
      <c r="A1830" s="282">
        <v>6800611</v>
      </c>
      <c r="B1830" s="281" t="s">
        <v>1278</v>
      </c>
      <c r="C1830" s="281" t="s">
        <v>3964</v>
      </c>
      <c r="D1830" s="281" t="s">
        <v>7476</v>
      </c>
      <c r="E1830" s="75">
        <v>2000</v>
      </c>
    </row>
    <row r="1831" spans="1:5" ht="15">
      <c r="A1831" s="282">
        <v>6800612</v>
      </c>
      <c r="B1831" s="281" t="s">
        <v>1278</v>
      </c>
      <c r="C1831" s="281" t="s">
        <v>2065</v>
      </c>
      <c r="D1831" s="281" t="s">
        <v>7477</v>
      </c>
      <c r="E1831" s="75">
        <v>2000</v>
      </c>
    </row>
    <row r="1832" spans="1:5" ht="15">
      <c r="A1832" s="282">
        <v>6800615</v>
      </c>
      <c r="B1832" s="281" t="s">
        <v>1278</v>
      </c>
      <c r="C1832" s="281" t="s">
        <v>2066</v>
      </c>
      <c r="D1832" s="281" t="s">
        <v>7478</v>
      </c>
      <c r="E1832" s="75">
        <v>2000</v>
      </c>
    </row>
    <row r="1833" spans="1:5" ht="15">
      <c r="A1833" s="282">
        <v>6800616</v>
      </c>
      <c r="B1833" s="281" t="s">
        <v>1278</v>
      </c>
      <c r="C1833" s="281" t="s">
        <v>2067</v>
      </c>
      <c r="D1833" s="281" t="s">
        <v>7479</v>
      </c>
      <c r="E1833" s="75">
        <v>2000</v>
      </c>
    </row>
    <row r="1834" spans="1:5" ht="15">
      <c r="A1834" s="282">
        <v>6800620</v>
      </c>
      <c r="B1834" s="281" t="s">
        <v>1278</v>
      </c>
      <c r="C1834" s="281" t="s">
        <v>2068</v>
      </c>
      <c r="D1834" s="281" t="s">
        <v>7480</v>
      </c>
      <c r="E1834" s="75">
        <v>2000</v>
      </c>
    </row>
    <row r="1835" spans="1:5" ht="15">
      <c r="A1835" s="282">
        <v>6800621</v>
      </c>
      <c r="B1835" s="281" t="s">
        <v>1278</v>
      </c>
      <c r="C1835" s="281" t="s">
        <v>2069</v>
      </c>
      <c r="D1835" s="281" t="s">
        <v>7481</v>
      </c>
      <c r="E1835" s="75">
        <v>2000</v>
      </c>
    </row>
    <row r="1836" spans="1:5" ht="15">
      <c r="A1836" s="282">
        <v>6800622</v>
      </c>
      <c r="B1836" s="281" t="s">
        <v>1278</v>
      </c>
      <c r="C1836" s="281" t="s">
        <v>2070</v>
      </c>
      <c r="D1836" s="281" t="s">
        <v>7482</v>
      </c>
      <c r="E1836" s="75">
        <v>2000</v>
      </c>
    </row>
    <row r="1837" spans="1:5" ht="15">
      <c r="A1837" s="282">
        <v>6800623</v>
      </c>
      <c r="B1837" s="281" t="s">
        <v>1278</v>
      </c>
      <c r="C1837" s="281" t="s">
        <v>2071</v>
      </c>
      <c r="D1837" s="281" t="s">
        <v>7485</v>
      </c>
      <c r="E1837" s="75">
        <v>2000</v>
      </c>
    </row>
    <row r="1838" spans="1:5" ht="15">
      <c r="A1838" s="282">
        <v>6800624</v>
      </c>
      <c r="B1838" s="281" t="s">
        <v>1278</v>
      </c>
      <c r="C1838" s="281" t="s">
        <v>2072</v>
      </c>
      <c r="D1838" s="281" t="s">
        <v>7486</v>
      </c>
      <c r="E1838" s="75">
        <v>2000</v>
      </c>
    </row>
    <row r="1839" spans="1:5" ht="15">
      <c r="A1839" s="282">
        <v>6800625</v>
      </c>
      <c r="B1839" s="281" t="s">
        <v>1278</v>
      </c>
      <c r="C1839" s="281" t="s">
        <v>2073</v>
      </c>
      <c r="D1839" s="281" t="s">
        <v>7487</v>
      </c>
      <c r="E1839" s="75">
        <v>2000</v>
      </c>
    </row>
    <row r="1840" spans="1:5" ht="15">
      <c r="A1840" s="282">
        <v>6800626</v>
      </c>
      <c r="B1840" s="281" t="s">
        <v>1278</v>
      </c>
      <c r="C1840" s="281" t="s">
        <v>2074</v>
      </c>
      <c r="D1840" s="281" t="s">
        <v>7488</v>
      </c>
      <c r="E1840" s="75">
        <v>2000</v>
      </c>
    </row>
    <row r="1841" spans="1:5" ht="15">
      <c r="A1841" s="282">
        <v>6800630</v>
      </c>
      <c r="B1841" s="281" t="s">
        <v>1278</v>
      </c>
      <c r="C1841" s="281" t="s">
        <v>2075</v>
      </c>
      <c r="D1841" s="281" t="s">
        <v>7489</v>
      </c>
      <c r="E1841" s="75">
        <v>2000</v>
      </c>
    </row>
    <row r="1842" spans="1:5" ht="15">
      <c r="A1842" s="282">
        <v>6800631</v>
      </c>
      <c r="B1842" s="281" t="s">
        <v>1278</v>
      </c>
      <c r="C1842" s="281" t="s">
        <v>2076</v>
      </c>
      <c r="D1842" s="281" t="s">
        <v>7490</v>
      </c>
      <c r="E1842" s="75">
        <v>2000</v>
      </c>
    </row>
    <row r="1843" spans="1:5" ht="15">
      <c r="A1843" s="282">
        <v>6800632</v>
      </c>
      <c r="B1843" s="281" t="s">
        <v>1278</v>
      </c>
      <c r="C1843" s="281" t="s">
        <v>2077</v>
      </c>
      <c r="D1843" s="281" t="s">
        <v>3928</v>
      </c>
      <c r="E1843" s="75">
        <v>2000</v>
      </c>
    </row>
    <row r="1844" spans="1:5" ht="15">
      <c r="A1844" s="282">
        <v>6800633</v>
      </c>
      <c r="B1844" s="281" t="s">
        <v>1278</v>
      </c>
      <c r="C1844" s="281" t="s">
        <v>2078</v>
      </c>
      <c r="D1844" s="281" t="s">
        <v>8914</v>
      </c>
      <c r="E1844" s="75">
        <v>2000</v>
      </c>
    </row>
    <row r="1845" spans="1:5" ht="15">
      <c r="A1845" s="282">
        <v>6800634</v>
      </c>
      <c r="B1845" s="281" t="s">
        <v>1278</v>
      </c>
      <c r="C1845" s="281" t="s">
        <v>2079</v>
      </c>
      <c r="D1845" s="281" t="s">
        <v>11688</v>
      </c>
      <c r="E1845" s="75">
        <v>2000</v>
      </c>
    </row>
    <row r="1846" spans="1:5" ht="15">
      <c r="A1846" s="282">
        <v>6800640</v>
      </c>
      <c r="B1846" s="281" t="s">
        <v>1278</v>
      </c>
      <c r="C1846" s="281" t="s">
        <v>2080</v>
      </c>
      <c r="D1846" s="281" t="s">
        <v>11689</v>
      </c>
      <c r="E1846" s="75">
        <v>2000</v>
      </c>
    </row>
    <row r="1847" spans="1:5" ht="15">
      <c r="A1847" s="282">
        <v>6800650</v>
      </c>
      <c r="B1847" s="281" t="s">
        <v>1278</v>
      </c>
      <c r="C1847" s="281" t="s">
        <v>2081</v>
      </c>
      <c r="D1847" s="281" t="s">
        <v>11690</v>
      </c>
      <c r="E1847" s="75">
        <v>2000</v>
      </c>
    </row>
    <row r="1848" spans="1:5" ht="15">
      <c r="A1848" s="282">
        <v>6800725</v>
      </c>
      <c r="B1848" s="281" t="s">
        <v>1278</v>
      </c>
      <c r="C1848" s="281" t="s">
        <v>2082</v>
      </c>
      <c r="D1848" s="281" t="s">
        <v>11691</v>
      </c>
      <c r="E1848" s="75">
        <v>2000</v>
      </c>
    </row>
    <row r="1849" spans="1:5" ht="15">
      <c r="A1849" s="282">
        <v>6800726</v>
      </c>
      <c r="B1849" s="281" t="s">
        <v>1278</v>
      </c>
      <c r="C1849" s="281" t="s">
        <v>2083</v>
      </c>
      <c r="D1849" s="281" t="s">
        <v>10344</v>
      </c>
      <c r="E1849" s="75">
        <v>2000</v>
      </c>
    </row>
    <row r="1850" spans="1:5" ht="15">
      <c r="A1850" s="282">
        <v>6800740</v>
      </c>
      <c r="B1850" s="281" t="s">
        <v>1278</v>
      </c>
      <c r="C1850" s="281" t="s">
        <v>2084</v>
      </c>
      <c r="D1850" s="281" t="s">
        <v>10345</v>
      </c>
      <c r="E1850" s="75">
        <v>2000</v>
      </c>
    </row>
    <row r="1851" spans="1:5" ht="15">
      <c r="A1851" s="282">
        <v>6800840</v>
      </c>
      <c r="B1851" s="281" t="s">
        <v>1278</v>
      </c>
      <c r="C1851" s="281" t="s">
        <v>2085</v>
      </c>
      <c r="D1851" s="281" t="s">
        <v>10352</v>
      </c>
      <c r="E1851" s="75">
        <v>2000</v>
      </c>
    </row>
    <row r="1852" spans="1:5" ht="15">
      <c r="A1852" s="282">
        <v>6800905</v>
      </c>
      <c r="B1852" s="281" t="s">
        <v>1278</v>
      </c>
      <c r="C1852" s="281" t="s">
        <v>2086</v>
      </c>
      <c r="D1852" s="281" t="s">
        <v>10353</v>
      </c>
      <c r="E1852" s="75">
        <v>2000</v>
      </c>
    </row>
    <row r="1853" spans="1:5" ht="15">
      <c r="A1853" s="282">
        <v>6825010</v>
      </c>
      <c r="B1853" s="281" t="s">
        <v>1278</v>
      </c>
      <c r="C1853" s="281" t="s">
        <v>3841</v>
      </c>
      <c r="D1853" s="281" t="s">
        <v>12288</v>
      </c>
      <c r="E1853" s="75">
        <v>2000</v>
      </c>
    </row>
    <row r="1854" spans="1:5" ht="15">
      <c r="A1854" s="282">
        <v>6825011</v>
      </c>
      <c r="B1854" s="281" t="s">
        <v>1278</v>
      </c>
      <c r="C1854" s="281" t="s">
        <v>3842</v>
      </c>
      <c r="D1854" s="281" t="s">
        <v>12289</v>
      </c>
      <c r="E1854" s="75">
        <v>2000</v>
      </c>
    </row>
    <row r="1855" spans="1:5" ht="15">
      <c r="A1855" s="282">
        <v>6825020</v>
      </c>
      <c r="B1855" s="281" t="s">
        <v>1278</v>
      </c>
      <c r="C1855" s="281" t="s">
        <v>3843</v>
      </c>
      <c r="D1855" s="281" t="s">
        <v>12290</v>
      </c>
      <c r="E1855" s="75">
        <v>2000</v>
      </c>
    </row>
    <row r="1856" spans="1:5" ht="15">
      <c r="A1856" s="282">
        <v>6825021</v>
      </c>
      <c r="B1856" s="281" t="s">
        <v>1278</v>
      </c>
      <c r="C1856" s="281" t="s">
        <v>3844</v>
      </c>
      <c r="D1856" s="281" t="s">
        <v>12291</v>
      </c>
      <c r="E1856" s="75">
        <v>2000</v>
      </c>
    </row>
    <row r="1857" spans="1:5" ht="15">
      <c r="A1857" s="282">
        <v>6825023</v>
      </c>
      <c r="B1857" s="281" t="s">
        <v>1278</v>
      </c>
      <c r="C1857" s="281" t="s">
        <v>3845</v>
      </c>
      <c r="D1857" s="281" t="s">
        <v>12292</v>
      </c>
      <c r="E1857" s="75">
        <v>2000</v>
      </c>
    </row>
    <row r="1858" spans="1:5" ht="15">
      <c r="A1858" s="282">
        <v>6825025</v>
      </c>
      <c r="B1858" s="281" t="s">
        <v>1278</v>
      </c>
      <c r="C1858" s="281" t="s">
        <v>3846</v>
      </c>
      <c r="D1858" s="281" t="s">
        <v>12293</v>
      </c>
      <c r="E1858" s="75">
        <v>2000</v>
      </c>
    </row>
    <row r="1859" spans="1:5" ht="15">
      <c r="A1859" s="282">
        <v>6825045</v>
      </c>
      <c r="B1859" s="281" t="s">
        <v>1278</v>
      </c>
      <c r="C1859" s="281" t="s">
        <v>3847</v>
      </c>
      <c r="D1859" s="281" t="s">
        <v>3847</v>
      </c>
      <c r="E1859" s="75">
        <v>2000</v>
      </c>
    </row>
    <row r="1860" spans="1:5" ht="15">
      <c r="A1860" s="282">
        <v>6825046</v>
      </c>
      <c r="B1860" s="281" t="s">
        <v>1278</v>
      </c>
      <c r="C1860" s="281" t="s">
        <v>3848</v>
      </c>
      <c r="D1860" s="281" t="s">
        <v>3848</v>
      </c>
      <c r="E1860" s="75">
        <v>2000</v>
      </c>
    </row>
    <row r="1861" spans="1:5" ht="15">
      <c r="A1861" s="282">
        <v>6825047</v>
      </c>
      <c r="B1861" s="281" t="s">
        <v>1278</v>
      </c>
      <c r="C1861" s="281" t="s">
        <v>3849</v>
      </c>
      <c r="D1861" s="281" t="s">
        <v>3849</v>
      </c>
      <c r="E1861" s="75">
        <v>2000</v>
      </c>
    </row>
    <row r="1862" spans="1:5" ht="15">
      <c r="A1862" s="282">
        <v>6825050</v>
      </c>
      <c r="B1862" s="281" t="s">
        <v>1278</v>
      </c>
      <c r="C1862" s="281" t="s">
        <v>3850</v>
      </c>
      <c r="D1862" s="281" t="s">
        <v>3850</v>
      </c>
      <c r="E1862" s="75">
        <v>2000</v>
      </c>
    </row>
    <row r="1863" spans="1:5" ht="15">
      <c r="A1863" s="282">
        <v>6825051</v>
      </c>
      <c r="B1863" s="281" t="s">
        <v>1278</v>
      </c>
      <c r="C1863" s="281" t="s">
        <v>1956</v>
      </c>
      <c r="D1863" s="281" t="s">
        <v>1956</v>
      </c>
      <c r="E1863" s="75">
        <v>2000</v>
      </c>
    </row>
    <row r="1864" spans="1:5" ht="15">
      <c r="A1864" s="282">
        <v>6825052</v>
      </c>
      <c r="B1864" s="281" t="s">
        <v>1278</v>
      </c>
      <c r="C1864" s="281" t="s">
        <v>1957</v>
      </c>
      <c r="D1864" s="281" t="s">
        <v>1957</v>
      </c>
      <c r="E1864" s="75">
        <v>2000</v>
      </c>
    </row>
    <row r="1865" spans="1:5" ht="15">
      <c r="A1865" s="282">
        <v>6825053</v>
      </c>
      <c r="B1865" s="281" t="s">
        <v>1278</v>
      </c>
      <c r="C1865" s="281" t="s">
        <v>1958</v>
      </c>
      <c r="D1865" s="281" t="s">
        <v>12294</v>
      </c>
      <c r="E1865" s="75">
        <v>2000</v>
      </c>
    </row>
    <row r="1866" spans="1:5" ht="15">
      <c r="A1866" s="282">
        <v>6825054</v>
      </c>
      <c r="B1866" s="281" t="s">
        <v>1278</v>
      </c>
      <c r="C1866" s="281" t="s">
        <v>1959</v>
      </c>
      <c r="D1866" s="281" t="s">
        <v>12295</v>
      </c>
      <c r="E1866" s="75">
        <v>2000</v>
      </c>
    </row>
    <row r="1867" spans="1:5" ht="15">
      <c r="A1867" s="282">
        <v>6825055</v>
      </c>
      <c r="B1867" s="281" t="s">
        <v>1278</v>
      </c>
      <c r="C1867" s="281" t="s">
        <v>1960</v>
      </c>
      <c r="D1867" s="281" t="s">
        <v>12296</v>
      </c>
      <c r="E1867" s="75">
        <v>2000</v>
      </c>
    </row>
    <row r="1868" spans="1:5" ht="15">
      <c r="A1868" s="281" t="s">
        <v>3430</v>
      </c>
      <c r="B1868" s="281" t="s">
        <v>1278</v>
      </c>
      <c r="C1868" s="281" t="s">
        <v>1083</v>
      </c>
      <c r="D1868" s="281" t="s">
        <v>1083</v>
      </c>
      <c r="E1868" s="75">
        <v>2000</v>
      </c>
    </row>
    <row r="1869" spans="1:5" ht="15">
      <c r="A1869" s="281" t="s">
        <v>3431</v>
      </c>
      <c r="B1869" s="281" t="s">
        <v>1278</v>
      </c>
      <c r="C1869" s="281" t="s">
        <v>1084</v>
      </c>
      <c r="D1869" s="281" t="s">
        <v>1084</v>
      </c>
      <c r="E1869" s="75">
        <v>2000</v>
      </c>
    </row>
    <row r="1870" spans="1:5" ht="15">
      <c r="A1870" s="281" t="s">
        <v>3432</v>
      </c>
      <c r="B1870" s="281" t="s">
        <v>1278</v>
      </c>
      <c r="C1870" s="281" t="s">
        <v>1085</v>
      </c>
      <c r="D1870" s="281" t="s">
        <v>1085</v>
      </c>
      <c r="E1870" s="75">
        <v>2000</v>
      </c>
    </row>
    <row r="1871" spans="1:5" ht="15">
      <c r="A1871" s="281" t="s">
        <v>3433</v>
      </c>
      <c r="B1871" s="281" t="s">
        <v>1278</v>
      </c>
      <c r="C1871" s="281" t="s">
        <v>1086</v>
      </c>
      <c r="D1871" s="281" t="s">
        <v>1086</v>
      </c>
      <c r="E1871" s="75">
        <v>2000</v>
      </c>
    </row>
    <row r="1872" spans="1:5" ht="15">
      <c r="A1872" s="281" t="s">
        <v>3434</v>
      </c>
      <c r="B1872" s="281" t="s">
        <v>1278</v>
      </c>
      <c r="C1872" s="281" t="s">
        <v>1087</v>
      </c>
      <c r="D1872" s="281" t="s">
        <v>1087</v>
      </c>
      <c r="E1872" s="75">
        <v>2000</v>
      </c>
    </row>
    <row r="1873" spans="1:5" ht="15">
      <c r="A1873" s="282">
        <v>6825061</v>
      </c>
      <c r="B1873" s="281" t="s">
        <v>1278</v>
      </c>
      <c r="C1873" s="281" t="s">
        <v>1088</v>
      </c>
      <c r="D1873" s="281" t="s">
        <v>12297</v>
      </c>
      <c r="E1873" s="75">
        <v>2000</v>
      </c>
    </row>
    <row r="1874" spans="1:5" ht="15">
      <c r="A1874" s="282">
        <v>6825062</v>
      </c>
      <c r="B1874" s="281" t="s">
        <v>1278</v>
      </c>
      <c r="C1874" s="281" t="s">
        <v>1089</v>
      </c>
      <c r="D1874" s="281" t="s">
        <v>12298</v>
      </c>
      <c r="E1874" s="75">
        <v>2000</v>
      </c>
    </row>
    <row r="1875" spans="1:5" ht="15">
      <c r="A1875" s="282">
        <v>6825064</v>
      </c>
      <c r="B1875" s="281" t="s">
        <v>1278</v>
      </c>
      <c r="C1875" s="281" t="s">
        <v>1090</v>
      </c>
      <c r="D1875" s="281" t="s">
        <v>12299</v>
      </c>
      <c r="E1875" s="75">
        <v>2000</v>
      </c>
    </row>
    <row r="1876" spans="1:5" ht="15">
      <c r="A1876" s="282">
        <v>6825066</v>
      </c>
      <c r="B1876" s="281" t="s">
        <v>1278</v>
      </c>
      <c r="C1876" s="281" t="s">
        <v>62</v>
      </c>
      <c r="D1876" s="281" t="s">
        <v>12300</v>
      </c>
      <c r="E1876" s="75">
        <v>2000</v>
      </c>
    </row>
    <row r="1877" spans="1:5" ht="15">
      <c r="A1877" s="282">
        <v>6825068</v>
      </c>
      <c r="B1877" s="281" t="s">
        <v>1278</v>
      </c>
      <c r="C1877" s="281" t="s">
        <v>63</v>
      </c>
      <c r="D1877" s="281" t="s">
        <v>63</v>
      </c>
      <c r="E1877" s="75">
        <v>2000</v>
      </c>
    </row>
    <row r="1878" spans="1:5" ht="15">
      <c r="A1878" s="282">
        <v>6825070</v>
      </c>
      <c r="B1878" s="281" t="s">
        <v>1278</v>
      </c>
      <c r="C1878" s="281" t="s">
        <v>13817</v>
      </c>
      <c r="D1878" s="281" t="s">
        <v>13817</v>
      </c>
      <c r="E1878" s="75">
        <v>2000</v>
      </c>
    </row>
    <row r="1879" spans="1:5" ht="15">
      <c r="A1879" s="282">
        <v>6825090</v>
      </c>
      <c r="B1879" s="281" t="s">
        <v>1283</v>
      </c>
      <c r="C1879" s="281" t="s">
        <v>64</v>
      </c>
      <c r="D1879" s="281" t="s">
        <v>64</v>
      </c>
      <c r="E1879" s="75">
        <v>2000</v>
      </c>
    </row>
    <row r="1880" spans="1:5" ht="15">
      <c r="A1880" s="282">
        <v>6825092</v>
      </c>
      <c r="B1880" s="281" t="s">
        <v>1283</v>
      </c>
      <c r="C1880" s="281" t="s">
        <v>65</v>
      </c>
      <c r="D1880" s="281" t="s">
        <v>65</v>
      </c>
      <c r="E1880" s="75">
        <v>2000</v>
      </c>
    </row>
    <row r="1881" spans="1:5" ht="15">
      <c r="A1881" s="282">
        <v>6825093</v>
      </c>
      <c r="B1881" s="281" t="s">
        <v>1283</v>
      </c>
      <c r="C1881" s="281" t="s">
        <v>66</v>
      </c>
      <c r="D1881" s="281" t="s">
        <v>66</v>
      </c>
      <c r="E1881" s="75">
        <v>2000</v>
      </c>
    </row>
    <row r="1882" spans="1:5" ht="15">
      <c r="A1882" s="282">
        <v>6825094</v>
      </c>
      <c r="B1882" s="281" t="s">
        <v>1283</v>
      </c>
      <c r="C1882" s="281" t="s">
        <v>1942</v>
      </c>
      <c r="D1882" s="281" t="s">
        <v>1942</v>
      </c>
      <c r="E1882" s="75">
        <v>2000</v>
      </c>
    </row>
    <row r="1883" spans="1:5" ht="15">
      <c r="A1883" s="282">
        <v>6825110</v>
      </c>
      <c r="B1883" s="281" t="s">
        <v>1278</v>
      </c>
      <c r="C1883" s="281" t="s">
        <v>1943</v>
      </c>
      <c r="D1883" s="281" t="s">
        <v>12301</v>
      </c>
      <c r="E1883" s="75">
        <v>2000</v>
      </c>
    </row>
    <row r="1884" spans="1:5" ht="15">
      <c r="A1884" s="282">
        <v>6825111</v>
      </c>
      <c r="B1884" s="281" t="s">
        <v>1278</v>
      </c>
      <c r="C1884" s="281" t="s">
        <v>1944</v>
      </c>
      <c r="D1884" s="281" t="s">
        <v>12302</v>
      </c>
      <c r="E1884" s="75">
        <v>2000</v>
      </c>
    </row>
    <row r="1885" spans="1:5" ht="15">
      <c r="A1885" s="282">
        <v>6825112</v>
      </c>
      <c r="B1885" s="281" t="s">
        <v>1278</v>
      </c>
      <c r="C1885" s="281" t="s">
        <v>1945</v>
      </c>
      <c r="D1885" s="281" t="s">
        <v>12303</v>
      </c>
      <c r="E1885" s="75">
        <v>2000</v>
      </c>
    </row>
    <row r="1886" spans="1:5" ht="15">
      <c r="A1886" s="282">
        <v>6825113</v>
      </c>
      <c r="B1886" s="281" t="s">
        <v>1278</v>
      </c>
      <c r="C1886" s="281" t="s">
        <v>1946</v>
      </c>
      <c r="D1886" s="281" t="s">
        <v>12304</v>
      </c>
      <c r="E1886" s="75">
        <v>2000</v>
      </c>
    </row>
    <row r="1887" spans="1:5" ht="15">
      <c r="A1887" s="282">
        <v>6825114</v>
      </c>
      <c r="B1887" s="281" t="s">
        <v>1278</v>
      </c>
      <c r="C1887" s="281" t="s">
        <v>1947</v>
      </c>
      <c r="D1887" s="281" t="s">
        <v>12305</v>
      </c>
      <c r="E1887" s="75">
        <v>2000</v>
      </c>
    </row>
    <row r="1888" spans="1:5" ht="15">
      <c r="A1888" s="282">
        <v>6825115</v>
      </c>
      <c r="B1888" s="281" t="s">
        <v>1278</v>
      </c>
      <c r="C1888" s="281" t="s">
        <v>1948</v>
      </c>
      <c r="D1888" s="281" t="s">
        <v>12306</v>
      </c>
      <c r="E1888" s="75">
        <v>2000</v>
      </c>
    </row>
    <row r="1889" spans="1:5" ht="15">
      <c r="A1889" s="282">
        <v>6825116</v>
      </c>
      <c r="B1889" s="281" t="s">
        <v>1278</v>
      </c>
      <c r="C1889" s="281" t="s">
        <v>1949</v>
      </c>
      <c r="D1889" s="281" t="s">
        <v>10966</v>
      </c>
      <c r="E1889" s="75">
        <v>2000</v>
      </c>
    </row>
    <row r="1890" spans="1:5" ht="15">
      <c r="A1890" s="282">
        <v>6825117</v>
      </c>
      <c r="B1890" s="281" t="s">
        <v>1278</v>
      </c>
      <c r="C1890" s="281" t="s">
        <v>1950</v>
      </c>
      <c r="D1890" s="281" t="s">
        <v>10967</v>
      </c>
      <c r="E1890" s="75">
        <v>2000</v>
      </c>
    </row>
    <row r="1891" spans="1:5" ht="15">
      <c r="A1891" s="282">
        <v>6825118</v>
      </c>
      <c r="B1891" s="281" t="s">
        <v>1278</v>
      </c>
      <c r="C1891" s="281" t="s">
        <v>1951</v>
      </c>
      <c r="D1891" s="281" t="s">
        <v>10968</v>
      </c>
      <c r="E1891" s="75">
        <v>2000</v>
      </c>
    </row>
    <row r="1892" spans="1:5" ht="15">
      <c r="A1892" s="282">
        <v>6825119</v>
      </c>
      <c r="B1892" s="281" t="s">
        <v>1278</v>
      </c>
      <c r="C1892" s="281" t="s">
        <v>1952</v>
      </c>
      <c r="D1892" s="281" t="s">
        <v>10969</v>
      </c>
      <c r="E1892" s="75">
        <v>2000</v>
      </c>
    </row>
    <row r="1893" spans="1:5" ht="15">
      <c r="A1893" s="281" t="s">
        <v>3435</v>
      </c>
      <c r="B1893" s="281" t="s">
        <v>1278</v>
      </c>
      <c r="C1893" s="281" t="s">
        <v>1953</v>
      </c>
      <c r="D1893" s="281" t="s">
        <v>10970</v>
      </c>
      <c r="E1893" s="75">
        <v>2000</v>
      </c>
    </row>
    <row r="1894" spans="1:5" ht="15">
      <c r="A1894" s="281" t="s">
        <v>3436</v>
      </c>
      <c r="B1894" s="281" t="s">
        <v>1278</v>
      </c>
      <c r="C1894" s="281" t="s">
        <v>1954</v>
      </c>
      <c r="D1894" s="281" t="s">
        <v>10971</v>
      </c>
      <c r="E1894" s="75">
        <v>2000</v>
      </c>
    </row>
    <row r="1895" spans="1:5" ht="15">
      <c r="A1895" s="281" t="s">
        <v>5268</v>
      </c>
      <c r="B1895" s="281" t="s">
        <v>1278</v>
      </c>
      <c r="C1895" s="281" t="s">
        <v>1955</v>
      </c>
      <c r="D1895" s="281" t="s">
        <v>10972</v>
      </c>
      <c r="E1895" s="75">
        <v>2000</v>
      </c>
    </row>
    <row r="1896" spans="1:5" ht="15">
      <c r="A1896" s="281" t="s">
        <v>5269</v>
      </c>
      <c r="B1896" s="281" t="s">
        <v>1278</v>
      </c>
      <c r="C1896" s="281" t="s">
        <v>119</v>
      </c>
      <c r="D1896" s="281" t="s">
        <v>8175</v>
      </c>
      <c r="E1896" s="75">
        <v>2000</v>
      </c>
    </row>
    <row r="1897" spans="1:5" ht="15">
      <c r="A1897" s="281" t="s">
        <v>5270</v>
      </c>
      <c r="B1897" s="281" t="s">
        <v>1278</v>
      </c>
      <c r="C1897" s="281" t="s">
        <v>3011</v>
      </c>
      <c r="D1897" s="281" t="s">
        <v>8176</v>
      </c>
      <c r="E1897" s="75">
        <v>2000</v>
      </c>
    </row>
    <row r="1898" spans="1:5" ht="15">
      <c r="A1898" s="281" t="s">
        <v>5271</v>
      </c>
      <c r="B1898" s="281" t="s">
        <v>1278</v>
      </c>
      <c r="C1898" s="281" t="s">
        <v>3012</v>
      </c>
      <c r="D1898" s="281" t="s">
        <v>6479</v>
      </c>
      <c r="E1898" s="75">
        <v>2000</v>
      </c>
    </row>
    <row r="1899" spans="1:5" ht="15">
      <c r="A1899" s="281" t="s">
        <v>5272</v>
      </c>
      <c r="B1899" s="281" t="s">
        <v>1278</v>
      </c>
      <c r="C1899" s="281" t="s">
        <v>3013</v>
      </c>
      <c r="D1899" s="281" t="s">
        <v>6480</v>
      </c>
      <c r="E1899" s="75">
        <v>2000</v>
      </c>
    </row>
    <row r="1900" spans="1:5" ht="15">
      <c r="A1900" s="281" t="s">
        <v>5273</v>
      </c>
      <c r="B1900" s="281" t="s">
        <v>1278</v>
      </c>
      <c r="C1900" s="281" t="s">
        <v>3014</v>
      </c>
      <c r="D1900" s="281" t="s">
        <v>6481</v>
      </c>
      <c r="E1900" s="75">
        <v>2000</v>
      </c>
    </row>
    <row r="1901" spans="1:5" ht="15">
      <c r="A1901" s="282">
        <v>6825120</v>
      </c>
      <c r="B1901" s="281" t="s">
        <v>1278</v>
      </c>
      <c r="C1901" s="281" t="s">
        <v>3015</v>
      </c>
      <c r="D1901" s="281" t="s">
        <v>6482</v>
      </c>
      <c r="E1901" s="75">
        <v>2000</v>
      </c>
    </row>
    <row r="1902" spans="1:5" ht="15">
      <c r="A1902" s="282">
        <v>6825121</v>
      </c>
      <c r="B1902" s="281" t="s">
        <v>1278</v>
      </c>
      <c r="C1902" s="281" t="s">
        <v>3016</v>
      </c>
      <c r="D1902" s="281" t="s">
        <v>6483</v>
      </c>
      <c r="E1902" s="75">
        <v>2000</v>
      </c>
    </row>
    <row r="1903" spans="1:5" ht="15">
      <c r="A1903" s="282">
        <v>6825122</v>
      </c>
      <c r="B1903" s="281" t="s">
        <v>1278</v>
      </c>
      <c r="C1903" s="281" t="s">
        <v>3017</v>
      </c>
      <c r="D1903" s="281" t="s">
        <v>6484</v>
      </c>
      <c r="E1903" s="75">
        <v>2000</v>
      </c>
    </row>
    <row r="1904" spans="1:5" ht="15">
      <c r="A1904" s="282">
        <v>6825123</v>
      </c>
      <c r="B1904" s="281" t="s">
        <v>1278</v>
      </c>
      <c r="C1904" s="281" t="s">
        <v>3018</v>
      </c>
      <c r="D1904" s="281" t="s">
        <v>6485</v>
      </c>
      <c r="E1904" s="75">
        <v>2000</v>
      </c>
    </row>
    <row r="1905" spans="1:5" ht="15">
      <c r="A1905" s="282">
        <v>6825124</v>
      </c>
      <c r="B1905" s="281" t="s">
        <v>1278</v>
      </c>
      <c r="C1905" s="281" t="s">
        <v>3019</v>
      </c>
      <c r="D1905" s="281" t="s">
        <v>6486</v>
      </c>
      <c r="E1905" s="75">
        <v>2000</v>
      </c>
    </row>
    <row r="1906" spans="1:5" ht="15">
      <c r="A1906" s="282">
        <v>6825125</v>
      </c>
      <c r="B1906" s="281" t="s">
        <v>1278</v>
      </c>
      <c r="C1906" s="281" t="s">
        <v>3020</v>
      </c>
      <c r="D1906" s="281" t="s">
        <v>6487</v>
      </c>
      <c r="E1906" s="75">
        <v>2000</v>
      </c>
    </row>
    <row r="1907" spans="1:5" ht="15">
      <c r="A1907" s="282">
        <v>6825126</v>
      </c>
      <c r="B1907" s="281" t="s">
        <v>1278</v>
      </c>
      <c r="C1907" s="281" t="s">
        <v>3021</v>
      </c>
      <c r="D1907" s="281" t="s">
        <v>6488</v>
      </c>
      <c r="E1907" s="75">
        <v>2000</v>
      </c>
    </row>
    <row r="1908" spans="1:5" ht="15">
      <c r="A1908" s="282">
        <v>6825127</v>
      </c>
      <c r="B1908" s="281" t="s">
        <v>1278</v>
      </c>
      <c r="C1908" s="281" t="s">
        <v>3022</v>
      </c>
      <c r="D1908" s="281" t="s">
        <v>11065</v>
      </c>
      <c r="E1908" s="75">
        <v>2000</v>
      </c>
    </row>
    <row r="1909" spans="1:5" ht="15">
      <c r="A1909" s="282">
        <v>6825128</v>
      </c>
      <c r="B1909" s="281" t="s">
        <v>1278</v>
      </c>
      <c r="C1909" s="281" t="s">
        <v>3023</v>
      </c>
      <c r="D1909" s="281" t="s">
        <v>11066</v>
      </c>
      <c r="E1909" s="75">
        <v>2000</v>
      </c>
    </row>
    <row r="1910" spans="1:5" ht="15">
      <c r="A1910" s="282">
        <v>6825129</v>
      </c>
      <c r="B1910" s="281" t="s">
        <v>1278</v>
      </c>
      <c r="C1910" s="281" t="s">
        <v>3024</v>
      </c>
      <c r="D1910" s="281" t="s">
        <v>11067</v>
      </c>
      <c r="E1910" s="75">
        <v>2000</v>
      </c>
    </row>
    <row r="1911" spans="1:5" ht="15">
      <c r="A1911" s="281" t="s">
        <v>5274</v>
      </c>
      <c r="B1911" s="281" t="s">
        <v>1278</v>
      </c>
      <c r="C1911" s="281" t="s">
        <v>3025</v>
      </c>
      <c r="D1911" s="281" t="s">
        <v>11068</v>
      </c>
      <c r="E1911" s="75">
        <v>2000</v>
      </c>
    </row>
    <row r="1912" spans="1:5" ht="15">
      <c r="A1912" s="281" t="s">
        <v>5275</v>
      </c>
      <c r="B1912" s="281" t="s">
        <v>1278</v>
      </c>
      <c r="C1912" s="281" t="s">
        <v>3026</v>
      </c>
      <c r="D1912" s="281" t="s">
        <v>11069</v>
      </c>
      <c r="E1912" s="75">
        <v>2000</v>
      </c>
    </row>
    <row r="1913" spans="1:5" ht="15">
      <c r="A1913" s="281" t="s">
        <v>5276</v>
      </c>
      <c r="B1913" s="281" t="s">
        <v>1278</v>
      </c>
      <c r="C1913" s="281" t="s">
        <v>3027</v>
      </c>
      <c r="D1913" s="281" t="s">
        <v>11070</v>
      </c>
      <c r="E1913" s="75">
        <v>2000</v>
      </c>
    </row>
    <row r="1914" spans="1:5" ht="15">
      <c r="A1914" s="281" t="s">
        <v>5277</v>
      </c>
      <c r="B1914" s="281" t="s">
        <v>1278</v>
      </c>
      <c r="C1914" s="281" t="s">
        <v>3028</v>
      </c>
      <c r="D1914" s="281" t="s">
        <v>9687</v>
      </c>
      <c r="E1914" s="75">
        <v>2000</v>
      </c>
    </row>
    <row r="1915" spans="1:5" ht="15">
      <c r="A1915" s="281" t="s">
        <v>5278</v>
      </c>
      <c r="B1915" s="281" t="s">
        <v>1278</v>
      </c>
      <c r="C1915" s="281" t="s">
        <v>3029</v>
      </c>
      <c r="D1915" s="281" t="s">
        <v>9688</v>
      </c>
      <c r="E1915" s="75">
        <v>2000</v>
      </c>
    </row>
    <row r="1916" spans="1:5" ht="15">
      <c r="A1916" s="281" t="s">
        <v>5279</v>
      </c>
      <c r="B1916" s="281" t="s">
        <v>1278</v>
      </c>
      <c r="C1916" s="281" t="s">
        <v>3030</v>
      </c>
      <c r="D1916" s="281" t="s">
        <v>9689</v>
      </c>
      <c r="E1916" s="75">
        <v>2000</v>
      </c>
    </row>
    <row r="1917" spans="1:5" ht="15">
      <c r="A1917" s="281" t="s">
        <v>5280</v>
      </c>
      <c r="B1917" s="281" t="s">
        <v>1278</v>
      </c>
      <c r="C1917" s="281" t="s">
        <v>3031</v>
      </c>
      <c r="D1917" s="281" t="s">
        <v>9690</v>
      </c>
      <c r="E1917" s="75">
        <v>2000</v>
      </c>
    </row>
    <row r="1918" spans="1:5" ht="15">
      <c r="A1918" s="281" t="s">
        <v>5281</v>
      </c>
      <c r="B1918" s="281" t="s">
        <v>1278</v>
      </c>
      <c r="C1918" s="281" t="s">
        <v>3032</v>
      </c>
      <c r="D1918" s="281" t="s">
        <v>9691</v>
      </c>
      <c r="E1918" s="75">
        <v>2000</v>
      </c>
    </row>
    <row r="1919" spans="1:5" ht="15">
      <c r="A1919" s="281" t="s">
        <v>13683</v>
      </c>
      <c r="B1919" s="281" t="s">
        <v>1278</v>
      </c>
      <c r="C1919" s="281" t="s">
        <v>13818</v>
      </c>
      <c r="D1919" s="281" t="s">
        <v>14287</v>
      </c>
      <c r="E1919" s="75">
        <v>2000</v>
      </c>
    </row>
    <row r="1920" spans="1:5" ht="15">
      <c r="A1920" s="281" t="s">
        <v>13684</v>
      </c>
      <c r="B1920" s="281" t="s">
        <v>1278</v>
      </c>
      <c r="C1920" s="281" t="s">
        <v>13819</v>
      </c>
      <c r="D1920" s="281" t="s">
        <v>14288</v>
      </c>
      <c r="E1920" s="75">
        <v>2000</v>
      </c>
    </row>
    <row r="1921" spans="1:5" ht="15">
      <c r="A1921" s="281" t="s">
        <v>13685</v>
      </c>
      <c r="B1921" s="281" t="s">
        <v>1278</v>
      </c>
      <c r="C1921" s="281" t="s">
        <v>13820</v>
      </c>
      <c r="D1921" s="281" t="s">
        <v>14289</v>
      </c>
      <c r="E1921" s="75">
        <v>2000</v>
      </c>
    </row>
    <row r="1922" spans="1:5" ht="15">
      <c r="A1922" s="282">
        <v>6825130</v>
      </c>
      <c r="B1922" s="281" t="s">
        <v>1278</v>
      </c>
      <c r="C1922" s="281" t="s">
        <v>3033</v>
      </c>
      <c r="D1922" s="281" t="s">
        <v>9692</v>
      </c>
      <c r="E1922" s="75">
        <v>2000</v>
      </c>
    </row>
    <row r="1923" spans="1:5" ht="15">
      <c r="A1923" s="282">
        <v>6825131</v>
      </c>
      <c r="B1923" s="281" t="s">
        <v>1278</v>
      </c>
      <c r="C1923" s="281" t="s">
        <v>3034</v>
      </c>
      <c r="D1923" s="281" t="s">
        <v>9693</v>
      </c>
      <c r="E1923" s="75">
        <v>2000</v>
      </c>
    </row>
    <row r="1924" spans="1:5" ht="15">
      <c r="A1924" s="282">
        <v>6825132</v>
      </c>
      <c r="B1924" s="281" t="s">
        <v>1278</v>
      </c>
      <c r="C1924" s="281" t="s">
        <v>3035</v>
      </c>
      <c r="D1924" s="281" t="s">
        <v>9694</v>
      </c>
      <c r="E1924" s="75">
        <v>2000</v>
      </c>
    </row>
    <row r="1925" spans="1:5" ht="15">
      <c r="A1925" s="282">
        <v>6825133</v>
      </c>
      <c r="B1925" s="281" t="s">
        <v>1278</v>
      </c>
      <c r="C1925" s="281" t="s">
        <v>3036</v>
      </c>
      <c r="D1925" s="281" t="s">
        <v>9695</v>
      </c>
      <c r="E1925" s="75">
        <v>2000</v>
      </c>
    </row>
    <row r="1926" spans="1:5" ht="15">
      <c r="A1926" s="282">
        <v>6825134</v>
      </c>
      <c r="B1926" s="281" t="s">
        <v>1278</v>
      </c>
      <c r="C1926" s="281" t="s">
        <v>3037</v>
      </c>
      <c r="D1926" s="281" t="s">
        <v>9696</v>
      </c>
      <c r="E1926" s="75">
        <v>2000</v>
      </c>
    </row>
    <row r="1927" spans="1:5" ht="15">
      <c r="A1927" s="282">
        <v>6825136</v>
      </c>
      <c r="B1927" s="281" t="s">
        <v>1278</v>
      </c>
      <c r="C1927" s="281" t="s">
        <v>3038</v>
      </c>
      <c r="D1927" s="281" t="s">
        <v>9697</v>
      </c>
      <c r="E1927" s="75">
        <v>2000</v>
      </c>
    </row>
    <row r="1928" spans="1:5" ht="15">
      <c r="A1928" s="282">
        <v>6825137</v>
      </c>
      <c r="B1928" s="281" t="s">
        <v>1278</v>
      </c>
      <c r="C1928" s="281" t="s">
        <v>3039</v>
      </c>
      <c r="D1928" s="281" t="s">
        <v>9698</v>
      </c>
      <c r="E1928" s="75">
        <v>2000</v>
      </c>
    </row>
    <row r="1929" spans="1:5" ht="15">
      <c r="A1929" s="282">
        <v>6825138</v>
      </c>
      <c r="B1929" s="281" t="s">
        <v>1278</v>
      </c>
      <c r="C1929" s="281" t="s">
        <v>3040</v>
      </c>
      <c r="D1929" s="281" t="s">
        <v>9699</v>
      </c>
      <c r="E1929" s="75">
        <v>2000</v>
      </c>
    </row>
    <row r="1930" spans="1:5" ht="15">
      <c r="A1930" s="282">
        <v>6825139</v>
      </c>
      <c r="B1930" s="281" t="s">
        <v>1278</v>
      </c>
      <c r="C1930" s="281" t="s">
        <v>4932</v>
      </c>
      <c r="D1930" s="281" t="s">
        <v>9700</v>
      </c>
      <c r="E1930" s="75">
        <v>2000</v>
      </c>
    </row>
    <row r="1931" spans="1:5" ht="15">
      <c r="A1931" s="281" t="s">
        <v>1499</v>
      </c>
      <c r="B1931" s="281" t="s">
        <v>1278</v>
      </c>
      <c r="C1931" s="281" t="s">
        <v>4933</v>
      </c>
      <c r="D1931" s="281" t="s">
        <v>8254</v>
      </c>
      <c r="E1931" s="75">
        <v>2000</v>
      </c>
    </row>
    <row r="1932" spans="1:5" ht="15">
      <c r="A1932" s="281" t="s">
        <v>1500</v>
      </c>
      <c r="B1932" s="281" t="s">
        <v>1278</v>
      </c>
      <c r="C1932" s="281" t="s">
        <v>4927</v>
      </c>
      <c r="D1932" s="281" t="s">
        <v>8255</v>
      </c>
      <c r="E1932" s="75">
        <v>2000</v>
      </c>
    </row>
    <row r="1933" spans="1:5" ht="15">
      <c r="A1933" s="281" t="s">
        <v>1501</v>
      </c>
      <c r="B1933" s="281" t="s">
        <v>1278</v>
      </c>
      <c r="C1933" s="281" t="s">
        <v>4928</v>
      </c>
      <c r="D1933" s="281" t="s">
        <v>6630</v>
      </c>
      <c r="E1933" s="75">
        <v>2000</v>
      </c>
    </row>
    <row r="1934" spans="1:5" ht="15">
      <c r="A1934" s="281" t="s">
        <v>1502</v>
      </c>
      <c r="B1934" s="281" t="s">
        <v>1278</v>
      </c>
      <c r="C1934" s="281" t="s">
        <v>4929</v>
      </c>
      <c r="D1934" s="281" t="s">
        <v>8257</v>
      </c>
      <c r="E1934" s="75">
        <v>2000</v>
      </c>
    </row>
    <row r="1935" spans="1:5" ht="15">
      <c r="A1935" s="281" t="s">
        <v>1503</v>
      </c>
      <c r="B1935" s="281" t="s">
        <v>1278</v>
      </c>
      <c r="C1935" s="281" t="s">
        <v>4930</v>
      </c>
      <c r="D1935" s="281" t="s">
        <v>8258</v>
      </c>
      <c r="E1935" s="75">
        <v>2000</v>
      </c>
    </row>
    <row r="1936" spans="1:5" ht="15">
      <c r="A1936" s="281" t="s">
        <v>1504</v>
      </c>
      <c r="B1936" s="281" t="s">
        <v>1278</v>
      </c>
      <c r="C1936" s="281" t="s">
        <v>4931</v>
      </c>
      <c r="D1936" s="281" t="s">
        <v>8259</v>
      </c>
      <c r="E1936" s="75">
        <v>2000</v>
      </c>
    </row>
    <row r="1937" spans="1:5" ht="15">
      <c r="A1937" s="281" t="s">
        <v>1505</v>
      </c>
      <c r="B1937" s="281" t="s">
        <v>1278</v>
      </c>
      <c r="C1937" s="281" t="s">
        <v>6708</v>
      </c>
      <c r="D1937" s="281" t="s">
        <v>8260</v>
      </c>
      <c r="E1937" s="75">
        <v>2000</v>
      </c>
    </row>
    <row r="1938" spans="1:5" ht="15">
      <c r="A1938" s="281" t="s">
        <v>1506</v>
      </c>
      <c r="B1938" s="281" t="s">
        <v>1278</v>
      </c>
      <c r="C1938" s="281" t="s">
        <v>6709</v>
      </c>
      <c r="D1938" s="281" t="s">
        <v>8261</v>
      </c>
      <c r="E1938" s="75">
        <v>2000</v>
      </c>
    </row>
    <row r="1939" spans="1:5" ht="15">
      <c r="A1939" s="282">
        <v>6825140</v>
      </c>
      <c r="B1939" s="281" t="s">
        <v>1278</v>
      </c>
      <c r="C1939" s="281" t="s">
        <v>6710</v>
      </c>
      <c r="D1939" s="281" t="s">
        <v>8262</v>
      </c>
      <c r="E1939" s="75">
        <v>2000</v>
      </c>
    </row>
    <row r="1940" spans="1:5" ht="15">
      <c r="A1940" s="282">
        <v>6825141</v>
      </c>
      <c r="B1940" s="281" t="s">
        <v>1278</v>
      </c>
      <c r="C1940" s="281" t="s">
        <v>6711</v>
      </c>
      <c r="D1940" s="281" t="s">
        <v>8263</v>
      </c>
      <c r="E1940" s="75">
        <v>2000</v>
      </c>
    </row>
    <row r="1941" spans="1:5" ht="15">
      <c r="A1941" s="282">
        <v>6825142</v>
      </c>
      <c r="B1941" s="281" t="s">
        <v>1278</v>
      </c>
      <c r="C1941" s="281" t="s">
        <v>6712</v>
      </c>
      <c r="D1941" s="281" t="s">
        <v>8264</v>
      </c>
      <c r="E1941" s="75">
        <v>2000</v>
      </c>
    </row>
    <row r="1942" spans="1:5" ht="15">
      <c r="A1942" s="282">
        <v>6825143</v>
      </c>
      <c r="B1942" s="281" t="s">
        <v>1278</v>
      </c>
      <c r="C1942" s="281" t="s">
        <v>6713</v>
      </c>
      <c r="D1942" s="281" t="s">
        <v>8265</v>
      </c>
      <c r="E1942" s="75">
        <v>2000</v>
      </c>
    </row>
    <row r="1943" spans="1:5" ht="15">
      <c r="A1943" s="282">
        <v>6825144</v>
      </c>
      <c r="B1943" s="281" t="s">
        <v>1278</v>
      </c>
      <c r="C1943" s="281" t="s">
        <v>6714</v>
      </c>
      <c r="D1943" s="281" t="s">
        <v>8266</v>
      </c>
      <c r="E1943" s="75">
        <v>2000</v>
      </c>
    </row>
    <row r="1944" spans="1:5" ht="15">
      <c r="A1944" s="282">
        <v>6825145</v>
      </c>
      <c r="B1944" s="281" t="s">
        <v>1278</v>
      </c>
      <c r="C1944" s="281" t="s">
        <v>6715</v>
      </c>
      <c r="D1944" s="281" t="s">
        <v>8267</v>
      </c>
      <c r="E1944" s="75">
        <v>2000</v>
      </c>
    </row>
    <row r="1945" spans="1:5" ht="15">
      <c r="A1945" s="282">
        <v>6825146</v>
      </c>
      <c r="B1945" s="281" t="s">
        <v>1278</v>
      </c>
      <c r="C1945" s="281" t="s">
        <v>6716</v>
      </c>
      <c r="D1945" s="281" t="s">
        <v>8268</v>
      </c>
      <c r="E1945" s="75">
        <v>2000</v>
      </c>
    </row>
    <row r="1946" spans="1:5" ht="15">
      <c r="A1946" s="282">
        <v>6825147</v>
      </c>
      <c r="B1946" s="281" t="s">
        <v>1278</v>
      </c>
      <c r="C1946" s="281" t="s">
        <v>6717</v>
      </c>
      <c r="D1946" s="281" t="s">
        <v>8269</v>
      </c>
      <c r="E1946" s="75">
        <v>2000</v>
      </c>
    </row>
    <row r="1947" spans="1:5" ht="15">
      <c r="A1947" s="282">
        <v>6825148</v>
      </c>
      <c r="B1947" s="281" t="s">
        <v>1278</v>
      </c>
      <c r="C1947" s="281" t="s">
        <v>4953</v>
      </c>
      <c r="D1947" s="281" t="s">
        <v>8270</v>
      </c>
      <c r="E1947" s="75">
        <v>2000</v>
      </c>
    </row>
    <row r="1948" spans="1:5" ht="15">
      <c r="A1948" s="282">
        <v>6825149</v>
      </c>
      <c r="B1948" s="281" t="s">
        <v>1278</v>
      </c>
      <c r="C1948" s="281" t="s">
        <v>4954</v>
      </c>
      <c r="D1948" s="281" t="s">
        <v>6642</v>
      </c>
      <c r="E1948" s="75">
        <v>2000</v>
      </c>
    </row>
    <row r="1949" spans="1:5" ht="15">
      <c r="A1949" s="281" t="s">
        <v>1507</v>
      </c>
      <c r="B1949" s="281" t="s">
        <v>1278</v>
      </c>
      <c r="C1949" s="281" t="s">
        <v>4955</v>
      </c>
      <c r="D1949" s="281" t="s">
        <v>6643</v>
      </c>
      <c r="E1949" s="75">
        <v>2000</v>
      </c>
    </row>
    <row r="1950" spans="1:5" ht="15">
      <c r="A1950" s="281" t="s">
        <v>1508</v>
      </c>
      <c r="B1950" s="281" t="s">
        <v>1278</v>
      </c>
      <c r="C1950" s="281" t="s">
        <v>4956</v>
      </c>
      <c r="D1950" s="281" t="s">
        <v>6644</v>
      </c>
      <c r="E1950" s="75">
        <v>2000</v>
      </c>
    </row>
    <row r="1951" spans="1:5" ht="15">
      <c r="A1951" s="281" t="s">
        <v>1509</v>
      </c>
      <c r="B1951" s="281" t="s">
        <v>1278</v>
      </c>
      <c r="C1951" s="281" t="s">
        <v>4957</v>
      </c>
      <c r="D1951" s="281" t="s">
        <v>6655</v>
      </c>
      <c r="E1951" s="75">
        <v>2000</v>
      </c>
    </row>
    <row r="1952" spans="1:5" ht="15">
      <c r="A1952" s="281" t="s">
        <v>1510</v>
      </c>
      <c r="B1952" s="281" t="s">
        <v>1278</v>
      </c>
      <c r="C1952" s="281" t="s">
        <v>4958</v>
      </c>
      <c r="D1952" s="281" t="s">
        <v>6656</v>
      </c>
      <c r="E1952" s="75">
        <v>2000</v>
      </c>
    </row>
    <row r="1953" spans="1:5" ht="15">
      <c r="A1953" s="281" t="s">
        <v>1511</v>
      </c>
      <c r="B1953" s="281" t="s">
        <v>1278</v>
      </c>
      <c r="C1953" s="281" t="s">
        <v>4935</v>
      </c>
      <c r="D1953" s="281" t="s">
        <v>4878</v>
      </c>
      <c r="E1953" s="75">
        <v>2000</v>
      </c>
    </row>
    <row r="1954" spans="1:5" ht="15">
      <c r="A1954" s="281" t="s">
        <v>1512</v>
      </c>
      <c r="B1954" s="281" t="s">
        <v>1278</v>
      </c>
      <c r="C1954" s="281" t="s">
        <v>4936</v>
      </c>
      <c r="D1954" s="281" t="s">
        <v>4879</v>
      </c>
      <c r="E1954" s="75">
        <v>2000</v>
      </c>
    </row>
    <row r="1955" spans="1:5" ht="15">
      <c r="A1955" s="281" t="s">
        <v>1513</v>
      </c>
      <c r="B1955" s="281" t="s">
        <v>1278</v>
      </c>
      <c r="C1955" s="281" t="s">
        <v>4937</v>
      </c>
      <c r="D1955" s="281" t="s">
        <v>4880</v>
      </c>
      <c r="E1955" s="75">
        <v>2000</v>
      </c>
    </row>
    <row r="1956" spans="1:5" ht="15">
      <c r="A1956" s="282">
        <v>6825150</v>
      </c>
      <c r="B1956" s="281" t="s">
        <v>1278</v>
      </c>
      <c r="C1956" s="281" t="s">
        <v>4938</v>
      </c>
      <c r="D1956" s="281" t="s">
        <v>4881</v>
      </c>
      <c r="E1956" s="75">
        <v>2000</v>
      </c>
    </row>
    <row r="1957" spans="1:5" ht="15">
      <c r="A1957" s="281" t="s">
        <v>1514</v>
      </c>
      <c r="B1957" s="281" t="s">
        <v>1278</v>
      </c>
      <c r="C1957" s="281" t="s">
        <v>4939</v>
      </c>
      <c r="D1957" s="281" t="s">
        <v>4882</v>
      </c>
      <c r="E1957" s="75">
        <v>2000</v>
      </c>
    </row>
    <row r="1958" spans="1:5" ht="15">
      <c r="A1958" s="282">
        <v>6825160</v>
      </c>
      <c r="B1958" s="281" t="s">
        <v>1278</v>
      </c>
      <c r="C1958" s="281" t="s">
        <v>4940</v>
      </c>
      <c r="D1958" s="281" t="s">
        <v>2977</v>
      </c>
      <c r="E1958" s="75">
        <v>2000</v>
      </c>
    </row>
    <row r="1959" spans="1:5" ht="15">
      <c r="A1959" s="281" t="s">
        <v>501</v>
      </c>
      <c r="B1959" s="281" t="s">
        <v>1278</v>
      </c>
      <c r="C1959" s="281" t="s">
        <v>4941</v>
      </c>
      <c r="D1959" s="281" t="s">
        <v>1091</v>
      </c>
      <c r="E1959" s="75">
        <v>2000</v>
      </c>
    </row>
    <row r="1960" spans="1:5" ht="15">
      <c r="A1960" s="282">
        <v>6825170</v>
      </c>
      <c r="B1960" s="281" t="s">
        <v>1278</v>
      </c>
      <c r="C1960" s="281" t="s">
        <v>4942</v>
      </c>
      <c r="D1960" s="281" t="s">
        <v>1092</v>
      </c>
      <c r="E1960" s="75">
        <v>2000</v>
      </c>
    </row>
    <row r="1961" spans="1:5" ht="15">
      <c r="A1961" s="281" t="s">
        <v>502</v>
      </c>
      <c r="B1961" s="281" t="s">
        <v>1278</v>
      </c>
      <c r="C1961" s="281" t="s">
        <v>4943</v>
      </c>
      <c r="D1961" s="281" t="s">
        <v>1093</v>
      </c>
      <c r="E1961" s="75">
        <v>2000</v>
      </c>
    </row>
    <row r="1962" spans="1:5" ht="15">
      <c r="A1962" s="282">
        <v>6825180</v>
      </c>
      <c r="B1962" s="281" t="s">
        <v>1278</v>
      </c>
      <c r="C1962" s="281" t="s">
        <v>4944</v>
      </c>
      <c r="D1962" s="281" t="s">
        <v>1094</v>
      </c>
      <c r="E1962" s="75">
        <v>2000</v>
      </c>
    </row>
    <row r="1963" spans="1:5" ht="15">
      <c r="A1963" s="281" t="s">
        <v>503</v>
      </c>
      <c r="B1963" s="281" t="s">
        <v>1278</v>
      </c>
      <c r="C1963" s="281" t="s">
        <v>4945</v>
      </c>
      <c r="D1963" s="281" t="s">
        <v>1095</v>
      </c>
      <c r="E1963" s="75">
        <v>2000</v>
      </c>
    </row>
    <row r="1964" spans="1:5" ht="15">
      <c r="A1964" s="282">
        <v>6825190</v>
      </c>
      <c r="B1964" s="281" t="s">
        <v>1278</v>
      </c>
      <c r="C1964" s="281" t="s">
        <v>4946</v>
      </c>
      <c r="D1964" s="281" t="s">
        <v>2978</v>
      </c>
      <c r="E1964" s="75">
        <v>2000</v>
      </c>
    </row>
    <row r="1965" spans="1:5" ht="15">
      <c r="A1965" s="281" t="s">
        <v>504</v>
      </c>
      <c r="B1965" s="281" t="s">
        <v>1278</v>
      </c>
      <c r="C1965" s="281" t="s">
        <v>4947</v>
      </c>
      <c r="D1965" s="281" t="s">
        <v>2979</v>
      </c>
      <c r="E1965" s="75">
        <v>2000</v>
      </c>
    </row>
    <row r="1966" spans="1:5" ht="15">
      <c r="A1966" s="282">
        <v>6825200</v>
      </c>
      <c r="B1966" s="281" t="s">
        <v>1278</v>
      </c>
      <c r="C1966" s="281" t="s">
        <v>4948</v>
      </c>
      <c r="D1966" s="281" t="s">
        <v>2980</v>
      </c>
      <c r="E1966" s="75">
        <v>2000</v>
      </c>
    </row>
    <row r="1967" spans="1:5" ht="15">
      <c r="A1967" s="282">
        <v>6825201</v>
      </c>
      <c r="B1967" s="281" t="s">
        <v>1278</v>
      </c>
      <c r="C1967" s="281" t="s">
        <v>4949</v>
      </c>
      <c r="D1967" s="281" t="s">
        <v>2981</v>
      </c>
      <c r="E1967" s="75">
        <v>2000</v>
      </c>
    </row>
    <row r="1968" spans="1:5" ht="15">
      <c r="A1968" s="282">
        <v>6825202</v>
      </c>
      <c r="B1968" s="281" t="s">
        <v>1278</v>
      </c>
      <c r="C1968" s="281" t="s">
        <v>4950</v>
      </c>
      <c r="D1968" s="281" t="s">
        <v>2982</v>
      </c>
      <c r="E1968" s="75">
        <v>2000</v>
      </c>
    </row>
    <row r="1969" spans="1:5" ht="15">
      <c r="A1969" s="282">
        <v>6825203</v>
      </c>
      <c r="B1969" s="281" t="s">
        <v>1278</v>
      </c>
      <c r="C1969" s="281" t="s">
        <v>4951</v>
      </c>
      <c r="D1969" s="281" t="s">
        <v>4897</v>
      </c>
      <c r="E1969" s="75">
        <v>2000</v>
      </c>
    </row>
    <row r="1970" spans="1:5" ht="15">
      <c r="A1970" s="282">
        <v>6825204</v>
      </c>
      <c r="B1970" s="281" t="s">
        <v>1278</v>
      </c>
      <c r="C1970" s="281" t="s">
        <v>4952</v>
      </c>
      <c r="D1970" s="281" t="s">
        <v>4898</v>
      </c>
      <c r="E1970" s="75">
        <v>2000</v>
      </c>
    </row>
    <row r="1971" spans="1:5" ht="15">
      <c r="A1971" s="282">
        <v>6825205</v>
      </c>
      <c r="B1971" s="281" t="s">
        <v>1278</v>
      </c>
      <c r="C1971" s="281" t="s">
        <v>3059</v>
      </c>
      <c r="D1971" s="281" t="s">
        <v>4899</v>
      </c>
      <c r="E1971" s="75">
        <v>2000</v>
      </c>
    </row>
    <row r="1972" spans="1:5" ht="15">
      <c r="A1972" s="282">
        <v>6825206</v>
      </c>
      <c r="B1972" s="281" t="s">
        <v>1278</v>
      </c>
      <c r="C1972" s="281" t="s">
        <v>3060</v>
      </c>
      <c r="D1972" s="281" t="s">
        <v>4892</v>
      </c>
      <c r="E1972" s="75">
        <v>2000</v>
      </c>
    </row>
    <row r="1973" spans="1:5" ht="15">
      <c r="A1973" s="282">
        <v>6825207</v>
      </c>
      <c r="B1973" s="281" t="s">
        <v>1278</v>
      </c>
      <c r="C1973" s="281" t="s">
        <v>3061</v>
      </c>
      <c r="D1973" s="281" t="s">
        <v>4893</v>
      </c>
      <c r="E1973" s="75">
        <v>2000</v>
      </c>
    </row>
    <row r="1974" spans="1:5" ht="15">
      <c r="A1974" s="282">
        <v>6825208</v>
      </c>
      <c r="B1974" s="281" t="s">
        <v>1278</v>
      </c>
      <c r="C1974" s="281" t="s">
        <v>3062</v>
      </c>
      <c r="D1974" s="281" t="s">
        <v>4894</v>
      </c>
      <c r="E1974" s="75">
        <v>2000</v>
      </c>
    </row>
    <row r="1975" spans="1:5" ht="15">
      <c r="A1975" s="282">
        <v>6825209</v>
      </c>
      <c r="B1975" s="281" t="s">
        <v>1278</v>
      </c>
      <c r="C1975" s="281" t="s">
        <v>3063</v>
      </c>
      <c r="D1975" s="281" t="s">
        <v>4895</v>
      </c>
      <c r="E1975" s="75">
        <v>2000</v>
      </c>
    </row>
    <row r="1976" spans="1:5" ht="15">
      <c r="A1976" s="281" t="s">
        <v>505</v>
      </c>
      <c r="B1976" s="281" t="s">
        <v>1278</v>
      </c>
      <c r="C1976" s="281" t="s">
        <v>3064</v>
      </c>
      <c r="D1976" s="281" t="s">
        <v>4896</v>
      </c>
      <c r="E1976" s="75">
        <v>2000</v>
      </c>
    </row>
    <row r="1977" spans="1:5" ht="15">
      <c r="A1977" s="282">
        <v>6825210</v>
      </c>
      <c r="B1977" s="281" t="s">
        <v>1278</v>
      </c>
      <c r="C1977" s="281" t="s">
        <v>3065</v>
      </c>
      <c r="D1977" s="281" t="s">
        <v>6669</v>
      </c>
      <c r="E1977" s="75">
        <v>2000</v>
      </c>
    </row>
    <row r="1978" spans="1:5" ht="15">
      <c r="A1978" s="282">
        <v>6825219</v>
      </c>
      <c r="B1978" s="281" t="s">
        <v>1278</v>
      </c>
      <c r="C1978" s="281" t="s">
        <v>3066</v>
      </c>
      <c r="D1978" s="281" t="s">
        <v>8303</v>
      </c>
      <c r="E1978" s="75">
        <v>2000</v>
      </c>
    </row>
    <row r="1979" spans="1:5" ht="15">
      <c r="A1979" s="282">
        <v>6825220</v>
      </c>
      <c r="B1979" s="281" t="s">
        <v>1278</v>
      </c>
      <c r="C1979" s="281" t="s">
        <v>3067</v>
      </c>
      <c r="D1979" s="281" t="s">
        <v>8304</v>
      </c>
      <c r="E1979" s="75">
        <v>2000</v>
      </c>
    </row>
    <row r="1980" spans="1:5" ht="15">
      <c r="A1980" s="282">
        <v>6825228</v>
      </c>
      <c r="B1980" s="281" t="s">
        <v>1278</v>
      </c>
      <c r="C1980" s="281" t="s">
        <v>1531</v>
      </c>
      <c r="D1980" s="281" t="s">
        <v>8305</v>
      </c>
      <c r="E1980" s="75">
        <v>2000</v>
      </c>
    </row>
    <row r="1981" spans="1:5" ht="15">
      <c r="A1981" s="282">
        <v>6825230</v>
      </c>
      <c r="B1981" s="281" t="s">
        <v>1278</v>
      </c>
      <c r="C1981" s="281" t="s">
        <v>1532</v>
      </c>
      <c r="D1981" s="281" t="s">
        <v>10998</v>
      </c>
      <c r="E1981" s="75">
        <v>2000</v>
      </c>
    </row>
    <row r="1982" spans="1:5" ht="15">
      <c r="A1982" s="282">
        <v>6825237</v>
      </c>
      <c r="B1982" s="281" t="s">
        <v>1278</v>
      </c>
      <c r="C1982" s="281" t="s">
        <v>1533</v>
      </c>
      <c r="D1982" s="281" t="s">
        <v>10999</v>
      </c>
      <c r="E1982" s="75">
        <v>2000</v>
      </c>
    </row>
    <row r="1983" spans="1:5" ht="15">
      <c r="A1983" s="282">
        <v>6825240</v>
      </c>
      <c r="B1983" s="281" t="s">
        <v>1278</v>
      </c>
      <c r="C1983" s="281" t="s">
        <v>1534</v>
      </c>
      <c r="D1983" s="281" t="s">
        <v>11000</v>
      </c>
      <c r="E1983" s="75">
        <v>2000</v>
      </c>
    </row>
    <row r="1984" spans="1:5" ht="15">
      <c r="A1984" s="282">
        <v>6825246</v>
      </c>
      <c r="B1984" s="281" t="s">
        <v>1278</v>
      </c>
      <c r="C1984" s="281" t="s">
        <v>1535</v>
      </c>
      <c r="D1984" s="281" t="s">
        <v>11001</v>
      </c>
      <c r="E1984" s="75">
        <v>2000</v>
      </c>
    </row>
    <row r="1985" spans="1:5" ht="15">
      <c r="A1985" s="282">
        <v>6825250</v>
      </c>
      <c r="B1985" s="281" t="s">
        <v>1278</v>
      </c>
      <c r="C1985" s="281" t="s">
        <v>1536</v>
      </c>
      <c r="D1985" s="281" t="s">
        <v>11002</v>
      </c>
      <c r="E1985" s="75">
        <v>2000</v>
      </c>
    </row>
    <row r="1986" spans="1:5" ht="15">
      <c r="A1986" s="282">
        <v>6825255</v>
      </c>
      <c r="B1986" s="281" t="s">
        <v>1278</v>
      </c>
      <c r="C1986" s="281" t="s">
        <v>1537</v>
      </c>
      <c r="D1986" s="281" t="s">
        <v>11003</v>
      </c>
      <c r="E1986" s="75">
        <v>2000</v>
      </c>
    </row>
    <row r="1987" spans="1:5" ht="15">
      <c r="A1987" s="282">
        <v>6825260</v>
      </c>
      <c r="B1987" s="281" t="s">
        <v>1278</v>
      </c>
      <c r="C1987" s="281" t="s">
        <v>1538</v>
      </c>
      <c r="D1987" s="281" t="s">
        <v>11004</v>
      </c>
      <c r="E1987" s="75">
        <v>2000</v>
      </c>
    </row>
    <row r="1988" spans="1:5" ht="15">
      <c r="A1988" s="282">
        <v>6825264</v>
      </c>
      <c r="B1988" s="281" t="s">
        <v>1278</v>
      </c>
      <c r="C1988" s="281" t="s">
        <v>1539</v>
      </c>
      <c r="D1988" s="281" t="s">
        <v>11005</v>
      </c>
      <c r="E1988" s="75">
        <v>2000</v>
      </c>
    </row>
    <row r="1989" spans="1:5" ht="15">
      <c r="A1989" s="282">
        <v>6825270</v>
      </c>
      <c r="B1989" s="281" t="s">
        <v>1278</v>
      </c>
      <c r="C1989" s="281" t="s">
        <v>1540</v>
      </c>
      <c r="D1989" s="281" t="s">
        <v>11041</v>
      </c>
      <c r="E1989" s="75">
        <v>2000</v>
      </c>
    </row>
    <row r="1990" spans="1:5" ht="15">
      <c r="A1990" s="282">
        <v>6825273</v>
      </c>
      <c r="B1990" s="281" t="s">
        <v>1278</v>
      </c>
      <c r="C1990" s="281" t="s">
        <v>1541</v>
      </c>
      <c r="D1990" s="281" t="s">
        <v>11042</v>
      </c>
      <c r="E1990" s="75">
        <v>2000</v>
      </c>
    </row>
    <row r="1991" spans="1:5" ht="15">
      <c r="A1991" s="282">
        <v>6825280</v>
      </c>
      <c r="B1991" s="281" t="s">
        <v>1278</v>
      </c>
      <c r="C1991" s="281" t="s">
        <v>1542</v>
      </c>
      <c r="D1991" s="281" t="s">
        <v>11043</v>
      </c>
      <c r="E1991" s="75">
        <v>2000</v>
      </c>
    </row>
    <row r="1992" spans="1:5" ht="15">
      <c r="A1992" s="282">
        <v>6825282</v>
      </c>
      <c r="B1992" s="281" t="s">
        <v>1278</v>
      </c>
      <c r="C1992" s="281" t="s">
        <v>1543</v>
      </c>
      <c r="D1992" s="281" t="s">
        <v>11044</v>
      </c>
      <c r="E1992" s="75">
        <v>2000</v>
      </c>
    </row>
    <row r="1993" spans="1:5" ht="15">
      <c r="A1993" s="282">
        <v>6825290</v>
      </c>
      <c r="B1993" s="281" t="s">
        <v>1278</v>
      </c>
      <c r="C1993" s="281" t="s">
        <v>1544</v>
      </c>
      <c r="D1993" s="281" t="s">
        <v>11045</v>
      </c>
      <c r="E1993" s="75">
        <v>2000</v>
      </c>
    </row>
    <row r="1994" spans="1:5" ht="15">
      <c r="A1994" s="282">
        <v>6825291</v>
      </c>
      <c r="B1994" s="281" t="s">
        <v>1278</v>
      </c>
      <c r="C1994" s="281" t="s">
        <v>1545</v>
      </c>
      <c r="D1994" s="281" t="s">
        <v>11046</v>
      </c>
      <c r="E1994" s="75">
        <v>2000</v>
      </c>
    </row>
    <row r="1995" spans="1:5" ht="15">
      <c r="A1995" s="282">
        <v>6825295</v>
      </c>
      <c r="B1995" s="281" t="s">
        <v>1278</v>
      </c>
      <c r="C1995" s="281" t="s">
        <v>1546</v>
      </c>
      <c r="D1995" s="281" t="s">
        <v>11047</v>
      </c>
      <c r="E1995" s="75">
        <v>2000</v>
      </c>
    </row>
    <row r="1996" spans="1:5" ht="15">
      <c r="A1996" s="282">
        <v>6825310</v>
      </c>
      <c r="B1996" s="281" t="s">
        <v>1278</v>
      </c>
      <c r="C1996" s="281" t="s">
        <v>1547</v>
      </c>
      <c r="D1996" s="281" t="s">
        <v>11048</v>
      </c>
      <c r="E1996" s="75">
        <v>2000</v>
      </c>
    </row>
    <row r="1997" spans="1:5" ht="15">
      <c r="A1997" s="281" t="s">
        <v>506</v>
      </c>
      <c r="B1997" s="281" t="s">
        <v>1278</v>
      </c>
      <c r="C1997" s="281" t="s">
        <v>1548</v>
      </c>
      <c r="D1997" s="281" t="s">
        <v>11049</v>
      </c>
      <c r="E1997" s="75">
        <v>2000</v>
      </c>
    </row>
    <row r="1998" spans="1:5" ht="15">
      <c r="A1998" s="282">
        <v>6825320</v>
      </c>
      <c r="B1998" s="281" t="s">
        <v>1278</v>
      </c>
      <c r="C1998" s="281" t="s">
        <v>1549</v>
      </c>
      <c r="D1998" s="281" t="s">
        <v>11050</v>
      </c>
      <c r="E1998" s="75">
        <v>2000</v>
      </c>
    </row>
    <row r="1999" spans="1:5" ht="15">
      <c r="A1999" s="281" t="s">
        <v>507</v>
      </c>
      <c r="B1999" s="281" t="s">
        <v>1278</v>
      </c>
      <c r="C1999" s="281" t="s">
        <v>1550</v>
      </c>
      <c r="D1999" s="281" t="s">
        <v>11051</v>
      </c>
      <c r="E1999" s="75">
        <v>2000</v>
      </c>
    </row>
    <row r="2000" spans="1:5" ht="15">
      <c r="A2000" s="282">
        <v>6825330</v>
      </c>
      <c r="B2000" s="281" t="s">
        <v>1278</v>
      </c>
      <c r="C2000" s="281" t="s">
        <v>1551</v>
      </c>
      <c r="D2000" s="281" t="s">
        <v>11052</v>
      </c>
      <c r="E2000" s="75">
        <v>2000</v>
      </c>
    </row>
    <row r="2001" spans="1:5" ht="15">
      <c r="A2001" s="281" t="s">
        <v>1525</v>
      </c>
      <c r="B2001" s="281" t="s">
        <v>1278</v>
      </c>
      <c r="C2001" s="281" t="s">
        <v>1552</v>
      </c>
      <c r="D2001" s="281" t="s">
        <v>11053</v>
      </c>
      <c r="E2001" s="75">
        <v>2000</v>
      </c>
    </row>
    <row r="2002" spans="1:5" ht="15">
      <c r="A2002" s="282">
        <v>6825340</v>
      </c>
      <c r="B2002" s="281" t="s">
        <v>1278</v>
      </c>
      <c r="C2002" s="281" t="s">
        <v>1553</v>
      </c>
      <c r="D2002" s="281" t="s">
        <v>11054</v>
      </c>
      <c r="E2002" s="75">
        <v>2000</v>
      </c>
    </row>
    <row r="2003" spans="1:5" ht="15">
      <c r="A2003" s="281" t="s">
        <v>1526</v>
      </c>
      <c r="B2003" s="281" t="s">
        <v>1278</v>
      </c>
      <c r="C2003" s="281" t="s">
        <v>4069</v>
      </c>
      <c r="D2003" s="281" t="s">
        <v>11055</v>
      </c>
      <c r="E2003" s="75">
        <v>2000</v>
      </c>
    </row>
    <row r="2004" spans="1:5" ht="15">
      <c r="A2004" s="282">
        <v>6825350</v>
      </c>
      <c r="B2004" s="281" t="s">
        <v>1278</v>
      </c>
      <c r="C2004" s="281" t="s">
        <v>4070</v>
      </c>
      <c r="D2004" s="281" t="s">
        <v>13513</v>
      </c>
      <c r="E2004" s="75">
        <v>2000</v>
      </c>
    </row>
    <row r="2005" spans="1:5" ht="15">
      <c r="A2005" s="281" t="s">
        <v>1527</v>
      </c>
      <c r="B2005" s="281" t="s">
        <v>1278</v>
      </c>
      <c r="C2005" s="281" t="s">
        <v>4071</v>
      </c>
      <c r="D2005" s="281" t="s">
        <v>8183</v>
      </c>
      <c r="E2005" s="75">
        <v>2000</v>
      </c>
    </row>
    <row r="2006" spans="1:5" ht="15">
      <c r="A2006" s="282">
        <v>6825360</v>
      </c>
      <c r="B2006" s="281" t="s">
        <v>1278</v>
      </c>
      <c r="C2006" s="281" t="s">
        <v>4072</v>
      </c>
      <c r="D2006" s="281" t="s">
        <v>8184</v>
      </c>
      <c r="E2006" s="75">
        <v>2000</v>
      </c>
    </row>
    <row r="2007" spans="1:5" ht="15">
      <c r="A2007" s="281" t="s">
        <v>1528</v>
      </c>
      <c r="B2007" s="281" t="s">
        <v>1278</v>
      </c>
      <c r="C2007" s="281" t="s">
        <v>4073</v>
      </c>
      <c r="D2007" s="281" t="s">
        <v>8185</v>
      </c>
      <c r="E2007" s="75">
        <v>2000</v>
      </c>
    </row>
    <row r="2008" spans="1:5" ht="15">
      <c r="A2008" s="282">
        <v>6825370</v>
      </c>
      <c r="B2008" s="281" t="s">
        <v>1278</v>
      </c>
      <c r="C2008" s="281" t="s">
        <v>4074</v>
      </c>
      <c r="D2008" s="281" t="s">
        <v>8186</v>
      </c>
      <c r="E2008" s="75">
        <v>2000</v>
      </c>
    </row>
    <row r="2009" spans="1:5" ht="15">
      <c r="A2009" s="281" t="s">
        <v>1529</v>
      </c>
      <c r="B2009" s="281" t="s">
        <v>1278</v>
      </c>
      <c r="C2009" s="281" t="s">
        <v>4075</v>
      </c>
      <c r="D2009" s="281" t="s">
        <v>8187</v>
      </c>
      <c r="E2009" s="75">
        <v>2000</v>
      </c>
    </row>
    <row r="2010" spans="1:5" ht="15">
      <c r="A2010" s="282">
        <v>6825380</v>
      </c>
      <c r="B2010" s="281" t="s">
        <v>1278</v>
      </c>
      <c r="C2010" s="281" t="s">
        <v>4076</v>
      </c>
      <c r="D2010" s="281" t="s">
        <v>8188</v>
      </c>
      <c r="E2010" s="75">
        <v>2000</v>
      </c>
    </row>
    <row r="2011" spans="1:5" ht="15">
      <c r="A2011" s="281" t="s">
        <v>1530</v>
      </c>
      <c r="B2011" s="281" t="s">
        <v>1278</v>
      </c>
      <c r="C2011" s="281" t="s">
        <v>4077</v>
      </c>
      <c r="D2011" s="281" t="s">
        <v>8189</v>
      </c>
      <c r="E2011" s="75">
        <v>2000</v>
      </c>
    </row>
    <row r="2012" spans="1:5" ht="15">
      <c r="A2012" s="282">
        <v>6825390</v>
      </c>
      <c r="B2012" s="281" t="s">
        <v>1278</v>
      </c>
      <c r="C2012" s="281" t="s">
        <v>4078</v>
      </c>
      <c r="D2012" s="281" t="s">
        <v>8190</v>
      </c>
      <c r="E2012" s="75">
        <v>2000</v>
      </c>
    </row>
    <row r="2013" spans="1:5" ht="15">
      <c r="A2013" s="282">
        <v>6825399</v>
      </c>
      <c r="B2013" s="281" t="s">
        <v>1278</v>
      </c>
      <c r="C2013" s="281" t="s">
        <v>4079</v>
      </c>
      <c r="D2013" s="281" t="s">
        <v>8191</v>
      </c>
      <c r="E2013" s="75">
        <v>2000</v>
      </c>
    </row>
    <row r="2014" spans="1:5" ht="15">
      <c r="A2014" s="282">
        <v>6825400</v>
      </c>
      <c r="B2014" s="281" t="s">
        <v>1278</v>
      </c>
      <c r="C2014" s="281" t="s">
        <v>4080</v>
      </c>
      <c r="D2014" s="281" t="s">
        <v>8192</v>
      </c>
      <c r="E2014" s="75">
        <v>2000</v>
      </c>
    </row>
    <row r="2015" spans="1:5" ht="15">
      <c r="A2015" s="282">
        <v>6825408</v>
      </c>
      <c r="B2015" s="281" t="s">
        <v>1278</v>
      </c>
      <c r="C2015" s="281" t="s">
        <v>4081</v>
      </c>
      <c r="D2015" s="281" t="s">
        <v>8193</v>
      </c>
      <c r="E2015" s="75">
        <v>2000</v>
      </c>
    </row>
    <row r="2016" spans="1:5" ht="15">
      <c r="A2016" s="282">
        <v>6825410</v>
      </c>
      <c r="B2016" s="281" t="s">
        <v>1278</v>
      </c>
      <c r="C2016" s="281" t="s">
        <v>4082</v>
      </c>
      <c r="D2016" s="281" t="s">
        <v>8194</v>
      </c>
      <c r="E2016" s="75">
        <v>2000</v>
      </c>
    </row>
    <row r="2017" spans="1:5" ht="15">
      <c r="A2017" s="282">
        <v>6825417</v>
      </c>
      <c r="B2017" s="281" t="s">
        <v>1278</v>
      </c>
      <c r="C2017" s="281" t="s">
        <v>4083</v>
      </c>
      <c r="D2017" s="281" t="s">
        <v>8195</v>
      </c>
      <c r="E2017" s="75">
        <v>2000</v>
      </c>
    </row>
    <row r="2018" spans="1:5" ht="15">
      <c r="A2018" s="282">
        <v>6825420</v>
      </c>
      <c r="B2018" s="281" t="s">
        <v>1278</v>
      </c>
      <c r="C2018" s="281" t="s">
        <v>2157</v>
      </c>
      <c r="D2018" s="281" t="s">
        <v>8196</v>
      </c>
      <c r="E2018" s="75">
        <v>2000</v>
      </c>
    </row>
    <row r="2019" spans="1:5" ht="15">
      <c r="A2019" s="282">
        <v>6825426</v>
      </c>
      <c r="B2019" s="281" t="s">
        <v>1278</v>
      </c>
      <c r="C2019" s="281" t="s">
        <v>2158</v>
      </c>
      <c r="D2019" s="281" t="s">
        <v>8197</v>
      </c>
      <c r="E2019" s="75">
        <v>2000</v>
      </c>
    </row>
    <row r="2020" spans="1:5" ht="15">
      <c r="A2020" s="282">
        <v>6825430</v>
      </c>
      <c r="B2020" s="281" t="s">
        <v>1278</v>
      </c>
      <c r="C2020" s="281" t="s">
        <v>2159</v>
      </c>
      <c r="D2020" s="281" t="s">
        <v>8198</v>
      </c>
      <c r="E2020" s="75">
        <v>2000</v>
      </c>
    </row>
    <row r="2021" spans="1:5" ht="15">
      <c r="A2021" s="282">
        <v>6825435</v>
      </c>
      <c r="B2021" s="281" t="s">
        <v>1278</v>
      </c>
      <c r="C2021" s="281" t="s">
        <v>5725</v>
      </c>
      <c r="D2021" s="281" t="s">
        <v>9607</v>
      </c>
      <c r="E2021" s="75">
        <v>2000</v>
      </c>
    </row>
    <row r="2022" spans="1:5" ht="15">
      <c r="A2022" s="282">
        <v>6825440</v>
      </c>
      <c r="B2022" s="281" t="s">
        <v>1278</v>
      </c>
      <c r="C2022" s="281" t="s">
        <v>5726</v>
      </c>
      <c r="D2022" s="281" t="s">
        <v>9608</v>
      </c>
      <c r="E2022" s="75">
        <v>2000</v>
      </c>
    </row>
    <row r="2023" spans="1:5" ht="15">
      <c r="A2023" s="282">
        <v>6825444</v>
      </c>
      <c r="B2023" s="281" t="s">
        <v>1278</v>
      </c>
      <c r="C2023" s="281" t="s">
        <v>5727</v>
      </c>
      <c r="D2023" s="281" t="s">
        <v>9609</v>
      </c>
      <c r="E2023" s="75">
        <v>2000</v>
      </c>
    </row>
    <row r="2024" spans="1:5" ht="15">
      <c r="A2024" s="282">
        <v>6825450</v>
      </c>
      <c r="B2024" s="281" t="s">
        <v>1278</v>
      </c>
      <c r="C2024" s="281" t="s">
        <v>5728</v>
      </c>
      <c r="D2024" s="281" t="s">
        <v>9610</v>
      </c>
      <c r="E2024" s="75">
        <v>2000</v>
      </c>
    </row>
    <row r="2025" spans="1:5" ht="15">
      <c r="A2025" s="282">
        <v>6825453</v>
      </c>
      <c r="B2025" s="281" t="s">
        <v>1278</v>
      </c>
      <c r="C2025" s="281" t="s">
        <v>1541</v>
      </c>
      <c r="D2025" s="281" t="s">
        <v>9611</v>
      </c>
      <c r="E2025" s="75">
        <v>2000</v>
      </c>
    </row>
    <row r="2026" spans="1:5" ht="15">
      <c r="A2026" s="282">
        <v>6825460</v>
      </c>
      <c r="B2026" s="281" t="s">
        <v>1278</v>
      </c>
      <c r="C2026" s="281" t="s">
        <v>5729</v>
      </c>
      <c r="D2026" s="281" t="s">
        <v>9612</v>
      </c>
      <c r="E2026" s="75">
        <v>2000</v>
      </c>
    </row>
    <row r="2027" spans="1:5" ht="15">
      <c r="A2027" s="282">
        <v>6825462</v>
      </c>
      <c r="B2027" s="281" t="s">
        <v>1278</v>
      </c>
      <c r="C2027" s="281" t="s">
        <v>5730</v>
      </c>
      <c r="D2027" s="281" t="s">
        <v>10990</v>
      </c>
      <c r="E2027" s="75">
        <v>2000</v>
      </c>
    </row>
    <row r="2028" spans="1:5" ht="15">
      <c r="A2028" s="282">
        <v>6825470</v>
      </c>
      <c r="B2028" s="281" t="s">
        <v>1278</v>
      </c>
      <c r="C2028" s="281" t="s">
        <v>5731</v>
      </c>
      <c r="D2028" s="281" t="s">
        <v>10991</v>
      </c>
      <c r="E2028" s="75">
        <v>2000</v>
      </c>
    </row>
    <row r="2029" spans="1:5" ht="15">
      <c r="A2029" s="282">
        <v>6825471</v>
      </c>
      <c r="B2029" s="281" t="s">
        <v>1278</v>
      </c>
      <c r="C2029" s="281" t="s">
        <v>5705</v>
      </c>
      <c r="D2029" s="281" t="s">
        <v>10992</v>
      </c>
      <c r="E2029" s="75">
        <v>2000</v>
      </c>
    </row>
    <row r="2030" spans="1:5" ht="15">
      <c r="A2030" s="282">
        <v>6825475</v>
      </c>
      <c r="B2030" s="281" t="s">
        <v>1278</v>
      </c>
      <c r="C2030" s="281" t="s">
        <v>5706</v>
      </c>
      <c r="D2030" s="281" t="s">
        <v>10993</v>
      </c>
      <c r="E2030" s="75">
        <v>2000</v>
      </c>
    </row>
    <row r="2031" spans="1:5" ht="15">
      <c r="A2031" s="282">
        <v>6825480</v>
      </c>
      <c r="B2031" s="281" t="s">
        <v>1278</v>
      </c>
      <c r="C2031" s="281" t="s">
        <v>5707</v>
      </c>
      <c r="D2031" s="281" t="s">
        <v>11071</v>
      </c>
      <c r="E2031" s="75">
        <v>2000</v>
      </c>
    </row>
    <row r="2032" spans="1:5" ht="15">
      <c r="A2032" s="282">
        <v>6825482</v>
      </c>
      <c r="B2032" s="281" t="s">
        <v>1278</v>
      </c>
      <c r="C2032" s="281" t="s">
        <v>5708</v>
      </c>
      <c r="D2032" s="281" t="s">
        <v>8350</v>
      </c>
      <c r="E2032" s="75">
        <v>2000</v>
      </c>
    </row>
    <row r="2033" spans="1:5" ht="15">
      <c r="A2033" s="282">
        <v>6825484</v>
      </c>
      <c r="B2033" s="281" t="s">
        <v>1278</v>
      </c>
      <c r="C2033" s="281" t="s">
        <v>7637</v>
      </c>
      <c r="D2033" s="281" t="s">
        <v>14290</v>
      </c>
      <c r="E2033" s="75">
        <v>2000</v>
      </c>
    </row>
    <row r="2034" spans="1:5" ht="15">
      <c r="A2034" s="282">
        <v>6825491</v>
      </c>
      <c r="B2034" s="281" t="s">
        <v>1278</v>
      </c>
      <c r="C2034" s="281" t="s">
        <v>7638</v>
      </c>
      <c r="D2034" s="281" t="s">
        <v>8351</v>
      </c>
      <c r="E2034" s="75">
        <v>2000</v>
      </c>
    </row>
    <row r="2035" spans="1:5" ht="15">
      <c r="A2035" s="282">
        <v>6825492</v>
      </c>
      <c r="B2035" s="281" t="s">
        <v>1278</v>
      </c>
      <c r="C2035" s="281" t="s">
        <v>7639</v>
      </c>
      <c r="D2035" s="281" t="s">
        <v>8352</v>
      </c>
      <c r="E2035" s="75">
        <v>2000</v>
      </c>
    </row>
    <row r="2036" spans="1:5" ht="15">
      <c r="A2036" s="282">
        <v>6825493</v>
      </c>
      <c r="B2036" s="281" t="s">
        <v>1278</v>
      </c>
      <c r="C2036" s="281" t="s">
        <v>7640</v>
      </c>
      <c r="D2036" s="281" t="s">
        <v>8353</v>
      </c>
      <c r="E2036" s="75">
        <v>2000</v>
      </c>
    </row>
    <row r="2037" spans="1:5" ht="15">
      <c r="A2037" s="282">
        <v>6825494</v>
      </c>
      <c r="B2037" s="281" t="s">
        <v>1278</v>
      </c>
      <c r="C2037" s="281" t="s">
        <v>7641</v>
      </c>
      <c r="D2037" s="281" t="s">
        <v>8354</v>
      </c>
      <c r="E2037" s="75">
        <v>2000</v>
      </c>
    </row>
    <row r="2038" spans="1:5" ht="15">
      <c r="A2038" s="282">
        <v>6825495</v>
      </c>
      <c r="B2038" s="281" t="s">
        <v>1278</v>
      </c>
      <c r="C2038" s="281" t="s">
        <v>7642</v>
      </c>
      <c r="D2038" s="281" t="s">
        <v>6738</v>
      </c>
      <c r="E2038" s="75">
        <v>2000</v>
      </c>
    </row>
    <row r="2039" spans="1:5" ht="15">
      <c r="A2039" s="282">
        <v>6843320</v>
      </c>
      <c r="B2039" s="281" t="s">
        <v>1278</v>
      </c>
      <c r="C2039" s="281" t="s">
        <v>3903</v>
      </c>
      <c r="D2039" s="281" t="s">
        <v>10829</v>
      </c>
      <c r="E2039" s="75">
        <v>2000</v>
      </c>
    </row>
    <row r="2040" spans="1:5" ht="15">
      <c r="A2040" s="282">
        <v>6845500</v>
      </c>
      <c r="B2040" s="281" t="s">
        <v>1278</v>
      </c>
      <c r="C2040" s="281" t="s">
        <v>7643</v>
      </c>
      <c r="D2040" s="281" t="s">
        <v>6739</v>
      </c>
      <c r="E2040" s="75">
        <v>2000</v>
      </c>
    </row>
    <row r="2041" spans="1:5" ht="15">
      <c r="A2041" s="282">
        <v>6845501</v>
      </c>
      <c r="B2041" s="281" t="s">
        <v>1278</v>
      </c>
      <c r="C2041" s="281" t="s">
        <v>7644</v>
      </c>
      <c r="D2041" s="281" t="s">
        <v>6740</v>
      </c>
      <c r="E2041" s="75">
        <v>2000</v>
      </c>
    </row>
    <row r="2042" spans="1:5" ht="15">
      <c r="A2042" s="282">
        <v>6845502</v>
      </c>
      <c r="B2042" s="281" t="s">
        <v>1278</v>
      </c>
      <c r="C2042" s="281" t="s">
        <v>7645</v>
      </c>
      <c r="D2042" s="281" t="s">
        <v>6741</v>
      </c>
      <c r="E2042" s="75">
        <v>2000</v>
      </c>
    </row>
    <row r="2043" spans="1:5" ht="15">
      <c r="A2043" s="282">
        <v>6845503</v>
      </c>
      <c r="B2043" s="281" t="s">
        <v>1278</v>
      </c>
      <c r="C2043" s="281" t="s">
        <v>7646</v>
      </c>
      <c r="D2043" s="281" t="s">
        <v>6742</v>
      </c>
      <c r="E2043" s="75">
        <v>2000</v>
      </c>
    </row>
    <row r="2044" spans="1:5" ht="15">
      <c r="A2044" s="282">
        <v>6845504</v>
      </c>
      <c r="B2044" s="281" t="s">
        <v>1278</v>
      </c>
      <c r="C2044" s="281" t="s">
        <v>5966</v>
      </c>
      <c r="D2044" s="281" t="s">
        <v>6743</v>
      </c>
      <c r="E2044" s="75">
        <v>2000</v>
      </c>
    </row>
    <row r="2045" spans="1:5" ht="15">
      <c r="A2045" s="282">
        <v>6845505</v>
      </c>
      <c r="B2045" s="281" t="s">
        <v>1278</v>
      </c>
      <c r="C2045" s="281" t="s">
        <v>5967</v>
      </c>
      <c r="D2045" s="281" t="s">
        <v>9707</v>
      </c>
      <c r="E2045" s="75">
        <v>2000</v>
      </c>
    </row>
    <row r="2046" spans="1:5" ht="15">
      <c r="A2046" s="282">
        <v>6845507</v>
      </c>
      <c r="B2046" s="281" t="s">
        <v>1278</v>
      </c>
      <c r="C2046" s="281" t="s">
        <v>1604</v>
      </c>
      <c r="D2046" s="281" t="s">
        <v>5527</v>
      </c>
      <c r="E2046" s="75">
        <v>2000</v>
      </c>
    </row>
    <row r="2047" spans="1:5" ht="15">
      <c r="A2047" s="282">
        <v>6845508</v>
      </c>
      <c r="B2047" s="281" t="s">
        <v>1278</v>
      </c>
      <c r="C2047" s="281" t="s">
        <v>5968</v>
      </c>
      <c r="D2047" s="281" t="s">
        <v>9708</v>
      </c>
      <c r="E2047" s="75">
        <v>2000</v>
      </c>
    </row>
    <row r="2048" spans="1:5" ht="15">
      <c r="A2048" s="282">
        <v>6845509</v>
      </c>
      <c r="B2048" s="281" t="s">
        <v>1278</v>
      </c>
      <c r="C2048" s="281" t="s">
        <v>5969</v>
      </c>
      <c r="D2048" s="281" t="s">
        <v>8256</v>
      </c>
      <c r="E2048" s="75">
        <v>2000</v>
      </c>
    </row>
    <row r="2049" spans="1:5" ht="15">
      <c r="A2049" s="282">
        <v>6845510</v>
      </c>
      <c r="B2049" s="281" t="s">
        <v>1278</v>
      </c>
      <c r="C2049" s="281" t="s">
        <v>13821</v>
      </c>
      <c r="D2049" s="281" t="s">
        <v>14291</v>
      </c>
      <c r="E2049" s="75">
        <v>2000</v>
      </c>
    </row>
    <row r="2050" spans="1:5" ht="15">
      <c r="A2050" s="282">
        <v>6845511</v>
      </c>
      <c r="B2050" s="281" t="s">
        <v>1278</v>
      </c>
      <c r="C2050" s="281" t="s">
        <v>13822</v>
      </c>
      <c r="D2050" s="281" t="s">
        <v>14292</v>
      </c>
      <c r="E2050" s="75">
        <v>2000</v>
      </c>
    </row>
    <row r="2051" spans="1:5" ht="15">
      <c r="A2051" s="282">
        <v>6845512</v>
      </c>
      <c r="B2051" s="281" t="s">
        <v>1278</v>
      </c>
      <c r="C2051" s="281" t="s">
        <v>2001</v>
      </c>
      <c r="D2051" s="281" t="s">
        <v>9709</v>
      </c>
      <c r="E2051" s="75">
        <v>2000</v>
      </c>
    </row>
    <row r="2052" spans="1:5" ht="15">
      <c r="A2052" s="282">
        <v>6845513</v>
      </c>
      <c r="B2052" s="281" t="s">
        <v>1278</v>
      </c>
      <c r="C2052" s="281" t="s">
        <v>2002</v>
      </c>
      <c r="D2052" s="281" t="s">
        <v>9710</v>
      </c>
      <c r="E2052" s="75">
        <v>2000</v>
      </c>
    </row>
    <row r="2053" spans="1:5" ht="15">
      <c r="A2053" s="282">
        <v>6845514</v>
      </c>
      <c r="B2053" s="281" t="s">
        <v>1278</v>
      </c>
      <c r="C2053" s="281" t="s">
        <v>2003</v>
      </c>
      <c r="D2053" s="281" t="s">
        <v>9711</v>
      </c>
      <c r="E2053" s="75">
        <v>2000</v>
      </c>
    </row>
    <row r="2054" spans="1:5" ht="15">
      <c r="A2054" s="282">
        <v>6845520</v>
      </c>
      <c r="B2054" s="281" t="s">
        <v>1278</v>
      </c>
      <c r="C2054" s="281" t="s">
        <v>13823</v>
      </c>
      <c r="D2054" s="281" t="s">
        <v>13823</v>
      </c>
      <c r="E2054" s="75">
        <v>2000</v>
      </c>
    </row>
    <row r="2055" spans="1:5" ht="15">
      <c r="A2055" s="282">
        <v>6845521</v>
      </c>
      <c r="B2055" s="281" t="s">
        <v>1278</v>
      </c>
      <c r="C2055" s="281" t="s">
        <v>2004</v>
      </c>
      <c r="D2055" s="281" t="s">
        <v>8271</v>
      </c>
      <c r="E2055" s="75">
        <v>2000</v>
      </c>
    </row>
    <row r="2056" spans="1:5" ht="15">
      <c r="A2056" s="282">
        <v>6845522</v>
      </c>
      <c r="B2056" s="281" t="s">
        <v>1278</v>
      </c>
      <c r="C2056" s="281" t="s">
        <v>2005</v>
      </c>
      <c r="D2056" s="281" t="s">
        <v>8272</v>
      </c>
      <c r="E2056" s="75">
        <v>2000</v>
      </c>
    </row>
    <row r="2057" spans="1:5" ht="15">
      <c r="A2057" s="282">
        <v>6845523</v>
      </c>
      <c r="B2057" s="281" t="s">
        <v>1278</v>
      </c>
      <c r="C2057" s="281" t="s">
        <v>2006</v>
      </c>
      <c r="D2057" s="281" t="s">
        <v>8273</v>
      </c>
      <c r="E2057" s="75">
        <v>2000</v>
      </c>
    </row>
    <row r="2058" spans="1:5" ht="15">
      <c r="A2058" s="282">
        <v>6845524</v>
      </c>
      <c r="B2058" s="281" t="s">
        <v>1278</v>
      </c>
      <c r="C2058" s="281" t="s">
        <v>2007</v>
      </c>
      <c r="D2058" s="281" t="s">
        <v>8274</v>
      </c>
      <c r="E2058" s="75">
        <v>2000</v>
      </c>
    </row>
    <row r="2059" spans="1:5" ht="15">
      <c r="A2059" s="282">
        <v>6845530</v>
      </c>
      <c r="B2059" s="281" t="s">
        <v>1278</v>
      </c>
      <c r="C2059" s="281" t="s">
        <v>2008</v>
      </c>
      <c r="D2059" s="281" t="s">
        <v>8275</v>
      </c>
      <c r="E2059" s="75">
        <v>2000</v>
      </c>
    </row>
    <row r="2060" spans="1:5" ht="15">
      <c r="A2060" s="282">
        <v>6845531</v>
      </c>
      <c r="B2060" s="281" t="s">
        <v>1278</v>
      </c>
      <c r="C2060" s="281" t="s">
        <v>2009</v>
      </c>
      <c r="D2060" s="281" t="s">
        <v>8276</v>
      </c>
      <c r="E2060" s="75">
        <v>2000</v>
      </c>
    </row>
    <row r="2061" spans="1:5" ht="15">
      <c r="A2061" s="282">
        <v>6845532</v>
      </c>
      <c r="B2061" s="281" t="s">
        <v>1278</v>
      </c>
      <c r="C2061" s="281" t="s">
        <v>2010</v>
      </c>
      <c r="D2061" s="281" t="s">
        <v>8277</v>
      </c>
      <c r="E2061" s="75">
        <v>2000</v>
      </c>
    </row>
    <row r="2062" spans="1:5" ht="15">
      <c r="A2062" s="282">
        <v>6845533</v>
      </c>
      <c r="B2062" s="281" t="s">
        <v>1278</v>
      </c>
      <c r="C2062" s="281" t="s">
        <v>2011</v>
      </c>
      <c r="D2062" s="281" t="s">
        <v>8278</v>
      </c>
      <c r="E2062" s="75">
        <v>2000</v>
      </c>
    </row>
    <row r="2063" spans="1:5" ht="15">
      <c r="A2063" s="282">
        <v>6845534</v>
      </c>
      <c r="B2063" s="281" t="s">
        <v>1278</v>
      </c>
      <c r="C2063" s="281" t="s">
        <v>2012</v>
      </c>
      <c r="D2063" s="281" t="s">
        <v>8279</v>
      </c>
      <c r="E2063" s="75">
        <v>2000</v>
      </c>
    </row>
    <row r="2064" spans="1:5" ht="15">
      <c r="A2064" s="282">
        <v>6845540</v>
      </c>
      <c r="B2064" s="281" t="s">
        <v>1278</v>
      </c>
      <c r="C2064" s="281" t="s">
        <v>2013</v>
      </c>
      <c r="D2064" s="281" t="s">
        <v>8280</v>
      </c>
      <c r="E2064" s="75">
        <v>2000</v>
      </c>
    </row>
    <row r="2065" spans="1:5" ht="15">
      <c r="A2065" s="282">
        <v>6845541</v>
      </c>
      <c r="B2065" s="281" t="s">
        <v>1278</v>
      </c>
      <c r="C2065" s="281" t="s">
        <v>2014</v>
      </c>
      <c r="D2065" s="281" t="s">
        <v>8281</v>
      </c>
      <c r="E2065" s="75">
        <v>2000</v>
      </c>
    </row>
    <row r="2066" spans="1:5" ht="15">
      <c r="A2066" s="282">
        <v>6845542</v>
      </c>
      <c r="B2066" s="281" t="s">
        <v>1278</v>
      </c>
      <c r="C2066" s="281" t="s">
        <v>2015</v>
      </c>
      <c r="D2066" s="281" t="s">
        <v>8282</v>
      </c>
      <c r="E2066" s="75">
        <v>2000</v>
      </c>
    </row>
    <row r="2067" spans="1:5" ht="15">
      <c r="A2067" s="282">
        <v>6845543</v>
      </c>
      <c r="B2067" s="281" t="s">
        <v>1278</v>
      </c>
      <c r="C2067" s="281" t="s">
        <v>2016</v>
      </c>
      <c r="D2067" s="281" t="s">
        <v>8283</v>
      </c>
      <c r="E2067" s="75">
        <v>2000</v>
      </c>
    </row>
    <row r="2068" spans="1:5" ht="15">
      <c r="A2068" s="282">
        <v>6845544</v>
      </c>
      <c r="B2068" s="281" t="s">
        <v>1278</v>
      </c>
      <c r="C2068" s="281" t="s">
        <v>2017</v>
      </c>
      <c r="D2068" s="281" t="s">
        <v>6645</v>
      </c>
      <c r="E2068" s="75">
        <v>2000</v>
      </c>
    </row>
    <row r="2069" spans="1:5" ht="15">
      <c r="A2069" s="282">
        <v>6845550</v>
      </c>
      <c r="B2069" s="281" t="s">
        <v>1278</v>
      </c>
      <c r="C2069" s="281" t="s">
        <v>2018</v>
      </c>
      <c r="D2069" s="281" t="s">
        <v>6646</v>
      </c>
      <c r="E2069" s="75">
        <v>2000</v>
      </c>
    </row>
    <row r="2070" spans="1:5" ht="15">
      <c r="A2070" s="282">
        <v>6845551</v>
      </c>
      <c r="B2070" s="281" t="s">
        <v>1278</v>
      </c>
      <c r="C2070" s="281" t="s">
        <v>2019</v>
      </c>
      <c r="D2070" s="281" t="s">
        <v>6647</v>
      </c>
      <c r="E2070" s="75">
        <v>2000</v>
      </c>
    </row>
    <row r="2071" spans="1:5" ht="15">
      <c r="A2071" s="282">
        <v>6845552</v>
      </c>
      <c r="B2071" s="281" t="s">
        <v>1278</v>
      </c>
      <c r="C2071" s="281" t="s">
        <v>2020</v>
      </c>
      <c r="D2071" s="281" t="s">
        <v>8286</v>
      </c>
      <c r="E2071" s="75">
        <v>2000</v>
      </c>
    </row>
    <row r="2072" spans="1:5" ht="15">
      <c r="A2072" s="282">
        <v>6845553</v>
      </c>
      <c r="B2072" s="281" t="s">
        <v>1278</v>
      </c>
      <c r="C2072" s="281" t="s">
        <v>2021</v>
      </c>
      <c r="D2072" s="281" t="s">
        <v>8287</v>
      </c>
      <c r="E2072" s="75">
        <v>2000</v>
      </c>
    </row>
    <row r="2073" spans="1:5" ht="15">
      <c r="A2073" s="282">
        <v>6845554</v>
      </c>
      <c r="B2073" s="281" t="s">
        <v>1278</v>
      </c>
      <c r="C2073" s="281" t="s">
        <v>2022</v>
      </c>
      <c r="D2073" s="281" t="s">
        <v>8288</v>
      </c>
      <c r="E2073" s="75">
        <v>2000</v>
      </c>
    </row>
    <row r="2074" spans="1:5" ht="15">
      <c r="A2074" s="282">
        <v>6845560</v>
      </c>
      <c r="B2074" s="281" t="s">
        <v>1278</v>
      </c>
      <c r="C2074" s="281" t="s">
        <v>2023</v>
      </c>
      <c r="D2074" s="281" t="s">
        <v>8289</v>
      </c>
      <c r="E2074" s="75">
        <v>2000</v>
      </c>
    </row>
    <row r="2075" spans="1:5" ht="15">
      <c r="A2075" s="282">
        <v>6845561</v>
      </c>
      <c r="B2075" s="281" t="s">
        <v>1278</v>
      </c>
      <c r="C2075" s="281" t="s">
        <v>188</v>
      </c>
      <c r="D2075" s="281" t="s">
        <v>8290</v>
      </c>
      <c r="E2075" s="75">
        <v>2000</v>
      </c>
    </row>
    <row r="2076" spans="1:5" ht="15">
      <c r="A2076" s="282">
        <v>6845562</v>
      </c>
      <c r="B2076" s="281" t="s">
        <v>1278</v>
      </c>
      <c r="C2076" s="281" t="s">
        <v>2028</v>
      </c>
      <c r="D2076" s="281" t="s">
        <v>8386</v>
      </c>
      <c r="E2076" s="75">
        <v>2000</v>
      </c>
    </row>
    <row r="2077" spans="1:5" ht="15">
      <c r="A2077" s="282">
        <v>6845563</v>
      </c>
      <c r="B2077" s="281" t="s">
        <v>1278</v>
      </c>
      <c r="C2077" s="281" t="s">
        <v>2029</v>
      </c>
      <c r="D2077" s="281" t="s">
        <v>8387</v>
      </c>
      <c r="E2077" s="75">
        <v>2000</v>
      </c>
    </row>
    <row r="2078" spans="1:5" ht="15">
      <c r="A2078" s="282">
        <v>6845564</v>
      </c>
      <c r="B2078" s="281" t="s">
        <v>1278</v>
      </c>
      <c r="C2078" s="281" t="s">
        <v>2030</v>
      </c>
      <c r="D2078" s="281" t="s">
        <v>8388</v>
      </c>
      <c r="E2078" s="75">
        <v>2000</v>
      </c>
    </row>
    <row r="2079" spans="1:5" ht="15">
      <c r="A2079" s="282">
        <v>6845570</v>
      </c>
      <c r="B2079" s="281" t="s">
        <v>1278</v>
      </c>
      <c r="C2079" s="281" t="s">
        <v>2031</v>
      </c>
      <c r="D2079" s="281" t="s">
        <v>8389</v>
      </c>
      <c r="E2079" s="75">
        <v>2000</v>
      </c>
    </row>
    <row r="2080" spans="1:5" ht="15">
      <c r="A2080" s="282">
        <v>6845571</v>
      </c>
      <c r="B2080" s="281" t="s">
        <v>1278</v>
      </c>
      <c r="C2080" s="281" t="s">
        <v>2032</v>
      </c>
      <c r="D2080" s="281" t="s">
        <v>8390</v>
      </c>
      <c r="E2080" s="75">
        <v>2000</v>
      </c>
    </row>
    <row r="2081" spans="1:5" ht="15">
      <c r="A2081" s="282">
        <v>6845572</v>
      </c>
      <c r="B2081" s="281" t="s">
        <v>1278</v>
      </c>
      <c r="C2081" s="281" t="s">
        <v>2033</v>
      </c>
      <c r="D2081" s="281" t="s">
        <v>8391</v>
      </c>
      <c r="E2081" s="75">
        <v>2000</v>
      </c>
    </row>
    <row r="2082" spans="1:5" ht="15">
      <c r="A2082" s="282">
        <v>6845573</v>
      </c>
      <c r="B2082" s="281" t="s">
        <v>1278</v>
      </c>
      <c r="C2082" s="281" t="s">
        <v>2034</v>
      </c>
      <c r="D2082" s="281" t="s">
        <v>8392</v>
      </c>
      <c r="E2082" s="75">
        <v>2000</v>
      </c>
    </row>
    <row r="2083" spans="1:5" ht="15">
      <c r="A2083" s="282">
        <v>6845580</v>
      </c>
      <c r="B2083" s="281" t="s">
        <v>1278</v>
      </c>
      <c r="C2083" s="281" t="s">
        <v>2035</v>
      </c>
      <c r="D2083" s="281" t="s">
        <v>8393</v>
      </c>
      <c r="E2083" s="75">
        <v>2000</v>
      </c>
    </row>
    <row r="2084" spans="1:5" ht="15">
      <c r="A2084" s="282">
        <v>6845581</v>
      </c>
      <c r="B2084" s="281" t="s">
        <v>1278</v>
      </c>
      <c r="C2084" s="281" t="s">
        <v>2036</v>
      </c>
      <c r="D2084" s="281" t="s">
        <v>8394</v>
      </c>
      <c r="E2084" s="75">
        <v>2000</v>
      </c>
    </row>
    <row r="2085" spans="1:5" ht="15">
      <c r="A2085" s="282">
        <v>6845582</v>
      </c>
      <c r="B2085" s="281" t="s">
        <v>1278</v>
      </c>
      <c r="C2085" s="281" t="s">
        <v>2037</v>
      </c>
      <c r="D2085" s="281" t="s">
        <v>8395</v>
      </c>
      <c r="E2085" s="75">
        <v>2000</v>
      </c>
    </row>
    <row r="2086" spans="1:5" ht="15">
      <c r="A2086" s="282">
        <v>6845583</v>
      </c>
      <c r="B2086" s="281" t="s">
        <v>1278</v>
      </c>
      <c r="C2086" s="281" t="s">
        <v>2038</v>
      </c>
      <c r="D2086" s="281" t="s">
        <v>8396</v>
      </c>
      <c r="E2086" s="75">
        <v>2000</v>
      </c>
    </row>
    <row r="2087" spans="1:5" ht="15">
      <c r="A2087" s="282">
        <v>6845584</v>
      </c>
      <c r="B2087" s="281" t="s">
        <v>1278</v>
      </c>
      <c r="C2087" s="281" t="s">
        <v>2039</v>
      </c>
      <c r="D2087" s="281" t="s">
        <v>8397</v>
      </c>
      <c r="E2087" s="75">
        <v>2000</v>
      </c>
    </row>
    <row r="2088" spans="1:5" ht="15">
      <c r="A2088" s="282">
        <v>6845590</v>
      </c>
      <c r="B2088" s="281" t="s">
        <v>1278</v>
      </c>
      <c r="C2088" s="281" t="s">
        <v>2040</v>
      </c>
      <c r="D2088" s="281" t="s">
        <v>8398</v>
      </c>
      <c r="E2088" s="75">
        <v>2000</v>
      </c>
    </row>
    <row r="2089" spans="1:5" ht="15">
      <c r="A2089" s="282">
        <v>6845591</v>
      </c>
      <c r="B2089" s="281" t="s">
        <v>1278</v>
      </c>
      <c r="C2089" s="281" t="s">
        <v>3946</v>
      </c>
      <c r="D2089" s="281" t="s">
        <v>8399</v>
      </c>
      <c r="E2089" s="75">
        <v>2000</v>
      </c>
    </row>
    <row r="2090" spans="1:5" ht="15">
      <c r="A2090" s="282">
        <v>6845592</v>
      </c>
      <c r="B2090" s="281" t="s">
        <v>1278</v>
      </c>
      <c r="C2090" s="281" t="s">
        <v>3947</v>
      </c>
      <c r="D2090" s="281" t="s">
        <v>8400</v>
      </c>
      <c r="E2090" s="75">
        <v>2000</v>
      </c>
    </row>
    <row r="2091" spans="1:5" ht="15">
      <c r="A2091" s="282">
        <v>6845593</v>
      </c>
      <c r="B2091" s="281" t="s">
        <v>1278</v>
      </c>
      <c r="C2091" s="281" t="s">
        <v>3948</v>
      </c>
      <c r="D2091" s="281" t="s">
        <v>8401</v>
      </c>
      <c r="E2091" s="75">
        <v>2000</v>
      </c>
    </row>
    <row r="2092" spans="1:5" ht="15">
      <c r="A2092" s="282">
        <v>6845594</v>
      </c>
      <c r="B2092" s="281" t="s">
        <v>1278</v>
      </c>
      <c r="C2092" s="281" t="s">
        <v>3949</v>
      </c>
      <c r="D2092" s="281" t="s">
        <v>8402</v>
      </c>
      <c r="E2092" s="75">
        <v>2000</v>
      </c>
    </row>
    <row r="2093" spans="1:5" ht="15">
      <c r="A2093" s="282">
        <v>6845600</v>
      </c>
      <c r="B2093" s="281" t="s">
        <v>1278</v>
      </c>
      <c r="C2093" s="281" t="s">
        <v>3950</v>
      </c>
      <c r="D2093" s="281" t="s">
        <v>8403</v>
      </c>
      <c r="E2093" s="75">
        <v>2000</v>
      </c>
    </row>
    <row r="2094" spans="1:5" ht="15">
      <c r="A2094" s="282">
        <v>6845601</v>
      </c>
      <c r="B2094" s="281" t="s">
        <v>1278</v>
      </c>
      <c r="C2094" s="281" t="s">
        <v>3951</v>
      </c>
      <c r="D2094" s="281" t="s">
        <v>8404</v>
      </c>
      <c r="E2094" s="75">
        <v>2000</v>
      </c>
    </row>
    <row r="2095" spans="1:5" ht="15">
      <c r="A2095" s="282">
        <v>6845602</v>
      </c>
      <c r="B2095" s="281" t="s">
        <v>1278</v>
      </c>
      <c r="C2095" s="281" t="s">
        <v>3952</v>
      </c>
      <c r="D2095" s="281" t="s">
        <v>11216</v>
      </c>
      <c r="E2095" s="75">
        <v>2000</v>
      </c>
    </row>
    <row r="2096" spans="1:5" ht="15">
      <c r="A2096" s="282">
        <v>6845603</v>
      </c>
      <c r="B2096" s="281" t="s">
        <v>1278</v>
      </c>
      <c r="C2096" s="281" t="s">
        <v>3953</v>
      </c>
      <c r="D2096" s="281" t="s">
        <v>11217</v>
      </c>
      <c r="E2096" s="75">
        <v>2000</v>
      </c>
    </row>
    <row r="2097" spans="1:5" ht="15">
      <c r="A2097" s="282">
        <v>6845604</v>
      </c>
      <c r="B2097" s="281" t="s">
        <v>1278</v>
      </c>
      <c r="C2097" s="281" t="s">
        <v>3954</v>
      </c>
      <c r="D2097" s="281" t="s">
        <v>11218</v>
      </c>
      <c r="E2097" s="75">
        <v>2000</v>
      </c>
    </row>
    <row r="2098" spans="1:5" ht="15">
      <c r="A2098" s="282">
        <v>6845610</v>
      </c>
      <c r="B2098" s="281" t="s">
        <v>1278</v>
      </c>
      <c r="C2098" s="281" t="s">
        <v>3955</v>
      </c>
      <c r="D2098" s="281" t="s">
        <v>5208</v>
      </c>
      <c r="E2098" s="75">
        <v>2000</v>
      </c>
    </row>
    <row r="2099" spans="1:5" ht="15">
      <c r="A2099" s="282">
        <v>6845611</v>
      </c>
      <c r="B2099" s="281" t="s">
        <v>1278</v>
      </c>
      <c r="C2099" s="281" t="s">
        <v>3956</v>
      </c>
      <c r="D2099" s="281" t="s">
        <v>5209</v>
      </c>
      <c r="E2099" s="75">
        <v>2000</v>
      </c>
    </row>
    <row r="2100" spans="1:5" ht="15">
      <c r="A2100" s="282">
        <v>6845612</v>
      </c>
      <c r="B2100" s="281" t="s">
        <v>1278</v>
      </c>
      <c r="C2100" s="281" t="s">
        <v>3957</v>
      </c>
      <c r="D2100" s="281" t="s">
        <v>5210</v>
      </c>
      <c r="E2100" s="75">
        <v>2000</v>
      </c>
    </row>
    <row r="2101" spans="1:5" ht="15">
      <c r="A2101" s="282">
        <v>6845613</v>
      </c>
      <c r="B2101" s="281" t="s">
        <v>1278</v>
      </c>
      <c r="C2101" s="281" t="s">
        <v>3958</v>
      </c>
      <c r="D2101" s="281" t="s">
        <v>8547</v>
      </c>
      <c r="E2101" s="75">
        <v>2000</v>
      </c>
    </row>
    <row r="2102" spans="1:5" ht="15">
      <c r="A2102" s="282">
        <v>6845614</v>
      </c>
      <c r="B2102" s="281" t="s">
        <v>1278</v>
      </c>
      <c r="C2102" s="281" t="s">
        <v>13824</v>
      </c>
      <c r="D2102" s="281" t="s">
        <v>14293</v>
      </c>
      <c r="E2102" s="75">
        <v>2000</v>
      </c>
    </row>
    <row r="2103" spans="1:5" ht="15">
      <c r="A2103" s="282">
        <v>6845620</v>
      </c>
      <c r="B2103" s="281" t="s">
        <v>1278</v>
      </c>
      <c r="C2103" s="281" t="s">
        <v>3959</v>
      </c>
      <c r="D2103" s="281" t="s">
        <v>3959</v>
      </c>
      <c r="E2103" s="75">
        <v>2000</v>
      </c>
    </row>
    <row r="2104" spans="1:5" ht="15">
      <c r="A2104" s="282">
        <v>6845630</v>
      </c>
      <c r="B2104" s="281" t="s">
        <v>1278</v>
      </c>
      <c r="C2104" s="281" t="s">
        <v>13825</v>
      </c>
      <c r="D2104" s="281" t="s">
        <v>14294</v>
      </c>
      <c r="E2104" s="75">
        <v>2000</v>
      </c>
    </row>
    <row r="2105" spans="1:5" ht="15">
      <c r="A2105" s="282">
        <v>6845650</v>
      </c>
      <c r="B2105" s="281" t="s">
        <v>1278</v>
      </c>
      <c r="C2105" s="281" t="s">
        <v>3960</v>
      </c>
      <c r="D2105" s="281" t="s">
        <v>8548</v>
      </c>
      <c r="E2105" s="75">
        <v>2000</v>
      </c>
    </row>
    <row r="2106" spans="1:5" ht="15">
      <c r="A2106" s="282">
        <v>6845651</v>
      </c>
      <c r="B2106" s="281" t="s">
        <v>1278</v>
      </c>
      <c r="C2106" s="281" t="s">
        <v>3961</v>
      </c>
      <c r="D2106" s="281" t="s">
        <v>8549</v>
      </c>
      <c r="E2106" s="75">
        <v>2000</v>
      </c>
    </row>
    <row r="2107" spans="1:5" ht="15">
      <c r="A2107" s="282">
        <v>6845652</v>
      </c>
      <c r="B2107" s="281" t="s">
        <v>1278</v>
      </c>
      <c r="C2107" s="281" t="s">
        <v>3962</v>
      </c>
      <c r="D2107" s="281" t="s">
        <v>8550</v>
      </c>
      <c r="E2107" s="75">
        <v>2000</v>
      </c>
    </row>
    <row r="2108" spans="1:5" ht="15">
      <c r="A2108" s="282">
        <v>6845655</v>
      </c>
      <c r="B2108" s="281" t="s">
        <v>1278</v>
      </c>
      <c r="C2108" s="281" t="s">
        <v>3963</v>
      </c>
      <c r="D2108" s="281" t="s">
        <v>3963</v>
      </c>
      <c r="E2108" s="75">
        <v>2000</v>
      </c>
    </row>
    <row r="2109" spans="1:5" ht="15">
      <c r="A2109" s="282">
        <v>6845656</v>
      </c>
      <c r="B2109" s="281" t="s">
        <v>1278</v>
      </c>
      <c r="C2109" s="281" t="s">
        <v>5782</v>
      </c>
      <c r="D2109" s="281" t="s">
        <v>8551</v>
      </c>
      <c r="E2109" s="75">
        <v>2000</v>
      </c>
    </row>
    <row r="2110" spans="1:5" ht="15">
      <c r="A2110" s="282">
        <v>6845657</v>
      </c>
      <c r="B2110" s="281" t="s">
        <v>1278</v>
      </c>
      <c r="C2110" s="281" t="s">
        <v>5783</v>
      </c>
      <c r="D2110" s="281" t="s">
        <v>5783</v>
      </c>
      <c r="E2110" s="75">
        <v>2000</v>
      </c>
    </row>
    <row r="2111" spans="1:5" ht="15">
      <c r="A2111" s="282">
        <v>6845660</v>
      </c>
      <c r="B2111" s="281" t="s">
        <v>1278</v>
      </c>
      <c r="C2111" s="281" t="s">
        <v>5784</v>
      </c>
      <c r="D2111" s="281" t="s">
        <v>8552</v>
      </c>
      <c r="E2111" s="75">
        <v>2000</v>
      </c>
    </row>
    <row r="2112" spans="1:5" ht="15">
      <c r="A2112" s="282">
        <v>6845661</v>
      </c>
      <c r="B2112" s="281" t="s">
        <v>1278</v>
      </c>
      <c r="C2112" s="281" t="s">
        <v>5785</v>
      </c>
      <c r="D2112" s="281" t="s">
        <v>8565</v>
      </c>
      <c r="E2112" s="75">
        <v>2000</v>
      </c>
    </row>
    <row r="2113" spans="1:5" ht="15">
      <c r="A2113" s="282">
        <v>6845662</v>
      </c>
      <c r="B2113" s="281" t="s">
        <v>1278</v>
      </c>
      <c r="C2113" s="281" t="s">
        <v>5786</v>
      </c>
      <c r="D2113" s="281" t="s">
        <v>8566</v>
      </c>
      <c r="E2113" s="75">
        <v>2000</v>
      </c>
    </row>
    <row r="2114" spans="1:5" ht="15">
      <c r="A2114" s="282">
        <v>6845681</v>
      </c>
      <c r="B2114" s="281" t="s">
        <v>1278</v>
      </c>
      <c r="C2114" s="281" t="s">
        <v>3968</v>
      </c>
      <c r="D2114" s="281" t="s">
        <v>8570</v>
      </c>
      <c r="E2114" s="75">
        <v>2000</v>
      </c>
    </row>
    <row r="2115" spans="1:5" ht="15">
      <c r="A2115" s="282">
        <v>6845682</v>
      </c>
      <c r="B2115" s="281" t="s">
        <v>1278</v>
      </c>
      <c r="C2115" s="281" t="s">
        <v>3969</v>
      </c>
      <c r="D2115" s="281" t="s">
        <v>8571</v>
      </c>
      <c r="E2115" s="75">
        <v>2000</v>
      </c>
    </row>
    <row r="2116" spans="1:5" ht="15">
      <c r="A2116" s="282">
        <v>6845683</v>
      </c>
      <c r="B2116" s="281" t="s">
        <v>1278</v>
      </c>
      <c r="C2116" s="281" t="s">
        <v>3970</v>
      </c>
      <c r="D2116" s="281" t="s">
        <v>8572</v>
      </c>
      <c r="E2116" s="75">
        <v>2000</v>
      </c>
    </row>
    <row r="2117" spans="1:5" ht="15">
      <c r="A2117" s="282">
        <v>6845684</v>
      </c>
      <c r="B2117" s="281" t="s">
        <v>1278</v>
      </c>
      <c r="C2117" s="281" t="s">
        <v>3971</v>
      </c>
      <c r="D2117" s="281" t="s">
        <v>8573</v>
      </c>
      <c r="E2117" s="75">
        <v>2000</v>
      </c>
    </row>
    <row r="2118" spans="1:5" ht="15">
      <c r="A2118" s="282">
        <v>6845685</v>
      </c>
      <c r="B2118" s="281" t="s">
        <v>1278</v>
      </c>
      <c r="C2118" s="281" t="s">
        <v>3972</v>
      </c>
      <c r="D2118" s="281" t="s">
        <v>8574</v>
      </c>
      <c r="E2118" s="75">
        <v>2000</v>
      </c>
    </row>
    <row r="2119" spans="1:5" ht="15">
      <c r="A2119" s="282">
        <v>6845686</v>
      </c>
      <c r="B2119" s="281" t="s">
        <v>1278</v>
      </c>
      <c r="C2119" s="281" t="s">
        <v>3973</v>
      </c>
      <c r="D2119" s="281" t="s">
        <v>8575</v>
      </c>
      <c r="E2119" s="75">
        <v>2000</v>
      </c>
    </row>
    <row r="2120" spans="1:5" ht="15">
      <c r="A2120" s="282">
        <v>6845687</v>
      </c>
      <c r="B2120" s="281" t="s">
        <v>1278</v>
      </c>
      <c r="C2120" s="281" t="s">
        <v>3974</v>
      </c>
      <c r="D2120" s="281" t="s">
        <v>8576</v>
      </c>
      <c r="E2120" s="75">
        <v>2000</v>
      </c>
    </row>
    <row r="2121" spans="1:5" ht="15">
      <c r="A2121" s="282">
        <v>6845691</v>
      </c>
      <c r="B2121" s="281" t="s">
        <v>1278</v>
      </c>
      <c r="C2121" s="281" t="s">
        <v>3975</v>
      </c>
      <c r="D2121" s="281" t="s">
        <v>8577</v>
      </c>
      <c r="E2121" s="75">
        <v>2000</v>
      </c>
    </row>
    <row r="2122" spans="1:5" ht="15">
      <c r="A2122" s="282">
        <v>6845693</v>
      </c>
      <c r="B2122" s="281" t="s">
        <v>1278</v>
      </c>
      <c r="C2122" s="281" t="s">
        <v>3976</v>
      </c>
      <c r="D2122" s="281" t="s">
        <v>3976</v>
      </c>
      <c r="E2122" s="75">
        <v>2000</v>
      </c>
    </row>
    <row r="2123" spans="1:5" ht="15">
      <c r="A2123" s="282">
        <v>6845695</v>
      </c>
      <c r="B2123" s="281" t="s">
        <v>1278</v>
      </c>
      <c r="C2123" s="281" t="s">
        <v>3977</v>
      </c>
      <c r="D2123" s="281" t="s">
        <v>8578</v>
      </c>
      <c r="E2123" s="75">
        <v>2000</v>
      </c>
    </row>
    <row r="2124" spans="1:5" ht="15">
      <c r="A2124" s="282">
        <v>6845697</v>
      </c>
      <c r="B2124" s="281" t="s">
        <v>1278</v>
      </c>
      <c r="C2124" s="281" t="s">
        <v>3978</v>
      </c>
      <c r="D2124" s="281" t="s">
        <v>3978</v>
      </c>
      <c r="E2124" s="75">
        <v>2000</v>
      </c>
    </row>
    <row r="2125" spans="1:5" ht="15">
      <c r="A2125" s="282">
        <v>6865700</v>
      </c>
      <c r="B2125" s="281" t="s">
        <v>1278</v>
      </c>
      <c r="C2125" s="281" t="s">
        <v>11431</v>
      </c>
      <c r="D2125" s="281" t="s">
        <v>11432</v>
      </c>
      <c r="E2125" s="75">
        <v>2000</v>
      </c>
    </row>
    <row r="2126" spans="1:5" ht="15">
      <c r="A2126" s="282">
        <v>6865701</v>
      </c>
      <c r="B2126" s="281" t="s">
        <v>1278</v>
      </c>
      <c r="C2126" s="281" t="s">
        <v>11433</v>
      </c>
      <c r="D2126" s="281" t="s">
        <v>11434</v>
      </c>
      <c r="E2126" s="75">
        <v>2000</v>
      </c>
    </row>
    <row r="2127" spans="1:5" ht="15">
      <c r="A2127" s="282">
        <v>6865702</v>
      </c>
      <c r="B2127" s="281" t="s">
        <v>1278</v>
      </c>
      <c r="C2127" s="281" t="s">
        <v>12017</v>
      </c>
      <c r="D2127" s="281" t="s">
        <v>12018</v>
      </c>
      <c r="E2127" s="75">
        <v>2000</v>
      </c>
    </row>
    <row r="2128" spans="1:5" ht="15">
      <c r="A2128" s="282">
        <v>6865703</v>
      </c>
      <c r="B2128" s="281" t="s">
        <v>1278</v>
      </c>
      <c r="C2128" s="281" t="s">
        <v>12019</v>
      </c>
      <c r="D2128" s="281" t="s">
        <v>12020</v>
      </c>
      <c r="E2128" s="75">
        <v>2000</v>
      </c>
    </row>
    <row r="2129" spans="1:5" ht="15">
      <c r="A2129" s="282">
        <v>6865710</v>
      </c>
      <c r="B2129" s="281" t="s">
        <v>1278</v>
      </c>
      <c r="C2129" s="281" t="s">
        <v>3979</v>
      </c>
      <c r="D2129" s="281" t="s">
        <v>8579</v>
      </c>
      <c r="E2129" s="75">
        <v>2000</v>
      </c>
    </row>
    <row r="2130" spans="1:5" ht="15">
      <c r="A2130" s="282">
        <v>6865711</v>
      </c>
      <c r="B2130" s="281" t="s">
        <v>1278</v>
      </c>
      <c r="C2130" s="281" t="s">
        <v>13826</v>
      </c>
      <c r="D2130" s="281" t="s">
        <v>14295</v>
      </c>
      <c r="E2130" s="75">
        <v>2000</v>
      </c>
    </row>
    <row r="2131" spans="1:5" ht="15">
      <c r="A2131" s="282">
        <v>6865720</v>
      </c>
      <c r="B2131" s="281" t="s">
        <v>1278</v>
      </c>
      <c r="C2131" s="281" t="s">
        <v>13827</v>
      </c>
      <c r="D2131" s="281" t="s">
        <v>14296</v>
      </c>
      <c r="E2131" s="75">
        <v>2000</v>
      </c>
    </row>
    <row r="2132" spans="1:5" ht="15">
      <c r="A2132" s="282">
        <v>6865721</v>
      </c>
      <c r="B2132" s="281" t="s">
        <v>1278</v>
      </c>
      <c r="C2132" s="281" t="s">
        <v>3980</v>
      </c>
      <c r="D2132" s="281" t="s">
        <v>8580</v>
      </c>
      <c r="E2132" s="75">
        <v>2000</v>
      </c>
    </row>
    <row r="2133" spans="1:5" ht="15">
      <c r="A2133" s="282">
        <v>6865731</v>
      </c>
      <c r="B2133" s="281" t="s">
        <v>1278</v>
      </c>
      <c r="C2133" s="281" t="s">
        <v>3981</v>
      </c>
      <c r="D2133" s="281" t="s">
        <v>8581</v>
      </c>
      <c r="E2133" s="75">
        <v>2000</v>
      </c>
    </row>
    <row r="2134" spans="1:5" ht="15">
      <c r="A2134" s="282">
        <v>6865732</v>
      </c>
      <c r="B2134" s="281" t="s">
        <v>1278</v>
      </c>
      <c r="C2134" s="281" t="s">
        <v>3982</v>
      </c>
      <c r="D2134" s="281" t="s">
        <v>8582</v>
      </c>
      <c r="E2134" s="75">
        <v>2000</v>
      </c>
    </row>
    <row r="2135" spans="1:5" ht="15">
      <c r="A2135" s="282">
        <v>6865733</v>
      </c>
      <c r="B2135" s="281" t="s">
        <v>1278</v>
      </c>
      <c r="C2135" s="281" t="s">
        <v>13828</v>
      </c>
      <c r="D2135" s="281" t="s">
        <v>14297</v>
      </c>
      <c r="E2135" s="75">
        <v>2000</v>
      </c>
    </row>
    <row r="2136" spans="1:5" ht="15">
      <c r="A2136" s="282">
        <v>6865734</v>
      </c>
      <c r="B2136" s="281" t="s">
        <v>1278</v>
      </c>
      <c r="C2136" s="281" t="s">
        <v>13829</v>
      </c>
      <c r="D2136" s="281" t="s">
        <v>14298</v>
      </c>
      <c r="E2136" s="75">
        <v>2000</v>
      </c>
    </row>
    <row r="2137" spans="1:5" ht="15">
      <c r="A2137" s="282">
        <v>6865735</v>
      </c>
      <c r="B2137" s="281" t="s">
        <v>1278</v>
      </c>
      <c r="C2137" s="281" t="s">
        <v>13830</v>
      </c>
      <c r="D2137" s="281" t="s">
        <v>14299</v>
      </c>
      <c r="E2137" s="75">
        <v>2000</v>
      </c>
    </row>
    <row r="2138" spans="1:5" ht="15">
      <c r="A2138" s="282">
        <v>6865736</v>
      </c>
      <c r="B2138" s="281" t="s">
        <v>1278</v>
      </c>
      <c r="C2138" s="281" t="s">
        <v>7564</v>
      </c>
      <c r="D2138" s="281" t="s">
        <v>7003</v>
      </c>
      <c r="E2138" s="75">
        <v>2000</v>
      </c>
    </row>
    <row r="2139" spans="1:5" ht="15">
      <c r="A2139" s="282">
        <v>6865737</v>
      </c>
      <c r="B2139" s="281" t="s">
        <v>1278</v>
      </c>
      <c r="C2139" s="281" t="s">
        <v>7565</v>
      </c>
      <c r="D2139" s="281" t="s">
        <v>7004</v>
      </c>
      <c r="E2139" s="75">
        <v>2000</v>
      </c>
    </row>
    <row r="2140" spans="1:5" ht="15">
      <c r="A2140" s="282">
        <v>6865738</v>
      </c>
      <c r="B2140" s="281" t="s">
        <v>1278</v>
      </c>
      <c r="C2140" s="281" t="s">
        <v>2289</v>
      </c>
      <c r="D2140" s="281" t="s">
        <v>7005</v>
      </c>
      <c r="E2140" s="75">
        <v>2000</v>
      </c>
    </row>
    <row r="2141" spans="1:5" ht="15">
      <c r="A2141" s="282">
        <v>6865739</v>
      </c>
      <c r="B2141" s="281" t="s">
        <v>1278</v>
      </c>
      <c r="C2141" s="281" t="s">
        <v>2290</v>
      </c>
      <c r="D2141" s="281" t="s">
        <v>7006</v>
      </c>
      <c r="E2141" s="75">
        <v>2000</v>
      </c>
    </row>
    <row r="2142" spans="1:5" ht="15">
      <c r="A2142" s="281" t="s">
        <v>13686</v>
      </c>
      <c r="B2142" s="281" t="s">
        <v>1278</v>
      </c>
      <c r="C2142" s="281" t="s">
        <v>3983</v>
      </c>
      <c r="D2142" s="281" t="s">
        <v>8583</v>
      </c>
      <c r="E2142" s="75">
        <v>2000</v>
      </c>
    </row>
    <row r="2143" spans="1:5" ht="15">
      <c r="A2143" s="282">
        <v>6865740</v>
      </c>
      <c r="B2143" s="281" t="s">
        <v>1278</v>
      </c>
      <c r="C2143" s="281" t="s">
        <v>2291</v>
      </c>
      <c r="D2143" s="281" t="s">
        <v>7007</v>
      </c>
      <c r="E2143" s="75">
        <v>2000</v>
      </c>
    </row>
    <row r="2144" spans="1:5" ht="15">
      <c r="A2144" s="282">
        <v>6865746</v>
      </c>
      <c r="B2144" s="281" t="s">
        <v>1278</v>
      </c>
      <c r="C2144" s="281" t="s">
        <v>2292</v>
      </c>
      <c r="D2144" s="281" t="s">
        <v>7008</v>
      </c>
      <c r="E2144" s="75">
        <v>2000</v>
      </c>
    </row>
    <row r="2145" spans="1:5" ht="15">
      <c r="A2145" s="282">
        <v>6865747</v>
      </c>
      <c r="B2145" s="281" t="s">
        <v>1278</v>
      </c>
      <c r="C2145" s="281" t="s">
        <v>2293</v>
      </c>
      <c r="D2145" s="281" t="s">
        <v>7009</v>
      </c>
      <c r="E2145" s="75">
        <v>2000</v>
      </c>
    </row>
    <row r="2146" spans="1:5" ht="15">
      <c r="A2146" s="282">
        <v>6865748</v>
      </c>
      <c r="B2146" s="281" t="s">
        <v>1278</v>
      </c>
      <c r="C2146" s="281" t="s">
        <v>13831</v>
      </c>
      <c r="D2146" s="281" t="s">
        <v>14300</v>
      </c>
      <c r="E2146" s="75">
        <v>2000</v>
      </c>
    </row>
    <row r="2147" spans="1:5" ht="15">
      <c r="A2147" s="282">
        <v>6865749</v>
      </c>
      <c r="B2147" s="281" t="s">
        <v>1278</v>
      </c>
      <c r="C2147" s="281" t="s">
        <v>13832</v>
      </c>
      <c r="D2147" s="281" t="s">
        <v>14301</v>
      </c>
      <c r="E2147" s="75">
        <v>2000</v>
      </c>
    </row>
    <row r="2148" spans="1:5" ht="15">
      <c r="A2148" s="282">
        <v>6865750</v>
      </c>
      <c r="B2148" s="281" t="s">
        <v>1278</v>
      </c>
      <c r="C2148" s="281" t="s">
        <v>2294</v>
      </c>
      <c r="D2148" s="281" t="s">
        <v>8593</v>
      </c>
      <c r="E2148" s="75">
        <v>2000</v>
      </c>
    </row>
    <row r="2149" spans="1:5" ht="15">
      <c r="A2149" s="282">
        <v>6865760</v>
      </c>
      <c r="B2149" s="281" t="s">
        <v>1278</v>
      </c>
      <c r="C2149" s="281" t="s">
        <v>2295</v>
      </c>
      <c r="D2149" s="281" t="s">
        <v>8594</v>
      </c>
      <c r="E2149" s="75">
        <v>2000</v>
      </c>
    </row>
    <row r="2150" spans="1:5" ht="15">
      <c r="A2150" s="282">
        <v>6865761</v>
      </c>
      <c r="B2150" s="281" t="s">
        <v>1278</v>
      </c>
      <c r="C2150" s="281" t="s">
        <v>2296</v>
      </c>
      <c r="D2150" s="281" t="s">
        <v>7020</v>
      </c>
      <c r="E2150" s="75">
        <v>2000</v>
      </c>
    </row>
    <row r="2151" spans="1:5" ht="15">
      <c r="A2151" s="282">
        <v>6865770</v>
      </c>
      <c r="B2151" s="281" t="s">
        <v>1278</v>
      </c>
      <c r="C2151" s="281" t="s">
        <v>2297</v>
      </c>
      <c r="D2151" s="281" t="s">
        <v>5296</v>
      </c>
      <c r="E2151" s="75">
        <v>2000</v>
      </c>
    </row>
    <row r="2152" spans="1:5" ht="15">
      <c r="A2152" s="282">
        <v>6865771</v>
      </c>
      <c r="B2152" s="281" t="s">
        <v>1278</v>
      </c>
      <c r="C2152" s="281" t="s">
        <v>2298</v>
      </c>
      <c r="D2152" s="281" t="s">
        <v>5297</v>
      </c>
      <c r="E2152" s="75">
        <v>2000</v>
      </c>
    </row>
    <row r="2153" spans="1:5" ht="15">
      <c r="A2153" s="282">
        <v>6865780</v>
      </c>
      <c r="B2153" s="281" t="s">
        <v>1278</v>
      </c>
      <c r="C2153" s="281" t="s">
        <v>2299</v>
      </c>
      <c r="D2153" s="281" t="s">
        <v>5298</v>
      </c>
      <c r="E2153" s="75">
        <v>2000</v>
      </c>
    </row>
    <row r="2154" spans="1:5" ht="15">
      <c r="A2154" s="282">
        <v>6865781</v>
      </c>
      <c r="B2154" s="281" t="s">
        <v>1278</v>
      </c>
      <c r="C2154" s="281" t="s">
        <v>2300</v>
      </c>
      <c r="D2154" s="281" t="s">
        <v>5299</v>
      </c>
      <c r="E2154" s="75">
        <v>2000</v>
      </c>
    </row>
    <row r="2155" spans="1:5" ht="15">
      <c r="A2155" s="282">
        <v>6865782</v>
      </c>
      <c r="B2155" s="281" t="s">
        <v>1278</v>
      </c>
      <c r="C2155" s="281" t="s">
        <v>13833</v>
      </c>
      <c r="D2155" s="281" t="s">
        <v>14302</v>
      </c>
      <c r="E2155" s="75">
        <v>2000</v>
      </c>
    </row>
    <row r="2156" spans="1:5" ht="15">
      <c r="A2156" s="282">
        <v>6865783</v>
      </c>
      <c r="B2156" s="281" t="s">
        <v>1278</v>
      </c>
      <c r="C2156" s="281" t="s">
        <v>13304</v>
      </c>
      <c r="D2156" s="281" t="s">
        <v>12737</v>
      </c>
      <c r="E2156" s="75">
        <v>2000</v>
      </c>
    </row>
    <row r="2157" spans="1:5" ht="15">
      <c r="A2157" s="282">
        <v>6865784</v>
      </c>
      <c r="B2157" s="281" t="s">
        <v>1278</v>
      </c>
      <c r="C2157" s="281" t="s">
        <v>2301</v>
      </c>
      <c r="D2157" s="281" t="s">
        <v>5300</v>
      </c>
      <c r="E2157" s="75">
        <v>2000</v>
      </c>
    </row>
    <row r="2158" spans="1:5" ht="15">
      <c r="A2158" s="282">
        <v>6865785</v>
      </c>
      <c r="B2158" s="281" t="s">
        <v>1278</v>
      </c>
      <c r="C2158" s="281" t="s">
        <v>2302</v>
      </c>
      <c r="D2158" s="281" t="s">
        <v>5301</v>
      </c>
      <c r="E2158" s="75">
        <v>2000</v>
      </c>
    </row>
    <row r="2159" spans="1:5" ht="15">
      <c r="A2159" s="282">
        <v>6865788</v>
      </c>
      <c r="B2159" s="281" t="s">
        <v>1278</v>
      </c>
      <c r="C2159" s="281" t="s">
        <v>13834</v>
      </c>
      <c r="D2159" s="281" t="s">
        <v>13834</v>
      </c>
      <c r="E2159" s="75">
        <v>2000</v>
      </c>
    </row>
    <row r="2160" spans="1:5" ht="15">
      <c r="A2160" s="282">
        <v>6865790</v>
      </c>
      <c r="B2160" s="281" t="s">
        <v>1278</v>
      </c>
      <c r="C2160" s="281" t="s">
        <v>2303</v>
      </c>
      <c r="D2160" s="281" t="s">
        <v>5302</v>
      </c>
      <c r="E2160" s="75">
        <v>2000</v>
      </c>
    </row>
    <row r="2161" spans="1:5" ht="15">
      <c r="A2161" s="282">
        <v>6865791</v>
      </c>
      <c r="B2161" s="281" t="s">
        <v>1278</v>
      </c>
      <c r="C2161" s="281" t="s">
        <v>12738</v>
      </c>
      <c r="D2161" s="281" t="s">
        <v>14303</v>
      </c>
      <c r="E2161" s="75">
        <v>2000</v>
      </c>
    </row>
    <row r="2162" spans="1:5" ht="15">
      <c r="A2162" s="282">
        <v>6865792</v>
      </c>
      <c r="B2162" s="281" t="s">
        <v>1278</v>
      </c>
      <c r="C2162" s="281" t="s">
        <v>2304</v>
      </c>
      <c r="D2162" s="281" t="s">
        <v>5303</v>
      </c>
      <c r="E2162" s="75">
        <v>2000</v>
      </c>
    </row>
    <row r="2163" spans="1:5" ht="15">
      <c r="A2163" s="282">
        <v>6865810</v>
      </c>
      <c r="B2163" s="281" t="s">
        <v>1278</v>
      </c>
      <c r="C2163" s="281" t="s">
        <v>2305</v>
      </c>
      <c r="D2163" s="281" t="s">
        <v>2305</v>
      </c>
      <c r="E2163" s="75">
        <v>2000</v>
      </c>
    </row>
    <row r="2164" spans="1:5" ht="15">
      <c r="A2164" s="282">
        <v>6865820</v>
      </c>
      <c r="B2164" s="281" t="s">
        <v>1278</v>
      </c>
      <c r="C2164" s="281" t="s">
        <v>2306</v>
      </c>
      <c r="D2164" s="281" t="s">
        <v>2306</v>
      </c>
      <c r="E2164" s="75">
        <v>2000</v>
      </c>
    </row>
    <row r="2165" spans="1:5" ht="15">
      <c r="A2165" s="282">
        <v>6865829</v>
      </c>
      <c r="B2165" s="281" t="s">
        <v>1278</v>
      </c>
      <c r="C2165" s="281" t="s">
        <v>13835</v>
      </c>
      <c r="D2165" s="281" t="s">
        <v>14304</v>
      </c>
      <c r="E2165" s="75">
        <v>2000</v>
      </c>
    </row>
    <row r="2166" spans="1:5" ht="15">
      <c r="A2166" s="282">
        <v>6865830</v>
      </c>
      <c r="B2166" s="281" t="s">
        <v>1278</v>
      </c>
      <c r="C2166" s="281" t="s">
        <v>2307</v>
      </c>
      <c r="D2166" s="281" t="s">
        <v>5304</v>
      </c>
      <c r="E2166" s="75">
        <v>2000</v>
      </c>
    </row>
    <row r="2167" spans="1:5" ht="15">
      <c r="A2167" s="282">
        <v>6865831</v>
      </c>
      <c r="B2167" s="281" t="s">
        <v>1278</v>
      </c>
      <c r="C2167" s="281" t="s">
        <v>2308</v>
      </c>
      <c r="D2167" s="281" t="s">
        <v>5305</v>
      </c>
      <c r="E2167" s="75">
        <v>2000</v>
      </c>
    </row>
    <row r="2168" spans="1:5" ht="15">
      <c r="A2168" s="282">
        <v>6865832</v>
      </c>
      <c r="B2168" s="281" t="s">
        <v>1278</v>
      </c>
      <c r="C2168" s="281" t="s">
        <v>2309</v>
      </c>
      <c r="D2168" s="281" t="s">
        <v>5306</v>
      </c>
      <c r="E2168" s="75">
        <v>2000</v>
      </c>
    </row>
    <row r="2169" spans="1:5" ht="15">
      <c r="A2169" s="282">
        <v>6865833</v>
      </c>
      <c r="B2169" s="281" t="s">
        <v>1278</v>
      </c>
      <c r="C2169" s="281" t="s">
        <v>2310</v>
      </c>
      <c r="D2169" s="281" t="s">
        <v>5307</v>
      </c>
      <c r="E2169" s="75">
        <v>2000</v>
      </c>
    </row>
    <row r="2170" spans="1:5" ht="15">
      <c r="A2170" s="282">
        <v>6865834</v>
      </c>
      <c r="B2170" s="281" t="s">
        <v>1278</v>
      </c>
      <c r="C2170" s="281" t="s">
        <v>13836</v>
      </c>
      <c r="D2170" s="281" t="s">
        <v>14305</v>
      </c>
      <c r="E2170" s="75">
        <v>2000</v>
      </c>
    </row>
    <row r="2171" spans="1:5" ht="15">
      <c r="A2171" s="282">
        <v>6865835</v>
      </c>
      <c r="B2171" s="281" t="s">
        <v>1278</v>
      </c>
      <c r="C2171" s="281" t="s">
        <v>1841</v>
      </c>
      <c r="D2171" s="281" t="s">
        <v>1841</v>
      </c>
      <c r="E2171" s="75">
        <v>2000</v>
      </c>
    </row>
    <row r="2172" spans="1:5" ht="15">
      <c r="A2172" s="282">
        <v>6865836</v>
      </c>
      <c r="B2172" s="281" t="s">
        <v>1278</v>
      </c>
      <c r="C2172" s="281" t="s">
        <v>1841</v>
      </c>
      <c r="D2172" s="281" t="s">
        <v>1841</v>
      </c>
      <c r="E2172" s="75">
        <v>2000</v>
      </c>
    </row>
    <row r="2173" spans="1:5" ht="15">
      <c r="A2173" s="282">
        <v>6865840</v>
      </c>
      <c r="B2173" s="281" t="s">
        <v>1278</v>
      </c>
      <c r="C2173" s="281" t="s">
        <v>4474</v>
      </c>
      <c r="D2173" s="281" t="s">
        <v>5308</v>
      </c>
      <c r="E2173" s="75">
        <v>2000</v>
      </c>
    </row>
    <row r="2174" spans="1:5" ht="15">
      <c r="A2174" s="282">
        <v>6865841</v>
      </c>
      <c r="B2174" s="281" t="s">
        <v>1278</v>
      </c>
      <c r="C2174" s="281" t="s">
        <v>4475</v>
      </c>
      <c r="D2174" s="281" t="s">
        <v>5309</v>
      </c>
      <c r="E2174" s="75">
        <v>2000</v>
      </c>
    </row>
    <row r="2175" spans="1:5" ht="15">
      <c r="A2175" s="282">
        <v>6865842</v>
      </c>
      <c r="B2175" s="281" t="s">
        <v>1278</v>
      </c>
      <c r="C2175" s="281" t="s">
        <v>13837</v>
      </c>
      <c r="D2175" s="281" t="s">
        <v>14306</v>
      </c>
      <c r="E2175" s="75">
        <v>2000</v>
      </c>
    </row>
    <row r="2176" spans="1:5" ht="15">
      <c r="A2176" s="282">
        <v>6885980</v>
      </c>
      <c r="B2176" s="281" t="s">
        <v>1278</v>
      </c>
      <c r="C2176" s="281" t="s">
        <v>4476</v>
      </c>
      <c r="D2176" s="281" t="s">
        <v>5310</v>
      </c>
      <c r="E2176" s="75">
        <v>2000</v>
      </c>
    </row>
    <row r="2177" spans="1:5" ht="15">
      <c r="A2177" s="282">
        <v>6885982</v>
      </c>
      <c r="B2177" s="281" t="s">
        <v>1277</v>
      </c>
      <c r="C2177" s="281" t="s">
        <v>12739</v>
      </c>
      <c r="D2177" s="281" t="s">
        <v>12740</v>
      </c>
      <c r="E2177" s="75">
        <v>2000</v>
      </c>
    </row>
    <row r="2178" spans="1:5" ht="15">
      <c r="A2178" s="282">
        <v>6885988</v>
      </c>
      <c r="B2178" s="281" t="s">
        <v>1277</v>
      </c>
      <c r="C2178" s="281" t="s">
        <v>11851</v>
      </c>
      <c r="D2178" s="281" t="s">
        <v>11263</v>
      </c>
      <c r="E2178" s="75">
        <v>2000</v>
      </c>
    </row>
    <row r="2179" spans="1:5" ht="15">
      <c r="A2179" s="282">
        <v>6885990</v>
      </c>
      <c r="B2179" s="281" t="s">
        <v>1277</v>
      </c>
      <c r="C2179" s="281" t="s">
        <v>4477</v>
      </c>
      <c r="D2179" s="281" t="s">
        <v>5311</v>
      </c>
      <c r="E2179" s="75">
        <v>2000</v>
      </c>
    </row>
    <row r="2180" spans="1:5" ht="15">
      <c r="A2180" s="282">
        <v>6885991</v>
      </c>
      <c r="B2180" s="281" t="s">
        <v>1278</v>
      </c>
      <c r="C2180" s="281" t="s">
        <v>4477</v>
      </c>
      <c r="D2180" s="281" t="s">
        <v>5311</v>
      </c>
      <c r="E2180" s="75">
        <v>2000</v>
      </c>
    </row>
    <row r="2181" spans="1:5" ht="15">
      <c r="A2181" s="282">
        <v>6885992</v>
      </c>
      <c r="B2181" s="281" t="s">
        <v>1277</v>
      </c>
      <c r="C2181" s="281" t="s">
        <v>4478</v>
      </c>
      <c r="D2181" s="281" t="s">
        <v>7037</v>
      </c>
      <c r="E2181" s="75">
        <v>2000</v>
      </c>
    </row>
    <row r="2182" spans="1:5" ht="15">
      <c r="A2182" s="282">
        <v>6885993</v>
      </c>
      <c r="B2182" s="281" t="s">
        <v>1278</v>
      </c>
      <c r="C2182" s="281" t="s">
        <v>4478</v>
      </c>
      <c r="D2182" s="281" t="s">
        <v>7037</v>
      </c>
      <c r="E2182" s="75">
        <v>2000</v>
      </c>
    </row>
    <row r="2183" spans="1:5" ht="15">
      <c r="A2183" s="282">
        <v>6885994</v>
      </c>
      <c r="B2183" s="281" t="s">
        <v>1277</v>
      </c>
      <c r="C2183" s="281" t="s">
        <v>4479</v>
      </c>
      <c r="D2183" s="281" t="s">
        <v>7038</v>
      </c>
      <c r="E2183" s="75">
        <v>2000</v>
      </c>
    </row>
    <row r="2184" spans="1:5" ht="15">
      <c r="A2184" s="282">
        <v>6885996</v>
      </c>
      <c r="B2184" s="281" t="s">
        <v>1278</v>
      </c>
      <c r="C2184" s="281" t="s">
        <v>4480</v>
      </c>
      <c r="D2184" s="281" t="s">
        <v>7039</v>
      </c>
      <c r="E2184" s="75">
        <v>2000</v>
      </c>
    </row>
    <row r="2185" spans="1:5" ht="15">
      <c r="A2185" s="282">
        <v>6886010</v>
      </c>
      <c r="B2185" s="281" t="s">
        <v>1277</v>
      </c>
      <c r="C2185" s="281" t="s">
        <v>4481</v>
      </c>
      <c r="D2185" s="281" t="s">
        <v>4481</v>
      </c>
      <c r="E2185" s="75">
        <v>2000</v>
      </c>
    </row>
    <row r="2186" spans="1:5" ht="15">
      <c r="A2186" s="282">
        <v>6886020</v>
      </c>
      <c r="B2186" s="281" t="s">
        <v>1277</v>
      </c>
      <c r="C2186" s="281" t="s">
        <v>4482</v>
      </c>
      <c r="D2186" s="281" t="s">
        <v>4482</v>
      </c>
      <c r="E2186" s="75">
        <v>2000</v>
      </c>
    </row>
    <row r="2187" spans="1:5" ht="15">
      <c r="A2187" s="282">
        <v>6886030</v>
      </c>
      <c r="B2187" s="281" t="s">
        <v>1277</v>
      </c>
      <c r="C2187" s="281" t="s">
        <v>4483</v>
      </c>
      <c r="D2187" s="281" t="s">
        <v>4483</v>
      </c>
      <c r="E2187" s="75">
        <v>2000</v>
      </c>
    </row>
    <row r="2188" spans="1:5" ht="15">
      <c r="A2188" s="282">
        <v>6886039</v>
      </c>
      <c r="B2188" s="281" t="s">
        <v>1278</v>
      </c>
      <c r="C2188" s="281" t="s">
        <v>13838</v>
      </c>
      <c r="D2188" s="281" t="s">
        <v>14307</v>
      </c>
      <c r="E2188" s="75">
        <v>2000</v>
      </c>
    </row>
    <row r="2189" spans="1:5" ht="15">
      <c r="A2189" s="282">
        <v>6886040</v>
      </c>
      <c r="B2189" s="281" t="s">
        <v>1278</v>
      </c>
      <c r="C2189" s="281" t="s">
        <v>4484</v>
      </c>
      <c r="D2189" s="281" t="s">
        <v>7040</v>
      </c>
      <c r="E2189" s="75">
        <v>2000</v>
      </c>
    </row>
    <row r="2190" spans="1:5" ht="15">
      <c r="A2190" s="282">
        <v>6886041</v>
      </c>
      <c r="B2190" s="281" t="s">
        <v>1278</v>
      </c>
      <c r="C2190" s="281" t="s">
        <v>12741</v>
      </c>
      <c r="D2190" s="281" t="s">
        <v>12741</v>
      </c>
      <c r="E2190" s="75">
        <v>2000</v>
      </c>
    </row>
    <row r="2191" spans="1:5" ht="15">
      <c r="A2191" s="282">
        <v>6886050</v>
      </c>
      <c r="B2191" s="281" t="s">
        <v>1277</v>
      </c>
      <c r="C2191" s="281" t="s">
        <v>4485</v>
      </c>
      <c r="D2191" s="281" t="s">
        <v>7041</v>
      </c>
      <c r="E2191" s="75">
        <v>2000</v>
      </c>
    </row>
    <row r="2192" spans="1:5" ht="15">
      <c r="A2192" s="282">
        <v>6886055</v>
      </c>
      <c r="B2192" s="281" t="s">
        <v>1278</v>
      </c>
      <c r="C2192" s="281" t="s">
        <v>13839</v>
      </c>
      <c r="D2192" s="281" t="s">
        <v>13839</v>
      </c>
      <c r="E2192" s="75">
        <v>2000</v>
      </c>
    </row>
    <row r="2193" spans="1:5" ht="15">
      <c r="A2193" s="282">
        <v>6886060</v>
      </c>
      <c r="B2193" s="281" t="s">
        <v>1278</v>
      </c>
      <c r="C2193" s="281" t="s">
        <v>4486</v>
      </c>
      <c r="D2193" s="281" t="s">
        <v>7042</v>
      </c>
      <c r="E2193" s="75">
        <v>2000</v>
      </c>
    </row>
    <row r="2194" spans="1:5" ht="15">
      <c r="A2194" s="282">
        <v>6886070</v>
      </c>
      <c r="B2194" s="281" t="s">
        <v>1278</v>
      </c>
      <c r="C2194" s="281" t="s">
        <v>12742</v>
      </c>
      <c r="D2194" s="281" t="s">
        <v>11999</v>
      </c>
      <c r="E2194" s="75">
        <v>2000</v>
      </c>
    </row>
    <row r="2195" spans="1:5" ht="15">
      <c r="A2195" s="282">
        <v>6886080</v>
      </c>
      <c r="B2195" s="281" t="s">
        <v>1278</v>
      </c>
      <c r="C2195" s="281" t="s">
        <v>12000</v>
      </c>
      <c r="D2195" s="281" t="s">
        <v>12001</v>
      </c>
      <c r="E2195" s="75">
        <v>2000</v>
      </c>
    </row>
    <row r="2196" spans="1:5" ht="15">
      <c r="A2196" s="282">
        <v>6886081</v>
      </c>
      <c r="B2196" s="281" t="s">
        <v>1278</v>
      </c>
      <c r="C2196" s="281" t="s">
        <v>12002</v>
      </c>
      <c r="D2196" s="281" t="s">
        <v>12003</v>
      </c>
      <c r="E2196" s="75">
        <v>2000</v>
      </c>
    </row>
    <row r="2197" spans="1:5" ht="15">
      <c r="A2197" s="282">
        <v>6886083</v>
      </c>
      <c r="B2197" s="281" t="s">
        <v>1278</v>
      </c>
      <c r="C2197" s="281" t="s">
        <v>12004</v>
      </c>
      <c r="D2197" s="281" t="s">
        <v>12005</v>
      </c>
      <c r="E2197" s="75">
        <v>2000</v>
      </c>
    </row>
    <row r="2198" spans="1:5" ht="15">
      <c r="A2198" s="282">
        <v>6886084</v>
      </c>
      <c r="B2198" s="281" t="s">
        <v>1278</v>
      </c>
      <c r="C2198" s="281" t="s">
        <v>12006</v>
      </c>
      <c r="D2198" s="281" t="s">
        <v>12007</v>
      </c>
      <c r="E2198" s="75">
        <v>2000</v>
      </c>
    </row>
    <row r="2199" spans="1:5" ht="15">
      <c r="A2199" s="282">
        <v>6886086</v>
      </c>
      <c r="B2199" s="281" t="s">
        <v>1278</v>
      </c>
      <c r="C2199" s="281" t="s">
        <v>12008</v>
      </c>
      <c r="D2199" s="281" t="s">
        <v>12009</v>
      </c>
      <c r="E2199" s="75">
        <v>2000</v>
      </c>
    </row>
    <row r="2200" spans="1:5" ht="15">
      <c r="A2200" s="282">
        <v>6886087</v>
      </c>
      <c r="B2200" s="281" t="s">
        <v>1278</v>
      </c>
      <c r="C2200" s="281" t="s">
        <v>12010</v>
      </c>
      <c r="D2200" s="281" t="s">
        <v>12011</v>
      </c>
      <c r="E2200" s="75">
        <v>2000</v>
      </c>
    </row>
    <row r="2201" spans="1:5" ht="15">
      <c r="A2201" s="282">
        <v>6887900</v>
      </c>
      <c r="B2201" s="281" t="s">
        <v>1278</v>
      </c>
      <c r="C2201" s="281" t="s">
        <v>13840</v>
      </c>
      <c r="D2201" s="281" t="s">
        <v>14308</v>
      </c>
      <c r="E2201" s="75">
        <v>2000</v>
      </c>
    </row>
    <row r="2202" spans="1:5" ht="15">
      <c r="A2202" s="282">
        <v>6887901</v>
      </c>
      <c r="B2202" s="281" t="s">
        <v>1278</v>
      </c>
      <c r="C2202" s="281" t="s">
        <v>13841</v>
      </c>
      <c r="D2202" s="281" t="s">
        <v>14309</v>
      </c>
      <c r="E2202" s="75">
        <v>2000</v>
      </c>
    </row>
    <row r="2203" spans="1:5" ht="15">
      <c r="A2203" s="282">
        <v>6887902</v>
      </c>
      <c r="B2203" s="281" t="s">
        <v>1278</v>
      </c>
      <c r="C2203" s="281" t="s">
        <v>13842</v>
      </c>
      <c r="D2203" s="281" t="s">
        <v>14310</v>
      </c>
      <c r="E2203" s="75">
        <v>2000</v>
      </c>
    </row>
    <row r="2204" spans="1:5" ht="15">
      <c r="A2204" s="282">
        <v>6887903</v>
      </c>
      <c r="B2204" s="281" t="s">
        <v>1278</v>
      </c>
      <c r="C2204" s="281" t="s">
        <v>13843</v>
      </c>
      <c r="D2204" s="281" t="s">
        <v>14311</v>
      </c>
      <c r="E2204" s="75">
        <v>2000</v>
      </c>
    </row>
    <row r="2205" spans="1:5" ht="15">
      <c r="A2205" s="282">
        <v>6887904</v>
      </c>
      <c r="B2205" s="281" t="s">
        <v>1278</v>
      </c>
      <c r="C2205" s="281" t="s">
        <v>13844</v>
      </c>
      <c r="D2205" s="281" t="s">
        <v>14312</v>
      </c>
      <c r="E2205" s="75">
        <v>2000</v>
      </c>
    </row>
    <row r="2206" spans="1:5" ht="15">
      <c r="A2206" s="282">
        <v>6887905</v>
      </c>
      <c r="B2206" s="281" t="s">
        <v>1278</v>
      </c>
      <c r="C2206" s="281" t="s">
        <v>13845</v>
      </c>
      <c r="D2206" s="281" t="s">
        <v>14313</v>
      </c>
      <c r="E2206" s="75">
        <v>2000</v>
      </c>
    </row>
    <row r="2207" spans="1:5" ht="15">
      <c r="A2207" s="282">
        <v>6887906</v>
      </c>
      <c r="B2207" s="281" t="s">
        <v>1278</v>
      </c>
      <c r="C2207" s="281" t="s">
        <v>13846</v>
      </c>
      <c r="D2207" s="281" t="s">
        <v>14314</v>
      </c>
      <c r="E2207" s="75">
        <v>2000</v>
      </c>
    </row>
    <row r="2208" spans="1:5" ht="15">
      <c r="A2208" s="282">
        <v>6887907</v>
      </c>
      <c r="B2208" s="281" t="s">
        <v>1278</v>
      </c>
      <c r="C2208" s="281" t="s">
        <v>13847</v>
      </c>
      <c r="D2208" s="281" t="s">
        <v>14315</v>
      </c>
      <c r="E2208" s="75">
        <v>2000</v>
      </c>
    </row>
    <row r="2209" spans="1:5" ht="15">
      <c r="A2209" s="282">
        <v>6887908</v>
      </c>
      <c r="B2209" s="281" t="s">
        <v>1278</v>
      </c>
      <c r="C2209" s="281" t="s">
        <v>13848</v>
      </c>
      <c r="D2209" s="281" t="s">
        <v>14316</v>
      </c>
      <c r="E2209" s="75">
        <v>2000</v>
      </c>
    </row>
    <row r="2210" spans="1:5" ht="15">
      <c r="A2210" s="282">
        <v>6887909</v>
      </c>
      <c r="B2210" s="281" t="s">
        <v>1278</v>
      </c>
      <c r="C2210" s="281" t="s">
        <v>13849</v>
      </c>
      <c r="D2210" s="281" t="s">
        <v>14317</v>
      </c>
      <c r="E2210" s="75">
        <v>2000</v>
      </c>
    </row>
    <row r="2211" spans="1:5" ht="15">
      <c r="A2211" s="282">
        <v>6887910</v>
      </c>
      <c r="B2211" s="281" t="s">
        <v>1278</v>
      </c>
      <c r="C2211" s="281" t="s">
        <v>13850</v>
      </c>
      <c r="D2211" s="281" t="s">
        <v>14318</v>
      </c>
      <c r="E2211" s="75">
        <v>2000</v>
      </c>
    </row>
    <row r="2212" spans="1:5" ht="15">
      <c r="A2212" s="282">
        <v>6887911</v>
      </c>
      <c r="B2212" s="281" t="s">
        <v>1278</v>
      </c>
      <c r="C2212" s="281" t="s">
        <v>13851</v>
      </c>
      <c r="D2212" s="281" t="s">
        <v>14319</v>
      </c>
      <c r="E2212" s="75">
        <v>2000</v>
      </c>
    </row>
    <row r="2213" spans="1:5" ht="15">
      <c r="A2213" s="282">
        <v>6887912</v>
      </c>
      <c r="B2213" s="281" t="s">
        <v>1278</v>
      </c>
      <c r="C2213" s="281" t="s">
        <v>13852</v>
      </c>
      <c r="D2213" s="281" t="s">
        <v>14320</v>
      </c>
      <c r="E2213" s="75">
        <v>2000</v>
      </c>
    </row>
    <row r="2214" spans="1:5" ht="15">
      <c r="A2214" s="282">
        <v>6887915</v>
      </c>
      <c r="B2214" s="281" t="s">
        <v>1278</v>
      </c>
      <c r="C2214" s="281" t="s">
        <v>13853</v>
      </c>
      <c r="D2214" s="281" t="s">
        <v>14321</v>
      </c>
      <c r="E2214" s="75">
        <v>2000</v>
      </c>
    </row>
    <row r="2215" spans="1:5" ht="15">
      <c r="A2215" s="282">
        <v>6887916</v>
      </c>
      <c r="B2215" s="281" t="s">
        <v>1278</v>
      </c>
      <c r="C2215" s="281" t="s">
        <v>13854</v>
      </c>
      <c r="D2215" s="281" t="s">
        <v>14322</v>
      </c>
      <c r="E2215" s="75">
        <v>2000</v>
      </c>
    </row>
    <row r="2216" spans="1:5" ht="15">
      <c r="A2216" s="282">
        <v>6887917</v>
      </c>
      <c r="B2216" s="281" t="s">
        <v>1278</v>
      </c>
      <c r="C2216" s="281" t="s">
        <v>13855</v>
      </c>
      <c r="D2216" s="281" t="s">
        <v>14323</v>
      </c>
      <c r="E2216" s="75">
        <v>2000</v>
      </c>
    </row>
    <row r="2217" spans="1:5" ht="15">
      <c r="A2217" s="282">
        <v>6887918</v>
      </c>
      <c r="B2217" s="281" t="s">
        <v>1278</v>
      </c>
      <c r="C2217" s="281" t="s">
        <v>13856</v>
      </c>
      <c r="D2217" s="281" t="s">
        <v>14324</v>
      </c>
      <c r="E2217" s="75">
        <v>2000</v>
      </c>
    </row>
    <row r="2218" spans="1:5" ht="15">
      <c r="A2218" s="282">
        <v>6887919</v>
      </c>
      <c r="B2218" s="281" t="s">
        <v>1278</v>
      </c>
      <c r="C2218" s="281" t="s">
        <v>13857</v>
      </c>
      <c r="D2218" s="281" t="s">
        <v>14325</v>
      </c>
      <c r="E2218" s="75">
        <v>2000</v>
      </c>
    </row>
    <row r="2219" spans="1:5" ht="15">
      <c r="A2219" s="282">
        <v>6887920</v>
      </c>
      <c r="B2219" s="281" t="s">
        <v>1278</v>
      </c>
      <c r="C2219" s="281" t="s">
        <v>13858</v>
      </c>
      <c r="D2219" s="281" t="s">
        <v>14326</v>
      </c>
      <c r="E2219" s="75">
        <v>2000</v>
      </c>
    </row>
    <row r="2220" spans="1:5" ht="15">
      <c r="A2220" s="282">
        <v>6887921</v>
      </c>
      <c r="B2220" s="281" t="s">
        <v>1278</v>
      </c>
      <c r="C2220" s="281" t="s">
        <v>13859</v>
      </c>
      <c r="D2220" s="281" t="s">
        <v>14327</v>
      </c>
      <c r="E2220" s="75">
        <v>2000</v>
      </c>
    </row>
    <row r="2221" spans="1:5" ht="15">
      <c r="A2221" s="282">
        <v>6887922</v>
      </c>
      <c r="B2221" s="281" t="s">
        <v>1278</v>
      </c>
      <c r="C2221" s="281" t="s">
        <v>13860</v>
      </c>
      <c r="D2221" s="281" t="s">
        <v>14328</v>
      </c>
      <c r="E2221" s="75">
        <v>2000</v>
      </c>
    </row>
    <row r="2222" spans="1:5" ht="15">
      <c r="A2222" s="282">
        <v>6887925</v>
      </c>
      <c r="B2222" s="281" t="s">
        <v>1278</v>
      </c>
      <c r="C2222" s="281" t="s">
        <v>13861</v>
      </c>
      <c r="D2222" s="281" t="s">
        <v>13861</v>
      </c>
      <c r="E2222" s="75">
        <v>2000</v>
      </c>
    </row>
    <row r="2223" spans="1:5" ht="15">
      <c r="A2223" s="282">
        <v>6887928</v>
      </c>
      <c r="B2223" s="281" t="s">
        <v>1278</v>
      </c>
      <c r="C2223" s="281" t="s">
        <v>13862</v>
      </c>
      <c r="D2223" s="281" t="s">
        <v>13862</v>
      </c>
      <c r="E2223" s="75">
        <v>2000</v>
      </c>
    </row>
    <row r="2224" spans="1:5" ht="15">
      <c r="A2224" s="282">
        <v>6887930</v>
      </c>
      <c r="B2224" s="281" t="s">
        <v>1278</v>
      </c>
      <c r="C2224" s="281" t="s">
        <v>13863</v>
      </c>
      <c r="D2224" s="281" t="s">
        <v>14329</v>
      </c>
      <c r="E2224" s="75">
        <v>2000</v>
      </c>
    </row>
    <row r="2225" spans="1:5" ht="15">
      <c r="A2225" s="282">
        <v>6887932</v>
      </c>
      <c r="B2225" s="281" t="s">
        <v>1278</v>
      </c>
      <c r="C2225" s="281" t="s">
        <v>12742</v>
      </c>
      <c r="D2225" s="281" t="s">
        <v>11999</v>
      </c>
      <c r="E2225" s="75">
        <v>2000</v>
      </c>
    </row>
    <row r="2226" spans="1:5" ht="15">
      <c r="A2226" s="282">
        <v>6887933</v>
      </c>
      <c r="B2226" s="281" t="s">
        <v>1278</v>
      </c>
      <c r="C2226" s="281" t="s">
        <v>13864</v>
      </c>
      <c r="D2226" s="281" t="s">
        <v>14330</v>
      </c>
      <c r="E2226" s="75">
        <v>2000</v>
      </c>
    </row>
    <row r="2227" spans="1:5" ht="15">
      <c r="A2227" s="282">
        <v>6887934</v>
      </c>
      <c r="B2227" s="281" t="s">
        <v>1278</v>
      </c>
      <c r="C2227" s="281" t="s">
        <v>12741</v>
      </c>
      <c r="D2227" s="281" t="s">
        <v>12741</v>
      </c>
      <c r="E2227" s="75">
        <v>2000</v>
      </c>
    </row>
    <row r="2228" spans="1:5" ht="15">
      <c r="A2228" s="282">
        <v>6887940</v>
      </c>
      <c r="B2228" s="281" t="s">
        <v>1278</v>
      </c>
      <c r="C2228" s="281" t="s">
        <v>13865</v>
      </c>
      <c r="D2228" s="281" t="s">
        <v>14331</v>
      </c>
      <c r="E2228" s="75">
        <v>2000</v>
      </c>
    </row>
    <row r="2229" spans="1:5" ht="15">
      <c r="A2229" s="282">
        <v>6887941</v>
      </c>
      <c r="B2229" s="281" t="s">
        <v>1278</v>
      </c>
      <c r="C2229" s="281" t="s">
        <v>13866</v>
      </c>
      <c r="D2229" s="281" t="s">
        <v>14332</v>
      </c>
      <c r="E2229" s="75">
        <v>2000</v>
      </c>
    </row>
    <row r="2230" spans="1:5" ht="15">
      <c r="A2230" s="282">
        <v>6887945</v>
      </c>
      <c r="B2230" s="281" t="s">
        <v>1278</v>
      </c>
      <c r="C2230" s="281" t="s">
        <v>13867</v>
      </c>
      <c r="D2230" s="281" t="s">
        <v>13867</v>
      </c>
      <c r="E2230" s="75">
        <v>2000</v>
      </c>
    </row>
    <row r="2231" spans="1:5" ht="15">
      <c r="A2231" s="282">
        <v>6887950</v>
      </c>
      <c r="B2231" s="281" t="s">
        <v>1278</v>
      </c>
      <c r="C2231" s="281" t="s">
        <v>13868</v>
      </c>
      <c r="D2231" s="281" t="s">
        <v>14333</v>
      </c>
      <c r="E2231" s="75">
        <v>2000</v>
      </c>
    </row>
    <row r="2232" spans="1:5" ht="15">
      <c r="A2232" s="282">
        <v>6887951</v>
      </c>
      <c r="B2232" s="281" t="s">
        <v>1278</v>
      </c>
      <c r="C2232" s="281" t="s">
        <v>13869</v>
      </c>
      <c r="D2232" s="281" t="s">
        <v>13869</v>
      </c>
      <c r="E2232" s="75">
        <v>2000</v>
      </c>
    </row>
    <row r="2233" spans="1:5" ht="15">
      <c r="A2233" s="282">
        <v>6887952</v>
      </c>
      <c r="B2233" s="281" t="s">
        <v>1278</v>
      </c>
      <c r="C2233" s="281" t="s">
        <v>13870</v>
      </c>
      <c r="D2233" s="281" t="s">
        <v>14334</v>
      </c>
      <c r="E2233" s="75">
        <v>2000</v>
      </c>
    </row>
    <row r="2234" spans="1:5" ht="15">
      <c r="A2234" s="282">
        <v>6887960</v>
      </c>
      <c r="B2234" s="281" t="s">
        <v>1278</v>
      </c>
      <c r="C2234" s="281" t="s">
        <v>13871</v>
      </c>
      <c r="D2234" s="281" t="s">
        <v>12020</v>
      </c>
      <c r="E2234" s="75">
        <v>2000</v>
      </c>
    </row>
    <row r="2235" spans="1:5" ht="15">
      <c r="A2235" s="282">
        <v>6887990</v>
      </c>
      <c r="B2235" s="281" t="s">
        <v>1280</v>
      </c>
      <c r="C2235" s="281" t="s">
        <v>13872</v>
      </c>
      <c r="D2235" s="281" t="s">
        <v>13872</v>
      </c>
      <c r="E2235" s="75">
        <v>2000</v>
      </c>
    </row>
    <row r="2236" spans="1:5" ht="15">
      <c r="A2236" s="282">
        <v>6888005</v>
      </c>
      <c r="B2236" s="281" t="s">
        <v>1283</v>
      </c>
      <c r="C2236" s="281" t="s">
        <v>4487</v>
      </c>
      <c r="D2236" s="281" t="s">
        <v>7043</v>
      </c>
      <c r="E2236" s="75">
        <v>2000</v>
      </c>
    </row>
    <row r="2237" spans="1:5" ht="15">
      <c r="A2237" s="282">
        <v>6888010</v>
      </c>
      <c r="B2237" s="281" t="s">
        <v>1283</v>
      </c>
      <c r="C2237" s="281" t="s">
        <v>4488</v>
      </c>
      <c r="D2237" s="281" t="s">
        <v>7044</v>
      </c>
      <c r="E2237" s="75">
        <v>2000</v>
      </c>
    </row>
    <row r="2238" spans="1:5" ht="15">
      <c r="A2238" s="282">
        <v>6888020</v>
      </c>
      <c r="B2238" s="281" t="s">
        <v>1283</v>
      </c>
      <c r="C2238" s="281" t="s">
        <v>4489</v>
      </c>
      <c r="D2238" s="281" t="s">
        <v>7045</v>
      </c>
      <c r="E2238" s="75">
        <v>2000</v>
      </c>
    </row>
    <row r="2239" spans="1:5" ht="15">
      <c r="A2239" s="282">
        <v>6888030</v>
      </c>
      <c r="B2239" s="281" t="s">
        <v>1283</v>
      </c>
      <c r="C2239" s="281" t="s">
        <v>4490</v>
      </c>
      <c r="D2239" s="281" t="s">
        <v>7046</v>
      </c>
      <c r="E2239" s="75">
        <v>2000</v>
      </c>
    </row>
    <row r="2240" spans="1:5" ht="15">
      <c r="A2240" s="282">
        <v>6888050</v>
      </c>
      <c r="B2240" s="281" t="s">
        <v>1283</v>
      </c>
      <c r="C2240" s="281" t="s">
        <v>4491</v>
      </c>
      <c r="D2240" s="281" t="s">
        <v>7047</v>
      </c>
      <c r="E2240" s="75">
        <v>2000</v>
      </c>
    </row>
    <row r="2241" spans="1:5" ht="15">
      <c r="A2241" s="282">
        <v>6888055</v>
      </c>
      <c r="B2241" s="281" t="s">
        <v>1283</v>
      </c>
      <c r="C2241" s="281" t="s">
        <v>2601</v>
      </c>
      <c r="D2241" s="281" t="s">
        <v>7048</v>
      </c>
      <c r="E2241" s="75">
        <v>2000</v>
      </c>
    </row>
    <row r="2242" spans="1:5" ht="15">
      <c r="A2242" s="282">
        <v>6888060</v>
      </c>
      <c r="B2242" s="281" t="s">
        <v>1283</v>
      </c>
      <c r="C2242" s="281" t="s">
        <v>2602</v>
      </c>
      <c r="D2242" s="281" t="s">
        <v>7049</v>
      </c>
      <c r="E2242" s="75">
        <v>2000</v>
      </c>
    </row>
    <row r="2243" spans="1:5" ht="15">
      <c r="A2243" s="282">
        <v>6888065</v>
      </c>
      <c r="B2243" s="281" t="s">
        <v>1283</v>
      </c>
      <c r="C2243" s="281" t="s">
        <v>2603</v>
      </c>
      <c r="D2243" s="281" t="s">
        <v>7050</v>
      </c>
      <c r="E2243" s="75">
        <v>2000</v>
      </c>
    </row>
    <row r="2244" spans="1:5" ht="15">
      <c r="A2244" s="282">
        <v>6888070</v>
      </c>
      <c r="B2244" s="281" t="s">
        <v>1283</v>
      </c>
      <c r="C2244" s="281" t="s">
        <v>2604</v>
      </c>
      <c r="D2244" s="281" t="s">
        <v>5318</v>
      </c>
      <c r="E2244" s="75">
        <v>2000</v>
      </c>
    </row>
    <row r="2245" spans="1:5" ht="15">
      <c r="A2245" s="282">
        <v>6888075</v>
      </c>
      <c r="B2245" s="281" t="s">
        <v>1283</v>
      </c>
      <c r="C2245" s="281" t="s">
        <v>2605</v>
      </c>
      <c r="D2245" s="281" t="s">
        <v>5319</v>
      </c>
      <c r="E2245" s="75">
        <v>2000</v>
      </c>
    </row>
    <row r="2246" spans="1:5" ht="15">
      <c r="A2246" s="282">
        <v>6888080</v>
      </c>
      <c r="B2246" s="281" t="s">
        <v>1283</v>
      </c>
      <c r="C2246" s="281" t="s">
        <v>2606</v>
      </c>
      <c r="D2246" s="281" t="s">
        <v>2606</v>
      </c>
      <c r="E2246" s="75">
        <v>2000</v>
      </c>
    </row>
    <row r="2247" spans="1:5" ht="15">
      <c r="A2247" s="282">
        <v>6888082</v>
      </c>
      <c r="B2247" s="281" t="s">
        <v>1278</v>
      </c>
      <c r="C2247" s="281" t="s">
        <v>13873</v>
      </c>
      <c r="D2247" s="281" t="s">
        <v>14335</v>
      </c>
      <c r="E2247" s="75">
        <v>2000</v>
      </c>
    </row>
    <row r="2248" spans="1:5" ht="15">
      <c r="A2248" s="282">
        <v>6888090</v>
      </c>
      <c r="B2248" s="281" t="s">
        <v>1278</v>
      </c>
      <c r="C2248" s="281" t="s">
        <v>2607</v>
      </c>
      <c r="D2248" s="281" t="s">
        <v>5320</v>
      </c>
      <c r="E2248" s="75">
        <v>2000</v>
      </c>
    </row>
    <row r="2249" spans="1:5" ht="15">
      <c r="A2249" s="282">
        <v>6888091</v>
      </c>
      <c r="B2249" s="281" t="s">
        <v>1278</v>
      </c>
      <c r="C2249" s="281" t="s">
        <v>13874</v>
      </c>
      <c r="D2249" s="281" t="s">
        <v>13874</v>
      </c>
      <c r="E2249" s="75">
        <v>2000</v>
      </c>
    </row>
    <row r="2250" spans="1:5" ht="15">
      <c r="A2250" s="282">
        <v>6888092</v>
      </c>
      <c r="B2250" s="281" t="s">
        <v>1278</v>
      </c>
      <c r="C2250" s="281" t="s">
        <v>13875</v>
      </c>
      <c r="D2250" s="281" t="s">
        <v>14336</v>
      </c>
      <c r="E2250" s="75">
        <v>2000</v>
      </c>
    </row>
    <row r="2251" spans="1:5" ht="15">
      <c r="A2251" s="282">
        <v>6888093</v>
      </c>
      <c r="B2251" s="281" t="s">
        <v>1278</v>
      </c>
      <c r="C2251" s="281" t="s">
        <v>13876</v>
      </c>
      <c r="D2251" s="281" t="s">
        <v>13876</v>
      </c>
      <c r="E2251" s="75">
        <v>2000</v>
      </c>
    </row>
    <row r="2252" spans="1:5" ht="15">
      <c r="A2252" s="282">
        <v>6888100</v>
      </c>
      <c r="B2252" s="281" t="s">
        <v>1278</v>
      </c>
      <c r="C2252" s="281" t="s">
        <v>2608</v>
      </c>
      <c r="D2252" s="281" t="s">
        <v>5321</v>
      </c>
      <c r="E2252" s="75">
        <v>2000</v>
      </c>
    </row>
    <row r="2253" spans="1:5" ht="15">
      <c r="A2253" s="282">
        <v>6888110</v>
      </c>
      <c r="B2253" s="281" t="s">
        <v>1278</v>
      </c>
      <c r="C2253" s="281" t="s">
        <v>2609</v>
      </c>
      <c r="D2253" s="281" t="s">
        <v>2609</v>
      </c>
      <c r="E2253" s="75">
        <v>2000</v>
      </c>
    </row>
    <row r="2254" spans="1:5" ht="15">
      <c r="A2254" s="282">
        <v>6888120</v>
      </c>
      <c r="B2254" s="281" t="s">
        <v>1278</v>
      </c>
      <c r="C2254" s="281" t="s">
        <v>754</v>
      </c>
      <c r="D2254" s="281" t="s">
        <v>8632</v>
      </c>
      <c r="E2254" s="75">
        <v>2000</v>
      </c>
    </row>
    <row r="2255" spans="1:5" ht="15">
      <c r="A2255" s="282">
        <v>6888130</v>
      </c>
      <c r="B2255" s="281" t="s">
        <v>1282</v>
      </c>
      <c r="C2255" s="281" t="s">
        <v>755</v>
      </c>
      <c r="D2255" s="281" t="s">
        <v>8639</v>
      </c>
      <c r="E2255" s="75">
        <v>2000</v>
      </c>
    </row>
    <row r="2256" spans="1:5" ht="15">
      <c r="A2256" s="282">
        <v>6888131</v>
      </c>
      <c r="B2256" s="281" t="s">
        <v>1282</v>
      </c>
      <c r="C2256" s="281" t="s">
        <v>756</v>
      </c>
      <c r="D2256" s="281" t="s">
        <v>8640</v>
      </c>
      <c r="E2256" s="75">
        <v>2000</v>
      </c>
    </row>
    <row r="2257" spans="1:5" ht="15">
      <c r="A2257" s="282">
        <v>6888132</v>
      </c>
      <c r="B2257" s="281" t="s">
        <v>1282</v>
      </c>
      <c r="C2257" s="281" t="s">
        <v>757</v>
      </c>
      <c r="D2257" s="281" t="s">
        <v>10053</v>
      </c>
      <c r="E2257" s="75">
        <v>2000</v>
      </c>
    </row>
    <row r="2258" spans="1:5" ht="15">
      <c r="A2258" s="282">
        <v>6888133</v>
      </c>
      <c r="B2258" s="281" t="s">
        <v>1282</v>
      </c>
      <c r="C2258" s="281" t="s">
        <v>758</v>
      </c>
      <c r="D2258" s="281" t="s">
        <v>10054</v>
      </c>
      <c r="E2258" s="75">
        <v>2000</v>
      </c>
    </row>
    <row r="2259" spans="1:5" ht="15">
      <c r="A2259" s="282">
        <v>6888134</v>
      </c>
      <c r="B2259" s="281" t="s">
        <v>1282</v>
      </c>
      <c r="C2259" s="281" t="s">
        <v>759</v>
      </c>
      <c r="D2259" s="281" t="s">
        <v>8644</v>
      </c>
      <c r="E2259" s="75">
        <v>2000</v>
      </c>
    </row>
    <row r="2260" spans="1:5" ht="15">
      <c r="A2260" s="282">
        <v>6888135</v>
      </c>
      <c r="B2260" s="281" t="s">
        <v>1282</v>
      </c>
      <c r="C2260" s="281" t="s">
        <v>760</v>
      </c>
      <c r="D2260" s="281" t="s">
        <v>8645</v>
      </c>
      <c r="E2260" s="75">
        <v>2000</v>
      </c>
    </row>
    <row r="2261" spans="1:5" ht="15">
      <c r="A2261" s="282">
        <v>6888136</v>
      </c>
      <c r="B2261" s="281" t="s">
        <v>1278</v>
      </c>
      <c r="C2261" s="281" t="s">
        <v>761</v>
      </c>
      <c r="D2261" s="281" t="s">
        <v>8646</v>
      </c>
      <c r="E2261" s="75">
        <v>2000</v>
      </c>
    </row>
    <row r="2262" spans="1:5" ht="15">
      <c r="A2262" s="282">
        <v>6888150</v>
      </c>
      <c r="B2262" s="281" t="s">
        <v>1278</v>
      </c>
      <c r="C2262" s="281" t="s">
        <v>762</v>
      </c>
      <c r="D2262" s="281" t="s">
        <v>762</v>
      </c>
      <c r="E2262" s="75">
        <v>2000</v>
      </c>
    </row>
    <row r="2263" spans="1:5" ht="15">
      <c r="A2263" s="282">
        <v>6888155</v>
      </c>
      <c r="B2263" s="281" t="s">
        <v>1278</v>
      </c>
      <c r="C2263" s="281" t="s">
        <v>763</v>
      </c>
      <c r="D2263" s="281" t="s">
        <v>763</v>
      </c>
      <c r="E2263" s="75">
        <v>2000</v>
      </c>
    </row>
    <row r="2264" spans="1:5" ht="15">
      <c r="A2264" s="282">
        <v>6888160</v>
      </c>
      <c r="B2264" s="281" t="s">
        <v>1283</v>
      </c>
      <c r="C2264" s="281" t="s">
        <v>764</v>
      </c>
      <c r="D2264" s="281" t="s">
        <v>764</v>
      </c>
      <c r="E2264" s="75">
        <v>2000</v>
      </c>
    </row>
    <row r="2265" spans="1:5" ht="15">
      <c r="A2265" s="282">
        <v>6888170</v>
      </c>
      <c r="B2265" s="281" t="s">
        <v>1278</v>
      </c>
      <c r="C2265" s="281" t="s">
        <v>765</v>
      </c>
      <c r="D2265" s="281" t="s">
        <v>8647</v>
      </c>
      <c r="E2265" s="75">
        <v>2000</v>
      </c>
    </row>
    <row r="2266" spans="1:5" ht="15">
      <c r="A2266" s="282">
        <v>6888179</v>
      </c>
      <c r="B2266" s="281" t="s">
        <v>1278</v>
      </c>
      <c r="C2266" s="281" t="s">
        <v>766</v>
      </c>
      <c r="D2266" s="281" t="s">
        <v>8648</v>
      </c>
      <c r="E2266" s="75">
        <v>2000</v>
      </c>
    </row>
    <row r="2267" spans="1:5" ht="15">
      <c r="A2267" s="282">
        <v>6888180</v>
      </c>
      <c r="B2267" s="281" t="s">
        <v>1278</v>
      </c>
      <c r="C2267" s="281" t="s">
        <v>767</v>
      </c>
      <c r="D2267" s="281" t="s">
        <v>6930</v>
      </c>
      <c r="E2267" s="75">
        <v>2000</v>
      </c>
    </row>
    <row r="2268" spans="1:5" ht="15">
      <c r="A2268" s="282">
        <v>6888190</v>
      </c>
      <c r="B2268" s="281" t="s">
        <v>1278</v>
      </c>
      <c r="C2268" s="281" t="s">
        <v>13877</v>
      </c>
      <c r="D2268" s="281" t="s">
        <v>14337</v>
      </c>
      <c r="E2268" s="75">
        <v>2000</v>
      </c>
    </row>
    <row r="2269" spans="1:5" ht="15">
      <c r="A2269" s="282">
        <v>6888200</v>
      </c>
      <c r="B2269" s="281" t="s">
        <v>1278</v>
      </c>
      <c r="C2269" s="281" t="s">
        <v>768</v>
      </c>
      <c r="D2269" s="281" t="s">
        <v>8505</v>
      </c>
      <c r="E2269" s="75">
        <v>2000</v>
      </c>
    </row>
    <row r="2270" spans="1:5" ht="15">
      <c r="A2270" s="282">
        <v>6888205</v>
      </c>
      <c r="B2270" s="281" t="s">
        <v>1278</v>
      </c>
      <c r="C2270" s="281" t="s">
        <v>769</v>
      </c>
      <c r="D2270" s="281" t="s">
        <v>8506</v>
      </c>
      <c r="E2270" s="75">
        <v>2000</v>
      </c>
    </row>
    <row r="2271" spans="1:5" ht="15">
      <c r="A2271" s="282">
        <v>6888207</v>
      </c>
      <c r="B2271" s="281" t="s">
        <v>1278</v>
      </c>
      <c r="C2271" s="281" t="s">
        <v>770</v>
      </c>
      <c r="D2271" s="281" t="s">
        <v>8507</v>
      </c>
      <c r="E2271" s="75">
        <v>2000</v>
      </c>
    </row>
    <row r="2272" spans="1:5" ht="15">
      <c r="A2272" s="282">
        <v>6888210</v>
      </c>
      <c r="B2272" s="281" t="s">
        <v>1278</v>
      </c>
      <c r="C2272" s="281" t="s">
        <v>2634</v>
      </c>
      <c r="D2272" s="281" t="s">
        <v>8508</v>
      </c>
      <c r="E2272" s="75">
        <v>2000</v>
      </c>
    </row>
    <row r="2273" spans="1:5" ht="15">
      <c r="A2273" s="282">
        <v>6888215</v>
      </c>
      <c r="B2273" s="281" t="s">
        <v>1278</v>
      </c>
      <c r="C2273" s="281" t="s">
        <v>2635</v>
      </c>
      <c r="D2273" s="281" t="s">
        <v>8509</v>
      </c>
      <c r="E2273" s="75">
        <v>2000</v>
      </c>
    </row>
    <row r="2274" spans="1:5" ht="15">
      <c r="A2274" s="282">
        <v>6888218</v>
      </c>
      <c r="B2274" s="281" t="s">
        <v>1278</v>
      </c>
      <c r="C2274" s="281" t="s">
        <v>1605</v>
      </c>
      <c r="D2274" s="281" t="s">
        <v>5528</v>
      </c>
      <c r="E2274" s="75">
        <v>2000</v>
      </c>
    </row>
    <row r="2275" spans="1:5" ht="15">
      <c r="A2275" s="282">
        <v>6888220</v>
      </c>
      <c r="B2275" s="281" t="s">
        <v>1278</v>
      </c>
      <c r="C2275" s="281" t="s">
        <v>2636</v>
      </c>
      <c r="D2275" s="281" t="s">
        <v>14338</v>
      </c>
      <c r="E2275" s="75">
        <v>2000</v>
      </c>
    </row>
    <row r="2276" spans="1:5" ht="15">
      <c r="A2276" s="282">
        <v>6888225</v>
      </c>
      <c r="B2276" s="281" t="s">
        <v>1278</v>
      </c>
      <c r="C2276" s="281" t="s">
        <v>2633</v>
      </c>
      <c r="D2276" s="281" t="s">
        <v>14339</v>
      </c>
      <c r="E2276" s="75">
        <v>2000</v>
      </c>
    </row>
    <row r="2277" spans="1:5" ht="15">
      <c r="A2277" s="282">
        <v>6888226</v>
      </c>
      <c r="B2277" s="281" t="s">
        <v>1278</v>
      </c>
      <c r="C2277" s="281" t="s">
        <v>4539</v>
      </c>
      <c r="D2277" s="281" t="s">
        <v>9940</v>
      </c>
      <c r="E2277" s="75">
        <v>2000</v>
      </c>
    </row>
    <row r="2278" spans="1:5" ht="15">
      <c r="A2278" s="282">
        <v>6888227</v>
      </c>
      <c r="B2278" s="281" t="s">
        <v>1278</v>
      </c>
      <c r="C2278" s="281" t="s">
        <v>2641</v>
      </c>
      <c r="D2278" s="281" t="s">
        <v>8516</v>
      </c>
      <c r="E2278" s="75">
        <v>2000</v>
      </c>
    </row>
    <row r="2279" spans="1:5" ht="15">
      <c r="A2279" s="282">
        <v>6888230</v>
      </c>
      <c r="B2279" s="281" t="s">
        <v>1278</v>
      </c>
      <c r="C2279" s="281" t="s">
        <v>2642</v>
      </c>
      <c r="D2279" s="281" t="s">
        <v>8517</v>
      </c>
      <c r="E2279" s="75">
        <v>2000</v>
      </c>
    </row>
    <row r="2280" spans="1:5" ht="15">
      <c r="A2280" s="282">
        <v>6888235</v>
      </c>
      <c r="B2280" s="281" t="s">
        <v>1278</v>
      </c>
      <c r="C2280" s="281" t="s">
        <v>2643</v>
      </c>
      <c r="D2280" s="281" t="s">
        <v>8518</v>
      </c>
      <c r="E2280" s="75">
        <v>2000</v>
      </c>
    </row>
    <row r="2281" spans="1:5" ht="15">
      <c r="A2281" s="282">
        <v>6888240</v>
      </c>
      <c r="B2281" s="281" t="s">
        <v>1278</v>
      </c>
      <c r="C2281" s="281" t="s">
        <v>2644</v>
      </c>
      <c r="D2281" s="281" t="s">
        <v>8519</v>
      </c>
      <c r="E2281" s="75">
        <v>2000</v>
      </c>
    </row>
    <row r="2282" spans="1:5" ht="15">
      <c r="A2282" s="282">
        <v>6888245</v>
      </c>
      <c r="B2282" s="281" t="s">
        <v>1278</v>
      </c>
      <c r="C2282" s="281" t="s">
        <v>2645</v>
      </c>
      <c r="D2282" s="281" t="s">
        <v>11226</v>
      </c>
      <c r="E2282" s="75">
        <v>2000</v>
      </c>
    </row>
    <row r="2283" spans="1:5" ht="15">
      <c r="A2283" s="282">
        <v>6888250</v>
      </c>
      <c r="B2283" s="281" t="s">
        <v>1278</v>
      </c>
      <c r="C2283" s="281" t="s">
        <v>2646</v>
      </c>
      <c r="D2283" s="281" t="s">
        <v>2646</v>
      </c>
      <c r="E2283" s="75">
        <v>2000</v>
      </c>
    </row>
    <row r="2284" spans="1:5" ht="15">
      <c r="A2284" s="282">
        <v>6888255</v>
      </c>
      <c r="B2284" s="281" t="s">
        <v>1278</v>
      </c>
      <c r="C2284" s="281" t="s">
        <v>2647</v>
      </c>
      <c r="D2284" s="281" t="s">
        <v>11227</v>
      </c>
      <c r="E2284" s="75">
        <v>2000</v>
      </c>
    </row>
    <row r="2285" spans="1:5" ht="15">
      <c r="A2285" s="282">
        <v>6888260</v>
      </c>
      <c r="B2285" s="281" t="s">
        <v>1278</v>
      </c>
      <c r="C2285" s="281" t="s">
        <v>2648</v>
      </c>
      <c r="D2285" s="281" t="s">
        <v>11228</v>
      </c>
      <c r="E2285" s="75">
        <v>2000</v>
      </c>
    </row>
    <row r="2286" spans="1:5" ht="15">
      <c r="A2286" s="282">
        <v>6888265</v>
      </c>
      <c r="B2286" s="281" t="s">
        <v>1278</v>
      </c>
      <c r="C2286" s="281" t="s">
        <v>2649</v>
      </c>
      <c r="D2286" s="281" t="s">
        <v>11229</v>
      </c>
      <c r="E2286" s="75">
        <v>2000</v>
      </c>
    </row>
    <row r="2287" spans="1:5" ht="15">
      <c r="A2287" s="282">
        <v>6888270</v>
      </c>
      <c r="B2287" s="281" t="s">
        <v>1278</v>
      </c>
      <c r="C2287" s="281" t="s">
        <v>2650</v>
      </c>
      <c r="D2287" s="281" t="s">
        <v>11230</v>
      </c>
      <c r="E2287" s="75">
        <v>2000</v>
      </c>
    </row>
    <row r="2288" spans="1:5" ht="15">
      <c r="A2288" s="282">
        <v>6888300</v>
      </c>
      <c r="B2288" s="281" t="s">
        <v>1278</v>
      </c>
      <c r="C2288" s="281" t="s">
        <v>2651</v>
      </c>
      <c r="D2288" s="281" t="s">
        <v>11231</v>
      </c>
      <c r="E2288" s="75">
        <v>2000</v>
      </c>
    </row>
    <row r="2289" spans="1:5" ht="15">
      <c r="A2289" s="282">
        <v>6888305</v>
      </c>
      <c r="B2289" s="281" t="s">
        <v>1278</v>
      </c>
      <c r="C2289" s="281" t="s">
        <v>2652</v>
      </c>
      <c r="D2289" s="281" t="s">
        <v>11232</v>
      </c>
      <c r="E2289" s="75">
        <v>2000</v>
      </c>
    </row>
    <row r="2290" spans="1:5" ht="15">
      <c r="A2290" s="282">
        <v>6888310</v>
      </c>
      <c r="B2290" s="281" t="s">
        <v>1278</v>
      </c>
      <c r="C2290" s="281" t="s">
        <v>2653</v>
      </c>
      <c r="D2290" s="281" t="s">
        <v>11233</v>
      </c>
      <c r="E2290" s="75">
        <v>2000</v>
      </c>
    </row>
    <row r="2291" spans="1:5" ht="15">
      <c r="A2291" s="282">
        <v>6888320</v>
      </c>
      <c r="B2291" s="281" t="s">
        <v>1278</v>
      </c>
      <c r="C2291" s="281" t="s">
        <v>2654</v>
      </c>
      <c r="D2291" s="281" t="s">
        <v>2654</v>
      </c>
      <c r="E2291" s="75">
        <v>2000</v>
      </c>
    </row>
    <row r="2292" spans="1:5" ht="15">
      <c r="A2292" s="282">
        <v>6888321</v>
      </c>
      <c r="B2292" s="281" t="s">
        <v>1278</v>
      </c>
      <c r="C2292" s="281" t="s">
        <v>12012</v>
      </c>
      <c r="D2292" s="281" t="s">
        <v>12013</v>
      </c>
      <c r="E2292" s="75">
        <v>2000</v>
      </c>
    </row>
    <row r="2293" spans="1:5" ht="15">
      <c r="A2293" s="282">
        <v>6888325</v>
      </c>
      <c r="B2293" s="281" t="s">
        <v>1278</v>
      </c>
      <c r="C2293" s="281" t="s">
        <v>2655</v>
      </c>
      <c r="D2293" s="281" t="s">
        <v>14340</v>
      </c>
      <c r="E2293" s="75">
        <v>2000</v>
      </c>
    </row>
    <row r="2294" spans="1:5" ht="15">
      <c r="A2294" s="282">
        <v>6888350</v>
      </c>
      <c r="B2294" s="281" t="s">
        <v>1278</v>
      </c>
      <c r="C2294" s="281" t="s">
        <v>2656</v>
      </c>
      <c r="D2294" s="281" t="s">
        <v>11234</v>
      </c>
      <c r="E2294" s="75">
        <v>2000</v>
      </c>
    </row>
    <row r="2295" spans="1:5" ht="15">
      <c r="A2295" s="282">
        <v>6888360</v>
      </c>
      <c r="B2295" s="281" t="s">
        <v>1278</v>
      </c>
      <c r="C2295" s="281" t="s">
        <v>2657</v>
      </c>
      <c r="D2295" s="281" t="s">
        <v>11235</v>
      </c>
      <c r="E2295" s="75">
        <v>2000</v>
      </c>
    </row>
    <row r="2296" spans="1:5" ht="15">
      <c r="A2296" s="282">
        <v>6888370</v>
      </c>
      <c r="B2296" s="281" t="s">
        <v>1277</v>
      </c>
      <c r="C2296" s="281" t="s">
        <v>2658</v>
      </c>
      <c r="D2296" s="281" t="s">
        <v>11236</v>
      </c>
      <c r="E2296" s="75">
        <v>2000</v>
      </c>
    </row>
    <row r="2297" spans="1:5" ht="15">
      <c r="A2297" s="282">
        <v>6969102</v>
      </c>
      <c r="B2297" s="281" t="s">
        <v>1836</v>
      </c>
      <c r="C2297" s="281" t="s">
        <v>2660</v>
      </c>
      <c r="D2297" s="281" t="s">
        <v>11243</v>
      </c>
      <c r="E2297" s="75">
        <v>2000</v>
      </c>
    </row>
    <row r="2298" spans="1:5" ht="15">
      <c r="A2298" s="282">
        <v>6969103</v>
      </c>
      <c r="B2298" s="281" t="s">
        <v>1836</v>
      </c>
      <c r="C2298" s="281" t="s">
        <v>4557</v>
      </c>
      <c r="D2298" s="281" t="s">
        <v>12573</v>
      </c>
      <c r="E2298" s="75">
        <v>2000</v>
      </c>
    </row>
    <row r="2299" spans="1:5" ht="15">
      <c r="A2299" s="282">
        <v>6969104</v>
      </c>
      <c r="B2299" s="281" t="s">
        <v>1836</v>
      </c>
      <c r="C2299" s="281" t="s">
        <v>4558</v>
      </c>
      <c r="D2299" s="281" t="s">
        <v>12574</v>
      </c>
      <c r="E2299" s="75">
        <v>2000</v>
      </c>
    </row>
    <row r="2300" spans="1:5" ht="15">
      <c r="A2300" s="282">
        <v>6969105</v>
      </c>
      <c r="B2300" s="281" t="s">
        <v>1836</v>
      </c>
      <c r="C2300" s="281" t="s">
        <v>4559</v>
      </c>
      <c r="D2300" s="281" t="s">
        <v>9846</v>
      </c>
      <c r="E2300" s="75">
        <v>2000</v>
      </c>
    </row>
    <row r="2301" spans="1:5" ht="15">
      <c r="A2301" s="282">
        <v>6969106</v>
      </c>
      <c r="B2301" s="281" t="s">
        <v>1836</v>
      </c>
      <c r="C2301" s="281" t="s">
        <v>4560</v>
      </c>
      <c r="D2301" s="281" t="s">
        <v>9847</v>
      </c>
      <c r="E2301" s="75">
        <v>2000</v>
      </c>
    </row>
    <row r="2302" spans="1:5" ht="15">
      <c r="A2302" s="282">
        <v>6969107</v>
      </c>
      <c r="B2302" s="281" t="s">
        <v>1836</v>
      </c>
      <c r="C2302" s="281" t="s">
        <v>4561</v>
      </c>
      <c r="D2302" s="281" t="s">
        <v>9848</v>
      </c>
      <c r="E2302" s="75">
        <v>2000</v>
      </c>
    </row>
    <row r="2303" spans="1:5" ht="15">
      <c r="A2303" s="282">
        <v>6969108</v>
      </c>
      <c r="B2303" s="281" t="s">
        <v>1836</v>
      </c>
      <c r="C2303" s="281" t="s">
        <v>4562</v>
      </c>
      <c r="D2303" s="281" t="s">
        <v>9849</v>
      </c>
      <c r="E2303" s="75">
        <v>2000</v>
      </c>
    </row>
    <row r="2304" spans="1:5" ht="15">
      <c r="A2304" s="282">
        <v>6969202</v>
      </c>
      <c r="B2304" s="281" t="s">
        <v>1836</v>
      </c>
      <c r="C2304" s="281" t="s">
        <v>4563</v>
      </c>
      <c r="D2304" s="281" t="s">
        <v>11222</v>
      </c>
      <c r="E2304" s="75">
        <v>2000</v>
      </c>
    </row>
    <row r="2305" spans="1:5" ht="15">
      <c r="A2305" s="282">
        <v>6969203</v>
      </c>
      <c r="B2305" s="281" t="s">
        <v>1836</v>
      </c>
      <c r="C2305" s="281" t="s">
        <v>4564</v>
      </c>
      <c r="D2305" s="281" t="s">
        <v>11223</v>
      </c>
      <c r="E2305" s="75">
        <v>2000</v>
      </c>
    </row>
    <row r="2306" spans="1:5" ht="15">
      <c r="A2306" s="282">
        <v>6969204</v>
      </c>
      <c r="B2306" s="281" t="s">
        <v>1836</v>
      </c>
      <c r="C2306" s="281" t="s">
        <v>4565</v>
      </c>
      <c r="D2306" s="281" t="s">
        <v>11224</v>
      </c>
      <c r="E2306" s="75">
        <v>2000</v>
      </c>
    </row>
    <row r="2307" spans="1:5" ht="15">
      <c r="A2307" s="282">
        <v>6969205</v>
      </c>
      <c r="B2307" s="281" t="s">
        <v>1836</v>
      </c>
      <c r="C2307" s="281" t="s">
        <v>791</v>
      </c>
      <c r="D2307" s="281" t="s">
        <v>12563</v>
      </c>
      <c r="E2307" s="75">
        <v>2000</v>
      </c>
    </row>
    <row r="2308" spans="1:5" ht="15">
      <c r="A2308" s="282">
        <v>6969206</v>
      </c>
      <c r="B2308" s="281" t="s">
        <v>1836</v>
      </c>
      <c r="C2308" s="281" t="s">
        <v>792</v>
      </c>
      <c r="D2308" s="281" t="s">
        <v>12564</v>
      </c>
      <c r="E2308" s="75">
        <v>2000</v>
      </c>
    </row>
    <row r="2309" spans="1:5" ht="15">
      <c r="A2309" s="282">
        <v>6969207</v>
      </c>
      <c r="B2309" s="281" t="s">
        <v>1836</v>
      </c>
      <c r="C2309" s="281" t="s">
        <v>793</v>
      </c>
      <c r="D2309" s="281" t="s">
        <v>12565</v>
      </c>
      <c r="E2309" s="75">
        <v>2000</v>
      </c>
    </row>
    <row r="2310" spans="1:5" ht="15">
      <c r="A2310" s="282">
        <v>6969208</v>
      </c>
      <c r="B2310" s="281" t="s">
        <v>1836</v>
      </c>
      <c r="C2310" s="281" t="s">
        <v>794</v>
      </c>
      <c r="D2310" s="281" t="s">
        <v>12566</v>
      </c>
      <c r="E2310" s="75">
        <v>2000</v>
      </c>
    </row>
    <row r="2311" spans="1:5" ht="15">
      <c r="A2311" s="282">
        <v>6969402</v>
      </c>
      <c r="B2311" s="281" t="s">
        <v>1836</v>
      </c>
      <c r="C2311" s="281" t="s">
        <v>795</v>
      </c>
      <c r="D2311" s="281" t="s">
        <v>12567</v>
      </c>
      <c r="E2311" s="75">
        <v>2000</v>
      </c>
    </row>
    <row r="2312" spans="1:5" ht="15">
      <c r="A2312" s="282">
        <v>6969403</v>
      </c>
      <c r="B2312" s="281" t="s">
        <v>1836</v>
      </c>
      <c r="C2312" s="281" t="s">
        <v>796</v>
      </c>
      <c r="D2312" s="281" t="s">
        <v>12568</v>
      </c>
      <c r="E2312" s="75">
        <v>2000</v>
      </c>
    </row>
    <row r="2313" spans="1:5" ht="15">
      <c r="A2313" s="282">
        <v>6969404</v>
      </c>
      <c r="B2313" s="281" t="s">
        <v>1836</v>
      </c>
      <c r="C2313" s="281" t="s">
        <v>4566</v>
      </c>
      <c r="D2313" s="281" t="s">
        <v>12569</v>
      </c>
      <c r="E2313" s="75">
        <v>2000</v>
      </c>
    </row>
    <row r="2314" spans="1:5" ht="15">
      <c r="A2314" s="282">
        <v>6969405</v>
      </c>
      <c r="B2314" s="281" t="s">
        <v>1836</v>
      </c>
      <c r="C2314" s="281" t="s">
        <v>4567</v>
      </c>
      <c r="D2314" s="281" t="s">
        <v>12570</v>
      </c>
      <c r="E2314" s="75">
        <v>2000</v>
      </c>
    </row>
    <row r="2315" spans="1:5" ht="15">
      <c r="A2315" s="282">
        <v>6969406</v>
      </c>
      <c r="B2315" s="281" t="s">
        <v>1836</v>
      </c>
      <c r="C2315" s="281" t="s">
        <v>4568</v>
      </c>
      <c r="D2315" s="281" t="s">
        <v>12571</v>
      </c>
      <c r="E2315" s="75">
        <v>2000</v>
      </c>
    </row>
    <row r="2316" spans="1:5" ht="15">
      <c r="A2316" s="282">
        <v>6969407</v>
      </c>
      <c r="B2316" s="281" t="s">
        <v>1836</v>
      </c>
      <c r="C2316" s="281" t="s">
        <v>4569</v>
      </c>
      <c r="D2316" s="281" t="s">
        <v>12572</v>
      </c>
      <c r="E2316" s="75">
        <v>2000</v>
      </c>
    </row>
    <row r="2317" spans="1:5" ht="15">
      <c r="A2317" s="282">
        <v>6969408</v>
      </c>
      <c r="B2317" s="281" t="s">
        <v>1836</v>
      </c>
      <c r="C2317" s="281" t="s">
        <v>4570</v>
      </c>
      <c r="D2317" s="281" t="s">
        <v>13124</v>
      </c>
      <c r="E2317" s="75">
        <v>2000</v>
      </c>
    </row>
    <row r="2318" spans="1:5" ht="15">
      <c r="A2318" s="282">
        <v>6969409</v>
      </c>
      <c r="B2318" s="281" t="s">
        <v>1836</v>
      </c>
      <c r="C2318" s="281" t="s">
        <v>4571</v>
      </c>
      <c r="D2318" s="281" t="s">
        <v>13125</v>
      </c>
      <c r="E2318" s="75">
        <v>2000</v>
      </c>
    </row>
    <row r="2319" spans="1:5" ht="15">
      <c r="A2319" s="282">
        <v>6969500</v>
      </c>
      <c r="B2319" s="281" t="s">
        <v>1278</v>
      </c>
      <c r="C2319" s="281" t="s">
        <v>4572</v>
      </c>
      <c r="D2319" s="281" t="s">
        <v>13126</v>
      </c>
      <c r="E2319" s="75">
        <v>2000</v>
      </c>
    </row>
    <row r="2320" spans="1:5" ht="15">
      <c r="A2320" s="282">
        <v>6969505</v>
      </c>
      <c r="B2320" s="281" t="s">
        <v>1278</v>
      </c>
      <c r="C2320" s="281" t="s">
        <v>4573</v>
      </c>
      <c r="D2320" s="281" t="s">
        <v>4573</v>
      </c>
      <c r="E2320" s="75">
        <v>2000</v>
      </c>
    </row>
    <row r="2321" spans="1:5" ht="15">
      <c r="A2321" s="282">
        <v>6969510</v>
      </c>
      <c r="B2321" s="281" t="s">
        <v>1278</v>
      </c>
      <c r="C2321" s="281" t="s">
        <v>4574</v>
      </c>
      <c r="D2321" s="281" t="s">
        <v>4574</v>
      </c>
      <c r="E2321" s="75">
        <v>2000</v>
      </c>
    </row>
    <row r="2322" spans="1:5" ht="15">
      <c r="A2322" s="282">
        <v>6969550</v>
      </c>
      <c r="B2322" s="281" t="s">
        <v>1278</v>
      </c>
      <c r="C2322" s="281" t="s">
        <v>13878</v>
      </c>
      <c r="D2322" s="281" t="s">
        <v>14341</v>
      </c>
      <c r="E2322" s="75">
        <v>2000</v>
      </c>
    </row>
    <row r="2323" spans="1:5" ht="15">
      <c r="A2323" s="282">
        <v>6969590</v>
      </c>
      <c r="B2323" s="281" t="s">
        <v>1283</v>
      </c>
      <c r="C2323" s="281" t="s">
        <v>4575</v>
      </c>
      <c r="D2323" s="281" t="s">
        <v>4575</v>
      </c>
      <c r="E2323" s="75">
        <v>2000</v>
      </c>
    </row>
    <row r="2324" spans="1:5" ht="15">
      <c r="A2324" s="282">
        <v>6969591</v>
      </c>
      <c r="B2324" s="281" t="s">
        <v>1285</v>
      </c>
      <c r="C2324" s="281" t="s">
        <v>13879</v>
      </c>
      <c r="D2324" s="281" t="s">
        <v>13879</v>
      </c>
      <c r="E2324" s="75">
        <v>2000</v>
      </c>
    </row>
    <row r="2325" spans="1:5" ht="15">
      <c r="A2325" s="282">
        <v>6969600</v>
      </c>
      <c r="B2325" s="281" t="s">
        <v>1278</v>
      </c>
      <c r="C2325" s="281" t="s">
        <v>4576</v>
      </c>
      <c r="D2325" s="281" t="s">
        <v>4576</v>
      </c>
      <c r="E2325" s="75">
        <v>2000</v>
      </c>
    </row>
    <row r="2326" spans="1:5" ht="15">
      <c r="A2326" s="282">
        <v>6969700</v>
      </c>
      <c r="B2326" s="281" t="s">
        <v>1277</v>
      </c>
      <c r="C2326" s="281" t="s">
        <v>4577</v>
      </c>
      <c r="D2326" s="281" t="s">
        <v>13127</v>
      </c>
      <c r="E2326" s="75">
        <v>2000</v>
      </c>
    </row>
    <row r="2327" spans="1:5" ht="15">
      <c r="A2327" s="282">
        <v>6969710</v>
      </c>
      <c r="B2327" s="281" t="s">
        <v>1277</v>
      </c>
      <c r="C2327" s="281" t="s">
        <v>4578</v>
      </c>
      <c r="D2327" s="281" t="s">
        <v>13128</v>
      </c>
      <c r="E2327" s="75">
        <v>2000</v>
      </c>
    </row>
    <row r="2328" spans="1:5" ht="15">
      <c r="A2328" s="282">
        <v>6969805</v>
      </c>
      <c r="B2328" s="281" t="s">
        <v>1277</v>
      </c>
      <c r="C2328" s="281" t="s">
        <v>4579</v>
      </c>
      <c r="D2328" s="281" t="s">
        <v>11238</v>
      </c>
      <c r="E2328" s="75">
        <v>2000</v>
      </c>
    </row>
    <row r="2329" spans="1:5" ht="15">
      <c r="A2329" s="282">
        <v>7010114</v>
      </c>
      <c r="B2329" s="281" t="s">
        <v>1278</v>
      </c>
      <c r="C2329" s="281" t="s">
        <v>4580</v>
      </c>
      <c r="D2329" s="281" t="s">
        <v>11242</v>
      </c>
      <c r="E2329" s="75">
        <v>2000</v>
      </c>
    </row>
    <row r="2330" spans="1:5" ht="15">
      <c r="A2330" s="282">
        <v>7010124</v>
      </c>
      <c r="B2330" s="281" t="s">
        <v>1278</v>
      </c>
      <c r="C2330" s="281" t="s">
        <v>4581</v>
      </c>
      <c r="D2330" s="281" t="s">
        <v>13137</v>
      </c>
      <c r="E2330" s="75">
        <v>2000</v>
      </c>
    </row>
    <row r="2331" spans="1:5" ht="15">
      <c r="A2331" s="282">
        <v>7010131</v>
      </c>
      <c r="B2331" s="281" t="s">
        <v>1283</v>
      </c>
      <c r="C2331" s="281" t="s">
        <v>4582</v>
      </c>
      <c r="D2331" s="281" t="s">
        <v>13138</v>
      </c>
      <c r="E2331" s="75">
        <v>2000</v>
      </c>
    </row>
    <row r="2332" spans="1:5" ht="15">
      <c r="A2332" s="282">
        <v>7010134</v>
      </c>
      <c r="B2332" s="281" t="s">
        <v>1278</v>
      </c>
      <c r="C2332" s="281" t="s">
        <v>4583</v>
      </c>
      <c r="D2332" s="281" t="s">
        <v>13139</v>
      </c>
      <c r="E2332" s="75">
        <v>2000</v>
      </c>
    </row>
    <row r="2333" spans="1:5" ht="15">
      <c r="A2333" s="282">
        <v>7010144</v>
      </c>
      <c r="B2333" s="281" t="s">
        <v>1278</v>
      </c>
      <c r="C2333" s="281" t="s">
        <v>4584</v>
      </c>
      <c r="D2333" s="281" t="s">
        <v>13140</v>
      </c>
      <c r="E2333" s="75">
        <v>2000</v>
      </c>
    </row>
    <row r="2334" spans="1:5" ht="15">
      <c r="A2334" s="282">
        <v>7010154</v>
      </c>
      <c r="B2334" s="281" t="s">
        <v>1278</v>
      </c>
      <c r="C2334" s="281" t="s">
        <v>4585</v>
      </c>
      <c r="D2334" s="281" t="s">
        <v>13141</v>
      </c>
      <c r="E2334" s="75">
        <v>2000</v>
      </c>
    </row>
    <row r="2335" spans="1:5" ht="15">
      <c r="A2335" s="282">
        <v>7010164</v>
      </c>
      <c r="B2335" s="281" t="s">
        <v>1278</v>
      </c>
      <c r="C2335" s="281" t="s">
        <v>4586</v>
      </c>
      <c r="D2335" s="281" t="s">
        <v>13142</v>
      </c>
      <c r="E2335" s="75">
        <v>2000</v>
      </c>
    </row>
    <row r="2336" spans="1:5" ht="15">
      <c r="A2336" s="282">
        <v>7010174</v>
      </c>
      <c r="B2336" s="281" t="s">
        <v>1278</v>
      </c>
      <c r="C2336" s="281" t="s">
        <v>4587</v>
      </c>
      <c r="D2336" s="281" t="s">
        <v>13143</v>
      </c>
      <c r="E2336" s="75">
        <v>2000</v>
      </c>
    </row>
    <row r="2337" spans="1:5" ht="15">
      <c r="A2337" s="282">
        <v>7010184</v>
      </c>
      <c r="B2337" s="281" t="s">
        <v>1278</v>
      </c>
      <c r="C2337" s="281" t="s">
        <v>4588</v>
      </c>
      <c r="D2337" s="281" t="s">
        <v>13144</v>
      </c>
      <c r="E2337" s="75">
        <v>2000</v>
      </c>
    </row>
    <row r="2338" spans="1:5" ht="15">
      <c r="A2338" s="282">
        <v>7010194</v>
      </c>
      <c r="B2338" s="281" t="s">
        <v>1278</v>
      </c>
      <c r="C2338" s="281" t="s">
        <v>6355</v>
      </c>
      <c r="D2338" s="281" t="s">
        <v>13145</v>
      </c>
      <c r="E2338" s="75">
        <v>2000</v>
      </c>
    </row>
    <row r="2339" spans="1:5" ht="15">
      <c r="A2339" s="282">
        <v>7010214</v>
      </c>
      <c r="B2339" s="281" t="s">
        <v>1278</v>
      </c>
      <c r="C2339" s="281" t="s">
        <v>6356</v>
      </c>
      <c r="D2339" s="281" t="s">
        <v>9860</v>
      </c>
      <c r="E2339" s="75">
        <v>2000</v>
      </c>
    </row>
    <row r="2340" spans="1:5" ht="15">
      <c r="A2340" s="282">
        <v>7010234</v>
      </c>
      <c r="B2340" s="281" t="s">
        <v>1278</v>
      </c>
      <c r="C2340" s="281" t="s">
        <v>6357</v>
      </c>
      <c r="D2340" s="281" t="s">
        <v>9861</v>
      </c>
      <c r="E2340" s="75">
        <v>2000</v>
      </c>
    </row>
    <row r="2341" spans="1:5" ht="15">
      <c r="A2341" s="282">
        <v>7010244</v>
      </c>
      <c r="B2341" s="281" t="s">
        <v>1278</v>
      </c>
      <c r="C2341" s="281" t="s">
        <v>6358</v>
      </c>
      <c r="D2341" s="281" t="s">
        <v>9862</v>
      </c>
      <c r="E2341" s="75">
        <v>2000</v>
      </c>
    </row>
    <row r="2342" spans="1:5" ht="15">
      <c r="A2342" s="282">
        <v>7010254</v>
      </c>
      <c r="B2342" s="281" t="s">
        <v>1278</v>
      </c>
      <c r="C2342" s="281" t="s">
        <v>6359</v>
      </c>
      <c r="D2342" s="281" t="s">
        <v>9863</v>
      </c>
      <c r="E2342" s="75">
        <v>2000</v>
      </c>
    </row>
    <row r="2343" spans="1:5" ht="15">
      <c r="A2343" s="282">
        <v>7010264</v>
      </c>
      <c r="B2343" s="281" t="s">
        <v>1278</v>
      </c>
      <c r="C2343" s="281" t="s">
        <v>2689</v>
      </c>
      <c r="D2343" s="281" t="s">
        <v>9864</v>
      </c>
      <c r="E2343" s="75">
        <v>2000</v>
      </c>
    </row>
    <row r="2344" spans="1:5" ht="15">
      <c r="A2344" s="282">
        <v>7010274</v>
      </c>
      <c r="B2344" s="281" t="s">
        <v>1278</v>
      </c>
      <c r="C2344" s="281" t="s">
        <v>2690</v>
      </c>
      <c r="D2344" s="281" t="s">
        <v>9865</v>
      </c>
      <c r="E2344" s="75">
        <v>2000</v>
      </c>
    </row>
    <row r="2345" spans="1:5" ht="15">
      <c r="A2345" s="282">
        <v>7010284</v>
      </c>
      <c r="B2345" s="281" t="s">
        <v>1278</v>
      </c>
      <c r="C2345" s="281" t="s">
        <v>2691</v>
      </c>
      <c r="D2345" s="281" t="s">
        <v>9866</v>
      </c>
      <c r="E2345" s="75">
        <v>2000</v>
      </c>
    </row>
    <row r="2346" spans="1:5" ht="15">
      <c r="A2346" s="282">
        <v>7011100</v>
      </c>
      <c r="B2346" s="281" t="s">
        <v>1284</v>
      </c>
      <c r="C2346" s="281" t="s">
        <v>2692</v>
      </c>
      <c r="D2346" s="281" t="s">
        <v>9867</v>
      </c>
      <c r="E2346" s="75">
        <v>2000</v>
      </c>
    </row>
    <row r="2347" spans="1:5" ht="15">
      <c r="A2347" s="282">
        <v>7011105</v>
      </c>
      <c r="B2347" s="281" t="s">
        <v>1284</v>
      </c>
      <c r="C2347" s="281" t="s">
        <v>2693</v>
      </c>
      <c r="D2347" s="281" t="s">
        <v>9868</v>
      </c>
      <c r="E2347" s="75">
        <v>2000</v>
      </c>
    </row>
    <row r="2348" spans="1:5" ht="15">
      <c r="A2348" s="282">
        <v>7011110</v>
      </c>
      <c r="B2348" s="281" t="s">
        <v>1284</v>
      </c>
      <c r="C2348" s="281" t="s">
        <v>4392</v>
      </c>
      <c r="D2348" s="281" t="s">
        <v>9869</v>
      </c>
      <c r="E2348" s="75">
        <v>2000</v>
      </c>
    </row>
    <row r="2349" spans="1:5" ht="15">
      <c r="A2349" s="282">
        <v>7011200</v>
      </c>
      <c r="B2349" s="281" t="s">
        <v>1284</v>
      </c>
      <c r="C2349" s="281" t="s">
        <v>4393</v>
      </c>
      <c r="D2349" s="281" t="s">
        <v>9870</v>
      </c>
      <c r="E2349" s="75">
        <v>2000</v>
      </c>
    </row>
    <row r="2350" spans="1:5" ht="15">
      <c r="A2350" s="282">
        <v>7011205</v>
      </c>
      <c r="B2350" s="281" t="s">
        <v>1284</v>
      </c>
      <c r="C2350" s="281" t="s">
        <v>4394</v>
      </c>
      <c r="D2350" s="281" t="s">
        <v>11244</v>
      </c>
      <c r="E2350" s="75">
        <v>2000</v>
      </c>
    </row>
    <row r="2351" spans="1:5" ht="15">
      <c r="A2351" s="282">
        <v>7011250</v>
      </c>
      <c r="B2351" s="281" t="s">
        <v>1284</v>
      </c>
      <c r="C2351" s="281" t="s">
        <v>4395</v>
      </c>
      <c r="D2351" s="281" t="s">
        <v>9931</v>
      </c>
      <c r="E2351" s="75">
        <v>2000</v>
      </c>
    </row>
    <row r="2352" spans="1:5" ht="15">
      <c r="A2352" s="282">
        <v>7011300</v>
      </c>
      <c r="B2352" s="281" t="s">
        <v>1284</v>
      </c>
      <c r="C2352" s="281" t="s">
        <v>4396</v>
      </c>
      <c r="D2352" s="281" t="s">
        <v>9932</v>
      </c>
      <c r="E2352" s="75">
        <v>2000</v>
      </c>
    </row>
    <row r="2353" spans="1:5" ht="15">
      <c r="A2353" s="282">
        <v>7011400</v>
      </c>
      <c r="B2353" s="281" t="s">
        <v>1284</v>
      </c>
      <c r="C2353" s="281" t="s">
        <v>4397</v>
      </c>
      <c r="D2353" s="281" t="s">
        <v>9933</v>
      </c>
      <c r="E2353" s="75">
        <v>2000</v>
      </c>
    </row>
    <row r="2354" spans="1:5" ht="15">
      <c r="A2354" s="282">
        <v>7011401</v>
      </c>
      <c r="B2354" s="281" t="s">
        <v>1284</v>
      </c>
      <c r="C2354" s="281" t="s">
        <v>4398</v>
      </c>
      <c r="D2354" s="281" t="s">
        <v>9934</v>
      </c>
      <c r="E2354" s="75">
        <v>2000</v>
      </c>
    </row>
    <row r="2355" spans="1:5" ht="15">
      <c r="A2355" s="282">
        <v>7011402</v>
      </c>
      <c r="B2355" s="281" t="s">
        <v>1284</v>
      </c>
      <c r="C2355" s="281" t="s">
        <v>4399</v>
      </c>
      <c r="D2355" s="281" t="s">
        <v>9935</v>
      </c>
      <c r="E2355" s="75">
        <v>2000</v>
      </c>
    </row>
    <row r="2356" spans="1:5" ht="15">
      <c r="A2356" s="282">
        <v>7011403</v>
      </c>
      <c r="B2356" s="281" t="s">
        <v>1284</v>
      </c>
      <c r="C2356" s="281" t="s">
        <v>6207</v>
      </c>
      <c r="D2356" s="281" t="s">
        <v>9936</v>
      </c>
      <c r="E2356" s="75">
        <v>2000</v>
      </c>
    </row>
    <row r="2357" spans="1:5" ht="15">
      <c r="A2357" s="282">
        <v>7011405</v>
      </c>
      <c r="B2357" s="281" t="s">
        <v>1284</v>
      </c>
      <c r="C2357" s="281" t="s">
        <v>6208</v>
      </c>
      <c r="D2357" s="281" t="s">
        <v>9937</v>
      </c>
      <c r="E2357" s="75">
        <v>2000</v>
      </c>
    </row>
    <row r="2358" spans="1:5" ht="15">
      <c r="A2358" s="282">
        <v>7011410</v>
      </c>
      <c r="B2358" s="281" t="s">
        <v>1284</v>
      </c>
      <c r="C2358" s="281" t="s">
        <v>6209</v>
      </c>
      <c r="D2358" s="281" t="s">
        <v>9938</v>
      </c>
      <c r="E2358" s="75">
        <v>2000</v>
      </c>
    </row>
    <row r="2359" spans="1:5" ht="15">
      <c r="A2359" s="282">
        <v>7011415</v>
      </c>
      <c r="B2359" s="281" t="s">
        <v>1284</v>
      </c>
      <c r="C2359" s="281" t="s">
        <v>13880</v>
      </c>
      <c r="D2359" s="281" t="s">
        <v>14342</v>
      </c>
      <c r="E2359" s="75">
        <v>2000</v>
      </c>
    </row>
    <row r="2360" spans="1:5" ht="15">
      <c r="A2360" s="282">
        <v>7011420</v>
      </c>
      <c r="B2360" s="281" t="s">
        <v>1284</v>
      </c>
      <c r="C2360" s="281" t="s">
        <v>7883</v>
      </c>
      <c r="D2360" s="281" t="s">
        <v>9939</v>
      </c>
      <c r="E2360" s="75">
        <v>2000</v>
      </c>
    </row>
    <row r="2361" spans="1:5" ht="15">
      <c r="A2361" s="282">
        <v>7011425</v>
      </c>
      <c r="B2361" s="281" t="s">
        <v>1287</v>
      </c>
      <c r="C2361" s="281" t="s">
        <v>7884</v>
      </c>
      <c r="D2361" s="281" t="s">
        <v>9929</v>
      </c>
      <c r="E2361" s="75">
        <v>2000</v>
      </c>
    </row>
    <row r="2362" spans="1:5" ht="15">
      <c r="A2362" s="282">
        <v>7011427</v>
      </c>
      <c r="B2362" s="281" t="s">
        <v>1278</v>
      </c>
      <c r="C2362" s="281" t="s">
        <v>7885</v>
      </c>
      <c r="D2362" s="281" t="s">
        <v>7885</v>
      </c>
      <c r="E2362" s="75">
        <v>2000</v>
      </c>
    </row>
    <row r="2363" spans="1:5" ht="15">
      <c r="A2363" s="282">
        <v>7011500</v>
      </c>
      <c r="B2363" s="281" t="s">
        <v>1284</v>
      </c>
      <c r="C2363" s="281" t="s">
        <v>7886</v>
      </c>
      <c r="D2363" s="281" t="s">
        <v>9962</v>
      </c>
      <c r="E2363" s="75">
        <v>2000</v>
      </c>
    </row>
    <row r="2364" spans="1:5" ht="15">
      <c r="A2364" s="282">
        <v>7011501</v>
      </c>
      <c r="B2364" s="281" t="s">
        <v>1284</v>
      </c>
      <c r="C2364" s="281" t="s">
        <v>7887</v>
      </c>
      <c r="D2364" s="281" t="s">
        <v>9963</v>
      </c>
      <c r="E2364" s="75">
        <v>2000</v>
      </c>
    </row>
    <row r="2365" spans="1:5" ht="15">
      <c r="A2365" s="282">
        <v>7011510</v>
      </c>
      <c r="B2365" s="281" t="s">
        <v>1284</v>
      </c>
      <c r="C2365" s="281" t="s">
        <v>7888</v>
      </c>
      <c r="D2365" s="281" t="s">
        <v>8626</v>
      </c>
      <c r="E2365" s="75">
        <v>2000</v>
      </c>
    </row>
    <row r="2366" spans="1:5" ht="15">
      <c r="A2366" s="282">
        <v>7011600</v>
      </c>
      <c r="B2366" s="281" t="s">
        <v>1284</v>
      </c>
      <c r="C2366" s="281" t="s">
        <v>7889</v>
      </c>
      <c r="D2366" s="281" t="s">
        <v>8627</v>
      </c>
      <c r="E2366" s="75">
        <v>2000</v>
      </c>
    </row>
    <row r="2367" spans="1:5" ht="15">
      <c r="A2367" s="282">
        <v>7011610</v>
      </c>
      <c r="B2367" s="281" t="s">
        <v>1284</v>
      </c>
      <c r="C2367" s="281" t="s">
        <v>7890</v>
      </c>
      <c r="D2367" s="281" t="s">
        <v>8628</v>
      </c>
      <c r="E2367" s="75">
        <v>2000</v>
      </c>
    </row>
    <row r="2368" spans="1:5" ht="15">
      <c r="A2368" s="282">
        <v>7011620</v>
      </c>
      <c r="B2368" s="281" t="s">
        <v>1284</v>
      </c>
      <c r="C2368" s="281" t="s">
        <v>13881</v>
      </c>
      <c r="D2368" s="281" t="s">
        <v>14343</v>
      </c>
      <c r="E2368" s="75">
        <v>2000</v>
      </c>
    </row>
    <row r="2369" spans="1:5" ht="15">
      <c r="A2369" s="282">
        <v>7011630</v>
      </c>
      <c r="B2369" s="281" t="s">
        <v>1284</v>
      </c>
      <c r="C2369" s="281" t="s">
        <v>7762</v>
      </c>
      <c r="D2369" s="281" t="s">
        <v>8629</v>
      </c>
      <c r="E2369" s="75">
        <v>2000</v>
      </c>
    </row>
    <row r="2370" spans="1:5" ht="15">
      <c r="A2370" s="282">
        <v>7011640</v>
      </c>
      <c r="B2370" s="281" t="s">
        <v>1284</v>
      </c>
      <c r="C2370" s="281" t="s">
        <v>7763</v>
      </c>
      <c r="D2370" s="281" t="s">
        <v>8630</v>
      </c>
      <c r="E2370" s="75">
        <v>2000</v>
      </c>
    </row>
    <row r="2371" spans="1:5" ht="15">
      <c r="A2371" s="282">
        <v>7011650</v>
      </c>
      <c r="B2371" s="281" t="s">
        <v>1284</v>
      </c>
      <c r="C2371" s="281" t="s">
        <v>11852</v>
      </c>
      <c r="D2371" s="281" t="s">
        <v>11264</v>
      </c>
      <c r="E2371" s="75">
        <v>2000</v>
      </c>
    </row>
    <row r="2372" spans="1:5" ht="15">
      <c r="A2372" s="282">
        <v>7011700</v>
      </c>
      <c r="B2372" s="281" t="s">
        <v>1287</v>
      </c>
      <c r="C2372" s="281" t="s">
        <v>1841</v>
      </c>
      <c r="D2372" s="281" t="s">
        <v>14344</v>
      </c>
      <c r="E2372" s="75">
        <v>2000</v>
      </c>
    </row>
    <row r="2373" spans="1:5" ht="15">
      <c r="A2373" s="282">
        <v>7011750</v>
      </c>
      <c r="B2373" s="281" t="s">
        <v>1282</v>
      </c>
      <c r="C2373" s="281" t="s">
        <v>7765</v>
      </c>
      <c r="D2373" s="281" t="s">
        <v>8631</v>
      </c>
      <c r="E2373" s="75">
        <v>2000</v>
      </c>
    </row>
    <row r="2374" spans="1:5" ht="15">
      <c r="A2374" s="282">
        <v>7011791</v>
      </c>
      <c r="B2374" s="281" t="s">
        <v>1277</v>
      </c>
      <c r="C2374" s="281" t="s">
        <v>7766</v>
      </c>
      <c r="D2374" s="281" t="s">
        <v>7766</v>
      </c>
      <c r="E2374" s="75">
        <v>2000</v>
      </c>
    </row>
    <row r="2375" spans="1:5" ht="15">
      <c r="A2375" s="282">
        <v>7011792</v>
      </c>
      <c r="B2375" s="281" t="s">
        <v>1277</v>
      </c>
      <c r="C2375" s="281" t="s">
        <v>4210</v>
      </c>
      <c r="D2375" s="281" t="s">
        <v>4210</v>
      </c>
      <c r="E2375" s="75">
        <v>2000</v>
      </c>
    </row>
    <row r="2376" spans="1:5" ht="15">
      <c r="A2376" s="282">
        <v>7011793</v>
      </c>
      <c r="B2376" s="281" t="s">
        <v>1277</v>
      </c>
      <c r="C2376" s="281" t="s">
        <v>4211</v>
      </c>
      <c r="D2376" s="281" t="s">
        <v>4211</v>
      </c>
      <c r="E2376" s="75">
        <v>2000</v>
      </c>
    </row>
    <row r="2377" spans="1:5" ht="15">
      <c r="A2377" s="282">
        <v>7011794</v>
      </c>
      <c r="B2377" s="281" t="s">
        <v>1277</v>
      </c>
      <c r="C2377" s="281" t="s">
        <v>4212</v>
      </c>
      <c r="D2377" s="281" t="s">
        <v>4212</v>
      </c>
      <c r="E2377" s="75">
        <v>2000</v>
      </c>
    </row>
    <row r="2378" spans="1:5" ht="15">
      <c r="A2378" s="282">
        <v>7011795</v>
      </c>
      <c r="B2378" s="281" t="s">
        <v>1277</v>
      </c>
      <c r="C2378" s="281" t="s">
        <v>4213</v>
      </c>
      <c r="D2378" s="281" t="s">
        <v>4213</v>
      </c>
      <c r="E2378" s="75">
        <v>2000</v>
      </c>
    </row>
    <row r="2379" spans="1:5" ht="15">
      <c r="A2379" s="282">
        <v>7011796</v>
      </c>
      <c r="B2379" s="281" t="s">
        <v>1277</v>
      </c>
      <c r="C2379" s="281" t="s">
        <v>4214</v>
      </c>
      <c r="D2379" s="281" t="s">
        <v>4214</v>
      </c>
      <c r="E2379" s="75">
        <v>2000</v>
      </c>
    </row>
    <row r="2380" spans="1:5" ht="15">
      <c r="A2380" s="282">
        <v>7011797</v>
      </c>
      <c r="B2380" s="281" t="s">
        <v>1277</v>
      </c>
      <c r="C2380" s="281" t="s">
        <v>4215</v>
      </c>
      <c r="D2380" s="281" t="s">
        <v>4215</v>
      </c>
      <c r="E2380" s="75">
        <v>2000</v>
      </c>
    </row>
    <row r="2381" spans="1:5" ht="15">
      <c r="A2381" s="282">
        <v>7011798</v>
      </c>
      <c r="B2381" s="281" t="s">
        <v>1277</v>
      </c>
      <c r="C2381" s="281" t="s">
        <v>4216</v>
      </c>
      <c r="D2381" s="281" t="s">
        <v>4216</v>
      </c>
      <c r="E2381" s="75">
        <v>2000</v>
      </c>
    </row>
    <row r="2382" spans="1:5" ht="15">
      <c r="A2382" s="282">
        <v>7011799</v>
      </c>
      <c r="B2382" s="281" t="s">
        <v>1277</v>
      </c>
      <c r="C2382" s="281" t="s">
        <v>4217</v>
      </c>
      <c r="D2382" s="281" t="s">
        <v>4217</v>
      </c>
      <c r="E2382" s="75">
        <v>2000</v>
      </c>
    </row>
    <row r="2383" spans="1:5" ht="15">
      <c r="A2383" s="282">
        <v>7011800</v>
      </c>
      <c r="B2383" s="281" t="s">
        <v>1278</v>
      </c>
      <c r="C2383" s="281" t="s">
        <v>4218</v>
      </c>
      <c r="D2383" s="281" t="s">
        <v>10041</v>
      </c>
      <c r="E2383" s="75">
        <v>2000</v>
      </c>
    </row>
    <row r="2384" spans="1:5" ht="15">
      <c r="A2384" s="282">
        <v>7011900</v>
      </c>
      <c r="B2384" s="281" t="s">
        <v>1278</v>
      </c>
      <c r="C2384" s="281" t="s">
        <v>4219</v>
      </c>
      <c r="D2384" s="281" t="s">
        <v>10042</v>
      </c>
      <c r="E2384" s="75">
        <v>2000</v>
      </c>
    </row>
    <row r="2385" spans="1:5" ht="15">
      <c r="A2385" s="282">
        <v>7013400</v>
      </c>
      <c r="B2385" s="281" t="s">
        <v>1282</v>
      </c>
      <c r="C2385" s="281" t="s">
        <v>4220</v>
      </c>
      <c r="D2385" s="281" t="s">
        <v>4220</v>
      </c>
      <c r="E2385" s="75">
        <v>2000</v>
      </c>
    </row>
    <row r="2386" spans="1:5" ht="15">
      <c r="A2386" s="282">
        <v>7013420</v>
      </c>
      <c r="B2386" s="281" t="s">
        <v>1278</v>
      </c>
      <c r="C2386" s="281" t="s">
        <v>4221</v>
      </c>
      <c r="D2386" s="281" t="s">
        <v>4221</v>
      </c>
      <c r="E2386" s="75">
        <v>2000</v>
      </c>
    </row>
    <row r="2387" spans="1:5" ht="15">
      <c r="A2387" s="282">
        <v>7013430</v>
      </c>
      <c r="B2387" s="281" t="s">
        <v>1284</v>
      </c>
      <c r="C2387" s="281" t="s">
        <v>4222</v>
      </c>
      <c r="D2387" s="281" t="s">
        <v>4222</v>
      </c>
      <c r="E2387" s="75">
        <v>2000</v>
      </c>
    </row>
    <row r="2388" spans="1:5" ht="15">
      <c r="A2388" s="282">
        <v>7013440</v>
      </c>
      <c r="B2388" s="281" t="s">
        <v>1277</v>
      </c>
      <c r="C2388" s="281" t="s">
        <v>4223</v>
      </c>
      <c r="D2388" s="281" t="s">
        <v>4223</v>
      </c>
      <c r="E2388" s="75">
        <v>2000</v>
      </c>
    </row>
    <row r="2389" spans="1:5" ht="15">
      <c r="A2389" s="282">
        <v>7013445</v>
      </c>
      <c r="B2389" s="281" t="s">
        <v>1277</v>
      </c>
      <c r="C2389" s="281" t="s">
        <v>4224</v>
      </c>
      <c r="D2389" s="281" t="s">
        <v>4224</v>
      </c>
      <c r="E2389" s="75">
        <v>2000</v>
      </c>
    </row>
    <row r="2390" spans="1:5" ht="15">
      <c r="A2390" s="282">
        <v>7013446</v>
      </c>
      <c r="B2390" s="281" t="s">
        <v>1283</v>
      </c>
      <c r="C2390" s="281" t="s">
        <v>4224</v>
      </c>
      <c r="D2390" s="281" t="s">
        <v>4224</v>
      </c>
      <c r="E2390" s="75">
        <v>2000</v>
      </c>
    </row>
    <row r="2391" spans="1:5" ht="15">
      <c r="A2391" s="282">
        <v>7013550</v>
      </c>
      <c r="B2391" s="281" t="s">
        <v>1284</v>
      </c>
      <c r="C2391" s="281" t="s">
        <v>4225</v>
      </c>
      <c r="D2391" s="281" t="s">
        <v>4225</v>
      </c>
      <c r="E2391" s="75">
        <v>2000</v>
      </c>
    </row>
    <row r="2392" spans="1:5" ht="15">
      <c r="A2392" s="282">
        <v>7014100</v>
      </c>
      <c r="B2392" s="281" t="s">
        <v>1278</v>
      </c>
      <c r="C2392" s="281" t="s">
        <v>4226</v>
      </c>
      <c r="D2392" s="281" t="s">
        <v>10043</v>
      </c>
      <c r="E2392" s="75">
        <v>2000</v>
      </c>
    </row>
    <row r="2393" spans="1:5" ht="15">
      <c r="A2393" s="282">
        <v>7014150</v>
      </c>
      <c r="B2393" s="281" t="s">
        <v>1278</v>
      </c>
      <c r="C2393" s="281" t="s">
        <v>4227</v>
      </c>
      <c r="D2393" s="281" t="s">
        <v>10044</v>
      </c>
      <c r="E2393" s="75">
        <v>2000</v>
      </c>
    </row>
    <row r="2394" spans="1:5" ht="15">
      <c r="A2394" s="282">
        <v>7014201</v>
      </c>
      <c r="B2394" s="281" t="s">
        <v>1278</v>
      </c>
      <c r="C2394" s="281" t="s">
        <v>4228</v>
      </c>
      <c r="D2394" s="281" t="s">
        <v>4228</v>
      </c>
      <c r="E2394" s="75">
        <v>2000</v>
      </c>
    </row>
    <row r="2395" spans="1:5" ht="15">
      <c r="A2395" s="282">
        <v>7015100</v>
      </c>
      <c r="B2395" s="281" t="s">
        <v>1287</v>
      </c>
      <c r="C2395" s="281" t="s">
        <v>624</v>
      </c>
      <c r="D2395" s="281" t="s">
        <v>624</v>
      </c>
      <c r="E2395" s="75">
        <v>2000</v>
      </c>
    </row>
    <row r="2396" spans="1:5" ht="15">
      <c r="A2396" s="282">
        <v>7015200</v>
      </c>
      <c r="B2396" s="281" t="s">
        <v>1287</v>
      </c>
      <c r="C2396" s="281" t="s">
        <v>625</v>
      </c>
      <c r="D2396" s="281" t="s">
        <v>625</v>
      </c>
      <c r="E2396" s="75">
        <v>2000</v>
      </c>
    </row>
    <row r="2397" spans="1:5" ht="15">
      <c r="A2397" s="282">
        <v>7016110</v>
      </c>
      <c r="B2397" s="281" t="s">
        <v>1278</v>
      </c>
      <c r="C2397" s="281" t="s">
        <v>626</v>
      </c>
      <c r="D2397" s="281" t="s">
        <v>10045</v>
      </c>
      <c r="E2397" s="75">
        <v>2000</v>
      </c>
    </row>
    <row r="2398" spans="1:5" ht="15">
      <c r="A2398" s="282">
        <v>7016115</v>
      </c>
      <c r="B2398" s="281" t="s">
        <v>1278</v>
      </c>
      <c r="C2398" s="281" t="s">
        <v>627</v>
      </c>
      <c r="D2398" s="281" t="s">
        <v>10046</v>
      </c>
      <c r="E2398" s="75">
        <v>2000</v>
      </c>
    </row>
    <row r="2399" spans="1:5" ht="15">
      <c r="A2399" s="282">
        <v>7016116</v>
      </c>
      <c r="B2399" s="281" t="s">
        <v>1278</v>
      </c>
      <c r="C2399" s="281" t="s">
        <v>2859</v>
      </c>
      <c r="D2399" s="281" t="s">
        <v>10047</v>
      </c>
      <c r="E2399" s="75">
        <v>2000</v>
      </c>
    </row>
    <row r="2400" spans="1:5" ht="15">
      <c r="A2400" s="282">
        <v>7016117</v>
      </c>
      <c r="B2400" s="281" t="s">
        <v>1278</v>
      </c>
      <c r="C2400" s="281" t="s">
        <v>2860</v>
      </c>
      <c r="D2400" s="281" t="s">
        <v>8636</v>
      </c>
      <c r="E2400" s="75">
        <v>2000</v>
      </c>
    </row>
    <row r="2401" spans="1:5" ht="15">
      <c r="A2401" s="282">
        <v>7016125</v>
      </c>
      <c r="B2401" s="281" t="s">
        <v>1278</v>
      </c>
      <c r="C2401" s="281" t="s">
        <v>5702</v>
      </c>
      <c r="D2401" s="281" t="s">
        <v>8637</v>
      </c>
      <c r="E2401" s="75">
        <v>2000</v>
      </c>
    </row>
    <row r="2402" spans="1:5" ht="15">
      <c r="A2402" s="282">
        <v>7016126</v>
      </c>
      <c r="B2402" s="281" t="s">
        <v>1278</v>
      </c>
      <c r="C2402" s="281" t="s">
        <v>5458</v>
      </c>
      <c r="D2402" s="281" t="s">
        <v>8638</v>
      </c>
      <c r="E2402" s="75">
        <v>2000</v>
      </c>
    </row>
    <row r="2403" spans="1:5" ht="15">
      <c r="A2403" s="282">
        <v>7016127</v>
      </c>
      <c r="B2403" s="281" t="s">
        <v>1278</v>
      </c>
      <c r="C2403" s="281" t="s">
        <v>5459</v>
      </c>
      <c r="D2403" s="281" t="s">
        <v>10052</v>
      </c>
      <c r="E2403" s="75">
        <v>2000</v>
      </c>
    </row>
    <row r="2404" spans="1:5" ht="15">
      <c r="A2404" s="282">
        <v>7016135</v>
      </c>
      <c r="B2404" s="281" t="s">
        <v>1278</v>
      </c>
      <c r="C2404" s="281" t="s">
        <v>5460</v>
      </c>
      <c r="D2404" s="281" t="s">
        <v>10066</v>
      </c>
      <c r="E2404" s="75">
        <v>2000</v>
      </c>
    </row>
    <row r="2405" spans="1:5" ht="15">
      <c r="A2405" s="282">
        <v>7016136</v>
      </c>
      <c r="B2405" s="281" t="s">
        <v>1278</v>
      </c>
      <c r="C2405" s="281" t="s">
        <v>5461</v>
      </c>
      <c r="D2405" s="281" t="s">
        <v>10067</v>
      </c>
      <c r="E2405" s="75">
        <v>2000</v>
      </c>
    </row>
    <row r="2406" spans="1:5" ht="15">
      <c r="A2406" s="282">
        <v>7016137</v>
      </c>
      <c r="B2406" s="281" t="s">
        <v>1278</v>
      </c>
      <c r="C2406" s="281" t="s">
        <v>5462</v>
      </c>
      <c r="D2406" s="281" t="s">
        <v>10068</v>
      </c>
      <c r="E2406" s="75">
        <v>2000</v>
      </c>
    </row>
    <row r="2407" spans="1:5" ht="15">
      <c r="A2407" s="282">
        <v>7016145</v>
      </c>
      <c r="B2407" s="281" t="s">
        <v>1278</v>
      </c>
      <c r="C2407" s="281" t="s">
        <v>5463</v>
      </c>
      <c r="D2407" s="281" t="s">
        <v>10069</v>
      </c>
      <c r="E2407" s="75">
        <v>2000</v>
      </c>
    </row>
    <row r="2408" spans="1:5" ht="15">
      <c r="A2408" s="282">
        <v>7016146</v>
      </c>
      <c r="B2408" s="281" t="s">
        <v>1278</v>
      </c>
      <c r="C2408" s="281" t="s">
        <v>5464</v>
      </c>
      <c r="D2408" s="281" t="s">
        <v>10070</v>
      </c>
      <c r="E2408" s="75">
        <v>2000</v>
      </c>
    </row>
    <row r="2409" spans="1:5" ht="15">
      <c r="A2409" s="282">
        <v>7016147</v>
      </c>
      <c r="B2409" s="281" t="s">
        <v>1278</v>
      </c>
      <c r="C2409" s="281" t="s">
        <v>5465</v>
      </c>
      <c r="D2409" s="281" t="s">
        <v>10071</v>
      </c>
      <c r="E2409" s="75">
        <v>2000</v>
      </c>
    </row>
    <row r="2410" spans="1:5" ht="15">
      <c r="A2410" s="282">
        <v>7016148</v>
      </c>
      <c r="B2410" s="281" t="s">
        <v>1278</v>
      </c>
      <c r="C2410" s="281" t="s">
        <v>5466</v>
      </c>
      <c r="D2410" s="281" t="s">
        <v>10072</v>
      </c>
      <c r="E2410" s="75">
        <v>2000</v>
      </c>
    </row>
    <row r="2411" spans="1:5" ht="15">
      <c r="A2411" s="282">
        <v>7016155</v>
      </c>
      <c r="B2411" s="281" t="s">
        <v>1278</v>
      </c>
      <c r="C2411" s="281" t="s">
        <v>5467</v>
      </c>
      <c r="D2411" s="281" t="s">
        <v>10073</v>
      </c>
      <c r="E2411" s="75">
        <v>2000</v>
      </c>
    </row>
    <row r="2412" spans="1:5" ht="15">
      <c r="A2412" s="282">
        <v>7016156</v>
      </c>
      <c r="B2412" s="281" t="s">
        <v>1278</v>
      </c>
      <c r="C2412" s="281" t="s">
        <v>5468</v>
      </c>
      <c r="D2412" s="281" t="s">
        <v>10074</v>
      </c>
      <c r="E2412" s="75">
        <v>2000</v>
      </c>
    </row>
    <row r="2413" spans="1:5" ht="15">
      <c r="A2413" s="282">
        <v>7016157</v>
      </c>
      <c r="B2413" s="281" t="s">
        <v>1278</v>
      </c>
      <c r="C2413" s="281" t="s">
        <v>5469</v>
      </c>
      <c r="D2413" s="281" t="s">
        <v>10075</v>
      </c>
      <c r="E2413" s="75">
        <v>2000</v>
      </c>
    </row>
    <row r="2414" spans="1:5" ht="15">
      <c r="A2414" s="282">
        <v>7016165</v>
      </c>
      <c r="B2414" s="281" t="s">
        <v>1278</v>
      </c>
      <c r="C2414" s="281" t="s">
        <v>5470</v>
      </c>
      <c r="D2414" s="281" t="s">
        <v>10076</v>
      </c>
      <c r="E2414" s="75">
        <v>2000</v>
      </c>
    </row>
    <row r="2415" spans="1:5" ht="15">
      <c r="A2415" s="282">
        <v>7016166</v>
      </c>
      <c r="B2415" s="281" t="s">
        <v>1278</v>
      </c>
      <c r="C2415" s="281" t="s">
        <v>5471</v>
      </c>
      <c r="D2415" s="281" t="s">
        <v>10077</v>
      </c>
      <c r="E2415" s="75">
        <v>2000</v>
      </c>
    </row>
    <row r="2416" spans="1:5" ht="15">
      <c r="A2416" s="282">
        <v>7016167</v>
      </c>
      <c r="B2416" s="281" t="s">
        <v>1278</v>
      </c>
      <c r="C2416" s="281" t="s">
        <v>5472</v>
      </c>
      <c r="D2416" s="281" t="s">
        <v>10078</v>
      </c>
      <c r="E2416" s="75">
        <v>2000</v>
      </c>
    </row>
    <row r="2417" spans="1:5" ht="15">
      <c r="A2417" s="282">
        <v>7016168</v>
      </c>
      <c r="B2417" s="281" t="s">
        <v>1278</v>
      </c>
      <c r="C2417" s="281" t="s">
        <v>6223</v>
      </c>
      <c r="D2417" s="281" t="s">
        <v>10119</v>
      </c>
      <c r="E2417" s="75">
        <v>2000</v>
      </c>
    </row>
    <row r="2418" spans="1:5" ht="15">
      <c r="A2418" s="282">
        <v>7016175</v>
      </c>
      <c r="B2418" s="281" t="s">
        <v>1278</v>
      </c>
      <c r="C2418" s="281" t="s">
        <v>6224</v>
      </c>
      <c r="D2418" s="281" t="s">
        <v>10120</v>
      </c>
      <c r="E2418" s="75">
        <v>2000</v>
      </c>
    </row>
    <row r="2419" spans="1:5" ht="15">
      <c r="A2419" s="282">
        <v>7016176</v>
      </c>
      <c r="B2419" s="281" t="s">
        <v>1278</v>
      </c>
      <c r="C2419" s="281" t="s">
        <v>6225</v>
      </c>
      <c r="D2419" s="281" t="s">
        <v>10193</v>
      </c>
      <c r="E2419" s="75">
        <v>2000</v>
      </c>
    </row>
    <row r="2420" spans="1:5" ht="15">
      <c r="A2420" s="282">
        <v>7016177</v>
      </c>
      <c r="B2420" s="281" t="s">
        <v>1278</v>
      </c>
      <c r="C2420" s="281" t="s">
        <v>6226</v>
      </c>
      <c r="D2420" s="281" t="s">
        <v>10194</v>
      </c>
      <c r="E2420" s="75">
        <v>2000</v>
      </c>
    </row>
    <row r="2421" spans="1:5" ht="15">
      <c r="A2421" s="282">
        <v>7016183</v>
      </c>
      <c r="B2421" s="281" t="s">
        <v>1278</v>
      </c>
      <c r="C2421" s="281" t="s">
        <v>6227</v>
      </c>
      <c r="D2421" s="281" t="s">
        <v>10195</v>
      </c>
      <c r="E2421" s="75">
        <v>2000</v>
      </c>
    </row>
    <row r="2422" spans="1:5" ht="15">
      <c r="A2422" s="282">
        <v>7016185</v>
      </c>
      <c r="B2422" s="281" t="s">
        <v>1278</v>
      </c>
      <c r="C2422" s="281" t="s">
        <v>6228</v>
      </c>
      <c r="D2422" s="281" t="s">
        <v>10196</v>
      </c>
      <c r="E2422" s="75">
        <v>2000</v>
      </c>
    </row>
    <row r="2423" spans="1:5" ht="15">
      <c r="A2423" s="282">
        <v>7016186</v>
      </c>
      <c r="B2423" s="281" t="s">
        <v>1278</v>
      </c>
      <c r="C2423" s="281" t="s">
        <v>6229</v>
      </c>
      <c r="D2423" s="281" t="s">
        <v>8807</v>
      </c>
      <c r="E2423" s="75">
        <v>2000</v>
      </c>
    </row>
    <row r="2424" spans="1:5" ht="15">
      <c r="A2424" s="282">
        <v>7016187</v>
      </c>
      <c r="B2424" s="281" t="s">
        <v>1278</v>
      </c>
      <c r="C2424" s="281" t="s">
        <v>6230</v>
      </c>
      <c r="D2424" s="281" t="s">
        <v>8808</v>
      </c>
      <c r="E2424" s="75">
        <v>2000</v>
      </c>
    </row>
    <row r="2425" spans="1:5" ht="15">
      <c r="A2425" s="282">
        <v>7016195</v>
      </c>
      <c r="B2425" s="281" t="s">
        <v>1278</v>
      </c>
      <c r="C2425" s="281" t="s">
        <v>6231</v>
      </c>
      <c r="D2425" s="281" t="s">
        <v>8809</v>
      </c>
      <c r="E2425" s="75">
        <v>2000</v>
      </c>
    </row>
    <row r="2426" spans="1:5" ht="15">
      <c r="A2426" s="282">
        <v>7016196</v>
      </c>
      <c r="B2426" s="281" t="s">
        <v>1278</v>
      </c>
      <c r="C2426" s="281" t="s">
        <v>6232</v>
      </c>
      <c r="D2426" s="281" t="s">
        <v>8810</v>
      </c>
      <c r="E2426" s="75">
        <v>2000</v>
      </c>
    </row>
    <row r="2427" spans="1:5" ht="15">
      <c r="A2427" s="282">
        <v>7016197</v>
      </c>
      <c r="B2427" s="281" t="s">
        <v>1278</v>
      </c>
      <c r="C2427" s="281" t="s">
        <v>6233</v>
      </c>
      <c r="D2427" s="281" t="s">
        <v>10213</v>
      </c>
      <c r="E2427" s="75">
        <v>2000</v>
      </c>
    </row>
    <row r="2428" spans="1:5" ht="15">
      <c r="A2428" s="282">
        <v>7016205</v>
      </c>
      <c r="B2428" s="281" t="s">
        <v>1278</v>
      </c>
      <c r="C2428" s="281" t="s">
        <v>7901</v>
      </c>
      <c r="D2428" s="281" t="s">
        <v>10214</v>
      </c>
      <c r="E2428" s="75">
        <v>2000</v>
      </c>
    </row>
    <row r="2429" spans="1:5" ht="15">
      <c r="A2429" s="282">
        <v>7016206</v>
      </c>
      <c r="B2429" s="281" t="s">
        <v>1278</v>
      </c>
      <c r="C2429" s="281" t="s">
        <v>7902</v>
      </c>
      <c r="D2429" s="281" t="s">
        <v>10215</v>
      </c>
      <c r="E2429" s="75">
        <v>2000</v>
      </c>
    </row>
    <row r="2430" spans="1:5" ht="15">
      <c r="A2430" s="282">
        <v>7016207</v>
      </c>
      <c r="B2430" s="281" t="s">
        <v>1278</v>
      </c>
      <c r="C2430" s="281" t="s">
        <v>7903</v>
      </c>
      <c r="D2430" s="281" t="s">
        <v>10216</v>
      </c>
      <c r="E2430" s="75">
        <v>2000</v>
      </c>
    </row>
    <row r="2431" spans="1:5" ht="15">
      <c r="A2431" s="282">
        <v>7016215</v>
      </c>
      <c r="B2431" s="281" t="s">
        <v>1278</v>
      </c>
      <c r="C2431" s="281" t="s">
        <v>7904</v>
      </c>
      <c r="D2431" s="281" t="s">
        <v>10217</v>
      </c>
      <c r="E2431" s="75">
        <v>2000</v>
      </c>
    </row>
    <row r="2432" spans="1:5" ht="15">
      <c r="A2432" s="282">
        <v>7016216</v>
      </c>
      <c r="B2432" s="281" t="s">
        <v>1278</v>
      </c>
      <c r="C2432" s="281" t="s">
        <v>7905</v>
      </c>
      <c r="D2432" s="281" t="s">
        <v>10218</v>
      </c>
      <c r="E2432" s="75">
        <v>2000</v>
      </c>
    </row>
    <row r="2433" spans="1:5" ht="15">
      <c r="A2433" s="282">
        <v>7016217</v>
      </c>
      <c r="B2433" s="281" t="s">
        <v>1278</v>
      </c>
      <c r="C2433" s="281" t="s">
        <v>7906</v>
      </c>
      <c r="D2433" s="281" t="s">
        <v>10219</v>
      </c>
      <c r="E2433" s="75">
        <v>2000</v>
      </c>
    </row>
    <row r="2434" spans="1:5" ht="15">
      <c r="A2434" s="282">
        <v>7016225</v>
      </c>
      <c r="B2434" s="281" t="s">
        <v>1278</v>
      </c>
      <c r="C2434" s="281" t="s">
        <v>7907</v>
      </c>
      <c r="D2434" s="281" t="s">
        <v>10220</v>
      </c>
      <c r="E2434" s="75">
        <v>2000</v>
      </c>
    </row>
    <row r="2435" spans="1:5" ht="15">
      <c r="A2435" s="282">
        <v>7016226</v>
      </c>
      <c r="B2435" s="281" t="s">
        <v>1278</v>
      </c>
      <c r="C2435" s="281" t="s">
        <v>7908</v>
      </c>
      <c r="D2435" s="281" t="s">
        <v>10221</v>
      </c>
      <c r="E2435" s="75">
        <v>2000</v>
      </c>
    </row>
    <row r="2436" spans="1:5" ht="15">
      <c r="A2436" s="282">
        <v>7016227</v>
      </c>
      <c r="B2436" s="281" t="s">
        <v>1278</v>
      </c>
      <c r="C2436" s="281" t="s">
        <v>7909</v>
      </c>
      <c r="D2436" s="281" t="s">
        <v>10222</v>
      </c>
      <c r="E2436" s="75">
        <v>2000</v>
      </c>
    </row>
    <row r="2437" spans="1:5" ht="15">
      <c r="A2437" s="282">
        <v>7016235</v>
      </c>
      <c r="B2437" s="281" t="s">
        <v>1278</v>
      </c>
      <c r="C2437" s="281" t="s">
        <v>7910</v>
      </c>
      <c r="D2437" s="281" t="s">
        <v>10223</v>
      </c>
      <c r="E2437" s="75">
        <v>2000</v>
      </c>
    </row>
    <row r="2438" spans="1:5" ht="15">
      <c r="A2438" s="282">
        <v>7016236</v>
      </c>
      <c r="B2438" s="281" t="s">
        <v>1278</v>
      </c>
      <c r="C2438" s="281" t="s">
        <v>7911</v>
      </c>
      <c r="D2438" s="281" t="s">
        <v>10224</v>
      </c>
      <c r="E2438" s="75">
        <v>2000</v>
      </c>
    </row>
    <row r="2439" spans="1:5" ht="15">
      <c r="A2439" s="282">
        <v>7016237</v>
      </c>
      <c r="B2439" s="281" t="s">
        <v>1278</v>
      </c>
      <c r="C2439" s="281" t="s">
        <v>6256</v>
      </c>
      <c r="D2439" s="281" t="s">
        <v>10225</v>
      </c>
      <c r="E2439" s="75">
        <v>2000</v>
      </c>
    </row>
    <row r="2440" spans="1:5" ht="15">
      <c r="A2440" s="282">
        <v>7016255</v>
      </c>
      <c r="B2440" s="281" t="s">
        <v>1278</v>
      </c>
      <c r="C2440" s="281" t="s">
        <v>6257</v>
      </c>
      <c r="D2440" s="281" t="s">
        <v>10226</v>
      </c>
      <c r="E2440" s="75">
        <v>2000</v>
      </c>
    </row>
    <row r="2441" spans="1:5" ht="15">
      <c r="A2441" s="282">
        <v>7016256</v>
      </c>
      <c r="B2441" s="281" t="s">
        <v>1278</v>
      </c>
      <c r="C2441" s="281" t="s">
        <v>6258</v>
      </c>
      <c r="D2441" s="281" t="s">
        <v>10227</v>
      </c>
      <c r="E2441" s="75">
        <v>2000</v>
      </c>
    </row>
    <row r="2442" spans="1:5" ht="15">
      <c r="A2442" s="282">
        <v>7016257</v>
      </c>
      <c r="B2442" s="281" t="s">
        <v>1278</v>
      </c>
      <c r="C2442" s="281" t="s">
        <v>6259</v>
      </c>
      <c r="D2442" s="281" t="s">
        <v>10228</v>
      </c>
      <c r="E2442" s="75">
        <v>2000</v>
      </c>
    </row>
    <row r="2443" spans="1:5" ht="15">
      <c r="A2443" s="282">
        <v>7017000</v>
      </c>
      <c r="B2443" s="281" t="s">
        <v>1283</v>
      </c>
      <c r="C2443" s="281" t="s">
        <v>6260</v>
      </c>
      <c r="D2443" s="281" t="s">
        <v>6260</v>
      </c>
      <c r="E2443" s="75">
        <v>2000</v>
      </c>
    </row>
    <row r="2444" spans="1:5" ht="15">
      <c r="A2444" s="282">
        <v>7017010</v>
      </c>
      <c r="B2444" s="281" t="s">
        <v>1279</v>
      </c>
      <c r="C2444" s="281" t="s">
        <v>1841</v>
      </c>
      <c r="D2444" s="281" t="s">
        <v>1841</v>
      </c>
      <c r="E2444" s="75">
        <v>2000</v>
      </c>
    </row>
    <row r="2445" spans="1:5" ht="15">
      <c r="A2445" s="282">
        <v>7017050</v>
      </c>
      <c r="B2445" s="281" t="s">
        <v>1279</v>
      </c>
      <c r="C2445" s="281" t="s">
        <v>1841</v>
      </c>
      <c r="D2445" s="281" t="s">
        <v>1841</v>
      </c>
      <c r="E2445" s="75">
        <v>2000</v>
      </c>
    </row>
    <row r="2446" spans="1:5" ht="15">
      <c r="A2446" s="282">
        <v>7017150</v>
      </c>
      <c r="B2446" s="281" t="s">
        <v>1279</v>
      </c>
      <c r="C2446" s="281" t="s">
        <v>1841</v>
      </c>
      <c r="D2446" s="281" t="s">
        <v>1841</v>
      </c>
      <c r="E2446" s="75">
        <v>2000</v>
      </c>
    </row>
    <row r="2447" spans="1:5" ht="15">
      <c r="A2447" s="282">
        <v>7017175</v>
      </c>
      <c r="B2447" s="281" t="s">
        <v>1279</v>
      </c>
      <c r="C2447" s="281" t="s">
        <v>1841</v>
      </c>
      <c r="D2447" s="281" t="s">
        <v>1841</v>
      </c>
      <c r="E2447" s="75">
        <v>2000</v>
      </c>
    </row>
    <row r="2448" spans="1:5" ht="15">
      <c r="A2448" s="282">
        <v>7017210</v>
      </c>
      <c r="B2448" s="281" t="s">
        <v>1282</v>
      </c>
      <c r="C2448" s="281" t="s">
        <v>6261</v>
      </c>
      <c r="D2448" s="281" t="s">
        <v>6261</v>
      </c>
      <c r="E2448" s="75">
        <v>2000</v>
      </c>
    </row>
    <row r="2449" spans="1:5" ht="15">
      <c r="A2449" s="282">
        <v>7017310</v>
      </c>
      <c r="B2449" s="281" t="s">
        <v>1282</v>
      </c>
      <c r="C2449" s="281" t="s">
        <v>6262</v>
      </c>
      <c r="D2449" s="281" t="s">
        <v>10229</v>
      </c>
      <c r="E2449" s="75">
        <v>2000</v>
      </c>
    </row>
    <row r="2450" spans="1:5" ht="15">
      <c r="A2450" s="282">
        <v>7017320</v>
      </c>
      <c r="B2450" s="281" t="s">
        <v>1282</v>
      </c>
      <c r="C2450" s="281" t="s">
        <v>6263</v>
      </c>
      <c r="D2450" s="281" t="s">
        <v>10257</v>
      </c>
      <c r="E2450" s="75">
        <v>2000</v>
      </c>
    </row>
    <row r="2451" spans="1:5" ht="15">
      <c r="A2451" s="282">
        <v>7017399</v>
      </c>
      <c r="B2451" s="281" t="s">
        <v>1282</v>
      </c>
      <c r="C2451" s="281" t="s">
        <v>6264</v>
      </c>
      <c r="D2451" s="281" t="s">
        <v>6264</v>
      </c>
      <c r="E2451" s="75">
        <v>2000</v>
      </c>
    </row>
    <row r="2452" spans="1:5" ht="15">
      <c r="A2452" s="282">
        <v>7017500</v>
      </c>
      <c r="B2452" s="281" t="s">
        <v>1279</v>
      </c>
      <c r="C2452" s="281" t="s">
        <v>1841</v>
      </c>
      <c r="D2452" s="281" t="s">
        <v>1841</v>
      </c>
      <c r="E2452" s="75">
        <v>2000</v>
      </c>
    </row>
    <row r="2453" spans="1:5" ht="15">
      <c r="A2453" s="282">
        <v>7019500</v>
      </c>
      <c r="B2453" s="281" t="s">
        <v>1282</v>
      </c>
      <c r="C2453" s="281" t="s">
        <v>13882</v>
      </c>
      <c r="D2453" s="281" t="s">
        <v>14345</v>
      </c>
      <c r="E2453" s="75">
        <v>2000</v>
      </c>
    </row>
    <row r="2454" spans="1:5" ht="15">
      <c r="A2454" s="282">
        <v>7019501</v>
      </c>
      <c r="B2454" s="281" t="s">
        <v>1282</v>
      </c>
      <c r="C2454" s="281" t="s">
        <v>13883</v>
      </c>
      <c r="D2454" s="281" t="s">
        <v>14346</v>
      </c>
      <c r="E2454" s="75">
        <v>2000</v>
      </c>
    </row>
    <row r="2455" spans="1:5" ht="15">
      <c r="A2455" s="282">
        <v>7019502</v>
      </c>
      <c r="B2455" s="281" t="s">
        <v>1282</v>
      </c>
      <c r="C2455" s="281" t="s">
        <v>13884</v>
      </c>
      <c r="D2455" s="281" t="s">
        <v>14347</v>
      </c>
      <c r="E2455" s="75">
        <v>2000</v>
      </c>
    </row>
    <row r="2456" spans="1:5" ht="15">
      <c r="A2456" s="282">
        <v>7019505</v>
      </c>
      <c r="B2456" s="281" t="s">
        <v>1282</v>
      </c>
      <c r="C2456" s="281" t="s">
        <v>13885</v>
      </c>
      <c r="D2456" s="281" t="s">
        <v>14348</v>
      </c>
      <c r="E2456" s="75">
        <v>2000</v>
      </c>
    </row>
    <row r="2457" spans="1:5" ht="15">
      <c r="A2457" s="282">
        <v>7019506</v>
      </c>
      <c r="B2457" s="281" t="s">
        <v>1282</v>
      </c>
      <c r="C2457" s="281" t="s">
        <v>13886</v>
      </c>
      <c r="D2457" s="281" t="s">
        <v>14349</v>
      </c>
      <c r="E2457" s="75">
        <v>2000</v>
      </c>
    </row>
    <row r="2458" spans="1:5" ht="15">
      <c r="A2458" s="282">
        <v>7019507</v>
      </c>
      <c r="B2458" s="281" t="s">
        <v>1282</v>
      </c>
      <c r="C2458" s="281" t="s">
        <v>13887</v>
      </c>
      <c r="D2458" s="281" t="s">
        <v>14350</v>
      </c>
      <c r="E2458" s="75">
        <v>2000</v>
      </c>
    </row>
    <row r="2459" spans="1:5" ht="15">
      <c r="A2459" s="282">
        <v>7019900</v>
      </c>
      <c r="B2459" s="281" t="s">
        <v>1282</v>
      </c>
      <c r="C2459" s="281" t="s">
        <v>13888</v>
      </c>
      <c r="D2459" s="281" t="s">
        <v>14351</v>
      </c>
      <c r="E2459" s="75">
        <v>2000</v>
      </c>
    </row>
    <row r="2460" spans="1:5" ht="15">
      <c r="A2460" s="282">
        <v>7019901</v>
      </c>
      <c r="B2460" s="281" t="s">
        <v>1282</v>
      </c>
      <c r="C2460" s="281" t="s">
        <v>13889</v>
      </c>
      <c r="D2460" s="281" t="s">
        <v>14352</v>
      </c>
      <c r="E2460" s="75">
        <v>2000</v>
      </c>
    </row>
    <row r="2461" spans="1:5" ht="15">
      <c r="A2461" s="282">
        <v>7019902</v>
      </c>
      <c r="B2461" s="281" t="s">
        <v>1282</v>
      </c>
      <c r="C2461" s="281" t="s">
        <v>13890</v>
      </c>
      <c r="D2461" s="281" t="s">
        <v>14353</v>
      </c>
      <c r="E2461" s="75">
        <v>2000</v>
      </c>
    </row>
    <row r="2462" spans="1:5" ht="15">
      <c r="A2462" s="282">
        <v>7019905</v>
      </c>
      <c r="B2462" s="281" t="s">
        <v>1282</v>
      </c>
      <c r="C2462" s="281" t="s">
        <v>13891</v>
      </c>
      <c r="D2462" s="281" t="s">
        <v>14354</v>
      </c>
      <c r="E2462" s="75">
        <v>2000</v>
      </c>
    </row>
    <row r="2463" spans="1:5" ht="15">
      <c r="A2463" s="282">
        <v>7019906</v>
      </c>
      <c r="B2463" s="281" t="s">
        <v>1282</v>
      </c>
      <c r="C2463" s="281" t="s">
        <v>13892</v>
      </c>
      <c r="D2463" s="281" t="s">
        <v>14355</v>
      </c>
      <c r="E2463" s="75">
        <v>2000</v>
      </c>
    </row>
    <row r="2464" spans="1:5" ht="15">
      <c r="A2464" s="282">
        <v>7019907</v>
      </c>
      <c r="B2464" s="281" t="s">
        <v>1282</v>
      </c>
      <c r="C2464" s="281" t="s">
        <v>13893</v>
      </c>
      <c r="D2464" s="281" t="s">
        <v>14356</v>
      </c>
      <c r="E2464" s="75">
        <v>2000</v>
      </c>
    </row>
    <row r="2465" spans="1:5" ht="15">
      <c r="A2465" s="282">
        <v>7020100</v>
      </c>
      <c r="B2465" s="281" t="s">
        <v>1278</v>
      </c>
      <c r="C2465" s="281" t="s">
        <v>4503</v>
      </c>
      <c r="D2465" s="281" t="s">
        <v>10258</v>
      </c>
      <c r="E2465" s="75">
        <v>2000</v>
      </c>
    </row>
    <row r="2466" spans="1:5" ht="15">
      <c r="A2466" s="282">
        <v>7020101</v>
      </c>
      <c r="B2466" s="281" t="s">
        <v>1278</v>
      </c>
      <c r="C2466" s="281" t="s">
        <v>4504</v>
      </c>
      <c r="D2466" s="281" t="s">
        <v>8843</v>
      </c>
      <c r="E2466" s="75">
        <v>2000</v>
      </c>
    </row>
    <row r="2467" spans="1:5" ht="15">
      <c r="A2467" s="282">
        <v>7020102</v>
      </c>
      <c r="B2467" s="281" t="s">
        <v>1278</v>
      </c>
      <c r="C2467" s="281" t="s">
        <v>4505</v>
      </c>
      <c r="D2467" s="281" t="s">
        <v>10238</v>
      </c>
      <c r="E2467" s="75">
        <v>2000</v>
      </c>
    </row>
    <row r="2468" spans="1:5" ht="15">
      <c r="A2468" s="282">
        <v>7020103</v>
      </c>
      <c r="B2468" s="281" t="s">
        <v>1278</v>
      </c>
      <c r="C2468" s="281" t="s">
        <v>4506</v>
      </c>
      <c r="D2468" s="281" t="s">
        <v>10239</v>
      </c>
      <c r="E2468" s="75">
        <v>2000</v>
      </c>
    </row>
    <row r="2469" spans="1:5" ht="15">
      <c r="A2469" s="282">
        <v>7020104</v>
      </c>
      <c r="B2469" s="281" t="s">
        <v>1278</v>
      </c>
      <c r="C2469" s="281" t="s">
        <v>4507</v>
      </c>
      <c r="D2469" s="281" t="s">
        <v>10240</v>
      </c>
      <c r="E2469" s="75">
        <v>2000</v>
      </c>
    </row>
    <row r="2470" spans="1:5" ht="15">
      <c r="A2470" s="282">
        <v>7020109</v>
      </c>
      <c r="B2470" s="281" t="s">
        <v>1278</v>
      </c>
      <c r="C2470" s="281" t="s">
        <v>4508</v>
      </c>
      <c r="D2470" s="281" t="s">
        <v>10241</v>
      </c>
      <c r="E2470" s="75">
        <v>2000</v>
      </c>
    </row>
    <row r="2471" spans="1:5" ht="15">
      <c r="A2471" s="282">
        <v>7020111</v>
      </c>
      <c r="B2471" s="281" t="s">
        <v>1279</v>
      </c>
      <c r="C2471" s="281" t="s">
        <v>4509</v>
      </c>
      <c r="D2471" s="281" t="s">
        <v>10242</v>
      </c>
      <c r="E2471" s="75">
        <v>2000</v>
      </c>
    </row>
    <row r="2472" spans="1:5" ht="15">
      <c r="A2472" s="282">
        <v>7020112</v>
      </c>
      <c r="B2472" s="281" t="s">
        <v>1279</v>
      </c>
      <c r="C2472" s="281" t="s">
        <v>4510</v>
      </c>
      <c r="D2472" s="281" t="s">
        <v>10243</v>
      </c>
      <c r="E2472" s="75">
        <v>2000</v>
      </c>
    </row>
    <row r="2473" spans="1:5" ht="15">
      <c r="A2473" s="282">
        <v>7020113</v>
      </c>
      <c r="B2473" s="281" t="s">
        <v>1279</v>
      </c>
      <c r="C2473" s="281" t="s">
        <v>4511</v>
      </c>
      <c r="D2473" s="281" t="s">
        <v>10244</v>
      </c>
      <c r="E2473" s="75">
        <v>2000</v>
      </c>
    </row>
    <row r="2474" spans="1:5" ht="15">
      <c r="A2474" s="282">
        <v>7020190</v>
      </c>
      <c r="B2474" s="281" t="s">
        <v>1278</v>
      </c>
      <c r="C2474" s="281" t="s">
        <v>2610</v>
      </c>
      <c r="D2474" s="281" t="s">
        <v>2610</v>
      </c>
      <c r="E2474" s="75">
        <v>2000</v>
      </c>
    </row>
    <row r="2475" spans="1:5" ht="15">
      <c r="A2475" s="282">
        <v>7020201</v>
      </c>
      <c r="B2475" s="281" t="s">
        <v>1278</v>
      </c>
      <c r="C2475" s="281" t="s">
        <v>2611</v>
      </c>
      <c r="D2475" s="281" t="s">
        <v>10245</v>
      </c>
      <c r="E2475" s="75">
        <v>2000</v>
      </c>
    </row>
    <row r="2476" spans="1:5" ht="15">
      <c r="A2476" s="282">
        <v>7020202</v>
      </c>
      <c r="B2476" s="281" t="s">
        <v>1278</v>
      </c>
      <c r="C2476" s="281" t="s">
        <v>2612</v>
      </c>
      <c r="D2476" s="281" t="s">
        <v>10246</v>
      </c>
      <c r="E2476" s="75">
        <v>2000</v>
      </c>
    </row>
    <row r="2477" spans="1:5" ht="15">
      <c r="A2477" s="282">
        <v>7020203</v>
      </c>
      <c r="B2477" s="281" t="s">
        <v>1278</v>
      </c>
      <c r="C2477" s="281" t="s">
        <v>2613</v>
      </c>
      <c r="D2477" s="281" t="s">
        <v>10247</v>
      </c>
      <c r="E2477" s="75">
        <v>2000</v>
      </c>
    </row>
    <row r="2478" spans="1:5" ht="15">
      <c r="A2478" s="282">
        <v>7020204</v>
      </c>
      <c r="B2478" s="281" t="s">
        <v>1278</v>
      </c>
      <c r="C2478" s="281" t="s">
        <v>2614</v>
      </c>
      <c r="D2478" s="281" t="s">
        <v>10248</v>
      </c>
      <c r="E2478" s="75">
        <v>2000</v>
      </c>
    </row>
    <row r="2479" spans="1:5" ht="15">
      <c r="A2479" s="282">
        <v>7020290</v>
      </c>
      <c r="B2479" s="281" t="s">
        <v>1278</v>
      </c>
      <c r="C2479" s="281" t="s">
        <v>2615</v>
      </c>
      <c r="D2479" s="281" t="s">
        <v>10249</v>
      </c>
      <c r="E2479" s="75">
        <v>2000</v>
      </c>
    </row>
    <row r="2480" spans="1:5" ht="15">
      <c r="A2480" s="282">
        <v>7020300</v>
      </c>
      <c r="B2480" s="281" t="s">
        <v>1283</v>
      </c>
      <c r="C2480" s="281" t="s">
        <v>2616</v>
      </c>
      <c r="D2480" s="281" t="s">
        <v>2616</v>
      </c>
      <c r="E2480" s="75">
        <v>2000</v>
      </c>
    </row>
    <row r="2481" spans="1:5" ht="15">
      <c r="A2481" s="282">
        <v>7021000</v>
      </c>
      <c r="B2481" s="281" t="s">
        <v>1278</v>
      </c>
      <c r="C2481" s="281" t="s">
        <v>2617</v>
      </c>
      <c r="D2481" s="281" t="s">
        <v>10250</v>
      </c>
      <c r="E2481" s="75">
        <v>2000</v>
      </c>
    </row>
    <row r="2482" spans="1:5" ht="15">
      <c r="A2482" s="282">
        <v>7023200</v>
      </c>
      <c r="B2482" s="281" t="s">
        <v>1287</v>
      </c>
      <c r="C2482" s="281" t="s">
        <v>7764</v>
      </c>
      <c r="D2482" s="281" t="s">
        <v>7764</v>
      </c>
      <c r="E2482" s="75">
        <v>2000</v>
      </c>
    </row>
    <row r="2483" spans="1:5" ht="15">
      <c r="A2483" s="282">
        <v>7024000</v>
      </c>
      <c r="B2483" s="281" t="s">
        <v>1287</v>
      </c>
      <c r="C2483" s="281" t="s">
        <v>13894</v>
      </c>
      <c r="D2483" s="281" t="s">
        <v>3593</v>
      </c>
      <c r="E2483" s="75">
        <v>2000</v>
      </c>
    </row>
    <row r="2484" spans="1:5" ht="15">
      <c r="A2484" s="282">
        <v>7024110</v>
      </c>
      <c r="B2484" s="281" t="s">
        <v>1283</v>
      </c>
      <c r="C2484" s="281" t="s">
        <v>13895</v>
      </c>
      <c r="D2484" s="281" t="s">
        <v>14357</v>
      </c>
      <c r="E2484" s="75">
        <v>2000</v>
      </c>
    </row>
    <row r="2485" spans="1:5" ht="15">
      <c r="A2485" s="282">
        <v>7027010</v>
      </c>
      <c r="B2485" s="281" t="s">
        <v>1282</v>
      </c>
      <c r="C2485" s="281" t="s">
        <v>2618</v>
      </c>
      <c r="D2485" s="281" t="s">
        <v>10251</v>
      </c>
      <c r="E2485" s="75">
        <v>2000</v>
      </c>
    </row>
    <row r="2486" spans="1:5" ht="15">
      <c r="A2486" s="282">
        <v>7027100</v>
      </c>
      <c r="B2486" s="281" t="s">
        <v>1282</v>
      </c>
      <c r="C2486" s="281" t="s">
        <v>2619</v>
      </c>
      <c r="D2486" s="281" t="s">
        <v>10252</v>
      </c>
      <c r="E2486" s="75">
        <v>2000</v>
      </c>
    </row>
    <row r="2487" spans="1:5" ht="15">
      <c r="A2487" s="282">
        <v>7027200</v>
      </c>
      <c r="B2487" s="281" t="s">
        <v>1282</v>
      </c>
      <c r="C2487" s="281" t="s">
        <v>2620</v>
      </c>
      <c r="D2487" s="281" t="s">
        <v>10253</v>
      </c>
      <c r="E2487" s="75">
        <v>2000</v>
      </c>
    </row>
    <row r="2488" spans="1:5" ht="15">
      <c r="A2488" s="282">
        <v>7027300</v>
      </c>
      <c r="B2488" s="281" t="s">
        <v>1282</v>
      </c>
      <c r="C2488" s="281" t="s">
        <v>2621</v>
      </c>
      <c r="D2488" s="281" t="s">
        <v>10254</v>
      </c>
      <c r="E2488" s="75">
        <v>2000</v>
      </c>
    </row>
    <row r="2489" spans="1:5" ht="15">
      <c r="A2489" s="282">
        <v>7028000</v>
      </c>
      <c r="B2489" s="281" t="s">
        <v>1287</v>
      </c>
      <c r="C2489" s="281" t="s">
        <v>3729</v>
      </c>
      <c r="D2489" s="281" t="s">
        <v>11767</v>
      </c>
      <c r="E2489" s="75">
        <v>2000</v>
      </c>
    </row>
    <row r="2490" spans="1:5" ht="15">
      <c r="A2490" s="282">
        <v>7031100</v>
      </c>
      <c r="B2490" s="281" t="s">
        <v>1289</v>
      </c>
      <c r="C2490" s="281" t="s">
        <v>2622</v>
      </c>
      <c r="D2490" s="281" t="s">
        <v>10255</v>
      </c>
      <c r="E2490" s="75">
        <v>2000</v>
      </c>
    </row>
    <row r="2491" spans="1:5" ht="15">
      <c r="A2491" s="282">
        <v>7031105</v>
      </c>
      <c r="B2491" s="281" t="s">
        <v>1289</v>
      </c>
      <c r="C2491" s="281" t="s">
        <v>2623</v>
      </c>
      <c r="D2491" s="281" t="s">
        <v>10256</v>
      </c>
      <c r="E2491" s="75">
        <v>2000</v>
      </c>
    </row>
    <row r="2492" spans="1:5" ht="15">
      <c r="A2492" s="282">
        <v>7031200</v>
      </c>
      <c r="B2492" s="281" t="s">
        <v>1289</v>
      </c>
      <c r="C2492" s="281" t="s">
        <v>2624</v>
      </c>
      <c r="D2492" s="281" t="s">
        <v>8871</v>
      </c>
      <c r="E2492" s="75">
        <v>2000</v>
      </c>
    </row>
    <row r="2493" spans="1:5" ht="15">
      <c r="A2493" s="282">
        <v>7031210</v>
      </c>
      <c r="B2493" s="281" t="s">
        <v>1289</v>
      </c>
      <c r="C2493" s="281" t="s">
        <v>2625</v>
      </c>
      <c r="D2493" s="281" t="s">
        <v>8872</v>
      </c>
      <c r="E2493" s="75">
        <v>2000</v>
      </c>
    </row>
    <row r="2494" spans="1:5" ht="15">
      <c r="A2494" s="282">
        <v>7031220</v>
      </c>
      <c r="B2494" s="281" t="s">
        <v>1289</v>
      </c>
      <c r="C2494" s="281" t="s">
        <v>2626</v>
      </c>
      <c r="D2494" s="281" t="s">
        <v>8873</v>
      </c>
      <c r="E2494" s="75">
        <v>2000</v>
      </c>
    </row>
    <row r="2495" spans="1:5" ht="15">
      <c r="A2495" s="282">
        <v>7031300</v>
      </c>
      <c r="B2495" s="281" t="s">
        <v>1289</v>
      </c>
      <c r="C2495" s="281" t="s">
        <v>2627</v>
      </c>
      <c r="D2495" s="281" t="s">
        <v>8874</v>
      </c>
      <c r="E2495" s="75">
        <v>2000</v>
      </c>
    </row>
    <row r="2496" spans="1:5" ht="15">
      <c r="A2496" s="282">
        <v>7031400</v>
      </c>
      <c r="B2496" s="281" t="s">
        <v>1289</v>
      </c>
      <c r="C2496" s="281" t="s">
        <v>2628</v>
      </c>
      <c r="D2496" s="281" t="s">
        <v>8875</v>
      </c>
      <c r="E2496" s="75">
        <v>2000</v>
      </c>
    </row>
    <row r="2497" spans="1:5" ht="15">
      <c r="A2497" s="282">
        <v>7031500</v>
      </c>
      <c r="B2497" s="281" t="s">
        <v>1289</v>
      </c>
      <c r="C2497" s="281" t="s">
        <v>2629</v>
      </c>
      <c r="D2497" s="281" t="s">
        <v>8876</v>
      </c>
      <c r="E2497" s="75">
        <v>2000</v>
      </c>
    </row>
    <row r="2498" spans="1:5" ht="15">
      <c r="A2498" s="282">
        <v>7031510</v>
      </c>
      <c r="B2498" s="281" t="s">
        <v>1289</v>
      </c>
      <c r="C2498" s="281" t="s">
        <v>2630</v>
      </c>
      <c r="D2498" s="281" t="s">
        <v>8877</v>
      </c>
      <c r="E2498" s="75">
        <v>2000</v>
      </c>
    </row>
    <row r="2499" spans="1:5" ht="15">
      <c r="A2499" s="282">
        <v>7031520</v>
      </c>
      <c r="B2499" s="281" t="s">
        <v>1289</v>
      </c>
      <c r="C2499" s="281" t="s">
        <v>2631</v>
      </c>
      <c r="D2499" s="281" t="s">
        <v>8878</v>
      </c>
      <c r="E2499" s="75">
        <v>2000</v>
      </c>
    </row>
    <row r="2500" spans="1:5" ht="15">
      <c r="A2500" s="282">
        <v>7031530</v>
      </c>
      <c r="B2500" s="281" t="s">
        <v>1289</v>
      </c>
      <c r="C2500" s="281" t="s">
        <v>2632</v>
      </c>
      <c r="D2500" s="281" t="s">
        <v>2632</v>
      </c>
      <c r="E2500" s="75">
        <v>2000</v>
      </c>
    </row>
    <row r="2501" spans="1:5" ht="15">
      <c r="A2501" s="282">
        <v>7031600</v>
      </c>
      <c r="B2501" s="281" t="s">
        <v>1289</v>
      </c>
      <c r="C2501" s="281" t="s">
        <v>13896</v>
      </c>
      <c r="D2501" s="281" t="s">
        <v>14358</v>
      </c>
      <c r="E2501" s="75">
        <v>2000</v>
      </c>
    </row>
    <row r="2502" spans="1:5" ht="15">
      <c r="A2502" s="282">
        <v>7039101</v>
      </c>
      <c r="B2502" s="281" t="s">
        <v>1278</v>
      </c>
      <c r="C2502" s="281" t="s">
        <v>4545</v>
      </c>
      <c r="D2502" s="281" t="s">
        <v>4545</v>
      </c>
      <c r="E2502" s="75">
        <v>2000</v>
      </c>
    </row>
    <row r="2503" spans="1:5" ht="15">
      <c r="A2503" s="282">
        <v>7041000</v>
      </c>
      <c r="B2503" s="281" t="s">
        <v>1283</v>
      </c>
      <c r="C2503" s="281" t="s">
        <v>4546</v>
      </c>
      <c r="D2503" s="281" t="s">
        <v>8879</v>
      </c>
      <c r="E2503" s="75">
        <v>2000</v>
      </c>
    </row>
    <row r="2504" spans="1:5" ht="15">
      <c r="A2504" s="282">
        <v>7041010</v>
      </c>
      <c r="B2504" s="281" t="s">
        <v>1283</v>
      </c>
      <c r="C2504" s="281" t="s">
        <v>4547</v>
      </c>
      <c r="D2504" s="281" t="s">
        <v>8880</v>
      </c>
      <c r="E2504" s="75">
        <v>2000</v>
      </c>
    </row>
    <row r="2505" spans="1:5" ht="15">
      <c r="A2505" s="282">
        <v>7042000</v>
      </c>
      <c r="B2505" s="281" t="s">
        <v>1283</v>
      </c>
      <c r="C2505" s="281" t="s">
        <v>4548</v>
      </c>
      <c r="D2505" s="281" t="s">
        <v>8881</v>
      </c>
      <c r="E2505" s="75">
        <v>2000</v>
      </c>
    </row>
    <row r="2506" spans="1:5" ht="15">
      <c r="A2506" s="282">
        <v>7043000</v>
      </c>
      <c r="B2506" s="281" t="s">
        <v>1283</v>
      </c>
      <c r="C2506" s="281" t="s">
        <v>4549</v>
      </c>
      <c r="D2506" s="281" t="s">
        <v>8882</v>
      </c>
      <c r="E2506" s="75">
        <v>2000</v>
      </c>
    </row>
    <row r="2507" spans="1:5" ht="15">
      <c r="A2507" s="282">
        <v>7043100</v>
      </c>
      <c r="B2507" s="281" t="s">
        <v>1277</v>
      </c>
      <c r="C2507" s="281" t="s">
        <v>4550</v>
      </c>
      <c r="D2507" s="281" t="s">
        <v>8883</v>
      </c>
      <c r="E2507" s="75">
        <v>2000</v>
      </c>
    </row>
    <row r="2508" spans="1:5" ht="15">
      <c r="A2508" s="282">
        <v>7044000</v>
      </c>
      <c r="B2508" s="281" t="s">
        <v>1283</v>
      </c>
      <c r="C2508" s="281" t="s">
        <v>4551</v>
      </c>
      <c r="D2508" s="281" t="s">
        <v>5584</v>
      </c>
      <c r="E2508" s="75">
        <v>2000</v>
      </c>
    </row>
    <row r="2509" spans="1:5" ht="15">
      <c r="A2509" s="282">
        <v>7044100</v>
      </c>
      <c r="B2509" s="281" t="s">
        <v>1277</v>
      </c>
      <c r="C2509" s="281" t="s">
        <v>4552</v>
      </c>
      <c r="D2509" s="281" t="s">
        <v>5585</v>
      </c>
      <c r="E2509" s="75">
        <v>2000</v>
      </c>
    </row>
    <row r="2510" spans="1:5" ht="15">
      <c r="A2510" s="282">
        <v>7044500</v>
      </c>
      <c r="B2510" s="281" t="s">
        <v>1283</v>
      </c>
      <c r="C2510" s="281" t="s">
        <v>4553</v>
      </c>
      <c r="D2510" s="281" t="s">
        <v>5586</v>
      </c>
      <c r="E2510" s="75">
        <v>2000</v>
      </c>
    </row>
    <row r="2511" spans="1:5" ht="15">
      <c r="A2511" s="282">
        <v>7045000</v>
      </c>
      <c r="B2511" s="281" t="s">
        <v>1283</v>
      </c>
      <c r="C2511" s="281" t="s">
        <v>4554</v>
      </c>
      <c r="D2511" s="281" t="s">
        <v>5587</v>
      </c>
      <c r="E2511" s="75">
        <v>2000</v>
      </c>
    </row>
    <row r="2512" spans="1:5" ht="15">
      <c r="A2512" s="282">
        <v>7045050</v>
      </c>
      <c r="B2512" s="281" t="s">
        <v>1277</v>
      </c>
      <c r="C2512" s="281" t="s">
        <v>4555</v>
      </c>
      <c r="D2512" s="281" t="s">
        <v>3754</v>
      </c>
      <c r="E2512" s="75">
        <v>2000</v>
      </c>
    </row>
    <row r="2513" spans="1:5" ht="15">
      <c r="A2513" s="282">
        <v>7045100</v>
      </c>
      <c r="B2513" s="281" t="s">
        <v>1283</v>
      </c>
      <c r="C2513" s="281" t="s">
        <v>4556</v>
      </c>
      <c r="D2513" s="281" t="s">
        <v>3755</v>
      </c>
      <c r="E2513" s="75">
        <v>2000</v>
      </c>
    </row>
    <row r="2514" spans="1:5" ht="15">
      <c r="A2514" s="282">
        <v>7045150</v>
      </c>
      <c r="B2514" s="281" t="s">
        <v>1277</v>
      </c>
      <c r="C2514" s="281" t="s">
        <v>6328</v>
      </c>
      <c r="D2514" s="281" t="s">
        <v>3756</v>
      </c>
      <c r="E2514" s="75">
        <v>2000</v>
      </c>
    </row>
    <row r="2515" spans="1:5" ht="15">
      <c r="A2515" s="282">
        <v>7045500</v>
      </c>
      <c r="B2515" s="281" t="s">
        <v>1283</v>
      </c>
      <c r="C2515" s="281" t="s">
        <v>6329</v>
      </c>
      <c r="D2515" s="281" t="s">
        <v>3757</v>
      </c>
      <c r="E2515" s="75">
        <v>2000</v>
      </c>
    </row>
    <row r="2516" spans="1:5" ht="15">
      <c r="A2516" s="282">
        <v>7045501</v>
      </c>
      <c r="B2516" s="281" t="s">
        <v>1283</v>
      </c>
      <c r="C2516" s="281" t="s">
        <v>3730</v>
      </c>
      <c r="D2516" s="281" t="s">
        <v>5529</v>
      </c>
      <c r="E2516" s="75">
        <v>2000</v>
      </c>
    </row>
    <row r="2517" spans="1:5" ht="15">
      <c r="A2517" s="282">
        <v>7045503</v>
      </c>
      <c r="B2517" s="281" t="s">
        <v>1283</v>
      </c>
      <c r="C2517" s="281" t="s">
        <v>6330</v>
      </c>
      <c r="D2517" s="281" t="s">
        <v>6330</v>
      </c>
      <c r="E2517" s="75">
        <v>2000</v>
      </c>
    </row>
    <row r="2518" spans="1:5" ht="15">
      <c r="A2518" s="282">
        <v>7045520</v>
      </c>
      <c r="B2518" s="281" t="s">
        <v>1283</v>
      </c>
      <c r="C2518" s="281" t="s">
        <v>6331</v>
      </c>
      <c r="D2518" s="281" t="s">
        <v>3758</v>
      </c>
      <c r="E2518" s="75">
        <v>2000</v>
      </c>
    </row>
    <row r="2519" spans="1:5" ht="15">
      <c r="A2519" s="282">
        <v>7045521</v>
      </c>
      <c r="B2519" s="281" t="s">
        <v>1283</v>
      </c>
      <c r="C2519" s="281" t="s">
        <v>6332</v>
      </c>
      <c r="D2519" s="281" t="s">
        <v>3759</v>
      </c>
      <c r="E2519" s="75">
        <v>2000</v>
      </c>
    </row>
    <row r="2520" spans="1:5" ht="15">
      <c r="A2520" s="282">
        <v>7045522</v>
      </c>
      <c r="B2520" s="281" t="s">
        <v>1283</v>
      </c>
      <c r="C2520" s="281" t="s">
        <v>6333</v>
      </c>
      <c r="D2520" s="281" t="s">
        <v>3760</v>
      </c>
      <c r="E2520" s="75">
        <v>2000</v>
      </c>
    </row>
    <row r="2521" spans="1:5" ht="15">
      <c r="A2521" s="282">
        <v>7045523</v>
      </c>
      <c r="B2521" s="281" t="s">
        <v>1283</v>
      </c>
      <c r="C2521" s="281" t="s">
        <v>12014</v>
      </c>
      <c r="D2521" s="281" t="s">
        <v>12015</v>
      </c>
      <c r="E2521" s="75">
        <v>2000</v>
      </c>
    </row>
    <row r="2522" spans="1:5" ht="15">
      <c r="A2522" s="282">
        <v>7045526</v>
      </c>
      <c r="B2522" s="281" t="s">
        <v>1283</v>
      </c>
      <c r="C2522" s="281" t="s">
        <v>6334</v>
      </c>
      <c r="D2522" s="281" t="s">
        <v>3761</v>
      </c>
      <c r="E2522" s="75">
        <v>2000</v>
      </c>
    </row>
    <row r="2523" spans="1:5" ht="15">
      <c r="A2523" s="282">
        <v>7045527</v>
      </c>
      <c r="B2523" s="281" t="s">
        <v>1283</v>
      </c>
      <c r="C2523" s="281" t="s">
        <v>6335</v>
      </c>
      <c r="D2523" s="281" t="s">
        <v>3762</v>
      </c>
      <c r="E2523" s="75">
        <v>2000</v>
      </c>
    </row>
    <row r="2524" spans="1:5" ht="15">
      <c r="A2524" s="282">
        <v>7045530</v>
      </c>
      <c r="B2524" s="281" t="s">
        <v>1283</v>
      </c>
      <c r="C2524" s="281" t="s">
        <v>6336</v>
      </c>
      <c r="D2524" s="281" t="s">
        <v>3763</v>
      </c>
      <c r="E2524" s="75">
        <v>2000</v>
      </c>
    </row>
    <row r="2525" spans="1:5" ht="15">
      <c r="A2525" s="282">
        <v>7045600</v>
      </c>
      <c r="B2525" s="281" t="s">
        <v>1283</v>
      </c>
      <c r="C2525" s="281" t="s">
        <v>6337</v>
      </c>
      <c r="D2525" s="281" t="s">
        <v>3764</v>
      </c>
      <c r="E2525" s="75">
        <v>2000</v>
      </c>
    </row>
    <row r="2526" spans="1:5" ht="15">
      <c r="A2526" s="282">
        <v>7045916</v>
      </c>
      <c r="B2526" s="281" t="s">
        <v>1283</v>
      </c>
      <c r="C2526" s="281" t="s">
        <v>6338</v>
      </c>
      <c r="D2526" s="281" t="s">
        <v>3765</v>
      </c>
      <c r="E2526" s="75">
        <v>2000</v>
      </c>
    </row>
    <row r="2527" spans="1:5" ht="15">
      <c r="A2527" s="282">
        <v>7045919</v>
      </c>
      <c r="B2527" s="281" t="s">
        <v>1283</v>
      </c>
      <c r="C2527" s="281" t="s">
        <v>1765</v>
      </c>
      <c r="D2527" s="281" t="s">
        <v>3766</v>
      </c>
      <c r="E2527" s="75">
        <v>2000</v>
      </c>
    </row>
    <row r="2528" spans="1:5" ht="15">
      <c r="A2528" s="282">
        <v>7045922</v>
      </c>
      <c r="B2528" s="281" t="s">
        <v>1283</v>
      </c>
      <c r="C2528" s="281" t="s">
        <v>1766</v>
      </c>
      <c r="D2528" s="281" t="s">
        <v>3767</v>
      </c>
      <c r="E2528" s="75">
        <v>2000</v>
      </c>
    </row>
    <row r="2529" spans="1:5" ht="15">
      <c r="A2529" s="282">
        <v>7045925</v>
      </c>
      <c r="B2529" s="281" t="s">
        <v>1283</v>
      </c>
      <c r="C2529" s="281" t="s">
        <v>1767</v>
      </c>
      <c r="D2529" s="281" t="s">
        <v>3768</v>
      </c>
      <c r="E2529" s="75">
        <v>2000</v>
      </c>
    </row>
    <row r="2530" spans="1:5" ht="15">
      <c r="A2530" s="282">
        <v>7045991</v>
      </c>
      <c r="B2530" s="281" t="s">
        <v>1283</v>
      </c>
      <c r="C2530" s="281" t="s">
        <v>1768</v>
      </c>
      <c r="D2530" s="281" t="s">
        <v>1768</v>
      </c>
      <c r="E2530" s="75">
        <v>2000</v>
      </c>
    </row>
    <row r="2531" spans="1:5" ht="15">
      <c r="A2531" s="282">
        <v>7045992</v>
      </c>
      <c r="B2531" s="281" t="s">
        <v>1283</v>
      </c>
      <c r="C2531" s="281" t="s">
        <v>1769</v>
      </c>
      <c r="D2531" s="281" t="s">
        <v>1769</v>
      </c>
      <c r="E2531" s="75">
        <v>2000</v>
      </c>
    </row>
    <row r="2532" spans="1:5" ht="15">
      <c r="A2532" s="282">
        <v>7045993</v>
      </c>
      <c r="B2532" s="281" t="s">
        <v>1283</v>
      </c>
      <c r="C2532" s="281" t="s">
        <v>1770</v>
      </c>
      <c r="D2532" s="281" t="s">
        <v>1770</v>
      </c>
      <c r="E2532" s="75">
        <v>2000</v>
      </c>
    </row>
    <row r="2533" spans="1:5" ht="15">
      <c r="A2533" s="282">
        <v>7045994</v>
      </c>
      <c r="B2533" s="281" t="s">
        <v>1283</v>
      </c>
      <c r="C2533" s="281" t="s">
        <v>1771</v>
      </c>
      <c r="D2533" s="281" t="s">
        <v>1771</v>
      </c>
      <c r="E2533" s="75">
        <v>2000</v>
      </c>
    </row>
    <row r="2534" spans="1:5" ht="15">
      <c r="A2534" s="282">
        <v>7046040</v>
      </c>
      <c r="B2534" s="281" t="s">
        <v>1277</v>
      </c>
      <c r="C2534" s="281" t="s">
        <v>1772</v>
      </c>
      <c r="D2534" s="281" t="s">
        <v>5583</v>
      </c>
      <c r="E2534" s="75">
        <v>2000</v>
      </c>
    </row>
    <row r="2535" spans="1:5" ht="15">
      <c r="A2535" s="282">
        <v>7046100</v>
      </c>
      <c r="B2535" s="281" t="s">
        <v>1278</v>
      </c>
      <c r="C2535" s="281" t="s">
        <v>1773</v>
      </c>
      <c r="D2535" s="281" t="s">
        <v>5568</v>
      </c>
      <c r="E2535" s="75">
        <v>2000</v>
      </c>
    </row>
    <row r="2536" spans="1:5" ht="15">
      <c r="A2536" s="282">
        <v>7046110</v>
      </c>
      <c r="B2536" s="281" t="s">
        <v>1277</v>
      </c>
      <c r="C2536" s="281" t="s">
        <v>1773</v>
      </c>
      <c r="D2536" s="281" t="s">
        <v>5568</v>
      </c>
      <c r="E2536" s="75">
        <v>2000</v>
      </c>
    </row>
    <row r="2537" spans="1:5" ht="15">
      <c r="A2537" s="282">
        <v>7046111</v>
      </c>
      <c r="B2537" s="281" t="s">
        <v>1278</v>
      </c>
      <c r="C2537" s="281" t="s">
        <v>1774</v>
      </c>
      <c r="D2537" s="281" t="s">
        <v>5569</v>
      </c>
      <c r="E2537" s="75">
        <v>2000</v>
      </c>
    </row>
    <row r="2538" spans="1:5" ht="15">
      <c r="A2538" s="282">
        <v>7046112</v>
      </c>
      <c r="B2538" s="281" t="s">
        <v>1277</v>
      </c>
      <c r="C2538" s="281" t="s">
        <v>1774</v>
      </c>
      <c r="D2538" s="281" t="s">
        <v>5569</v>
      </c>
      <c r="E2538" s="75">
        <v>2000</v>
      </c>
    </row>
    <row r="2539" spans="1:5" ht="15">
      <c r="A2539" s="282">
        <v>7046116</v>
      </c>
      <c r="B2539" s="281" t="s">
        <v>1278</v>
      </c>
      <c r="C2539" s="281" t="s">
        <v>1775</v>
      </c>
      <c r="D2539" s="281" t="s">
        <v>5570</v>
      </c>
      <c r="E2539" s="75">
        <v>2000</v>
      </c>
    </row>
    <row r="2540" spans="1:5" ht="15">
      <c r="A2540" s="282">
        <v>7046117</v>
      </c>
      <c r="B2540" s="281" t="s">
        <v>1277</v>
      </c>
      <c r="C2540" s="281" t="s">
        <v>1775</v>
      </c>
      <c r="D2540" s="281" t="s">
        <v>5570</v>
      </c>
      <c r="E2540" s="75">
        <v>2000</v>
      </c>
    </row>
    <row r="2541" spans="1:5" ht="15">
      <c r="A2541" s="282">
        <v>7046120</v>
      </c>
      <c r="B2541" s="281" t="s">
        <v>1277</v>
      </c>
      <c r="C2541" s="281" t="s">
        <v>1776</v>
      </c>
      <c r="D2541" s="281" t="s">
        <v>10138</v>
      </c>
      <c r="E2541" s="75">
        <v>2000</v>
      </c>
    </row>
    <row r="2542" spans="1:5" ht="15">
      <c r="A2542" s="282">
        <v>7046130</v>
      </c>
      <c r="B2542" s="281" t="s">
        <v>1277</v>
      </c>
      <c r="C2542" s="281" t="s">
        <v>1777</v>
      </c>
      <c r="D2542" s="281" t="s">
        <v>10139</v>
      </c>
      <c r="E2542" s="75">
        <v>2000</v>
      </c>
    </row>
    <row r="2543" spans="1:5" ht="15">
      <c r="A2543" s="282">
        <v>7046140</v>
      </c>
      <c r="B2543" s="281" t="s">
        <v>1277</v>
      </c>
      <c r="C2543" s="281" t="s">
        <v>1778</v>
      </c>
      <c r="D2543" s="281" t="s">
        <v>10140</v>
      </c>
      <c r="E2543" s="75">
        <v>2000</v>
      </c>
    </row>
    <row r="2544" spans="1:5" ht="15">
      <c r="A2544" s="282">
        <v>7046200</v>
      </c>
      <c r="B2544" s="281" t="s">
        <v>1278</v>
      </c>
      <c r="C2544" s="281" t="s">
        <v>1779</v>
      </c>
      <c r="D2544" s="281" t="s">
        <v>10141</v>
      </c>
      <c r="E2544" s="75">
        <v>2000</v>
      </c>
    </row>
    <row r="2545" spans="1:5" ht="15">
      <c r="A2545" s="282">
        <v>7046210</v>
      </c>
      <c r="B2545" s="281" t="s">
        <v>1277</v>
      </c>
      <c r="C2545" s="281" t="s">
        <v>1779</v>
      </c>
      <c r="D2545" s="281" t="s">
        <v>10141</v>
      </c>
      <c r="E2545" s="75">
        <v>2000</v>
      </c>
    </row>
    <row r="2546" spans="1:5" ht="15">
      <c r="A2546" s="282">
        <v>7046220</v>
      </c>
      <c r="B2546" s="281" t="s">
        <v>1277</v>
      </c>
      <c r="C2546" s="281" t="s">
        <v>1780</v>
      </c>
      <c r="D2546" s="281" t="s">
        <v>10142</v>
      </c>
      <c r="E2546" s="75">
        <v>2000</v>
      </c>
    </row>
    <row r="2547" spans="1:5" ht="15">
      <c r="A2547" s="282">
        <v>7046230</v>
      </c>
      <c r="B2547" s="281" t="s">
        <v>1277</v>
      </c>
      <c r="C2547" s="281" t="s">
        <v>1781</v>
      </c>
      <c r="D2547" s="281" t="s">
        <v>10143</v>
      </c>
      <c r="E2547" s="75">
        <v>2000</v>
      </c>
    </row>
    <row r="2548" spans="1:5" ht="15">
      <c r="A2548" s="282">
        <v>7046240</v>
      </c>
      <c r="B2548" s="281" t="s">
        <v>1277</v>
      </c>
      <c r="C2548" s="281" t="s">
        <v>1782</v>
      </c>
      <c r="D2548" s="281" t="s">
        <v>10144</v>
      </c>
      <c r="E2548" s="75">
        <v>2000</v>
      </c>
    </row>
    <row r="2549" spans="1:5" ht="15">
      <c r="A2549" s="282">
        <v>7047100</v>
      </c>
      <c r="B2549" s="281" t="s">
        <v>1278</v>
      </c>
      <c r="C2549" s="281" t="s">
        <v>1783</v>
      </c>
      <c r="D2549" s="281" t="s">
        <v>10145</v>
      </c>
      <c r="E2549" s="75">
        <v>2000</v>
      </c>
    </row>
    <row r="2550" spans="1:5" ht="15">
      <c r="A2550" s="282">
        <v>7047110</v>
      </c>
      <c r="B2550" s="281" t="s">
        <v>1277</v>
      </c>
      <c r="C2550" s="281" t="s">
        <v>1783</v>
      </c>
      <c r="D2550" s="281" t="s">
        <v>10145</v>
      </c>
      <c r="E2550" s="75">
        <v>2000</v>
      </c>
    </row>
    <row r="2551" spans="1:5" ht="15">
      <c r="A2551" s="282">
        <v>7047120</v>
      </c>
      <c r="B2551" s="281" t="s">
        <v>1277</v>
      </c>
      <c r="C2551" s="281" t="s">
        <v>2831</v>
      </c>
      <c r="D2551" s="281" t="s">
        <v>10146</v>
      </c>
      <c r="E2551" s="75">
        <v>2000</v>
      </c>
    </row>
    <row r="2552" spans="1:5" ht="15">
      <c r="A2552" s="282">
        <v>7047130</v>
      </c>
      <c r="B2552" s="281" t="s">
        <v>1277</v>
      </c>
      <c r="C2552" s="281" t="s">
        <v>2832</v>
      </c>
      <c r="D2552" s="281" t="s">
        <v>10147</v>
      </c>
      <c r="E2552" s="75">
        <v>2000</v>
      </c>
    </row>
    <row r="2553" spans="1:5" ht="15">
      <c r="A2553" s="282">
        <v>7047140</v>
      </c>
      <c r="B2553" s="281" t="s">
        <v>1277</v>
      </c>
      <c r="C2553" s="281" t="s">
        <v>2833</v>
      </c>
      <c r="D2553" s="281" t="s">
        <v>10148</v>
      </c>
      <c r="E2553" s="75">
        <v>2000</v>
      </c>
    </row>
    <row r="2554" spans="1:5" ht="15">
      <c r="A2554" s="282">
        <v>7047150</v>
      </c>
      <c r="B2554" s="281" t="s">
        <v>1277</v>
      </c>
      <c r="C2554" s="281" t="s">
        <v>2834</v>
      </c>
      <c r="D2554" s="281" t="s">
        <v>10149</v>
      </c>
      <c r="E2554" s="75">
        <v>2000</v>
      </c>
    </row>
    <row r="2555" spans="1:5" ht="15">
      <c r="A2555" s="282">
        <v>7047160</v>
      </c>
      <c r="B2555" s="281" t="s">
        <v>1277</v>
      </c>
      <c r="C2555" s="281" t="s">
        <v>2835</v>
      </c>
      <c r="D2555" s="281" t="s">
        <v>10150</v>
      </c>
      <c r="E2555" s="75">
        <v>2000</v>
      </c>
    </row>
    <row r="2556" spans="1:5" ht="15">
      <c r="A2556" s="282">
        <v>7047200</v>
      </c>
      <c r="B2556" s="281" t="s">
        <v>1278</v>
      </c>
      <c r="C2556" s="281" t="s">
        <v>2836</v>
      </c>
      <c r="D2556" s="281" t="s">
        <v>10151</v>
      </c>
      <c r="E2556" s="75">
        <v>2000</v>
      </c>
    </row>
    <row r="2557" spans="1:5" ht="15">
      <c r="A2557" s="282">
        <v>7047210</v>
      </c>
      <c r="B2557" s="281" t="s">
        <v>1277</v>
      </c>
      <c r="C2557" s="281" t="s">
        <v>2836</v>
      </c>
      <c r="D2557" s="281" t="s">
        <v>10151</v>
      </c>
      <c r="E2557" s="75">
        <v>2000</v>
      </c>
    </row>
    <row r="2558" spans="1:5" ht="15">
      <c r="A2558" s="282">
        <v>7047220</v>
      </c>
      <c r="B2558" s="281" t="s">
        <v>1277</v>
      </c>
      <c r="C2558" s="281" t="s">
        <v>2837</v>
      </c>
      <c r="D2558" s="281" t="s">
        <v>10152</v>
      </c>
      <c r="E2558" s="75">
        <v>2000</v>
      </c>
    </row>
    <row r="2559" spans="1:5" ht="15">
      <c r="A2559" s="282">
        <v>7047230</v>
      </c>
      <c r="B2559" s="281" t="s">
        <v>1277</v>
      </c>
      <c r="C2559" s="281" t="s">
        <v>2838</v>
      </c>
      <c r="D2559" s="281" t="s">
        <v>10153</v>
      </c>
      <c r="E2559" s="75">
        <v>2000</v>
      </c>
    </row>
    <row r="2560" spans="1:5" ht="15">
      <c r="A2560" s="282">
        <v>7047240</v>
      </c>
      <c r="B2560" s="281" t="s">
        <v>1277</v>
      </c>
      <c r="C2560" s="281" t="s">
        <v>2839</v>
      </c>
      <c r="D2560" s="281" t="s">
        <v>10154</v>
      </c>
      <c r="E2560" s="75">
        <v>2000</v>
      </c>
    </row>
    <row r="2561" spans="1:5" ht="15">
      <c r="A2561" s="282">
        <v>7047250</v>
      </c>
      <c r="B2561" s="281" t="s">
        <v>1277</v>
      </c>
      <c r="C2561" s="281" t="s">
        <v>2840</v>
      </c>
      <c r="D2561" s="281" t="s">
        <v>10155</v>
      </c>
      <c r="E2561" s="75">
        <v>2000</v>
      </c>
    </row>
    <row r="2562" spans="1:5" ht="15">
      <c r="A2562" s="282">
        <v>7047260</v>
      </c>
      <c r="B2562" s="281" t="s">
        <v>1277</v>
      </c>
      <c r="C2562" s="281" t="s">
        <v>2841</v>
      </c>
      <c r="D2562" s="281" t="s">
        <v>10156</v>
      </c>
      <c r="E2562" s="75">
        <v>2000</v>
      </c>
    </row>
    <row r="2563" spans="1:5" ht="15">
      <c r="A2563" s="282">
        <v>7047931</v>
      </c>
      <c r="B2563" s="281" t="s">
        <v>1283</v>
      </c>
      <c r="C2563" s="281" t="s">
        <v>13897</v>
      </c>
      <c r="D2563" s="281" t="s">
        <v>14359</v>
      </c>
      <c r="E2563" s="75">
        <v>2000</v>
      </c>
    </row>
    <row r="2564" spans="1:5" ht="15">
      <c r="A2564" s="282">
        <v>7047932</v>
      </c>
      <c r="B2564" s="281" t="s">
        <v>1283</v>
      </c>
      <c r="C2564" s="281" t="s">
        <v>13898</v>
      </c>
      <c r="D2564" s="281" t="s">
        <v>14360</v>
      </c>
      <c r="E2564" s="75">
        <v>2000</v>
      </c>
    </row>
    <row r="2565" spans="1:5" ht="15">
      <c r="A2565" s="282">
        <v>7047941</v>
      </c>
      <c r="B2565" s="281" t="s">
        <v>1283</v>
      </c>
      <c r="C2565" s="281" t="s">
        <v>13899</v>
      </c>
      <c r="D2565" s="281" t="s">
        <v>14361</v>
      </c>
      <c r="E2565" s="75">
        <v>2000</v>
      </c>
    </row>
    <row r="2566" spans="1:5" ht="15">
      <c r="A2566" s="282">
        <v>7047942</v>
      </c>
      <c r="B2566" s="281" t="s">
        <v>1283</v>
      </c>
      <c r="C2566" s="281" t="s">
        <v>13900</v>
      </c>
      <c r="D2566" s="281" t="s">
        <v>14362</v>
      </c>
      <c r="E2566" s="75">
        <v>2000</v>
      </c>
    </row>
    <row r="2567" spans="1:5" ht="15">
      <c r="A2567" s="282">
        <v>7048100</v>
      </c>
      <c r="B2567" s="281" t="s">
        <v>1277</v>
      </c>
      <c r="C2567" s="281" t="s">
        <v>2842</v>
      </c>
      <c r="D2567" s="281" t="s">
        <v>10157</v>
      </c>
      <c r="E2567" s="75">
        <v>2000</v>
      </c>
    </row>
    <row r="2568" spans="1:5" ht="15">
      <c r="A2568" s="282">
        <v>7048105</v>
      </c>
      <c r="B2568" s="281" t="s">
        <v>1277</v>
      </c>
      <c r="C2568" s="281" t="s">
        <v>3618</v>
      </c>
      <c r="D2568" s="281" t="s">
        <v>10113</v>
      </c>
      <c r="E2568" s="75">
        <v>2000</v>
      </c>
    </row>
    <row r="2569" spans="1:5" ht="15">
      <c r="A2569" s="282">
        <v>7048200</v>
      </c>
      <c r="B2569" s="281" t="s">
        <v>1278</v>
      </c>
      <c r="C2569" s="281" t="s">
        <v>3619</v>
      </c>
      <c r="D2569" s="281" t="s">
        <v>3619</v>
      </c>
      <c r="E2569" s="75">
        <v>2000</v>
      </c>
    </row>
    <row r="2570" spans="1:5" ht="15">
      <c r="A2570" s="282">
        <v>7048210</v>
      </c>
      <c r="B2570" s="281" t="s">
        <v>1277</v>
      </c>
      <c r="C2570" s="281" t="s">
        <v>1684</v>
      </c>
      <c r="D2570" s="281" t="s">
        <v>1684</v>
      </c>
      <c r="E2570" s="75">
        <v>2000</v>
      </c>
    </row>
    <row r="2571" spans="1:5" ht="15">
      <c r="A2571" s="282">
        <v>7049901</v>
      </c>
      <c r="B2571" s="281" t="s">
        <v>1277</v>
      </c>
      <c r="C2571" s="281" t="s">
        <v>1685</v>
      </c>
      <c r="D2571" s="281" t="s">
        <v>1685</v>
      </c>
      <c r="E2571" s="75">
        <v>2000</v>
      </c>
    </row>
    <row r="2572" spans="1:5" ht="15">
      <c r="A2572" s="282">
        <v>7049902</v>
      </c>
      <c r="B2572" s="281" t="s">
        <v>1277</v>
      </c>
      <c r="C2572" s="281" t="s">
        <v>1686</v>
      </c>
      <c r="D2572" s="281" t="s">
        <v>1686</v>
      </c>
      <c r="E2572" s="75">
        <v>2000</v>
      </c>
    </row>
    <row r="2573" spans="1:5" ht="15">
      <c r="A2573" s="282">
        <v>7049903</v>
      </c>
      <c r="B2573" s="281" t="s">
        <v>1277</v>
      </c>
      <c r="C2573" s="281" t="s">
        <v>1687</v>
      </c>
      <c r="D2573" s="281" t="s">
        <v>1687</v>
      </c>
      <c r="E2573" s="75">
        <v>2000</v>
      </c>
    </row>
    <row r="2574" spans="1:5" ht="15">
      <c r="A2574" s="282">
        <v>7049904</v>
      </c>
      <c r="B2574" s="281" t="s">
        <v>1277</v>
      </c>
      <c r="C2574" s="281" t="s">
        <v>1688</v>
      </c>
      <c r="D2574" s="281" t="s">
        <v>1688</v>
      </c>
      <c r="E2574" s="75">
        <v>2000</v>
      </c>
    </row>
    <row r="2575" spans="1:5" ht="15">
      <c r="A2575" s="282">
        <v>7049905</v>
      </c>
      <c r="B2575" s="281" t="s">
        <v>1277</v>
      </c>
      <c r="C2575" s="281" t="s">
        <v>1689</v>
      </c>
      <c r="D2575" s="281" t="s">
        <v>1689</v>
      </c>
      <c r="E2575" s="75">
        <v>2000</v>
      </c>
    </row>
    <row r="2576" spans="1:5" ht="15">
      <c r="A2576" s="282">
        <v>7049906</v>
      </c>
      <c r="B2576" s="281" t="s">
        <v>1277</v>
      </c>
      <c r="C2576" s="281" t="s">
        <v>1690</v>
      </c>
      <c r="D2576" s="281" t="s">
        <v>1690</v>
      </c>
      <c r="E2576" s="75">
        <v>2000</v>
      </c>
    </row>
    <row r="2577" spans="1:5" ht="15">
      <c r="A2577" s="282">
        <v>7049907</v>
      </c>
      <c r="B2577" s="281" t="s">
        <v>1277</v>
      </c>
      <c r="C2577" s="281" t="s">
        <v>1691</v>
      </c>
      <c r="D2577" s="281" t="s">
        <v>1691</v>
      </c>
      <c r="E2577" s="75">
        <v>2000</v>
      </c>
    </row>
    <row r="2578" spans="1:5" ht="15">
      <c r="A2578" s="282">
        <v>7049908</v>
      </c>
      <c r="B2578" s="281" t="s">
        <v>1277</v>
      </c>
      <c r="C2578" s="281" t="s">
        <v>1692</v>
      </c>
      <c r="D2578" s="281" t="s">
        <v>1692</v>
      </c>
      <c r="E2578" s="75">
        <v>2000</v>
      </c>
    </row>
    <row r="2579" spans="1:5" ht="15">
      <c r="A2579" s="282">
        <v>7049909</v>
      </c>
      <c r="B2579" s="281" t="s">
        <v>1277</v>
      </c>
      <c r="C2579" s="281" t="s">
        <v>1693</v>
      </c>
      <c r="D2579" s="281" t="s">
        <v>1693</v>
      </c>
      <c r="E2579" s="75">
        <v>2000</v>
      </c>
    </row>
    <row r="2580" spans="1:5" ht="15">
      <c r="A2580" s="282">
        <v>7049910</v>
      </c>
      <c r="B2580" s="281" t="s">
        <v>1277</v>
      </c>
      <c r="C2580" s="281" t="s">
        <v>1694</v>
      </c>
      <c r="D2580" s="281" t="s">
        <v>1694</v>
      </c>
      <c r="E2580" s="75">
        <v>2000</v>
      </c>
    </row>
    <row r="2581" spans="1:5" ht="15">
      <c r="A2581" s="282">
        <v>7051000</v>
      </c>
      <c r="B2581" s="281" t="s">
        <v>1283</v>
      </c>
      <c r="C2581" s="281" t="s">
        <v>1695</v>
      </c>
      <c r="D2581" s="281" t="s">
        <v>10114</v>
      </c>
      <c r="E2581" s="75">
        <v>2000</v>
      </c>
    </row>
    <row r="2582" spans="1:5" ht="15">
      <c r="A2582" s="282">
        <v>7051001</v>
      </c>
      <c r="B2582" s="281" t="s">
        <v>1283</v>
      </c>
      <c r="C2582" s="281" t="s">
        <v>1696</v>
      </c>
      <c r="D2582" s="281" t="s">
        <v>10115</v>
      </c>
      <c r="E2582" s="75">
        <v>2000</v>
      </c>
    </row>
    <row r="2583" spans="1:5" ht="15">
      <c r="A2583" s="282">
        <v>7051002</v>
      </c>
      <c r="B2583" s="281" t="s">
        <v>1283</v>
      </c>
      <c r="C2583" s="281" t="s">
        <v>13901</v>
      </c>
      <c r="D2583" s="281" t="s">
        <v>14363</v>
      </c>
      <c r="E2583" s="75">
        <v>2000</v>
      </c>
    </row>
    <row r="2584" spans="1:5" ht="15">
      <c r="A2584" s="282">
        <v>7051005</v>
      </c>
      <c r="B2584" s="281" t="s">
        <v>1283</v>
      </c>
      <c r="C2584" s="281" t="s">
        <v>1697</v>
      </c>
      <c r="D2584" s="281" t="s">
        <v>10116</v>
      </c>
      <c r="E2584" s="75">
        <v>2000</v>
      </c>
    </row>
    <row r="2585" spans="1:5" ht="15">
      <c r="A2585" s="282">
        <v>7051010</v>
      </c>
      <c r="B2585" s="281" t="s">
        <v>1283</v>
      </c>
      <c r="C2585" s="281" t="s">
        <v>1698</v>
      </c>
      <c r="D2585" s="281" t="s">
        <v>10117</v>
      </c>
      <c r="E2585" s="75">
        <v>2000</v>
      </c>
    </row>
    <row r="2586" spans="1:5" ht="15">
      <c r="A2586" s="282">
        <v>7051015</v>
      </c>
      <c r="B2586" s="281" t="s">
        <v>1283</v>
      </c>
      <c r="C2586" s="281" t="s">
        <v>1699</v>
      </c>
      <c r="D2586" s="281" t="s">
        <v>10118</v>
      </c>
      <c r="E2586" s="75">
        <v>2000</v>
      </c>
    </row>
    <row r="2587" spans="1:5" ht="15">
      <c r="A2587" s="282">
        <v>7051020</v>
      </c>
      <c r="B2587" s="281" t="s">
        <v>1283</v>
      </c>
      <c r="C2587" s="281" t="s">
        <v>1700</v>
      </c>
      <c r="D2587" s="281" t="s">
        <v>11469</v>
      </c>
      <c r="E2587" s="75">
        <v>2000</v>
      </c>
    </row>
    <row r="2588" spans="1:5" ht="15">
      <c r="A2588" s="282">
        <v>7051100</v>
      </c>
      <c r="B2588" s="281" t="s">
        <v>1283</v>
      </c>
      <c r="C2588" s="281" t="s">
        <v>1701</v>
      </c>
      <c r="D2588" s="281" t="s">
        <v>1701</v>
      </c>
      <c r="E2588" s="75">
        <v>2000</v>
      </c>
    </row>
    <row r="2589" spans="1:5" ht="15">
      <c r="A2589" s="282">
        <v>7051900</v>
      </c>
      <c r="B2589" s="281" t="s">
        <v>1283</v>
      </c>
      <c r="C2589" s="281" t="s">
        <v>1702</v>
      </c>
      <c r="D2589" s="281" t="s">
        <v>11470</v>
      </c>
      <c r="E2589" s="75">
        <v>2000</v>
      </c>
    </row>
    <row r="2590" spans="1:5" ht="15">
      <c r="A2590" s="282">
        <v>7051910</v>
      </c>
      <c r="B2590" s="281" t="s">
        <v>1278</v>
      </c>
      <c r="C2590" s="281" t="s">
        <v>1703</v>
      </c>
      <c r="D2590" s="281" t="s">
        <v>11471</v>
      </c>
      <c r="E2590" s="75">
        <v>2000</v>
      </c>
    </row>
    <row r="2591" spans="1:5" ht="15">
      <c r="A2591" s="282">
        <v>7052000</v>
      </c>
      <c r="B2591" s="281" t="s">
        <v>1283</v>
      </c>
      <c r="C2591" s="281" t="s">
        <v>1704</v>
      </c>
      <c r="D2591" s="281" t="s">
        <v>1704</v>
      </c>
      <c r="E2591" s="75">
        <v>2000</v>
      </c>
    </row>
    <row r="2592" spans="1:5" ht="15">
      <c r="A2592" s="282">
        <v>7052010</v>
      </c>
      <c r="B2592" s="281" t="s">
        <v>1283</v>
      </c>
      <c r="C2592" s="281" t="s">
        <v>1731</v>
      </c>
      <c r="D2592" s="281" t="s">
        <v>1731</v>
      </c>
      <c r="E2592" s="75">
        <v>2000</v>
      </c>
    </row>
    <row r="2593" spans="1:5" ht="15">
      <c r="A2593" s="282">
        <v>7052020</v>
      </c>
      <c r="B2593" s="281" t="s">
        <v>1283</v>
      </c>
      <c r="C2593" s="281" t="s">
        <v>1732</v>
      </c>
      <c r="D2593" s="281" t="s">
        <v>1732</v>
      </c>
      <c r="E2593" s="75">
        <v>2000</v>
      </c>
    </row>
    <row r="2594" spans="1:5" ht="15">
      <c r="A2594" s="282">
        <v>7053000</v>
      </c>
      <c r="B2594" s="281" t="s">
        <v>1283</v>
      </c>
      <c r="C2594" s="281" t="s">
        <v>1733</v>
      </c>
      <c r="D2594" s="281" t="s">
        <v>1733</v>
      </c>
      <c r="E2594" s="75">
        <v>2000</v>
      </c>
    </row>
    <row r="2595" spans="1:5" ht="15">
      <c r="A2595" s="282">
        <v>7053100</v>
      </c>
      <c r="B2595" s="281" t="s">
        <v>1283</v>
      </c>
      <c r="C2595" s="281" t="s">
        <v>1734</v>
      </c>
      <c r="D2595" s="281" t="s">
        <v>1734</v>
      </c>
      <c r="E2595" s="75">
        <v>2000</v>
      </c>
    </row>
    <row r="2596" spans="1:5" ht="15">
      <c r="A2596" s="282">
        <v>7053180</v>
      </c>
      <c r="B2596" s="281" t="s">
        <v>1283</v>
      </c>
      <c r="C2596" s="281" t="s">
        <v>1735</v>
      </c>
      <c r="D2596" s="281" t="s">
        <v>11472</v>
      </c>
      <c r="E2596" s="75">
        <v>2000</v>
      </c>
    </row>
    <row r="2597" spans="1:5" ht="15">
      <c r="A2597" s="282">
        <v>7053190</v>
      </c>
      <c r="B2597" s="281" t="s">
        <v>1283</v>
      </c>
      <c r="C2597" s="281" t="s">
        <v>1736</v>
      </c>
      <c r="D2597" s="281" t="s">
        <v>11473</v>
      </c>
      <c r="E2597" s="75">
        <v>2000</v>
      </c>
    </row>
    <row r="2598" spans="1:5" ht="15">
      <c r="A2598" s="282">
        <v>7053200</v>
      </c>
      <c r="B2598" s="281" t="s">
        <v>1283</v>
      </c>
      <c r="C2598" s="281" t="s">
        <v>1737</v>
      </c>
      <c r="D2598" s="281" t="s">
        <v>11490</v>
      </c>
      <c r="E2598" s="75">
        <v>2000</v>
      </c>
    </row>
    <row r="2599" spans="1:5" ht="15">
      <c r="A2599" s="282">
        <v>7053900</v>
      </c>
      <c r="B2599" s="281" t="s">
        <v>1283</v>
      </c>
      <c r="C2599" s="281" t="s">
        <v>1738</v>
      </c>
      <c r="D2599" s="281" t="s">
        <v>1738</v>
      </c>
      <c r="E2599" s="75">
        <v>2000</v>
      </c>
    </row>
    <row r="2600" spans="1:5" ht="15">
      <c r="A2600" s="282">
        <v>7054000</v>
      </c>
      <c r="B2600" s="281" t="s">
        <v>1283</v>
      </c>
      <c r="C2600" s="281" t="s">
        <v>1739</v>
      </c>
      <c r="D2600" s="281" t="s">
        <v>11491</v>
      </c>
      <c r="E2600" s="75">
        <v>2000</v>
      </c>
    </row>
    <row r="2601" spans="1:5" ht="15">
      <c r="A2601" s="282">
        <v>7054001</v>
      </c>
      <c r="B2601" s="281" t="s">
        <v>1283</v>
      </c>
      <c r="C2601" s="281" t="s">
        <v>1705</v>
      </c>
      <c r="D2601" s="281" t="s">
        <v>11492</v>
      </c>
      <c r="E2601" s="75">
        <v>2000</v>
      </c>
    </row>
    <row r="2602" spans="1:5" ht="15">
      <c r="A2602" s="282">
        <v>7054002</v>
      </c>
      <c r="B2602" s="281" t="s">
        <v>1283</v>
      </c>
      <c r="C2602" s="281" t="s">
        <v>1706</v>
      </c>
      <c r="D2602" s="281" t="s">
        <v>11493</v>
      </c>
      <c r="E2602" s="75">
        <v>2000</v>
      </c>
    </row>
    <row r="2603" spans="1:5" ht="15">
      <c r="A2603" s="282">
        <v>7054008</v>
      </c>
      <c r="B2603" s="281" t="s">
        <v>1283</v>
      </c>
      <c r="C2603" s="281" t="s">
        <v>13902</v>
      </c>
      <c r="D2603" s="281" t="s">
        <v>14364</v>
      </c>
      <c r="E2603" s="75">
        <v>2000</v>
      </c>
    </row>
    <row r="2604" spans="1:5" ht="15">
      <c r="A2604" s="282">
        <v>7054009</v>
      </c>
      <c r="B2604" s="281" t="s">
        <v>1283</v>
      </c>
      <c r="C2604" s="281" t="s">
        <v>1707</v>
      </c>
      <c r="D2604" s="281" t="s">
        <v>11494</v>
      </c>
      <c r="E2604" s="75">
        <v>2000</v>
      </c>
    </row>
    <row r="2605" spans="1:5" ht="15">
      <c r="A2605" s="282">
        <v>7054010</v>
      </c>
      <c r="B2605" s="281" t="s">
        <v>1283</v>
      </c>
      <c r="C2605" s="281" t="s">
        <v>1708</v>
      </c>
      <c r="D2605" s="281" t="s">
        <v>11495</v>
      </c>
      <c r="E2605" s="75">
        <v>2000</v>
      </c>
    </row>
    <row r="2606" spans="1:5" ht="15">
      <c r="A2606" s="282">
        <v>7054012</v>
      </c>
      <c r="B2606" s="281" t="s">
        <v>1283</v>
      </c>
      <c r="C2606" s="281" t="s">
        <v>1709</v>
      </c>
      <c r="D2606" s="281" t="s">
        <v>8693</v>
      </c>
      <c r="E2606" s="75">
        <v>2000</v>
      </c>
    </row>
    <row r="2607" spans="1:5" ht="15">
      <c r="A2607" s="282">
        <v>7054014</v>
      </c>
      <c r="B2607" s="281" t="s">
        <v>1283</v>
      </c>
      <c r="C2607" s="281" t="s">
        <v>1710</v>
      </c>
      <c r="D2607" s="281" t="s">
        <v>8694</v>
      </c>
      <c r="E2607" s="75">
        <v>2000</v>
      </c>
    </row>
    <row r="2608" spans="1:5" ht="15">
      <c r="A2608" s="282">
        <v>7054020</v>
      </c>
      <c r="B2608" s="281" t="s">
        <v>1283</v>
      </c>
      <c r="C2608" s="281" t="s">
        <v>1711</v>
      </c>
      <c r="D2608" s="281" t="s">
        <v>8695</v>
      </c>
      <c r="E2608" s="75">
        <v>2000</v>
      </c>
    </row>
    <row r="2609" spans="1:5" ht="15">
      <c r="A2609" s="282">
        <v>7054021</v>
      </c>
      <c r="B2609" s="281" t="s">
        <v>1283</v>
      </c>
      <c r="C2609" s="281" t="s">
        <v>1712</v>
      </c>
      <c r="D2609" s="281" t="s">
        <v>8696</v>
      </c>
      <c r="E2609" s="75">
        <v>2000</v>
      </c>
    </row>
    <row r="2610" spans="1:5" ht="15">
      <c r="A2610" s="282">
        <v>7054030</v>
      </c>
      <c r="B2610" s="281" t="s">
        <v>1283</v>
      </c>
      <c r="C2610" s="281" t="s">
        <v>3634</v>
      </c>
      <c r="D2610" s="281" t="s">
        <v>8697</v>
      </c>
      <c r="E2610" s="75">
        <v>2000</v>
      </c>
    </row>
    <row r="2611" spans="1:5" ht="15">
      <c r="A2611" s="282">
        <v>7054031</v>
      </c>
      <c r="B2611" s="281" t="s">
        <v>1287</v>
      </c>
      <c r="C2611" s="281" t="s">
        <v>3635</v>
      </c>
      <c r="D2611" s="281" t="s">
        <v>8698</v>
      </c>
      <c r="E2611" s="75">
        <v>2000</v>
      </c>
    </row>
    <row r="2612" spans="1:5" ht="15">
      <c r="A2612" s="282">
        <v>7054032</v>
      </c>
      <c r="B2612" s="281" t="s">
        <v>1283</v>
      </c>
      <c r="C2612" s="281" t="s">
        <v>13903</v>
      </c>
      <c r="D2612" s="281" t="s">
        <v>14365</v>
      </c>
      <c r="E2612" s="75">
        <v>2000</v>
      </c>
    </row>
    <row r="2613" spans="1:5" ht="15">
      <c r="A2613" s="282">
        <v>7054050</v>
      </c>
      <c r="B2613" s="281" t="s">
        <v>1287</v>
      </c>
      <c r="C2613" s="281" t="s">
        <v>3636</v>
      </c>
      <c r="D2613" s="281" t="s">
        <v>3636</v>
      </c>
      <c r="E2613" s="75">
        <v>2000</v>
      </c>
    </row>
    <row r="2614" spans="1:5" ht="15">
      <c r="A2614" s="282">
        <v>7054060</v>
      </c>
      <c r="B2614" s="281" t="s">
        <v>1278</v>
      </c>
      <c r="C2614" s="281" t="s">
        <v>3637</v>
      </c>
      <c r="D2614" s="281" t="s">
        <v>8699</v>
      </c>
      <c r="E2614" s="75">
        <v>2000</v>
      </c>
    </row>
    <row r="2615" spans="1:5" ht="15">
      <c r="A2615" s="282">
        <v>7054100</v>
      </c>
      <c r="B2615" s="281" t="s">
        <v>1278</v>
      </c>
      <c r="C2615" s="281" t="s">
        <v>3638</v>
      </c>
      <c r="D2615" s="281" t="s">
        <v>3638</v>
      </c>
      <c r="E2615" s="75">
        <v>2000</v>
      </c>
    </row>
    <row r="2616" spans="1:5" ht="15">
      <c r="A2616" s="282">
        <v>7055000</v>
      </c>
      <c r="B2616" s="281" t="s">
        <v>1283</v>
      </c>
      <c r="C2616" s="281" t="s">
        <v>3639</v>
      </c>
      <c r="D2616" s="281" t="s">
        <v>3639</v>
      </c>
      <c r="E2616" s="75">
        <v>2000</v>
      </c>
    </row>
    <row r="2617" spans="1:5" ht="15">
      <c r="A2617" s="282">
        <v>7055010</v>
      </c>
      <c r="B2617" s="281" t="s">
        <v>1283</v>
      </c>
      <c r="C2617" s="281" t="s">
        <v>3640</v>
      </c>
      <c r="D2617" s="281" t="s">
        <v>3640</v>
      </c>
      <c r="E2617" s="75">
        <v>2000</v>
      </c>
    </row>
    <row r="2618" spans="1:5" ht="15">
      <c r="A2618" s="282">
        <v>7055020</v>
      </c>
      <c r="B2618" s="281" t="s">
        <v>1283</v>
      </c>
      <c r="C2618" s="281" t="s">
        <v>3641</v>
      </c>
      <c r="D2618" s="281" t="s">
        <v>3641</v>
      </c>
      <c r="E2618" s="75">
        <v>2000</v>
      </c>
    </row>
    <row r="2619" spans="1:5" ht="15">
      <c r="A2619" s="282">
        <v>7055100</v>
      </c>
      <c r="B2619" s="281" t="s">
        <v>1283</v>
      </c>
      <c r="C2619" s="281" t="s">
        <v>3642</v>
      </c>
      <c r="D2619" s="281" t="s">
        <v>3642</v>
      </c>
      <c r="E2619" s="75">
        <v>2000</v>
      </c>
    </row>
    <row r="2620" spans="1:5" ht="15">
      <c r="A2620" s="282">
        <v>7055210</v>
      </c>
      <c r="B2620" s="281" t="s">
        <v>1283</v>
      </c>
      <c r="C2620" s="281" t="s">
        <v>3643</v>
      </c>
      <c r="D2620" s="281" t="s">
        <v>8700</v>
      </c>
      <c r="E2620" s="75">
        <v>2000</v>
      </c>
    </row>
    <row r="2621" spans="1:5" ht="15">
      <c r="A2621" s="282">
        <v>7061100</v>
      </c>
      <c r="B2621" s="281" t="s">
        <v>1294</v>
      </c>
      <c r="C2621" s="281" t="s">
        <v>3644</v>
      </c>
      <c r="D2621" s="281" t="s">
        <v>3644</v>
      </c>
      <c r="E2621" s="75">
        <v>2000</v>
      </c>
    </row>
    <row r="2622" spans="1:5" ht="15">
      <c r="A2622" s="282">
        <v>7061200</v>
      </c>
      <c r="B2622" s="281" t="s">
        <v>1294</v>
      </c>
      <c r="C2622" s="281" t="s">
        <v>3645</v>
      </c>
      <c r="D2622" s="281" t="s">
        <v>3645</v>
      </c>
      <c r="E2622" s="75">
        <v>2000</v>
      </c>
    </row>
    <row r="2623" spans="1:5" ht="15">
      <c r="A2623" s="282">
        <v>7062100</v>
      </c>
      <c r="B2623" s="281" t="s">
        <v>1283</v>
      </c>
      <c r="C2623" s="281" t="s">
        <v>3646</v>
      </c>
      <c r="D2623" s="281" t="s">
        <v>3646</v>
      </c>
      <c r="E2623" s="75">
        <v>2000</v>
      </c>
    </row>
    <row r="2624" spans="1:5" ht="15">
      <c r="A2624" s="282">
        <v>7062200</v>
      </c>
      <c r="B2624" s="281" t="s">
        <v>1283</v>
      </c>
      <c r="C2624" s="281" t="s">
        <v>3647</v>
      </c>
      <c r="D2624" s="281" t="s">
        <v>3647</v>
      </c>
      <c r="E2624" s="75">
        <v>2000</v>
      </c>
    </row>
    <row r="2625" spans="1:5" ht="15">
      <c r="A2625" s="282">
        <v>7064100</v>
      </c>
      <c r="B2625" s="281" t="s">
        <v>1283</v>
      </c>
      <c r="C2625" s="281" t="s">
        <v>3648</v>
      </c>
      <c r="D2625" s="281" t="s">
        <v>3648</v>
      </c>
      <c r="E2625" s="75">
        <v>2000</v>
      </c>
    </row>
    <row r="2626" spans="1:5" ht="15">
      <c r="A2626" s="282">
        <v>7064200</v>
      </c>
      <c r="B2626" s="281" t="s">
        <v>1283</v>
      </c>
      <c r="C2626" s="281" t="s">
        <v>3649</v>
      </c>
      <c r="D2626" s="281" t="s">
        <v>3649</v>
      </c>
      <c r="E2626" s="75">
        <v>2000</v>
      </c>
    </row>
    <row r="2627" spans="1:5" ht="15">
      <c r="A2627" s="282">
        <v>7065010</v>
      </c>
      <c r="B2627" s="281" t="s">
        <v>1283</v>
      </c>
      <c r="C2627" s="281" t="s">
        <v>13904</v>
      </c>
      <c r="D2627" s="281" t="s">
        <v>14366</v>
      </c>
      <c r="E2627" s="75">
        <v>2000</v>
      </c>
    </row>
    <row r="2628" spans="1:5" ht="15">
      <c r="A2628" s="282">
        <v>7065080</v>
      </c>
      <c r="B2628" s="281" t="s">
        <v>1283</v>
      </c>
      <c r="C2628" s="281" t="s">
        <v>3731</v>
      </c>
      <c r="D2628" s="281" t="s">
        <v>5530</v>
      </c>
      <c r="E2628" s="75">
        <v>2000</v>
      </c>
    </row>
    <row r="2629" spans="1:5" ht="15">
      <c r="A2629" s="282">
        <v>7081000</v>
      </c>
      <c r="B2629" s="281" t="s">
        <v>1277</v>
      </c>
      <c r="C2629" s="281" t="s">
        <v>3650</v>
      </c>
      <c r="D2629" s="281" t="s">
        <v>3650</v>
      </c>
      <c r="E2629" s="75">
        <v>2000</v>
      </c>
    </row>
    <row r="2630" spans="1:5" ht="15">
      <c r="A2630" s="282">
        <v>7082000</v>
      </c>
      <c r="B2630" s="281" t="s">
        <v>1289</v>
      </c>
      <c r="C2630" s="281" t="s">
        <v>3650</v>
      </c>
      <c r="D2630" s="281" t="s">
        <v>3650</v>
      </c>
      <c r="E2630" s="75">
        <v>2000</v>
      </c>
    </row>
    <row r="2631" spans="1:5" ht="15">
      <c r="A2631" s="282">
        <v>7083001</v>
      </c>
      <c r="B2631" s="281" t="s">
        <v>1278</v>
      </c>
      <c r="C2631" s="281" t="s">
        <v>3651</v>
      </c>
      <c r="D2631" s="281" t="s">
        <v>3651</v>
      </c>
      <c r="E2631" s="75">
        <v>2000</v>
      </c>
    </row>
    <row r="2632" spans="1:5" ht="15">
      <c r="A2632" s="282">
        <v>7083002</v>
      </c>
      <c r="B2632" s="281" t="s">
        <v>1278</v>
      </c>
      <c r="C2632" s="281" t="s">
        <v>3652</v>
      </c>
      <c r="D2632" s="281" t="s">
        <v>3652</v>
      </c>
      <c r="E2632" s="75">
        <v>2000</v>
      </c>
    </row>
    <row r="2633" spans="1:5" ht="15">
      <c r="A2633" s="282">
        <v>7091100</v>
      </c>
      <c r="B2633" s="281" t="s">
        <v>1277</v>
      </c>
      <c r="C2633" s="281" t="s">
        <v>3653</v>
      </c>
      <c r="D2633" s="281" t="s">
        <v>3653</v>
      </c>
      <c r="E2633" s="75">
        <v>2000</v>
      </c>
    </row>
    <row r="2634" spans="1:5" ht="15">
      <c r="A2634" s="282">
        <v>7091101</v>
      </c>
      <c r="B2634" s="281" t="s">
        <v>1277</v>
      </c>
      <c r="C2634" s="281" t="s">
        <v>3653</v>
      </c>
      <c r="D2634" s="281" t="s">
        <v>3653</v>
      </c>
      <c r="E2634" s="75">
        <v>2000</v>
      </c>
    </row>
    <row r="2635" spans="1:5" ht="15">
      <c r="A2635" s="282">
        <v>7091102</v>
      </c>
      <c r="B2635" s="281" t="s">
        <v>1277</v>
      </c>
      <c r="C2635" s="281" t="s">
        <v>3653</v>
      </c>
      <c r="D2635" s="281" t="s">
        <v>3653</v>
      </c>
      <c r="E2635" s="75">
        <v>2000</v>
      </c>
    </row>
    <row r="2636" spans="1:5" ht="15">
      <c r="A2636" s="282">
        <v>7091103</v>
      </c>
      <c r="B2636" s="281" t="s">
        <v>1277</v>
      </c>
      <c r="C2636" s="281" t="s">
        <v>3653</v>
      </c>
      <c r="D2636" s="281" t="s">
        <v>3653</v>
      </c>
      <c r="E2636" s="75">
        <v>2000</v>
      </c>
    </row>
    <row r="2637" spans="1:5" ht="15">
      <c r="A2637" s="282">
        <v>7091104</v>
      </c>
      <c r="B2637" s="281" t="s">
        <v>1277</v>
      </c>
      <c r="C2637" s="281" t="s">
        <v>3653</v>
      </c>
      <c r="D2637" s="281" t="s">
        <v>3653</v>
      </c>
      <c r="E2637" s="75">
        <v>2000</v>
      </c>
    </row>
    <row r="2638" spans="1:5" ht="15">
      <c r="A2638" s="282">
        <v>7091105</v>
      </c>
      <c r="B2638" s="281" t="s">
        <v>1277</v>
      </c>
      <c r="C2638" s="281" t="s">
        <v>3653</v>
      </c>
      <c r="D2638" s="281" t="s">
        <v>3653</v>
      </c>
      <c r="E2638" s="75">
        <v>2000</v>
      </c>
    </row>
    <row r="2639" spans="1:5" ht="15">
      <c r="A2639" s="282">
        <v>7091106</v>
      </c>
      <c r="B2639" s="281" t="s">
        <v>1277</v>
      </c>
      <c r="C2639" s="281" t="s">
        <v>3653</v>
      </c>
      <c r="D2639" s="281" t="s">
        <v>3653</v>
      </c>
      <c r="E2639" s="75">
        <v>2000</v>
      </c>
    </row>
    <row r="2640" spans="1:5" ht="15">
      <c r="A2640" s="282">
        <v>7091107</v>
      </c>
      <c r="B2640" s="281" t="s">
        <v>1277</v>
      </c>
      <c r="C2640" s="281" t="s">
        <v>3653</v>
      </c>
      <c r="D2640" s="281" t="s">
        <v>3653</v>
      </c>
      <c r="E2640" s="75">
        <v>2000</v>
      </c>
    </row>
    <row r="2641" spans="1:5" ht="15">
      <c r="A2641" s="282">
        <v>7091108</v>
      </c>
      <c r="B2641" s="281" t="s">
        <v>1277</v>
      </c>
      <c r="C2641" s="281" t="s">
        <v>3653</v>
      </c>
      <c r="D2641" s="281" t="s">
        <v>3653</v>
      </c>
      <c r="E2641" s="75">
        <v>2000</v>
      </c>
    </row>
    <row r="2642" spans="1:5" ht="15">
      <c r="A2642" s="282">
        <v>7091109</v>
      </c>
      <c r="B2642" s="281" t="s">
        <v>1277</v>
      </c>
      <c r="C2642" s="281" t="s">
        <v>3653</v>
      </c>
      <c r="D2642" s="281" t="s">
        <v>3653</v>
      </c>
      <c r="E2642" s="75">
        <v>2000</v>
      </c>
    </row>
    <row r="2643" spans="1:5" ht="15">
      <c r="A2643" s="282">
        <v>7091120</v>
      </c>
      <c r="B2643" s="281" t="s">
        <v>1289</v>
      </c>
      <c r="C2643" s="281" t="s">
        <v>3653</v>
      </c>
      <c r="D2643" s="281" t="s">
        <v>3653</v>
      </c>
      <c r="E2643" s="75">
        <v>2000</v>
      </c>
    </row>
    <row r="2644" spans="1:5" ht="15">
      <c r="A2644" s="282">
        <v>7091125</v>
      </c>
      <c r="B2644" s="281" t="s">
        <v>1277</v>
      </c>
      <c r="C2644" s="281" t="s">
        <v>3654</v>
      </c>
      <c r="D2644" s="281" t="s">
        <v>3654</v>
      </c>
      <c r="E2644" s="75">
        <v>2000</v>
      </c>
    </row>
    <row r="2645" spans="1:5" ht="15">
      <c r="A2645" s="282">
        <v>7091200</v>
      </c>
      <c r="B2645" s="281" t="s">
        <v>1277</v>
      </c>
      <c r="C2645" s="281" t="s">
        <v>3655</v>
      </c>
      <c r="D2645" s="281" t="s">
        <v>8701</v>
      </c>
      <c r="E2645" s="75">
        <v>2000</v>
      </c>
    </row>
    <row r="2646" spans="1:5" ht="15">
      <c r="A2646" s="282">
        <v>7091201</v>
      </c>
      <c r="B2646" s="281" t="s">
        <v>1277</v>
      </c>
      <c r="C2646" s="281" t="s">
        <v>3655</v>
      </c>
      <c r="D2646" s="281" t="s">
        <v>8701</v>
      </c>
      <c r="E2646" s="75">
        <v>2000</v>
      </c>
    </row>
    <row r="2647" spans="1:5" ht="15">
      <c r="A2647" s="282">
        <v>7091202</v>
      </c>
      <c r="B2647" s="281" t="s">
        <v>1277</v>
      </c>
      <c r="C2647" s="281" t="s">
        <v>3655</v>
      </c>
      <c r="D2647" s="281" t="s">
        <v>8701</v>
      </c>
      <c r="E2647" s="75">
        <v>2000</v>
      </c>
    </row>
    <row r="2648" spans="1:5" ht="15">
      <c r="A2648" s="282">
        <v>7091203</v>
      </c>
      <c r="B2648" s="281" t="s">
        <v>1277</v>
      </c>
      <c r="C2648" s="281" t="s">
        <v>3655</v>
      </c>
      <c r="D2648" s="281" t="s">
        <v>8701</v>
      </c>
      <c r="E2648" s="75">
        <v>2000</v>
      </c>
    </row>
    <row r="2649" spans="1:5" ht="15">
      <c r="A2649" s="282">
        <v>7091204</v>
      </c>
      <c r="B2649" s="281" t="s">
        <v>1277</v>
      </c>
      <c r="C2649" s="281" t="s">
        <v>3655</v>
      </c>
      <c r="D2649" s="281" t="s">
        <v>8701</v>
      </c>
      <c r="E2649" s="75">
        <v>2000</v>
      </c>
    </row>
    <row r="2650" spans="1:5" ht="15">
      <c r="A2650" s="282">
        <v>7091205</v>
      </c>
      <c r="B2650" s="281" t="s">
        <v>1277</v>
      </c>
      <c r="C2650" s="281" t="s">
        <v>3655</v>
      </c>
      <c r="D2650" s="281" t="s">
        <v>8701</v>
      </c>
      <c r="E2650" s="75">
        <v>2000</v>
      </c>
    </row>
    <row r="2651" spans="1:5" ht="15">
      <c r="A2651" s="282">
        <v>7091206</v>
      </c>
      <c r="B2651" s="281" t="s">
        <v>1277</v>
      </c>
      <c r="C2651" s="281" t="s">
        <v>3655</v>
      </c>
      <c r="D2651" s="281" t="s">
        <v>8701</v>
      </c>
      <c r="E2651" s="75">
        <v>2000</v>
      </c>
    </row>
    <row r="2652" spans="1:5" ht="15">
      <c r="A2652" s="282">
        <v>7091207</v>
      </c>
      <c r="B2652" s="281" t="s">
        <v>1277</v>
      </c>
      <c r="C2652" s="281" t="s">
        <v>3655</v>
      </c>
      <c r="D2652" s="281" t="s">
        <v>8701</v>
      </c>
      <c r="E2652" s="75">
        <v>2000</v>
      </c>
    </row>
    <row r="2653" spans="1:5" ht="15">
      <c r="A2653" s="282">
        <v>7091208</v>
      </c>
      <c r="B2653" s="281" t="s">
        <v>1277</v>
      </c>
      <c r="C2653" s="281" t="s">
        <v>3655</v>
      </c>
      <c r="D2653" s="281" t="s">
        <v>8701</v>
      </c>
      <c r="E2653" s="75">
        <v>2000</v>
      </c>
    </row>
    <row r="2654" spans="1:5" ht="15">
      <c r="A2654" s="282">
        <v>7091209</v>
      </c>
      <c r="B2654" s="281" t="s">
        <v>1277</v>
      </c>
      <c r="C2654" s="281" t="s">
        <v>3655</v>
      </c>
      <c r="D2654" s="281" t="s">
        <v>8701</v>
      </c>
      <c r="E2654" s="75">
        <v>2000</v>
      </c>
    </row>
    <row r="2655" spans="1:5" ht="15">
      <c r="A2655" s="282">
        <v>7091225</v>
      </c>
      <c r="B2655" s="281" t="s">
        <v>1277</v>
      </c>
      <c r="C2655" s="281" t="s">
        <v>3656</v>
      </c>
      <c r="D2655" s="281" t="s">
        <v>8702</v>
      </c>
      <c r="E2655" s="75">
        <v>2000</v>
      </c>
    </row>
    <row r="2656" spans="1:5" ht="15">
      <c r="A2656" s="282">
        <v>7091290</v>
      </c>
      <c r="B2656" s="281" t="s">
        <v>1277</v>
      </c>
      <c r="C2656" s="281" t="s">
        <v>3657</v>
      </c>
      <c r="D2656" s="281" t="s">
        <v>8703</v>
      </c>
      <c r="E2656" s="75">
        <v>2000</v>
      </c>
    </row>
    <row r="2657" spans="1:5" ht="15">
      <c r="A2657" s="282">
        <v>7091310</v>
      </c>
      <c r="B2657" s="281" t="s">
        <v>1277</v>
      </c>
      <c r="C2657" s="281" t="s">
        <v>3658</v>
      </c>
      <c r="D2657" s="281" t="s">
        <v>3658</v>
      </c>
      <c r="E2657" s="75">
        <v>2000</v>
      </c>
    </row>
    <row r="2658" spans="1:5" ht="15">
      <c r="A2658" s="282">
        <v>7091320</v>
      </c>
      <c r="B2658" s="281" t="s">
        <v>1277</v>
      </c>
      <c r="C2658" s="281" t="s">
        <v>3659</v>
      </c>
      <c r="D2658" s="281" t="s">
        <v>3659</v>
      </c>
      <c r="E2658" s="75">
        <v>2000</v>
      </c>
    </row>
    <row r="2659" spans="1:5" ht="15">
      <c r="A2659" s="282">
        <v>7091395</v>
      </c>
      <c r="B2659" s="281" t="s">
        <v>1277</v>
      </c>
      <c r="C2659" s="281" t="s">
        <v>3660</v>
      </c>
      <c r="D2659" s="281" t="s">
        <v>8704</v>
      </c>
      <c r="E2659" s="75">
        <v>2000</v>
      </c>
    </row>
    <row r="2660" spans="1:5" ht="15">
      <c r="A2660" s="282">
        <v>7091405</v>
      </c>
      <c r="B2660" s="281" t="s">
        <v>1277</v>
      </c>
      <c r="C2660" s="281" t="s">
        <v>3661</v>
      </c>
      <c r="D2660" s="281" t="s">
        <v>8705</v>
      </c>
      <c r="E2660" s="75">
        <v>2000</v>
      </c>
    </row>
    <row r="2661" spans="1:5" ht="15">
      <c r="A2661" s="282">
        <v>7091505</v>
      </c>
      <c r="B2661" s="281" t="s">
        <v>1279</v>
      </c>
      <c r="C2661" s="281" t="s">
        <v>1841</v>
      </c>
      <c r="D2661" s="281" t="s">
        <v>1841</v>
      </c>
      <c r="E2661" s="75">
        <v>2000</v>
      </c>
    </row>
    <row r="2662" spans="1:5" ht="15">
      <c r="A2662" s="282">
        <v>7091510</v>
      </c>
      <c r="B2662" s="281" t="s">
        <v>1277</v>
      </c>
      <c r="C2662" s="281" t="s">
        <v>3676</v>
      </c>
      <c r="D2662" s="281" t="s">
        <v>11403</v>
      </c>
      <c r="E2662" s="75">
        <v>2000</v>
      </c>
    </row>
    <row r="2663" spans="1:5" ht="15">
      <c r="A2663" s="282">
        <v>7091605</v>
      </c>
      <c r="B2663" s="281" t="s">
        <v>1277</v>
      </c>
      <c r="C2663" s="281" t="s">
        <v>3677</v>
      </c>
      <c r="D2663" s="281" t="s">
        <v>11442</v>
      </c>
      <c r="E2663" s="75">
        <v>2000</v>
      </c>
    </row>
    <row r="2664" spans="1:5" ht="15">
      <c r="A2664" s="282">
        <v>7092100</v>
      </c>
      <c r="B2664" s="281" t="s">
        <v>1277</v>
      </c>
      <c r="C2664" s="281" t="s">
        <v>3678</v>
      </c>
      <c r="D2664" s="281" t="s">
        <v>3678</v>
      </c>
      <c r="E2664" s="75">
        <v>2000</v>
      </c>
    </row>
    <row r="2665" spans="1:5" ht="15">
      <c r="A2665" s="282">
        <v>7092101</v>
      </c>
      <c r="B2665" s="281" t="s">
        <v>1277</v>
      </c>
      <c r="C2665" s="281" t="s">
        <v>3679</v>
      </c>
      <c r="D2665" s="281" t="s">
        <v>3679</v>
      </c>
      <c r="E2665" s="75">
        <v>2000</v>
      </c>
    </row>
    <row r="2666" spans="1:5" ht="15">
      <c r="A2666" s="282">
        <v>7092200</v>
      </c>
      <c r="B2666" s="281" t="s">
        <v>1289</v>
      </c>
      <c r="C2666" s="281" t="s">
        <v>3678</v>
      </c>
      <c r="D2666" s="281" t="s">
        <v>3678</v>
      </c>
      <c r="E2666" s="75">
        <v>2000</v>
      </c>
    </row>
    <row r="2667" spans="1:5" ht="15">
      <c r="A2667" s="282">
        <v>7092201</v>
      </c>
      <c r="B2667" s="281" t="s">
        <v>1289</v>
      </c>
      <c r="C2667" s="281" t="s">
        <v>3679</v>
      </c>
      <c r="D2667" s="281" t="s">
        <v>3679</v>
      </c>
      <c r="E2667" s="75">
        <v>2000</v>
      </c>
    </row>
    <row r="2668" spans="1:5" ht="15">
      <c r="A2668" s="282">
        <v>7092210</v>
      </c>
      <c r="B2668" s="281" t="s">
        <v>1283</v>
      </c>
      <c r="C2668" s="281" t="s">
        <v>3680</v>
      </c>
      <c r="D2668" s="281" t="s">
        <v>3680</v>
      </c>
      <c r="E2668" s="75">
        <v>2000</v>
      </c>
    </row>
    <row r="2669" spans="1:5" ht="15">
      <c r="A2669" s="282">
        <v>7092220</v>
      </c>
      <c r="B2669" s="281" t="s">
        <v>1278</v>
      </c>
      <c r="C2669" s="281" t="s">
        <v>3681</v>
      </c>
      <c r="D2669" s="281" t="s">
        <v>3681</v>
      </c>
      <c r="E2669" s="75">
        <v>2000</v>
      </c>
    </row>
    <row r="2670" spans="1:5" ht="15">
      <c r="A2670" s="282">
        <v>7092230</v>
      </c>
      <c r="B2670" s="281" t="s">
        <v>1282</v>
      </c>
      <c r="C2670" s="281" t="s">
        <v>3682</v>
      </c>
      <c r="D2670" s="281" t="s">
        <v>3682</v>
      </c>
      <c r="E2670" s="75">
        <v>2000</v>
      </c>
    </row>
    <row r="2671" spans="1:5" ht="15">
      <c r="A2671" s="282">
        <v>7092290</v>
      </c>
      <c r="B2671" s="281" t="s">
        <v>1277</v>
      </c>
      <c r="C2671" s="281" t="s">
        <v>3683</v>
      </c>
      <c r="D2671" s="281" t="s">
        <v>3683</v>
      </c>
      <c r="E2671" s="75">
        <v>2000</v>
      </c>
    </row>
    <row r="2672" spans="1:5" ht="15">
      <c r="A2672" s="282">
        <v>7092300</v>
      </c>
      <c r="B2672" s="281" t="s">
        <v>1283</v>
      </c>
      <c r="C2672" s="281" t="s">
        <v>3684</v>
      </c>
      <c r="D2672" s="281" t="s">
        <v>3684</v>
      </c>
      <c r="E2672" s="75">
        <v>2000</v>
      </c>
    </row>
    <row r="2673" spans="1:5" ht="15">
      <c r="A2673" s="282">
        <v>7092305</v>
      </c>
      <c r="B2673" s="281" t="s">
        <v>1283</v>
      </c>
      <c r="C2673" s="281" t="s">
        <v>1841</v>
      </c>
      <c r="D2673" s="281" t="s">
        <v>2616</v>
      </c>
      <c r="E2673" s="75">
        <v>2000</v>
      </c>
    </row>
    <row r="2674" spans="1:5" ht="15">
      <c r="A2674" s="282">
        <v>7092310</v>
      </c>
      <c r="B2674" s="281" t="s">
        <v>1283</v>
      </c>
      <c r="C2674" s="281" t="s">
        <v>3685</v>
      </c>
      <c r="D2674" s="281" t="s">
        <v>11443</v>
      </c>
      <c r="E2674" s="75">
        <v>2000</v>
      </c>
    </row>
    <row r="2675" spans="1:5" ht="15">
      <c r="A2675" s="282">
        <v>7092350</v>
      </c>
      <c r="B2675" s="281" t="s">
        <v>1283</v>
      </c>
      <c r="C2675" s="281" t="s">
        <v>3686</v>
      </c>
      <c r="D2675" s="281" t="s">
        <v>3686</v>
      </c>
      <c r="E2675" s="75">
        <v>2000</v>
      </c>
    </row>
    <row r="2676" spans="1:5" ht="15">
      <c r="A2676" s="282">
        <v>7092351</v>
      </c>
      <c r="B2676" s="281" t="s">
        <v>1283</v>
      </c>
      <c r="C2676" s="281" t="s">
        <v>13905</v>
      </c>
      <c r="D2676" s="281" t="s">
        <v>13905</v>
      </c>
      <c r="E2676" s="75">
        <v>2000</v>
      </c>
    </row>
    <row r="2677" spans="1:5" ht="15">
      <c r="A2677" s="282">
        <v>7092355</v>
      </c>
      <c r="B2677" s="281" t="s">
        <v>1283</v>
      </c>
      <c r="C2677" s="281" t="s">
        <v>3687</v>
      </c>
      <c r="D2677" s="281" t="s">
        <v>3687</v>
      </c>
      <c r="E2677" s="75">
        <v>2000</v>
      </c>
    </row>
    <row r="2678" spans="1:5" ht="15">
      <c r="A2678" s="282">
        <v>7092360</v>
      </c>
      <c r="B2678" s="281" t="s">
        <v>1283</v>
      </c>
      <c r="C2678" s="281" t="s">
        <v>3688</v>
      </c>
      <c r="D2678" s="281" t="s">
        <v>3688</v>
      </c>
      <c r="E2678" s="75">
        <v>2000</v>
      </c>
    </row>
    <row r="2679" spans="1:5" ht="15">
      <c r="A2679" s="282">
        <v>7092390</v>
      </c>
      <c r="B2679" s="281" t="s">
        <v>1278</v>
      </c>
      <c r="C2679" s="281" t="s">
        <v>3689</v>
      </c>
      <c r="D2679" s="281" t="s">
        <v>3689</v>
      </c>
      <c r="E2679" s="75">
        <v>2000</v>
      </c>
    </row>
    <row r="2680" spans="1:5" ht="15">
      <c r="A2680" s="282">
        <v>7092410</v>
      </c>
      <c r="B2680" s="281" t="s">
        <v>1277</v>
      </c>
      <c r="C2680" s="281" t="s">
        <v>3690</v>
      </c>
      <c r="D2680" s="281" t="s">
        <v>3690</v>
      </c>
      <c r="E2680" s="75">
        <v>2000</v>
      </c>
    </row>
    <row r="2681" spans="1:5" ht="15">
      <c r="A2681" s="282">
        <v>7092490</v>
      </c>
      <c r="B2681" s="281" t="s">
        <v>1277</v>
      </c>
      <c r="C2681" s="281" t="s">
        <v>3691</v>
      </c>
      <c r="D2681" s="281" t="s">
        <v>11444</v>
      </c>
      <c r="E2681" s="75">
        <v>2000</v>
      </c>
    </row>
    <row r="2682" spans="1:5" ht="15">
      <c r="A2682" s="282">
        <v>7092510</v>
      </c>
      <c r="B2682" s="281" t="s">
        <v>1277</v>
      </c>
      <c r="C2682" s="281" t="s">
        <v>5485</v>
      </c>
      <c r="D2682" s="281" t="s">
        <v>5485</v>
      </c>
      <c r="E2682" s="75">
        <v>2000</v>
      </c>
    </row>
    <row r="2683" spans="1:5" ht="15">
      <c r="A2683" s="282">
        <v>7092520</v>
      </c>
      <c r="B2683" s="281" t="s">
        <v>1287</v>
      </c>
      <c r="C2683" s="281" t="s">
        <v>5486</v>
      </c>
      <c r="D2683" s="281" t="s">
        <v>5486</v>
      </c>
      <c r="E2683" s="75">
        <v>2000</v>
      </c>
    </row>
    <row r="2684" spans="1:5" ht="15">
      <c r="A2684" s="282">
        <v>7092530</v>
      </c>
      <c r="B2684" s="281" t="s">
        <v>1277</v>
      </c>
      <c r="C2684" s="281" t="s">
        <v>5487</v>
      </c>
      <c r="D2684" s="281" t="s">
        <v>5487</v>
      </c>
      <c r="E2684" s="75">
        <v>2000</v>
      </c>
    </row>
    <row r="2685" spans="1:5" ht="15">
      <c r="A2685" s="282">
        <v>7093250</v>
      </c>
      <c r="B2685" s="281" t="s">
        <v>1278</v>
      </c>
      <c r="C2685" s="281" t="s">
        <v>5488</v>
      </c>
      <c r="D2685" s="281" t="s">
        <v>5488</v>
      </c>
      <c r="E2685" s="75">
        <v>2000</v>
      </c>
    </row>
    <row r="2686" spans="1:5" ht="15">
      <c r="A2686" s="282">
        <v>7093260</v>
      </c>
      <c r="B2686" s="281" t="s">
        <v>1278</v>
      </c>
      <c r="C2686" s="281" t="s">
        <v>5489</v>
      </c>
      <c r="D2686" s="281" t="s">
        <v>5489</v>
      </c>
      <c r="E2686" s="75">
        <v>2000</v>
      </c>
    </row>
    <row r="2687" spans="1:5" ht="15">
      <c r="A2687" s="282">
        <v>7093300</v>
      </c>
      <c r="B2687" s="281" t="s">
        <v>1278</v>
      </c>
      <c r="C2687" s="281" t="s">
        <v>5490</v>
      </c>
      <c r="D2687" s="281" t="s">
        <v>5490</v>
      </c>
      <c r="E2687" s="75">
        <v>2000</v>
      </c>
    </row>
    <row r="2688" spans="1:5" ht="15">
      <c r="A2688" s="282">
        <v>7093305</v>
      </c>
      <c r="B2688" s="281" t="s">
        <v>1278</v>
      </c>
      <c r="C2688" s="281" t="s">
        <v>5491</v>
      </c>
      <c r="D2688" s="281" t="s">
        <v>5491</v>
      </c>
      <c r="E2688" s="75">
        <v>2000</v>
      </c>
    </row>
    <row r="2689" spans="1:5" ht="15">
      <c r="A2689" s="282">
        <v>7093310</v>
      </c>
      <c r="B2689" s="281" t="s">
        <v>1278</v>
      </c>
      <c r="C2689" s="281" t="s">
        <v>5492</v>
      </c>
      <c r="D2689" s="281" t="s">
        <v>5492</v>
      </c>
      <c r="E2689" s="75">
        <v>2000</v>
      </c>
    </row>
    <row r="2690" spans="1:5" ht="15">
      <c r="A2690" s="282">
        <v>7093320</v>
      </c>
      <c r="B2690" s="281" t="s">
        <v>1278</v>
      </c>
      <c r="C2690" s="281" t="s">
        <v>5493</v>
      </c>
      <c r="D2690" s="281" t="s">
        <v>5493</v>
      </c>
      <c r="E2690" s="75">
        <v>2000</v>
      </c>
    </row>
    <row r="2691" spans="1:5" ht="15">
      <c r="A2691" s="282">
        <v>7093325</v>
      </c>
      <c r="B2691" s="281" t="s">
        <v>1278</v>
      </c>
      <c r="C2691" s="281" t="s">
        <v>5494</v>
      </c>
      <c r="D2691" s="281" t="s">
        <v>5494</v>
      </c>
      <c r="E2691" s="75">
        <v>2000</v>
      </c>
    </row>
    <row r="2692" spans="1:5" ht="15">
      <c r="A2692" s="282">
        <v>7093330</v>
      </c>
      <c r="B2692" s="281" t="s">
        <v>1278</v>
      </c>
      <c r="C2692" s="281" t="s">
        <v>5495</v>
      </c>
      <c r="D2692" s="281" t="s">
        <v>5495</v>
      </c>
      <c r="E2692" s="75">
        <v>2000</v>
      </c>
    </row>
    <row r="2693" spans="1:5" ht="15">
      <c r="A2693" s="282">
        <v>7093331</v>
      </c>
      <c r="B2693" s="281" t="s">
        <v>1278</v>
      </c>
      <c r="C2693" s="281" t="s">
        <v>5496</v>
      </c>
      <c r="D2693" s="281" t="s">
        <v>5496</v>
      </c>
      <c r="E2693" s="75">
        <v>2000</v>
      </c>
    </row>
    <row r="2694" spans="1:5" ht="15">
      <c r="A2694" s="282">
        <v>7093332</v>
      </c>
      <c r="B2694" s="281" t="s">
        <v>1278</v>
      </c>
      <c r="C2694" s="281" t="s">
        <v>5497</v>
      </c>
      <c r="D2694" s="281" t="s">
        <v>5497</v>
      </c>
      <c r="E2694" s="75">
        <v>2000</v>
      </c>
    </row>
    <row r="2695" spans="1:5" ht="15">
      <c r="A2695" s="282">
        <v>7093600</v>
      </c>
      <c r="B2695" s="281" t="s">
        <v>1278</v>
      </c>
      <c r="C2695" s="281" t="s">
        <v>5498</v>
      </c>
      <c r="D2695" s="281" t="s">
        <v>5498</v>
      </c>
      <c r="E2695" s="75">
        <v>2000</v>
      </c>
    </row>
    <row r="2696" spans="1:5" ht="15">
      <c r="A2696" s="282">
        <v>7093900</v>
      </c>
      <c r="B2696" s="281" t="s">
        <v>1277</v>
      </c>
      <c r="C2696" s="281" t="s">
        <v>5499</v>
      </c>
      <c r="D2696" s="281" t="s">
        <v>11445</v>
      </c>
      <c r="E2696" s="75">
        <v>2000</v>
      </c>
    </row>
    <row r="2697" spans="1:5" ht="15">
      <c r="A2697" s="282">
        <v>7094000</v>
      </c>
      <c r="B2697" s="281" t="s">
        <v>1277</v>
      </c>
      <c r="C2697" s="281" t="s">
        <v>5500</v>
      </c>
      <c r="D2697" s="281" t="s">
        <v>5500</v>
      </c>
      <c r="E2697" s="75">
        <v>2000</v>
      </c>
    </row>
    <row r="2698" spans="1:5" ht="15">
      <c r="A2698" s="282">
        <v>7094001</v>
      </c>
      <c r="B2698" s="281" t="s">
        <v>1277</v>
      </c>
      <c r="C2698" s="281" t="s">
        <v>5500</v>
      </c>
      <c r="D2698" s="281" t="s">
        <v>5500</v>
      </c>
      <c r="E2698" s="75">
        <v>2000</v>
      </c>
    </row>
    <row r="2699" spans="1:5" ht="15">
      <c r="A2699" s="282">
        <v>7094002</v>
      </c>
      <c r="B2699" s="281" t="s">
        <v>1277</v>
      </c>
      <c r="C2699" s="281" t="s">
        <v>5500</v>
      </c>
      <c r="D2699" s="281" t="s">
        <v>5500</v>
      </c>
      <c r="E2699" s="75">
        <v>2000</v>
      </c>
    </row>
    <row r="2700" spans="1:5" ht="15">
      <c r="A2700" s="282">
        <v>7098100</v>
      </c>
      <c r="B2700" s="281" t="s">
        <v>1282</v>
      </c>
      <c r="C2700" s="281" t="s">
        <v>5501</v>
      </c>
      <c r="D2700" s="281" t="s">
        <v>12460</v>
      </c>
      <c r="E2700" s="75">
        <v>2000</v>
      </c>
    </row>
    <row r="2701" spans="1:5" ht="15">
      <c r="A2701" s="282">
        <v>7098200</v>
      </c>
      <c r="B2701" s="281" t="s">
        <v>1282</v>
      </c>
      <c r="C2701" s="281" t="s">
        <v>5502</v>
      </c>
      <c r="D2701" s="281" t="s">
        <v>10507</v>
      </c>
      <c r="E2701" s="75">
        <v>2000</v>
      </c>
    </row>
    <row r="2702" spans="1:5" ht="15">
      <c r="A2702" s="282">
        <v>7098220</v>
      </c>
      <c r="B2702" s="281" t="s">
        <v>1282</v>
      </c>
      <c r="C2702" s="281" t="s">
        <v>5503</v>
      </c>
      <c r="D2702" s="281" t="s">
        <v>11871</v>
      </c>
      <c r="E2702" s="75">
        <v>2000</v>
      </c>
    </row>
    <row r="2703" spans="1:5" ht="15">
      <c r="A2703" s="282">
        <v>7098250</v>
      </c>
      <c r="B2703" s="281" t="s">
        <v>1282</v>
      </c>
      <c r="C2703" s="281" t="s">
        <v>5504</v>
      </c>
      <c r="D2703" s="281" t="s">
        <v>11872</v>
      </c>
      <c r="E2703" s="75">
        <v>2000</v>
      </c>
    </row>
    <row r="2704" spans="1:5" ht="15">
      <c r="A2704" s="282">
        <v>7101000</v>
      </c>
      <c r="B2704" s="281" t="s">
        <v>1277</v>
      </c>
      <c r="C2704" s="281" t="s">
        <v>5505</v>
      </c>
      <c r="D2704" s="281" t="s">
        <v>11873</v>
      </c>
      <c r="E2704" s="75">
        <v>2000</v>
      </c>
    </row>
    <row r="2705" spans="1:5" ht="15">
      <c r="A2705" s="282">
        <v>7101001</v>
      </c>
      <c r="B2705" s="281" t="s">
        <v>1277</v>
      </c>
      <c r="C2705" s="281" t="s">
        <v>5506</v>
      </c>
      <c r="D2705" s="281" t="s">
        <v>11883</v>
      </c>
      <c r="E2705" s="75">
        <v>2000</v>
      </c>
    </row>
    <row r="2706" spans="1:5" ht="15">
      <c r="A2706" s="282">
        <v>7101002</v>
      </c>
      <c r="B2706" s="281" t="s">
        <v>1277</v>
      </c>
      <c r="C2706" s="281" t="s">
        <v>5507</v>
      </c>
      <c r="D2706" s="281" t="s">
        <v>11884</v>
      </c>
      <c r="E2706" s="75">
        <v>2000</v>
      </c>
    </row>
    <row r="2707" spans="1:5" ht="15">
      <c r="A2707" s="282">
        <v>7101003</v>
      </c>
      <c r="B2707" s="281" t="s">
        <v>1277</v>
      </c>
      <c r="C2707" s="281" t="s">
        <v>5508</v>
      </c>
      <c r="D2707" s="281" t="s">
        <v>11885</v>
      </c>
      <c r="E2707" s="75">
        <v>2000</v>
      </c>
    </row>
    <row r="2708" spans="1:5" ht="15">
      <c r="A2708" s="282">
        <v>7101004</v>
      </c>
      <c r="B2708" s="281" t="s">
        <v>1277</v>
      </c>
      <c r="C2708" s="281" t="s">
        <v>341</v>
      </c>
      <c r="D2708" s="281" t="s">
        <v>11886</v>
      </c>
      <c r="E2708" s="75">
        <v>2000</v>
      </c>
    </row>
    <row r="2709" spans="1:5" ht="15">
      <c r="A2709" s="282">
        <v>7101005</v>
      </c>
      <c r="B2709" s="281" t="s">
        <v>1277</v>
      </c>
      <c r="C2709" s="281" t="s">
        <v>342</v>
      </c>
      <c r="D2709" s="281" t="s">
        <v>11294</v>
      </c>
      <c r="E2709" s="75">
        <v>2000</v>
      </c>
    </row>
    <row r="2710" spans="1:5" ht="15">
      <c r="A2710" s="282">
        <v>7101006</v>
      </c>
      <c r="B2710" s="281" t="s">
        <v>1277</v>
      </c>
      <c r="C2710" s="281" t="s">
        <v>343</v>
      </c>
      <c r="D2710" s="281" t="s">
        <v>11295</v>
      </c>
      <c r="E2710" s="75">
        <v>2000</v>
      </c>
    </row>
    <row r="2711" spans="1:5" ht="15">
      <c r="A2711" s="282">
        <v>7101007</v>
      </c>
      <c r="B2711" s="281" t="s">
        <v>1277</v>
      </c>
      <c r="C2711" s="281" t="s">
        <v>344</v>
      </c>
      <c r="D2711" s="281" t="s">
        <v>11296</v>
      </c>
      <c r="E2711" s="75">
        <v>2000</v>
      </c>
    </row>
    <row r="2712" spans="1:5" ht="15">
      <c r="A2712" s="282">
        <v>7101008</v>
      </c>
      <c r="B2712" s="281" t="s">
        <v>1277</v>
      </c>
      <c r="C2712" s="281" t="s">
        <v>345</v>
      </c>
      <c r="D2712" s="281" t="s">
        <v>7165</v>
      </c>
      <c r="E2712" s="75">
        <v>2000</v>
      </c>
    </row>
    <row r="2713" spans="1:5" ht="15">
      <c r="A2713" s="282">
        <v>7101009</v>
      </c>
      <c r="B2713" s="281" t="s">
        <v>1277</v>
      </c>
      <c r="C2713" s="281" t="s">
        <v>346</v>
      </c>
      <c r="D2713" s="281" t="s">
        <v>11887</v>
      </c>
      <c r="E2713" s="75">
        <v>2000</v>
      </c>
    </row>
    <row r="2714" spans="1:5" ht="15">
      <c r="A2714" s="282">
        <v>7101010</v>
      </c>
      <c r="B2714" s="281" t="s">
        <v>1277</v>
      </c>
      <c r="C2714" s="281" t="s">
        <v>347</v>
      </c>
      <c r="D2714" s="281" t="s">
        <v>11888</v>
      </c>
      <c r="E2714" s="75">
        <v>2000</v>
      </c>
    </row>
    <row r="2715" spans="1:5" ht="15">
      <c r="A2715" s="282">
        <v>7101011</v>
      </c>
      <c r="B2715" s="281" t="s">
        <v>1277</v>
      </c>
      <c r="C2715" s="281" t="s">
        <v>348</v>
      </c>
      <c r="D2715" s="281" t="s">
        <v>11889</v>
      </c>
      <c r="E2715" s="75">
        <v>2000</v>
      </c>
    </row>
    <row r="2716" spans="1:5" ht="15">
      <c r="A2716" s="282">
        <v>7101012</v>
      </c>
      <c r="B2716" s="281" t="s">
        <v>1277</v>
      </c>
      <c r="C2716" s="281" t="s">
        <v>349</v>
      </c>
      <c r="D2716" s="281" t="s">
        <v>11890</v>
      </c>
      <c r="E2716" s="75">
        <v>2000</v>
      </c>
    </row>
    <row r="2717" spans="1:5" ht="15">
      <c r="A2717" s="282">
        <v>7102010</v>
      </c>
      <c r="B2717" s="281" t="s">
        <v>1278</v>
      </c>
      <c r="C2717" s="281" t="s">
        <v>350</v>
      </c>
      <c r="D2717" s="281" t="s">
        <v>11891</v>
      </c>
      <c r="E2717" s="75">
        <v>2000</v>
      </c>
    </row>
    <row r="2718" spans="1:5" ht="15">
      <c r="A2718" s="282">
        <v>7110001</v>
      </c>
      <c r="B2718" s="281" t="s">
        <v>1278</v>
      </c>
      <c r="C2718" s="281" t="s">
        <v>351</v>
      </c>
      <c r="D2718" s="281" t="s">
        <v>11892</v>
      </c>
      <c r="E2718" s="75">
        <v>2000</v>
      </c>
    </row>
    <row r="2719" spans="1:5" ht="15">
      <c r="A2719" s="282">
        <v>7110010</v>
      </c>
      <c r="B2719" s="281" t="s">
        <v>1278</v>
      </c>
      <c r="C2719" s="281" t="s">
        <v>3732</v>
      </c>
      <c r="D2719" s="281" t="s">
        <v>3732</v>
      </c>
      <c r="E2719" s="75">
        <v>2000</v>
      </c>
    </row>
    <row r="2720" spans="1:5" ht="15">
      <c r="A2720" s="282">
        <v>7110120</v>
      </c>
      <c r="B2720" s="281" t="s">
        <v>1283</v>
      </c>
      <c r="C2720" s="281" t="s">
        <v>352</v>
      </c>
      <c r="D2720" s="281" t="s">
        <v>352</v>
      </c>
      <c r="E2720" s="75">
        <v>2000</v>
      </c>
    </row>
    <row r="2721" spans="1:5" ht="15">
      <c r="A2721" s="282">
        <v>7110121</v>
      </c>
      <c r="B2721" s="281" t="s">
        <v>1278</v>
      </c>
      <c r="C2721" s="281" t="s">
        <v>353</v>
      </c>
      <c r="D2721" s="281" t="s">
        <v>11893</v>
      </c>
      <c r="E2721" s="75">
        <v>2000</v>
      </c>
    </row>
    <row r="2722" spans="1:5" ht="15">
      <c r="A2722" s="282">
        <v>7110122</v>
      </c>
      <c r="B2722" s="281" t="s">
        <v>1278</v>
      </c>
      <c r="C2722" s="281" t="s">
        <v>354</v>
      </c>
      <c r="D2722" s="281" t="s">
        <v>11894</v>
      </c>
      <c r="E2722" s="75">
        <v>2000</v>
      </c>
    </row>
    <row r="2723" spans="1:5" ht="15">
      <c r="A2723" s="282">
        <v>7110125</v>
      </c>
      <c r="B2723" s="281" t="s">
        <v>1283</v>
      </c>
      <c r="C2723" s="281" t="s">
        <v>355</v>
      </c>
      <c r="D2723" s="281" t="s">
        <v>11895</v>
      </c>
      <c r="E2723" s="75">
        <v>2000</v>
      </c>
    </row>
    <row r="2724" spans="1:5" ht="15">
      <c r="A2724" s="282">
        <v>7110140</v>
      </c>
      <c r="B2724" s="281" t="s">
        <v>1283</v>
      </c>
      <c r="C2724" s="281" t="s">
        <v>356</v>
      </c>
      <c r="D2724" s="281" t="s">
        <v>356</v>
      </c>
      <c r="E2724" s="75">
        <v>2000</v>
      </c>
    </row>
    <row r="2725" spans="1:5" ht="15">
      <c r="A2725" s="282">
        <v>7110141</v>
      </c>
      <c r="B2725" s="281" t="s">
        <v>1278</v>
      </c>
      <c r="C2725" s="281" t="s">
        <v>357</v>
      </c>
      <c r="D2725" s="281" t="s">
        <v>11896</v>
      </c>
      <c r="E2725" s="75">
        <v>2000</v>
      </c>
    </row>
    <row r="2726" spans="1:5" ht="15">
      <c r="A2726" s="282">
        <v>7110142</v>
      </c>
      <c r="B2726" s="281" t="s">
        <v>1278</v>
      </c>
      <c r="C2726" s="281" t="s">
        <v>358</v>
      </c>
      <c r="D2726" s="281" t="s">
        <v>11897</v>
      </c>
      <c r="E2726" s="75">
        <v>2000</v>
      </c>
    </row>
    <row r="2727" spans="1:5" ht="15">
      <c r="A2727" s="282">
        <v>7110145</v>
      </c>
      <c r="B2727" s="281" t="s">
        <v>1283</v>
      </c>
      <c r="C2727" s="281" t="s">
        <v>359</v>
      </c>
      <c r="D2727" s="281" t="s">
        <v>13176</v>
      </c>
      <c r="E2727" s="75">
        <v>2000</v>
      </c>
    </row>
    <row r="2728" spans="1:5" ht="15">
      <c r="A2728" s="282">
        <v>7110160</v>
      </c>
      <c r="B2728" s="281" t="s">
        <v>1283</v>
      </c>
      <c r="C2728" s="281" t="s">
        <v>360</v>
      </c>
      <c r="D2728" s="281" t="s">
        <v>360</v>
      </c>
      <c r="E2728" s="75">
        <v>2000</v>
      </c>
    </row>
    <row r="2729" spans="1:5" ht="15">
      <c r="A2729" s="282">
        <v>7110161</v>
      </c>
      <c r="B2729" s="281" t="s">
        <v>1278</v>
      </c>
      <c r="C2729" s="281" t="s">
        <v>361</v>
      </c>
      <c r="D2729" s="281" t="s">
        <v>13177</v>
      </c>
      <c r="E2729" s="75">
        <v>2000</v>
      </c>
    </row>
    <row r="2730" spans="1:5" ht="15">
      <c r="A2730" s="282">
        <v>7110162</v>
      </c>
      <c r="B2730" s="281" t="s">
        <v>1278</v>
      </c>
      <c r="C2730" s="281" t="s">
        <v>362</v>
      </c>
      <c r="D2730" s="281" t="s">
        <v>13178</v>
      </c>
      <c r="E2730" s="75">
        <v>2000</v>
      </c>
    </row>
    <row r="2731" spans="1:5" ht="15">
      <c r="A2731" s="282">
        <v>7110164</v>
      </c>
      <c r="B2731" s="281" t="s">
        <v>1283</v>
      </c>
      <c r="C2731" s="281" t="s">
        <v>363</v>
      </c>
      <c r="D2731" s="281" t="s">
        <v>13179</v>
      </c>
      <c r="E2731" s="75">
        <v>2000</v>
      </c>
    </row>
    <row r="2732" spans="1:5" ht="15">
      <c r="A2732" s="282">
        <v>7110165</v>
      </c>
      <c r="B2732" s="281" t="s">
        <v>1283</v>
      </c>
      <c r="C2732" s="281" t="s">
        <v>364</v>
      </c>
      <c r="D2732" s="281" t="s">
        <v>13180</v>
      </c>
      <c r="E2732" s="75">
        <v>2000</v>
      </c>
    </row>
    <row r="2733" spans="1:5" ht="15">
      <c r="A2733" s="282">
        <v>7110180</v>
      </c>
      <c r="B2733" s="281" t="s">
        <v>1283</v>
      </c>
      <c r="C2733" s="281" t="s">
        <v>365</v>
      </c>
      <c r="D2733" s="281" t="s">
        <v>365</v>
      </c>
      <c r="E2733" s="75">
        <v>2000</v>
      </c>
    </row>
    <row r="2734" spans="1:5" ht="15">
      <c r="A2734" s="282">
        <v>7110181</v>
      </c>
      <c r="B2734" s="281" t="s">
        <v>1278</v>
      </c>
      <c r="C2734" s="281" t="s">
        <v>366</v>
      </c>
      <c r="D2734" s="281" t="s">
        <v>13181</v>
      </c>
      <c r="E2734" s="75">
        <v>2000</v>
      </c>
    </row>
    <row r="2735" spans="1:5" ht="15">
      <c r="A2735" s="282">
        <v>7110182</v>
      </c>
      <c r="B2735" s="281" t="s">
        <v>1278</v>
      </c>
      <c r="C2735" s="281" t="s">
        <v>367</v>
      </c>
      <c r="D2735" s="281" t="s">
        <v>13182</v>
      </c>
      <c r="E2735" s="75">
        <v>2000</v>
      </c>
    </row>
    <row r="2736" spans="1:5" ht="15">
      <c r="A2736" s="282">
        <v>7110183</v>
      </c>
      <c r="B2736" s="281" t="s">
        <v>1283</v>
      </c>
      <c r="C2736" s="281" t="s">
        <v>368</v>
      </c>
      <c r="D2736" s="281" t="s">
        <v>13183</v>
      </c>
      <c r="E2736" s="75">
        <v>2000</v>
      </c>
    </row>
    <row r="2737" spans="1:5" ht="15">
      <c r="A2737" s="282">
        <v>7110184</v>
      </c>
      <c r="B2737" s="281" t="s">
        <v>1283</v>
      </c>
      <c r="C2737" s="281" t="s">
        <v>369</v>
      </c>
      <c r="D2737" s="281" t="s">
        <v>11911</v>
      </c>
      <c r="E2737" s="75">
        <v>2000</v>
      </c>
    </row>
    <row r="2738" spans="1:5" ht="15">
      <c r="A2738" s="282">
        <v>7110185</v>
      </c>
      <c r="B2738" s="281" t="s">
        <v>1283</v>
      </c>
      <c r="C2738" s="281" t="s">
        <v>2361</v>
      </c>
      <c r="D2738" s="281" t="s">
        <v>11912</v>
      </c>
      <c r="E2738" s="75">
        <v>2000</v>
      </c>
    </row>
    <row r="2739" spans="1:5" ht="15">
      <c r="A2739" s="282">
        <v>7110186</v>
      </c>
      <c r="B2739" s="281" t="s">
        <v>1283</v>
      </c>
      <c r="C2739" s="281" t="s">
        <v>2362</v>
      </c>
      <c r="D2739" s="281" t="s">
        <v>11913</v>
      </c>
      <c r="E2739" s="75">
        <v>2000</v>
      </c>
    </row>
    <row r="2740" spans="1:5" ht="15">
      <c r="A2740" s="282">
        <v>7110187</v>
      </c>
      <c r="B2740" s="281" t="s">
        <v>1283</v>
      </c>
      <c r="C2740" s="281" t="s">
        <v>2363</v>
      </c>
      <c r="D2740" s="281" t="s">
        <v>11914</v>
      </c>
      <c r="E2740" s="75">
        <v>2000</v>
      </c>
    </row>
    <row r="2741" spans="1:5" ht="15">
      <c r="A2741" s="282">
        <v>7110200</v>
      </c>
      <c r="B2741" s="281" t="s">
        <v>1283</v>
      </c>
      <c r="C2741" s="281" t="s">
        <v>2364</v>
      </c>
      <c r="D2741" s="281" t="s">
        <v>2364</v>
      </c>
      <c r="E2741" s="75">
        <v>2000</v>
      </c>
    </row>
    <row r="2742" spans="1:5" ht="15">
      <c r="A2742" s="282">
        <v>7110201</v>
      </c>
      <c r="B2742" s="281" t="s">
        <v>1278</v>
      </c>
      <c r="C2742" s="281" t="s">
        <v>2365</v>
      </c>
      <c r="D2742" s="281" t="s">
        <v>11915</v>
      </c>
      <c r="E2742" s="75">
        <v>2000</v>
      </c>
    </row>
    <row r="2743" spans="1:5" ht="15">
      <c r="A2743" s="282">
        <v>7110202</v>
      </c>
      <c r="B2743" s="281" t="s">
        <v>1278</v>
      </c>
      <c r="C2743" s="281" t="s">
        <v>2366</v>
      </c>
      <c r="D2743" s="281" t="s">
        <v>11916</v>
      </c>
      <c r="E2743" s="75">
        <v>2000</v>
      </c>
    </row>
    <row r="2744" spans="1:5" ht="15">
      <c r="A2744" s="282">
        <v>7110204</v>
      </c>
      <c r="B2744" s="281" t="s">
        <v>1283</v>
      </c>
      <c r="C2744" s="281" t="s">
        <v>4284</v>
      </c>
      <c r="D2744" s="281" t="s">
        <v>11917</v>
      </c>
      <c r="E2744" s="75">
        <v>2000</v>
      </c>
    </row>
    <row r="2745" spans="1:5" ht="15">
      <c r="A2745" s="282">
        <v>7110205</v>
      </c>
      <c r="B2745" s="281" t="s">
        <v>1283</v>
      </c>
      <c r="C2745" s="281" t="s">
        <v>4285</v>
      </c>
      <c r="D2745" s="281" t="s">
        <v>11918</v>
      </c>
      <c r="E2745" s="75">
        <v>2000</v>
      </c>
    </row>
    <row r="2746" spans="1:5" ht="15">
      <c r="A2746" s="282">
        <v>7110240</v>
      </c>
      <c r="B2746" s="281" t="s">
        <v>1283</v>
      </c>
      <c r="C2746" s="281" t="s">
        <v>4286</v>
      </c>
      <c r="D2746" s="281" t="s">
        <v>4286</v>
      </c>
      <c r="E2746" s="75">
        <v>2000</v>
      </c>
    </row>
    <row r="2747" spans="1:5" ht="15">
      <c r="A2747" s="282">
        <v>7110241</v>
      </c>
      <c r="B2747" s="281" t="s">
        <v>1278</v>
      </c>
      <c r="C2747" s="281" t="s">
        <v>4287</v>
      </c>
      <c r="D2747" s="281" t="s">
        <v>11919</v>
      </c>
      <c r="E2747" s="75">
        <v>2000</v>
      </c>
    </row>
    <row r="2748" spans="1:5" ht="15">
      <c r="A2748" s="282">
        <v>7110242</v>
      </c>
      <c r="B2748" s="281" t="s">
        <v>1278</v>
      </c>
      <c r="C2748" s="281" t="s">
        <v>4288</v>
      </c>
      <c r="D2748" s="281" t="s">
        <v>13185</v>
      </c>
      <c r="E2748" s="75">
        <v>2000</v>
      </c>
    </row>
    <row r="2749" spans="1:5" ht="15">
      <c r="A2749" s="282">
        <v>7110244</v>
      </c>
      <c r="B2749" s="281" t="s">
        <v>1283</v>
      </c>
      <c r="C2749" s="281" t="s">
        <v>4289</v>
      </c>
      <c r="D2749" s="281" t="s">
        <v>11528</v>
      </c>
      <c r="E2749" s="75">
        <v>2000</v>
      </c>
    </row>
    <row r="2750" spans="1:5" ht="15">
      <c r="A2750" s="282">
        <v>7110245</v>
      </c>
      <c r="B2750" s="281" t="s">
        <v>1283</v>
      </c>
      <c r="C2750" s="281" t="s">
        <v>4290</v>
      </c>
      <c r="D2750" s="281" t="s">
        <v>11529</v>
      </c>
      <c r="E2750" s="75">
        <v>2000</v>
      </c>
    </row>
    <row r="2751" spans="1:5" ht="15">
      <c r="A2751" s="282">
        <v>7110440</v>
      </c>
      <c r="B2751" s="281" t="s">
        <v>1283</v>
      </c>
      <c r="C2751" s="281" t="s">
        <v>4291</v>
      </c>
      <c r="D2751" s="281" t="s">
        <v>11530</v>
      </c>
      <c r="E2751" s="75">
        <v>2000</v>
      </c>
    </row>
    <row r="2752" spans="1:5" ht="15">
      <c r="A2752" s="282">
        <v>7110441</v>
      </c>
      <c r="B2752" s="281" t="s">
        <v>1278</v>
      </c>
      <c r="C2752" s="281" t="s">
        <v>2380</v>
      </c>
      <c r="D2752" s="281" t="s">
        <v>11531</v>
      </c>
      <c r="E2752" s="75">
        <v>2000</v>
      </c>
    </row>
    <row r="2753" spans="1:5" ht="15">
      <c r="A2753" s="282">
        <v>7110442</v>
      </c>
      <c r="B2753" s="281" t="s">
        <v>1278</v>
      </c>
      <c r="C2753" s="281" t="s">
        <v>2381</v>
      </c>
      <c r="D2753" s="281" t="s">
        <v>11532</v>
      </c>
      <c r="E2753" s="75">
        <v>2000</v>
      </c>
    </row>
    <row r="2754" spans="1:5" ht="15">
      <c r="A2754" s="282">
        <v>7110445</v>
      </c>
      <c r="B2754" s="281" t="s">
        <v>1283</v>
      </c>
      <c r="C2754" s="281" t="s">
        <v>2382</v>
      </c>
      <c r="D2754" s="281" t="s">
        <v>12857</v>
      </c>
      <c r="E2754" s="75">
        <v>2000</v>
      </c>
    </row>
    <row r="2755" spans="1:5" ht="15">
      <c r="A2755" s="282">
        <v>7110460</v>
      </c>
      <c r="B2755" s="281" t="s">
        <v>1283</v>
      </c>
      <c r="C2755" s="281" t="s">
        <v>2383</v>
      </c>
      <c r="D2755" s="281" t="s">
        <v>12858</v>
      </c>
      <c r="E2755" s="75">
        <v>2000</v>
      </c>
    </row>
    <row r="2756" spans="1:5" ht="15">
      <c r="A2756" s="282">
        <v>7110461</v>
      </c>
      <c r="B2756" s="281" t="s">
        <v>1278</v>
      </c>
      <c r="C2756" s="281" t="s">
        <v>2384</v>
      </c>
      <c r="D2756" s="281" t="s">
        <v>12859</v>
      </c>
      <c r="E2756" s="75">
        <v>2000</v>
      </c>
    </row>
    <row r="2757" spans="1:5" ht="15">
      <c r="A2757" s="282">
        <v>7110462</v>
      </c>
      <c r="B2757" s="281" t="s">
        <v>1278</v>
      </c>
      <c r="C2757" s="281" t="s">
        <v>2385</v>
      </c>
      <c r="D2757" s="281" t="s">
        <v>12860</v>
      </c>
      <c r="E2757" s="75">
        <v>2000</v>
      </c>
    </row>
    <row r="2758" spans="1:5" ht="15">
      <c r="A2758" s="282">
        <v>7110465</v>
      </c>
      <c r="B2758" s="281" t="s">
        <v>1283</v>
      </c>
      <c r="C2758" s="281" t="s">
        <v>2386</v>
      </c>
      <c r="D2758" s="281" t="s">
        <v>12861</v>
      </c>
      <c r="E2758" s="75">
        <v>2000</v>
      </c>
    </row>
    <row r="2759" spans="1:5" ht="15">
      <c r="A2759" s="282">
        <v>7110466</v>
      </c>
      <c r="B2759" s="281" t="s">
        <v>1283</v>
      </c>
      <c r="C2759" s="281" t="s">
        <v>2387</v>
      </c>
      <c r="D2759" s="281" t="s">
        <v>12862</v>
      </c>
      <c r="E2759" s="75">
        <v>2000</v>
      </c>
    </row>
    <row r="2760" spans="1:5" ht="15">
      <c r="A2760" s="282">
        <v>7110900</v>
      </c>
      <c r="B2760" s="281" t="s">
        <v>1282</v>
      </c>
      <c r="C2760" s="281" t="s">
        <v>13906</v>
      </c>
      <c r="D2760" s="281" t="s">
        <v>14367</v>
      </c>
      <c r="E2760" s="75">
        <v>2000</v>
      </c>
    </row>
    <row r="2761" spans="1:5" ht="15">
      <c r="A2761" s="282">
        <v>7111105</v>
      </c>
      <c r="B2761" s="281" t="s">
        <v>1283</v>
      </c>
      <c r="C2761" s="281" t="s">
        <v>2388</v>
      </c>
      <c r="D2761" s="281" t="s">
        <v>12863</v>
      </c>
      <c r="E2761" s="75">
        <v>2000</v>
      </c>
    </row>
    <row r="2762" spans="1:5" ht="15">
      <c r="A2762" s="282">
        <v>7111106</v>
      </c>
      <c r="B2762" s="281" t="s">
        <v>1283</v>
      </c>
      <c r="C2762" s="281" t="s">
        <v>2389</v>
      </c>
      <c r="D2762" s="281" t="s">
        <v>2389</v>
      </c>
      <c r="E2762" s="75">
        <v>2000</v>
      </c>
    </row>
    <row r="2763" spans="1:5" ht="15">
      <c r="A2763" s="282">
        <v>7111110</v>
      </c>
      <c r="B2763" s="281" t="s">
        <v>1283</v>
      </c>
      <c r="C2763" s="281" t="s">
        <v>2390</v>
      </c>
      <c r="D2763" s="281" t="s">
        <v>12864</v>
      </c>
      <c r="E2763" s="75">
        <v>2000</v>
      </c>
    </row>
    <row r="2764" spans="1:5" ht="15">
      <c r="A2764" s="282">
        <v>7111115</v>
      </c>
      <c r="B2764" s="281" t="s">
        <v>1283</v>
      </c>
      <c r="C2764" s="281" t="s">
        <v>2391</v>
      </c>
      <c r="D2764" s="281" t="s">
        <v>12865</v>
      </c>
      <c r="E2764" s="75">
        <v>2000</v>
      </c>
    </row>
    <row r="2765" spans="1:5" ht="15">
      <c r="A2765" s="282">
        <v>7111120</v>
      </c>
      <c r="B2765" s="281" t="s">
        <v>1283</v>
      </c>
      <c r="C2765" s="281" t="s">
        <v>5562</v>
      </c>
      <c r="D2765" s="281" t="s">
        <v>12866</v>
      </c>
      <c r="E2765" s="75">
        <v>2000</v>
      </c>
    </row>
    <row r="2766" spans="1:5" ht="15">
      <c r="A2766" s="282">
        <v>7111121</v>
      </c>
      <c r="B2766" s="281" t="s">
        <v>1283</v>
      </c>
      <c r="C2766" s="281" t="s">
        <v>13907</v>
      </c>
      <c r="D2766" s="281" t="s">
        <v>14368</v>
      </c>
      <c r="E2766" s="75">
        <v>2000</v>
      </c>
    </row>
    <row r="2767" spans="1:5" ht="15">
      <c r="A2767" s="282">
        <v>7111125</v>
      </c>
      <c r="B2767" s="281" t="s">
        <v>1283</v>
      </c>
      <c r="C2767" s="281" t="s">
        <v>5563</v>
      </c>
      <c r="D2767" s="281" t="s">
        <v>12867</v>
      </c>
      <c r="E2767" s="75">
        <v>2000</v>
      </c>
    </row>
    <row r="2768" spans="1:5" ht="15">
      <c r="A2768" s="282">
        <v>7111130</v>
      </c>
      <c r="B2768" s="281" t="s">
        <v>1283</v>
      </c>
      <c r="C2768" s="281" t="s">
        <v>5564</v>
      </c>
      <c r="D2768" s="281" t="s">
        <v>12868</v>
      </c>
      <c r="E2768" s="75">
        <v>2000</v>
      </c>
    </row>
    <row r="2769" spans="1:5" ht="15">
      <c r="A2769" s="282">
        <v>7111135</v>
      </c>
      <c r="B2769" s="281" t="s">
        <v>1283</v>
      </c>
      <c r="C2769" s="281" t="s">
        <v>5565</v>
      </c>
      <c r="D2769" s="281" t="s">
        <v>11549</v>
      </c>
      <c r="E2769" s="75">
        <v>2000</v>
      </c>
    </row>
    <row r="2770" spans="1:5" ht="15">
      <c r="A2770" s="282">
        <v>7111140</v>
      </c>
      <c r="B2770" s="281" t="s">
        <v>1283</v>
      </c>
      <c r="C2770" s="281" t="s">
        <v>5566</v>
      </c>
      <c r="D2770" s="281" t="s">
        <v>11550</v>
      </c>
      <c r="E2770" s="75">
        <v>2000</v>
      </c>
    </row>
    <row r="2771" spans="1:5" ht="15">
      <c r="A2771" s="282">
        <v>7111145</v>
      </c>
      <c r="B2771" s="281" t="s">
        <v>1283</v>
      </c>
      <c r="C2771" s="281" t="s">
        <v>5567</v>
      </c>
      <c r="D2771" s="281" t="s">
        <v>11551</v>
      </c>
      <c r="E2771" s="75">
        <v>2000</v>
      </c>
    </row>
    <row r="2772" spans="1:5" ht="15">
      <c r="A2772" s="282">
        <v>7111150</v>
      </c>
      <c r="B2772" s="281" t="s">
        <v>1283</v>
      </c>
      <c r="C2772" s="281" t="s">
        <v>3740</v>
      </c>
      <c r="D2772" s="281" t="s">
        <v>11552</v>
      </c>
      <c r="E2772" s="75">
        <v>2000</v>
      </c>
    </row>
    <row r="2773" spans="1:5" ht="15">
      <c r="A2773" s="282">
        <v>7111155</v>
      </c>
      <c r="B2773" s="281" t="s">
        <v>1283</v>
      </c>
      <c r="C2773" s="281" t="s">
        <v>1831</v>
      </c>
      <c r="D2773" s="281" t="s">
        <v>11553</v>
      </c>
      <c r="E2773" s="75">
        <v>2000</v>
      </c>
    </row>
    <row r="2774" spans="1:5" ht="15">
      <c r="A2774" s="282">
        <v>7111160</v>
      </c>
      <c r="B2774" s="281" t="s">
        <v>1283</v>
      </c>
      <c r="C2774" s="281" t="s">
        <v>4677</v>
      </c>
      <c r="D2774" s="281" t="s">
        <v>11554</v>
      </c>
      <c r="E2774" s="75">
        <v>2000</v>
      </c>
    </row>
    <row r="2775" spans="1:5" ht="15">
      <c r="A2775" s="282">
        <v>7111165</v>
      </c>
      <c r="B2775" s="281" t="s">
        <v>1283</v>
      </c>
      <c r="C2775" s="281" t="s">
        <v>4678</v>
      </c>
      <c r="D2775" s="281" t="s">
        <v>11555</v>
      </c>
      <c r="E2775" s="75">
        <v>2000</v>
      </c>
    </row>
    <row r="2776" spans="1:5" ht="15">
      <c r="A2776" s="282">
        <v>7111170</v>
      </c>
      <c r="B2776" s="281" t="s">
        <v>1283</v>
      </c>
      <c r="C2776" s="281" t="s">
        <v>4679</v>
      </c>
      <c r="D2776" s="281" t="s">
        <v>11535</v>
      </c>
      <c r="E2776" s="75">
        <v>2000</v>
      </c>
    </row>
    <row r="2777" spans="1:5" ht="15">
      <c r="A2777" s="282">
        <v>7111175</v>
      </c>
      <c r="B2777" s="281" t="s">
        <v>1283</v>
      </c>
      <c r="C2777" s="281" t="s">
        <v>4680</v>
      </c>
      <c r="D2777" s="281" t="s">
        <v>11536</v>
      </c>
      <c r="E2777" s="75">
        <v>2000</v>
      </c>
    </row>
    <row r="2778" spans="1:5" ht="15">
      <c r="A2778" s="282">
        <v>7111305</v>
      </c>
      <c r="B2778" s="281" t="s">
        <v>1283</v>
      </c>
      <c r="C2778" s="281" t="s">
        <v>4681</v>
      </c>
      <c r="D2778" s="281" t="s">
        <v>11537</v>
      </c>
      <c r="E2778" s="75">
        <v>2000</v>
      </c>
    </row>
    <row r="2779" spans="1:5" ht="15">
      <c r="A2779" s="282">
        <v>7111306</v>
      </c>
      <c r="B2779" s="281" t="s">
        <v>1283</v>
      </c>
      <c r="C2779" s="281" t="s">
        <v>4670</v>
      </c>
      <c r="D2779" s="281" t="s">
        <v>11538</v>
      </c>
      <c r="E2779" s="75">
        <v>2000</v>
      </c>
    </row>
    <row r="2780" spans="1:5" ht="15">
      <c r="A2780" s="282">
        <v>7111310</v>
      </c>
      <c r="B2780" s="281" t="s">
        <v>1283</v>
      </c>
      <c r="C2780" s="281" t="s">
        <v>2776</v>
      </c>
      <c r="D2780" s="281" t="s">
        <v>11539</v>
      </c>
      <c r="E2780" s="75">
        <v>2000</v>
      </c>
    </row>
    <row r="2781" spans="1:5" ht="15">
      <c r="A2781" s="282">
        <v>7111311</v>
      </c>
      <c r="B2781" s="281" t="s">
        <v>1283</v>
      </c>
      <c r="C2781" s="281" t="s">
        <v>2777</v>
      </c>
      <c r="D2781" s="281" t="s">
        <v>11540</v>
      </c>
      <c r="E2781" s="75">
        <v>2000</v>
      </c>
    </row>
    <row r="2782" spans="1:5" ht="15">
      <c r="A2782" s="282">
        <v>7111505</v>
      </c>
      <c r="B2782" s="281" t="s">
        <v>1278</v>
      </c>
      <c r="C2782" s="281" t="s">
        <v>2778</v>
      </c>
      <c r="D2782" s="281" t="s">
        <v>2778</v>
      </c>
      <c r="E2782" s="75">
        <v>2000</v>
      </c>
    </row>
    <row r="2783" spans="1:5" ht="15">
      <c r="A2783" s="282">
        <v>7111506</v>
      </c>
      <c r="B2783" s="281" t="s">
        <v>1283</v>
      </c>
      <c r="C2783" s="281" t="s">
        <v>2825</v>
      </c>
      <c r="D2783" s="281" t="s">
        <v>11541</v>
      </c>
      <c r="E2783" s="75">
        <v>2000</v>
      </c>
    </row>
    <row r="2784" spans="1:5" ht="15">
      <c r="A2784" s="281" t="s">
        <v>310</v>
      </c>
      <c r="B2784" s="281" t="s">
        <v>1278</v>
      </c>
      <c r="C2784" s="281" t="s">
        <v>2826</v>
      </c>
      <c r="D2784" s="281" t="s">
        <v>2826</v>
      </c>
      <c r="E2784" s="75">
        <v>2000</v>
      </c>
    </row>
    <row r="2785" spans="1:5" ht="15">
      <c r="A2785" s="282">
        <v>7111510</v>
      </c>
      <c r="B2785" s="281" t="s">
        <v>1278</v>
      </c>
      <c r="C2785" s="281" t="s">
        <v>2827</v>
      </c>
      <c r="D2785" s="281" t="s">
        <v>2827</v>
      </c>
      <c r="E2785" s="75">
        <v>2000</v>
      </c>
    </row>
    <row r="2786" spans="1:5" ht="15">
      <c r="A2786" s="282">
        <v>7111511</v>
      </c>
      <c r="B2786" s="281" t="s">
        <v>1283</v>
      </c>
      <c r="C2786" s="281" t="s">
        <v>2828</v>
      </c>
      <c r="D2786" s="281" t="s">
        <v>11542</v>
      </c>
      <c r="E2786" s="75">
        <v>2000</v>
      </c>
    </row>
    <row r="2787" spans="1:5" ht="15">
      <c r="A2787" s="282">
        <v>7111515</v>
      </c>
      <c r="B2787" s="281" t="s">
        <v>1278</v>
      </c>
      <c r="C2787" s="281" t="s">
        <v>2829</v>
      </c>
      <c r="D2787" s="281" t="s">
        <v>2829</v>
      </c>
      <c r="E2787" s="75">
        <v>2000</v>
      </c>
    </row>
    <row r="2788" spans="1:5" ht="15">
      <c r="A2788" s="282">
        <v>7111516</v>
      </c>
      <c r="B2788" s="281" t="s">
        <v>1283</v>
      </c>
      <c r="C2788" s="281" t="s">
        <v>2830</v>
      </c>
      <c r="D2788" s="281" t="s">
        <v>11543</v>
      </c>
      <c r="E2788" s="75">
        <v>2000</v>
      </c>
    </row>
    <row r="2789" spans="1:5" ht="15">
      <c r="A2789" s="282">
        <v>7111520</v>
      </c>
      <c r="B2789" s="281" t="s">
        <v>1278</v>
      </c>
      <c r="C2789" s="281" t="s">
        <v>4740</v>
      </c>
      <c r="D2789" s="281" t="s">
        <v>4740</v>
      </c>
      <c r="E2789" s="75">
        <v>2000</v>
      </c>
    </row>
    <row r="2790" spans="1:5" ht="15">
      <c r="A2790" s="282">
        <v>7111521</v>
      </c>
      <c r="B2790" s="281" t="s">
        <v>1283</v>
      </c>
      <c r="C2790" s="281" t="s">
        <v>4741</v>
      </c>
      <c r="D2790" s="281" t="s">
        <v>11544</v>
      </c>
      <c r="E2790" s="75">
        <v>2000</v>
      </c>
    </row>
    <row r="2791" spans="1:5" ht="15">
      <c r="A2791" s="282">
        <v>7111525</v>
      </c>
      <c r="B2791" s="281" t="s">
        <v>1278</v>
      </c>
      <c r="C2791" s="281" t="s">
        <v>9481</v>
      </c>
      <c r="D2791" s="281" t="s">
        <v>9481</v>
      </c>
      <c r="E2791" s="75">
        <v>2000</v>
      </c>
    </row>
    <row r="2792" spans="1:5" ht="15">
      <c r="A2792" s="282">
        <v>7111526</v>
      </c>
      <c r="B2792" s="281" t="s">
        <v>1283</v>
      </c>
      <c r="C2792" s="281" t="s">
        <v>9482</v>
      </c>
      <c r="D2792" s="281" t="s">
        <v>11545</v>
      </c>
      <c r="E2792" s="75">
        <v>2000</v>
      </c>
    </row>
    <row r="2793" spans="1:5" ht="15">
      <c r="A2793" s="282">
        <v>7111530</v>
      </c>
      <c r="B2793" s="281" t="s">
        <v>1278</v>
      </c>
      <c r="C2793" s="281" t="s">
        <v>9483</v>
      </c>
      <c r="D2793" s="281" t="s">
        <v>9483</v>
      </c>
      <c r="E2793" s="75">
        <v>2000</v>
      </c>
    </row>
    <row r="2794" spans="1:5" ht="15">
      <c r="A2794" s="282">
        <v>7111531</v>
      </c>
      <c r="B2794" s="281" t="s">
        <v>1283</v>
      </c>
      <c r="C2794" s="281" t="s">
        <v>9484</v>
      </c>
      <c r="D2794" s="281" t="s">
        <v>5610</v>
      </c>
      <c r="E2794" s="75">
        <v>2000</v>
      </c>
    </row>
    <row r="2795" spans="1:5" ht="15">
      <c r="A2795" s="282">
        <v>7111535</v>
      </c>
      <c r="B2795" s="281" t="s">
        <v>1278</v>
      </c>
      <c r="C2795" s="281" t="s">
        <v>9485</v>
      </c>
      <c r="D2795" s="281" t="s">
        <v>9485</v>
      </c>
      <c r="E2795" s="75">
        <v>2000</v>
      </c>
    </row>
    <row r="2796" spans="1:5" ht="15">
      <c r="A2796" s="282">
        <v>7111536</v>
      </c>
      <c r="B2796" s="281" t="s">
        <v>1283</v>
      </c>
      <c r="C2796" s="281" t="s">
        <v>9486</v>
      </c>
      <c r="D2796" s="281" t="s">
        <v>5611</v>
      </c>
      <c r="E2796" s="75">
        <v>2000</v>
      </c>
    </row>
    <row r="2797" spans="1:5" ht="15">
      <c r="A2797" s="282">
        <v>7111540</v>
      </c>
      <c r="B2797" s="281" t="s">
        <v>1278</v>
      </c>
      <c r="C2797" s="281" t="s">
        <v>9487</v>
      </c>
      <c r="D2797" s="281" t="s">
        <v>9487</v>
      </c>
      <c r="E2797" s="75">
        <v>2000</v>
      </c>
    </row>
    <row r="2798" spans="1:5" ht="15">
      <c r="A2798" s="282">
        <v>7111541</v>
      </c>
      <c r="B2798" s="281" t="s">
        <v>1283</v>
      </c>
      <c r="C2798" s="281" t="s">
        <v>9488</v>
      </c>
      <c r="D2798" s="281" t="s">
        <v>5612</v>
      </c>
      <c r="E2798" s="75">
        <v>2000</v>
      </c>
    </row>
    <row r="2799" spans="1:5" ht="15">
      <c r="A2799" s="282">
        <v>7111545</v>
      </c>
      <c r="B2799" s="281" t="s">
        <v>1278</v>
      </c>
      <c r="C2799" s="281" t="s">
        <v>9489</v>
      </c>
      <c r="D2799" s="281" t="s">
        <v>9489</v>
      </c>
      <c r="E2799" s="75">
        <v>2000</v>
      </c>
    </row>
    <row r="2800" spans="1:5" ht="15">
      <c r="A2800" s="282">
        <v>7111546</v>
      </c>
      <c r="B2800" s="281" t="s">
        <v>1283</v>
      </c>
      <c r="C2800" s="281" t="s">
        <v>9490</v>
      </c>
      <c r="D2800" s="281" t="s">
        <v>5613</v>
      </c>
      <c r="E2800" s="75">
        <v>2000</v>
      </c>
    </row>
    <row r="2801" spans="1:5" ht="15">
      <c r="A2801" s="282">
        <v>7111550</v>
      </c>
      <c r="B2801" s="281" t="s">
        <v>1278</v>
      </c>
      <c r="C2801" s="281" t="s">
        <v>8051</v>
      </c>
      <c r="D2801" s="281" t="s">
        <v>8051</v>
      </c>
      <c r="E2801" s="75">
        <v>2000</v>
      </c>
    </row>
    <row r="2802" spans="1:5" ht="15">
      <c r="A2802" s="282">
        <v>7111551</v>
      </c>
      <c r="B2802" s="281" t="s">
        <v>1283</v>
      </c>
      <c r="C2802" s="281" t="s">
        <v>8052</v>
      </c>
      <c r="D2802" s="281" t="s">
        <v>5614</v>
      </c>
      <c r="E2802" s="75">
        <v>2000</v>
      </c>
    </row>
    <row r="2803" spans="1:5" ht="15">
      <c r="A2803" s="282">
        <v>7111555</v>
      </c>
      <c r="B2803" s="281" t="s">
        <v>1278</v>
      </c>
      <c r="C2803" s="281" t="s">
        <v>8053</v>
      </c>
      <c r="D2803" s="281" t="s">
        <v>8053</v>
      </c>
      <c r="E2803" s="75">
        <v>2000</v>
      </c>
    </row>
    <row r="2804" spans="1:5" ht="15">
      <c r="A2804" s="282">
        <v>7111556</v>
      </c>
      <c r="B2804" s="281" t="s">
        <v>1283</v>
      </c>
      <c r="C2804" s="281" t="s">
        <v>9496</v>
      </c>
      <c r="D2804" s="281" t="s">
        <v>5615</v>
      </c>
      <c r="E2804" s="75">
        <v>2000</v>
      </c>
    </row>
    <row r="2805" spans="1:5" ht="15">
      <c r="A2805" s="282">
        <v>7111560</v>
      </c>
      <c r="B2805" s="281" t="s">
        <v>1278</v>
      </c>
      <c r="C2805" s="281" t="s">
        <v>9497</v>
      </c>
      <c r="D2805" s="281" t="s">
        <v>9497</v>
      </c>
      <c r="E2805" s="75">
        <v>2000</v>
      </c>
    </row>
    <row r="2806" spans="1:5" ht="15">
      <c r="A2806" s="282">
        <v>7111561</v>
      </c>
      <c r="B2806" s="281" t="s">
        <v>1283</v>
      </c>
      <c r="C2806" s="281" t="s">
        <v>9498</v>
      </c>
      <c r="D2806" s="281" t="s">
        <v>5616</v>
      </c>
      <c r="E2806" s="75">
        <v>2000</v>
      </c>
    </row>
    <row r="2807" spans="1:5" ht="15">
      <c r="A2807" s="282">
        <v>7111565</v>
      </c>
      <c r="B2807" s="281" t="s">
        <v>1278</v>
      </c>
      <c r="C2807" s="281" t="s">
        <v>9499</v>
      </c>
      <c r="D2807" s="281" t="s">
        <v>9499</v>
      </c>
      <c r="E2807" s="75">
        <v>2000</v>
      </c>
    </row>
    <row r="2808" spans="1:5" ht="15">
      <c r="A2808" s="282">
        <v>7111570</v>
      </c>
      <c r="B2808" s="281" t="s">
        <v>1278</v>
      </c>
      <c r="C2808" s="281" t="s">
        <v>9500</v>
      </c>
      <c r="D2808" s="281" t="s">
        <v>9500</v>
      </c>
      <c r="E2808" s="75">
        <v>2000</v>
      </c>
    </row>
    <row r="2809" spans="1:5" ht="15">
      <c r="A2809" s="282">
        <v>7111575</v>
      </c>
      <c r="B2809" s="281" t="s">
        <v>1278</v>
      </c>
      <c r="C2809" s="281" t="s">
        <v>9501</v>
      </c>
      <c r="D2809" s="281" t="s">
        <v>9501</v>
      </c>
      <c r="E2809" s="75">
        <v>2000</v>
      </c>
    </row>
    <row r="2810" spans="1:5" ht="15">
      <c r="A2810" s="282">
        <v>7111576</v>
      </c>
      <c r="B2810" s="281" t="s">
        <v>1283</v>
      </c>
      <c r="C2810" s="281" t="s">
        <v>9502</v>
      </c>
      <c r="D2810" s="281" t="s">
        <v>5617</v>
      </c>
      <c r="E2810" s="75">
        <v>2000</v>
      </c>
    </row>
    <row r="2811" spans="1:5" ht="15">
      <c r="A2811" s="282">
        <v>7111710</v>
      </c>
      <c r="B2811" s="281" t="s">
        <v>1278</v>
      </c>
      <c r="C2811" s="281" t="s">
        <v>8084</v>
      </c>
      <c r="D2811" s="281" t="s">
        <v>5618</v>
      </c>
      <c r="E2811" s="75">
        <v>2000</v>
      </c>
    </row>
    <row r="2812" spans="1:5" ht="15">
      <c r="A2812" s="282">
        <v>7111715</v>
      </c>
      <c r="B2812" s="281" t="s">
        <v>1278</v>
      </c>
      <c r="C2812" s="281" t="s">
        <v>8085</v>
      </c>
      <c r="D2812" s="281" t="s">
        <v>5619</v>
      </c>
      <c r="E2812" s="75">
        <v>2000</v>
      </c>
    </row>
    <row r="2813" spans="1:5" ht="15">
      <c r="A2813" s="282">
        <v>7111720</v>
      </c>
      <c r="B2813" s="281" t="s">
        <v>1278</v>
      </c>
      <c r="C2813" s="281" t="s">
        <v>8086</v>
      </c>
      <c r="D2813" s="281" t="s">
        <v>7359</v>
      </c>
      <c r="E2813" s="75">
        <v>2000</v>
      </c>
    </row>
    <row r="2814" spans="1:5" ht="15">
      <c r="A2814" s="282">
        <v>7111725</v>
      </c>
      <c r="B2814" s="281" t="s">
        <v>1278</v>
      </c>
      <c r="C2814" s="281" t="s">
        <v>8087</v>
      </c>
      <c r="D2814" s="281" t="s">
        <v>8916</v>
      </c>
      <c r="E2814" s="75">
        <v>2000</v>
      </c>
    </row>
    <row r="2815" spans="1:5" ht="15">
      <c r="A2815" s="282">
        <v>7112110</v>
      </c>
      <c r="B2815" s="281" t="s">
        <v>1283</v>
      </c>
      <c r="C2815" s="281" t="s">
        <v>8088</v>
      </c>
      <c r="D2815" s="281" t="s">
        <v>8917</v>
      </c>
      <c r="E2815" s="75">
        <v>2000</v>
      </c>
    </row>
    <row r="2816" spans="1:5" ht="15">
      <c r="A2816" s="282">
        <v>7112111</v>
      </c>
      <c r="B2816" s="281" t="s">
        <v>1278</v>
      </c>
      <c r="C2816" s="281" t="s">
        <v>7871</v>
      </c>
      <c r="D2816" s="281" t="s">
        <v>8918</v>
      </c>
      <c r="E2816" s="75">
        <v>2000</v>
      </c>
    </row>
    <row r="2817" spans="1:5" ht="15">
      <c r="A2817" s="282">
        <v>7112112</v>
      </c>
      <c r="B2817" s="281" t="s">
        <v>1283</v>
      </c>
      <c r="C2817" s="281" t="s">
        <v>7872</v>
      </c>
      <c r="D2817" s="281" t="s">
        <v>8919</v>
      </c>
      <c r="E2817" s="75">
        <v>2000</v>
      </c>
    </row>
    <row r="2818" spans="1:5" ht="15">
      <c r="A2818" s="282">
        <v>7112113</v>
      </c>
      <c r="B2818" s="281" t="s">
        <v>1283</v>
      </c>
      <c r="C2818" s="281" t="s">
        <v>7873</v>
      </c>
      <c r="D2818" s="281" t="s">
        <v>8920</v>
      </c>
      <c r="E2818" s="75">
        <v>2000</v>
      </c>
    </row>
    <row r="2819" spans="1:5" ht="15">
      <c r="A2819" s="282">
        <v>7112114</v>
      </c>
      <c r="B2819" s="281" t="s">
        <v>1283</v>
      </c>
      <c r="C2819" s="281" t="s">
        <v>7874</v>
      </c>
      <c r="D2819" s="281" t="s">
        <v>8921</v>
      </c>
      <c r="E2819" s="75">
        <v>2000</v>
      </c>
    </row>
    <row r="2820" spans="1:5" ht="15">
      <c r="A2820" s="282">
        <v>7112120</v>
      </c>
      <c r="B2820" s="281" t="s">
        <v>1283</v>
      </c>
      <c r="C2820" s="281" t="s">
        <v>7875</v>
      </c>
      <c r="D2820" s="281" t="s">
        <v>8922</v>
      </c>
      <c r="E2820" s="75">
        <v>2000</v>
      </c>
    </row>
    <row r="2821" spans="1:5" ht="15">
      <c r="A2821" s="282">
        <v>7112121</v>
      </c>
      <c r="B2821" s="281" t="s">
        <v>1278</v>
      </c>
      <c r="C2821" s="281" t="s">
        <v>7876</v>
      </c>
      <c r="D2821" s="281" t="s">
        <v>8915</v>
      </c>
      <c r="E2821" s="75">
        <v>2000</v>
      </c>
    </row>
    <row r="2822" spans="1:5" ht="15">
      <c r="A2822" s="282">
        <v>7112122</v>
      </c>
      <c r="B2822" s="281" t="s">
        <v>1283</v>
      </c>
      <c r="C2822" s="281" t="s">
        <v>7877</v>
      </c>
      <c r="D2822" s="281" t="s">
        <v>10298</v>
      </c>
      <c r="E2822" s="75">
        <v>2000</v>
      </c>
    </row>
    <row r="2823" spans="1:5" ht="15">
      <c r="A2823" s="282">
        <v>7112123</v>
      </c>
      <c r="B2823" s="281" t="s">
        <v>1283</v>
      </c>
      <c r="C2823" s="281" t="s">
        <v>7878</v>
      </c>
      <c r="D2823" s="281" t="s">
        <v>10299</v>
      </c>
      <c r="E2823" s="75">
        <v>2000</v>
      </c>
    </row>
    <row r="2824" spans="1:5" ht="15">
      <c r="A2824" s="282">
        <v>7112130</v>
      </c>
      <c r="B2824" s="281" t="s">
        <v>1283</v>
      </c>
      <c r="C2824" s="281" t="s">
        <v>7879</v>
      </c>
      <c r="D2824" s="281" t="s">
        <v>10300</v>
      </c>
      <c r="E2824" s="75">
        <v>2000</v>
      </c>
    </row>
    <row r="2825" spans="1:5" ht="15">
      <c r="A2825" s="282">
        <v>7112131</v>
      </c>
      <c r="B2825" s="281" t="s">
        <v>1278</v>
      </c>
      <c r="C2825" s="281" t="s">
        <v>7880</v>
      </c>
      <c r="D2825" s="281" t="s">
        <v>10301</v>
      </c>
      <c r="E2825" s="75">
        <v>2000</v>
      </c>
    </row>
    <row r="2826" spans="1:5" ht="15">
      <c r="A2826" s="282">
        <v>7112132</v>
      </c>
      <c r="B2826" s="281" t="s">
        <v>1283</v>
      </c>
      <c r="C2826" s="281" t="s">
        <v>7881</v>
      </c>
      <c r="D2826" s="281" t="s">
        <v>10302</v>
      </c>
      <c r="E2826" s="75">
        <v>2000</v>
      </c>
    </row>
    <row r="2827" spans="1:5" ht="15">
      <c r="A2827" s="282">
        <v>7112133</v>
      </c>
      <c r="B2827" s="281" t="s">
        <v>1283</v>
      </c>
      <c r="C2827" s="281" t="s">
        <v>9514</v>
      </c>
      <c r="D2827" s="281" t="s">
        <v>10303</v>
      </c>
      <c r="E2827" s="75">
        <v>2000</v>
      </c>
    </row>
    <row r="2828" spans="1:5" ht="15">
      <c r="A2828" s="282">
        <v>7112140</v>
      </c>
      <c r="B2828" s="281" t="s">
        <v>1283</v>
      </c>
      <c r="C2828" s="281" t="s">
        <v>9515</v>
      </c>
      <c r="D2828" s="281" t="s">
        <v>10304</v>
      </c>
      <c r="E2828" s="75">
        <v>2000</v>
      </c>
    </row>
    <row r="2829" spans="1:5" ht="15">
      <c r="A2829" s="282">
        <v>7112141</v>
      </c>
      <c r="B2829" s="281" t="s">
        <v>1278</v>
      </c>
      <c r="C2829" s="281" t="s">
        <v>9516</v>
      </c>
      <c r="D2829" s="281" t="s">
        <v>10305</v>
      </c>
      <c r="E2829" s="75">
        <v>2000</v>
      </c>
    </row>
    <row r="2830" spans="1:5" ht="15">
      <c r="A2830" s="282">
        <v>7112142</v>
      </c>
      <c r="B2830" s="281" t="s">
        <v>1283</v>
      </c>
      <c r="C2830" s="281" t="s">
        <v>9517</v>
      </c>
      <c r="D2830" s="281" t="s">
        <v>10306</v>
      </c>
      <c r="E2830" s="75">
        <v>2000</v>
      </c>
    </row>
    <row r="2831" spans="1:5" ht="15">
      <c r="A2831" s="282">
        <v>7112143</v>
      </c>
      <c r="B2831" s="281" t="s">
        <v>1283</v>
      </c>
      <c r="C2831" s="281" t="s">
        <v>9518</v>
      </c>
      <c r="D2831" s="281" t="s">
        <v>10307</v>
      </c>
      <c r="E2831" s="75">
        <v>2000</v>
      </c>
    </row>
    <row r="2832" spans="1:5" ht="15">
      <c r="A2832" s="282">
        <v>7112150</v>
      </c>
      <c r="B2832" s="281" t="s">
        <v>1283</v>
      </c>
      <c r="C2832" s="281" t="s">
        <v>9519</v>
      </c>
      <c r="D2832" s="281" t="s">
        <v>10308</v>
      </c>
      <c r="E2832" s="75">
        <v>2000</v>
      </c>
    </row>
    <row r="2833" spans="1:5" ht="15">
      <c r="A2833" s="282">
        <v>7112151</v>
      </c>
      <c r="B2833" s="281" t="s">
        <v>1278</v>
      </c>
      <c r="C2833" s="281" t="s">
        <v>9520</v>
      </c>
      <c r="D2833" s="281" t="s">
        <v>10356</v>
      </c>
      <c r="E2833" s="75">
        <v>2000</v>
      </c>
    </row>
    <row r="2834" spans="1:5" ht="15">
      <c r="A2834" s="282">
        <v>7112152</v>
      </c>
      <c r="B2834" s="281" t="s">
        <v>1283</v>
      </c>
      <c r="C2834" s="281" t="s">
        <v>9521</v>
      </c>
      <c r="D2834" s="281" t="s">
        <v>10357</v>
      </c>
      <c r="E2834" s="75">
        <v>2000</v>
      </c>
    </row>
    <row r="2835" spans="1:5" ht="15">
      <c r="A2835" s="282">
        <v>7112153</v>
      </c>
      <c r="B2835" s="281" t="s">
        <v>1283</v>
      </c>
      <c r="C2835" s="281" t="s">
        <v>9522</v>
      </c>
      <c r="D2835" s="281" t="s">
        <v>10358</v>
      </c>
      <c r="E2835" s="75">
        <v>2000</v>
      </c>
    </row>
    <row r="2836" spans="1:5" ht="15">
      <c r="A2836" s="282">
        <v>7112160</v>
      </c>
      <c r="B2836" s="281" t="s">
        <v>1283</v>
      </c>
      <c r="C2836" s="281" t="s">
        <v>9523</v>
      </c>
      <c r="D2836" s="281" t="s">
        <v>10359</v>
      </c>
      <c r="E2836" s="75">
        <v>2000</v>
      </c>
    </row>
    <row r="2837" spans="1:5" ht="15">
      <c r="A2837" s="282">
        <v>7112161</v>
      </c>
      <c r="B2837" s="281" t="s">
        <v>1278</v>
      </c>
      <c r="C2837" s="281" t="s">
        <v>9524</v>
      </c>
      <c r="D2837" s="281" t="s">
        <v>10360</v>
      </c>
      <c r="E2837" s="75">
        <v>2000</v>
      </c>
    </row>
    <row r="2838" spans="1:5" ht="15">
      <c r="A2838" s="282">
        <v>7112162</v>
      </c>
      <c r="B2838" s="281" t="s">
        <v>1283</v>
      </c>
      <c r="C2838" s="281" t="s">
        <v>9525</v>
      </c>
      <c r="D2838" s="281" t="s">
        <v>10361</v>
      </c>
      <c r="E2838" s="75">
        <v>2000</v>
      </c>
    </row>
    <row r="2839" spans="1:5" ht="15">
      <c r="A2839" s="282">
        <v>7112163</v>
      </c>
      <c r="B2839" s="281" t="s">
        <v>1283</v>
      </c>
      <c r="C2839" s="281" t="s">
        <v>9526</v>
      </c>
      <c r="D2839" s="281" t="s">
        <v>10362</v>
      </c>
      <c r="E2839" s="75">
        <v>2000</v>
      </c>
    </row>
    <row r="2840" spans="1:5" ht="15">
      <c r="A2840" s="282">
        <v>7112170</v>
      </c>
      <c r="B2840" s="281" t="s">
        <v>1283</v>
      </c>
      <c r="C2840" s="281" t="s">
        <v>9527</v>
      </c>
      <c r="D2840" s="281" t="s">
        <v>10363</v>
      </c>
      <c r="E2840" s="75">
        <v>2000</v>
      </c>
    </row>
    <row r="2841" spans="1:5" ht="15">
      <c r="A2841" s="282">
        <v>7112171</v>
      </c>
      <c r="B2841" s="281" t="s">
        <v>1278</v>
      </c>
      <c r="C2841" s="281" t="s">
        <v>9528</v>
      </c>
      <c r="D2841" s="281" t="s">
        <v>10364</v>
      </c>
      <c r="E2841" s="75">
        <v>2000</v>
      </c>
    </row>
    <row r="2842" spans="1:5" ht="15">
      <c r="A2842" s="282">
        <v>7112172</v>
      </c>
      <c r="B2842" s="281" t="s">
        <v>1283</v>
      </c>
      <c r="C2842" s="281" t="s">
        <v>9529</v>
      </c>
      <c r="D2842" s="281" t="s">
        <v>10365</v>
      </c>
      <c r="E2842" s="75">
        <v>2000</v>
      </c>
    </row>
    <row r="2843" spans="1:5" ht="15">
      <c r="A2843" s="282">
        <v>7112173</v>
      </c>
      <c r="B2843" s="281" t="s">
        <v>1283</v>
      </c>
      <c r="C2843" s="281" t="s">
        <v>9530</v>
      </c>
      <c r="D2843" s="281" t="s">
        <v>10366</v>
      </c>
      <c r="E2843" s="75">
        <v>2000</v>
      </c>
    </row>
    <row r="2844" spans="1:5" ht="15">
      <c r="A2844" s="282">
        <v>7112180</v>
      </c>
      <c r="B2844" s="281" t="s">
        <v>1283</v>
      </c>
      <c r="C2844" s="281" t="s">
        <v>9531</v>
      </c>
      <c r="D2844" s="281" t="s">
        <v>10367</v>
      </c>
      <c r="E2844" s="75">
        <v>2000</v>
      </c>
    </row>
    <row r="2845" spans="1:5" ht="15">
      <c r="A2845" s="282">
        <v>7112181</v>
      </c>
      <c r="B2845" s="281" t="s">
        <v>1278</v>
      </c>
      <c r="C2845" s="281" t="s">
        <v>9532</v>
      </c>
      <c r="D2845" s="281" t="s">
        <v>10368</v>
      </c>
      <c r="E2845" s="75">
        <v>2000</v>
      </c>
    </row>
    <row r="2846" spans="1:5" ht="15">
      <c r="A2846" s="282">
        <v>7112182</v>
      </c>
      <c r="B2846" s="281" t="s">
        <v>1283</v>
      </c>
      <c r="C2846" s="281" t="s">
        <v>9546</v>
      </c>
      <c r="D2846" s="281" t="s">
        <v>11726</v>
      </c>
      <c r="E2846" s="75">
        <v>2000</v>
      </c>
    </row>
    <row r="2847" spans="1:5" ht="15">
      <c r="A2847" s="282">
        <v>7112183</v>
      </c>
      <c r="B2847" s="281" t="s">
        <v>1283</v>
      </c>
      <c r="C2847" s="281" t="s">
        <v>9547</v>
      </c>
      <c r="D2847" s="281" t="s">
        <v>11727</v>
      </c>
      <c r="E2847" s="75">
        <v>2000</v>
      </c>
    </row>
    <row r="2848" spans="1:5" ht="15">
      <c r="A2848" s="282">
        <v>7112190</v>
      </c>
      <c r="B2848" s="281" t="s">
        <v>1283</v>
      </c>
      <c r="C2848" s="281" t="s">
        <v>9548</v>
      </c>
      <c r="D2848" s="281" t="s">
        <v>11728</v>
      </c>
      <c r="E2848" s="75">
        <v>2000</v>
      </c>
    </row>
    <row r="2849" spans="1:5" ht="15">
      <c r="A2849" s="282">
        <v>7112191</v>
      </c>
      <c r="B2849" s="281" t="s">
        <v>1278</v>
      </c>
      <c r="C2849" s="281" t="s">
        <v>9549</v>
      </c>
      <c r="D2849" s="281" t="s">
        <v>11729</v>
      </c>
      <c r="E2849" s="75">
        <v>2000</v>
      </c>
    </row>
    <row r="2850" spans="1:5" ht="15">
      <c r="A2850" s="282">
        <v>7112192</v>
      </c>
      <c r="B2850" s="281" t="s">
        <v>1283</v>
      </c>
      <c r="C2850" s="281" t="s">
        <v>9550</v>
      </c>
      <c r="D2850" s="281" t="s">
        <v>11730</v>
      </c>
      <c r="E2850" s="75">
        <v>2000</v>
      </c>
    </row>
    <row r="2851" spans="1:5" ht="15">
      <c r="A2851" s="282">
        <v>7112193</v>
      </c>
      <c r="B2851" s="281" t="s">
        <v>1283</v>
      </c>
      <c r="C2851" s="281" t="s">
        <v>9551</v>
      </c>
      <c r="D2851" s="281" t="s">
        <v>11731</v>
      </c>
      <c r="E2851" s="75">
        <v>2000</v>
      </c>
    </row>
    <row r="2852" spans="1:5" ht="15">
      <c r="A2852" s="282">
        <v>7112200</v>
      </c>
      <c r="B2852" s="281" t="s">
        <v>1283</v>
      </c>
      <c r="C2852" s="281" t="s">
        <v>10913</v>
      </c>
      <c r="D2852" s="281" t="s">
        <v>11732</v>
      </c>
      <c r="E2852" s="75">
        <v>2000</v>
      </c>
    </row>
    <row r="2853" spans="1:5" ht="15">
      <c r="A2853" s="282">
        <v>7112201</v>
      </c>
      <c r="B2853" s="281" t="s">
        <v>1278</v>
      </c>
      <c r="C2853" s="281" t="s">
        <v>10914</v>
      </c>
      <c r="D2853" s="281" t="s">
        <v>11733</v>
      </c>
      <c r="E2853" s="75">
        <v>2000</v>
      </c>
    </row>
    <row r="2854" spans="1:5" ht="15">
      <c r="A2854" s="282">
        <v>7112202</v>
      </c>
      <c r="B2854" s="281" t="s">
        <v>1283</v>
      </c>
      <c r="C2854" s="281" t="s">
        <v>9552</v>
      </c>
      <c r="D2854" s="281" t="s">
        <v>11734</v>
      </c>
      <c r="E2854" s="75">
        <v>2000</v>
      </c>
    </row>
    <row r="2855" spans="1:5" ht="15">
      <c r="A2855" s="282">
        <v>7112203</v>
      </c>
      <c r="B2855" s="281" t="s">
        <v>1283</v>
      </c>
      <c r="C2855" s="281" t="s">
        <v>9553</v>
      </c>
      <c r="D2855" s="281" t="s">
        <v>11735</v>
      </c>
      <c r="E2855" s="75">
        <v>2000</v>
      </c>
    </row>
    <row r="2856" spans="1:5" ht="15">
      <c r="A2856" s="282">
        <v>7112210</v>
      </c>
      <c r="B2856" s="281" t="s">
        <v>1283</v>
      </c>
      <c r="C2856" s="281" t="s">
        <v>9554</v>
      </c>
      <c r="D2856" s="281" t="s">
        <v>11736</v>
      </c>
      <c r="E2856" s="75">
        <v>2000</v>
      </c>
    </row>
    <row r="2857" spans="1:5" ht="15">
      <c r="A2857" s="282">
        <v>7112211</v>
      </c>
      <c r="B2857" s="281" t="s">
        <v>1278</v>
      </c>
      <c r="C2857" s="281" t="s">
        <v>9555</v>
      </c>
      <c r="D2857" s="281" t="s">
        <v>11737</v>
      </c>
      <c r="E2857" s="75">
        <v>2000</v>
      </c>
    </row>
    <row r="2858" spans="1:5" ht="15">
      <c r="A2858" s="282">
        <v>7112212</v>
      </c>
      <c r="B2858" s="281" t="s">
        <v>1283</v>
      </c>
      <c r="C2858" s="281" t="s">
        <v>9556</v>
      </c>
      <c r="D2858" s="281" t="s">
        <v>11738</v>
      </c>
      <c r="E2858" s="75">
        <v>2000</v>
      </c>
    </row>
    <row r="2859" spans="1:5" ht="15">
      <c r="A2859" s="282">
        <v>7112213</v>
      </c>
      <c r="B2859" s="281" t="s">
        <v>1283</v>
      </c>
      <c r="C2859" s="281" t="s">
        <v>9557</v>
      </c>
      <c r="D2859" s="281" t="s">
        <v>10385</v>
      </c>
      <c r="E2859" s="75">
        <v>2000</v>
      </c>
    </row>
    <row r="2860" spans="1:5" ht="15">
      <c r="A2860" s="282">
        <v>7112220</v>
      </c>
      <c r="B2860" s="281" t="s">
        <v>1283</v>
      </c>
      <c r="C2860" s="281" t="s">
        <v>9558</v>
      </c>
      <c r="D2860" s="281" t="s">
        <v>10386</v>
      </c>
      <c r="E2860" s="75">
        <v>2000</v>
      </c>
    </row>
    <row r="2861" spans="1:5" ht="15">
      <c r="A2861" s="282">
        <v>7112221</v>
      </c>
      <c r="B2861" s="281" t="s">
        <v>1278</v>
      </c>
      <c r="C2861" s="281" t="s">
        <v>9559</v>
      </c>
      <c r="D2861" s="281" t="s">
        <v>10387</v>
      </c>
      <c r="E2861" s="75">
        <v>2000</v>
      </c>
    </row>
    <row r="2862" spans="1:5" ht="15">
      <c r="A2862" s="282">
        <v>7112222</v>
      </c>
      <c r="B2862" s="281" t="s">
        <v>1283</v>
      </c>
      <c r="C2862" s="281" t="s">
        <v>9560</v>
      </c>
      <c r="D2862" s="281" t="s">
        <v>10388</v>
      </c>
      <c r="E2862" s="75">
        <v>2000</v>
      </c>
    </row>
    <row r="2863" spans="1:5" ht="15">
      <c r="A2863" s="282">
        <v>7112223</v>
      </c>
      <c r="B2863" s="281" t="s">
        <v>1283</v>
      </c>
      <c r="C2863" s="281" t="s">
        <v>9561</v>
      </c>
      <c r="D2863" s="281" t="s">
        <v>10389</v>
      </c>
      <c r="E2863" s="75">
        <v>2000</v>
      </c>
    </row>
    <row r="2864" spans="1:5" ht="15">
      <c r="A2864" s="282">
        <v>7112224</v>
      </c>
      <c r="B2864" s="281" t="s">
        <v>1283</v>
      </c>
      <c r="C2864" s="281" t="s">
        <v>9562</v>
      </c>
      <c r="D2864" s="281" t="s">
        <v>10390</v>
      </c>
      <c r="E2864" s="75">
        <v>2000</v>
      </c>
    </row>
    <row r="2865" spans="1:5" ht="15">
      <c r="A2865" s="282">
        <v>7112230</v>
      </c>
      <c r="B2865" s="281" t="s">
        <v>1283</v>
      </c>
      <c r="C2865" s="281" t="s">
        <v>9563</v>
      </c>
      <c r="D2865" s="281" t="s">
        <v>10391</v>
      </c>
      <c r="E2865" s="75">
        <v>2000</v>
      </c>
    </row>
    <row r="2866" spans="1:5" ht="15">
      <c r="A2866" s="282">
        <v>7112231</v>
      </c>
      <c r="B2866" s="281" t="s">
        <v>1278</v>
      </c>
      <c r="C2866" s="281" t="s">
        <v>9564</v>
      </c>
      <c r="D2866" s="281" t="s">
        <v>10392</v>
      </c>
      <c r="E2866" s="75">
        <v>2000</v>
      </c>
    </row>
    <row r="2867" spans="1:5" ht="15">
      <c r="A2867" s="282">
        <v>7112232</v>
      </c>
      <c r="B2867" s="281" t="s">
        <v>1283</v>
      </c>
      <c r="C2867" s="281" t="s">
        <v>9565</v>
      </c>
      <c r="D2867" s="281" t="s">
        <v>10393</v>
      </c>
      <c r="E2867" s="75">
        <v>2000</v>
      </c>
    </row>
    <row r="2868" spans="1:5" ht="15">
      <c r="A2868" s="282">
        <v>7112233</v>
      </c>
      <c r="B2868" s="281" t="s">
        <v>1283</v>
      </c>
      <c r="C2868" s="281" t="s">
        <v>9566</v>
      </c>
      <c r="D2868" s="281" t="s">
        <v>10394</v>
      </c>
      <c r="E2868" s="75">
        <v>2000</v>
      </c>
    </row>
    <row r="2869" spans="1:5" ht="15">
      <c r="A2869" s="282">
        <v>7112234</v>
      </c>
      <c r="B2869" s="281" t="s">
        <v>1283</v>
      </c>
      <c r="C2869" s="281" t="s">
        <v>9567</v>
      </c>
      <c r="D2869" s="281" t="s">
        <v>10395</v>
      </c>
      <c r="E2869" s="75">
        <v>2000</v>
      </c>
    </row>
    <row r="2870" spans="1:5" ht="15">
      <c r="A2870" s="282">
        <v>7112240</v>
      </c>
      <c r="B2870" s="281" t="s">
        <v>1283</v>
      </c>
      <c r="C2870" s="281" t="s">
        <v>9568</v>
      </c>
      <c r="D2870" s="281" t="s">
        <v>10396</v>
      </c>
      <c r="E2870" s="75">
        <v>2000</v>
      </c>
    </row>
    <row r="2871" spans="1:5" ht="15">
      <c r="A2871" s="282">
        <v>7112241</v>
      </c>
      <c r="B2871" s="281" t="s">
        <v>1278</v>
      </c>
      <c r="C2871" s="281" t="s">
        <v>9569</v>
      </c>
      <c r="D2871" s="281" t="s">
        <v>10397</v>
      </c>
      <c r="E2871" s="75">
        <v>2000</v>
      </c>
    </row>
    <row r="2872" spans="1:5" ht="15">
      <c r="A2872" s="282">
        <v>7112242</v>
      </c>
      <c r="B2872" s="281" t="s">
        <v>1283</v>
      </c>
      <c r="C2872" s="281" t="s">
        <v>9570</v>
      </c>
      <c r="D2872" s="281" t="s">
        <v>10398</v>
      </c>
      <c r="E2872" s="75">
        <v>2000</v>
      </c>
    </row>
    <row r="2873" spans="1:5" ht="15">
      <c r="A2873" s="282">
        <v>7112243</v>
      </c>
      <c r="B2873" s="281" t="s">
        <v>1283</v>
      </c>
      <c r="C2873" s="281" t="s">
        <v>9571</v>
      </c>
      <c r="D2873" s="281" t="s">
        <v>10399</v>
      </c>
      <c r="E2873" s="75">
        <v>2000</v>
      </c>
    </row>
    <row r="2874" spans="1:5" ht="15">
      <c r="A2874" s="282">
        <v>7112244</v>
      </c>
      <c r="B2874" s="281" t="s">
        <v>1283</v>
      </c>
      <c r="C2874" s="281" t="s">
        <v>9572</v>
      </c>
      <c r="D2874" s="281" t="s">
        <v>8976</v>
      </c>
      <c r="E2874" s="75">
        <v>2000</v>
      </c>
    </row>
    <row r="2875" spans="1:5" ht="15">
      <c r="A2875" s="282">
        <v>7112250</v>
      </c>
      <c r="B2875" s="281" t="s">
        <v>1283</v>
      </c>
      <c r="C2875" s="281" t="s">
        <v>9573</v>
      </c>
      <c r="D2875" s="281" t="s">
        <v>8977</v>
      </c>
      <c r="E2875" s="75">
        <v>2000</v>
      </c>
    </row>
    <row r="2876" spans="1:5" ht="15">
      <c r="A2876" s="282">
        <v>7112251</v>
      </c>
      <c r="B2876" s="281" t="s">
        <v>1278</v>
      </c>
      <c r="C2876" s="281" t="s">
        <v>9574</v>
      </c>
      <c r="D2876" s="281" t="s">
        <v>7457</v>
      </c>
      <c r="E2876" s="75">
        <v>2000</v>
      </c>
    </row>
    <row r="2877" spans="1:5" ht="15">
      <c r="A2877" s="282">
        <v>7112252</v>
      </c>
      <c r="B2877" s="281" t="s">
        <v>1283</v>
      </c>
      <c r="C2877" s="281" t="s">
        <v>9575</v>
      </c>
      <c r="D2877" s="281" t="s">
        <v>7458</v>
      </c>
      <c r="E2877" s="75">
        <v>2000</v>
      </c>
    </row>
    <row r="2878" spans="1:5" ht="15">
      <c r="A2878" s="282">
        <v>7112253</v>
      </c>
      <c r="B2878" s="281" t="s">
        <v>1283</v>
      </c>
      <c r="C2878" s="281" t="s">
        <v>9576</v>
      </c>
      <c r="D2878" s="281" t="s">
        <v>7459</v>
      </c>
      <c r="E2878" s="75">
        <v>2000</v>
      </c>
    </row>
    <row r="2879" spans="1:5" ht="15">
      <c r="A2879" s="282">
        <v>7112254</v>
      </c>
      <c r="B2879" s="281" t="s">
        <v>1283</v>
      </c>
      <c r="C2879" s="281" t="s">
        <v>8152</v>
      </c>
      <c r="D2879" s="281" t="s">
        <v>8981</v>
      </c>
      <c r="E2879" s="75">
        <v>2000</v>
      </c>
    </row>
    <row r="2880" spans="1:5" ht="15">
      <c r="A2880" s="282">
        <v>7112450</v>
      </c>
      <c r="B2880" s="281" t="s">
        <v>1283</v>
      </c>
      <c r="C2880" s="281" t="s">
        <v>13908</v>
      </c>
      <c r="D2880" s="281" t="s">
        <v>14369</v>
      </c>
      <c r="E2880" s="75">
        <v>2000</v>
      </c>
    </row>
    <row r="2881" spans="1:5" ht="15">
      <c r="A2881" s="282">
        <v>7112451</v>
      </c>
      <c r="B2881" s="281" t="s">
        <v>1278</v>
      </c>
      <c r="C2881" s="281" t="s">
        <v>13909</v>
      </c>
      <c r="D2881" s="281" t="s">
        <v>14370</v>
      </c>
      <c r="E2881" s="75">
        <v>2000</v>
      </c>
    </row>
    <row r="2882" spans="1:5" ht="15">
      <c r="A2882" s="282">
        <v>7112452</v>
      </c>
      <c r="B2882" s="281" t="s">
        <v>1283</v>
      </c>
      <c r="C2882" s="281" t="s">
        <v>13910</v>
      </c>
      <c r="D2882" s="281" t="s">
        <v>14371</v>
      </c>
      <c r="E2882" s="75">
        <v>2000</v>
      </c>
    </row>
    <row r="2883" spans="1:5" ht="15">
      <c r="A2883" s="282">
        <v>7113120</v>
      </c>
      <c r="B2883" s="281" t="s">
        <v>1283</v>
      </c>
      <c r="C2883" s="281" t="s">
        <v>8153</v>
      </c>
      <c r="D2883" s="281" t="s">
        <v>8982</v>
      </c>
      <c r="E2883" s="75">
        <v>2000</v>
      </c>
    </row>
    <row r="2884" spans="1:5" ht="15">
      <c r="A2884" s="282">
        <v>7113121</v>
      </c>
      <c r="B2884" s="281" t="s">
        <v>1278</v>
      </c>
      <c r="C2884" s="281" t="s">
        <v>8154</v>
      </c>
      <c r="D2884" s="281" t="s">
        <v>8983</v>
      </c>
      <c r="E2884" s="75">
        <v>2000</v>
      </c>
    </row>
    <row r="2885" spans="1:5" ht="15">
      <c r="A2885" s="282">
        <v>7113122</v>
      </c>
      <c r="B2885" s="281" t="s">
        <v>1283</v>
      </c>
      <c r="C2885" s="281" t="s">
        <v>8155</v>
      </c>
      <c r="D2885" s="281" t="s">
        <v>8984</v>
      </c>
      <c r="E2885" s="75">
        <v>2000</v>
      </c>
    </row>
    <row r="2886" spans="1:5" ht="15">
      <c r="A2886" s="282">
        <v>7113134</v>
      </c>
      <c r="B2886" s="281" t="s">
        <v>1283</v>
      </c>
      <c r="C2886" s="281" t="s">
        <v>8156</v>
      </c>
      <c r="D2886" s="281" t="s">
        <v>8985</v>
      </c>
      <c r="E2886" s="75">
        <v>2000</v>
      </c>
    </row>
    <row r="2887" spans="1:5" ht="15">
      <c r="A2887" s="282">
        <v>7113140</v>
      </c>
      <c r="B2887" s="281" t="s">
        <v>1283</v>
      </c>
      <c r="C2887" s="281" t="s">
        <v>8157</v>
      </c>
      <c r="D2887" s="281" t="s">
        <v>8986</v>
      </c>
      <c r="E2887" s="75">
        <v>2000</v>
      </c>
    </row>
    <row r="2888" spans="1:5" ht="15">
      <c r="A2888" s="282">
        <v>7113141</v>
      </c>
      <c r="B2888" s="281" t="s">
        <v>1278</v>
      </c>
      <c r="C2888" s="281" t="s">
        <v>8158</v>
      </c>
      <c r="D2888" s="281" t="s">
        <v>5597</v>
      </c>
      <c r="E2888" s="75">
        <v>2000</v>
      </c>
    </row>
    <row r="2889" spans="1:5" ht="15">
      <c r="A2889" s="282">
        <v>7113142</v>
      </c>
      <c r="B2889" s="281" t="s">
        <v>1283</v>
      </c>
      <c r="C2889" s="281" t="s">
        <v>8159</v>
      </c>
      <c r="D2889" s="281" t="s">
        <v>5598</v>
      </c>
      <c r="E2889" s="75">
        <v>2000</v>
      </c>
    </row>
    <row r="2890" spans="1:5" ht="15">
      <c r="A2890" s="282">
        <v>7113145</v>
      </c>
      <c r="B2890" s="281" t="s">
        <v>1283</v>
      </c>
      <c r="C2890" s="281" t="s">
        <v>8160</v>
      </c>
      <c r="D2890" s="281" t="s">
        <v>5599</v>
      </c>
      <c r="E2890" s="75">
        <v>2000</v>
      </c>
    </row>
    <row r="2891" spans="1:5" ht="15">
      <c r="A2891" s="282">
        <v>7113160</v>
      </c>
      <c r="B2891" s="281" t="s">
        <v>1283</v>
      </c>
      <c r="C2891" s="281" t="s">
        <v>8161</v>
      </c>
      <c r="D2891" s="281" t="s">
        <v>5600</v>
      </c>
      <c r="E2891" s="75">
        <v>2000</v>
      </c>
    </row>
    <row r="2892" spans="1:5" ht="15">
      <c r="A2892" s="282">
        <v>7113161</v>
      </c>
      <c r="B2892" s="281" t="s">
        <v>1278</v>
      </c>
      <c r="C2892" s="281" t="s">
        <v>6526</v>
      </c>
      <c r="D2892" s="281" t="s">
        <v>5601</v>
      </c>
      <c r="E2892" s="75">
        <v>2000</v>
      </c>
    </row>
    <row r="2893" spans="1:5" ht="15">
      <c r="A2893" s="282">
        <v>7113162</v>
      </c>
      <c r="B2893" s="281" t="s">
        <v>1283</v>
      </c>
      <c r="C2893" s="281" t="s">
        <v>8205</v>
      </c>
      <c r="D2893" s="281" t="s">
        <v>5602</v>
      </c>
      <c r="E2893" s="75">
        <v>2000</v>
      </c>
    </row>
    <row r="2894" spans="1:5" ht="15">
      <c r="A2894" s="282">
        <v>7113165</v>
      </c>
      <c r="B2894" s="281" t="s">
        <v>1283</v>
      </c>
      <c r="C2894" s="281" t="s">
        <v>8206</v>
      </c>
      <c r="D2894" s="281" t="s">
        <v>7339</v>
      </c>
      <c r="E2894" s="75">
        <v>2000</v>
      </c>
    </row>
    <row r="2895" spans="1:5" ht="15">
      <c r="A2895" s="282">
        <v>7113180</v>
      </c>
      <c r="B2895" s="281" t="s">
        <v>1283</v>
      </c>
      <c r="C2895" s="281" t="s">
        <v>8207</v>
      </c>
      <c r="D2895" s="281" t="s">
        <v>7340</v>
      </c>
      <c r="E2895" s="75">
        <v>2000</v>
      </c>
    </row>
    <row r="2896" spans="1:5" ht="15">
      <c r="A2896" s="282">
        <v>7113181</v>
      </c>
      <c r="B2896" s="281" t="s">
        <v>1278</v>
      </c>
      <c r="C2896" s="281" t="s">
        <v>8208</v>
      </c>
      <c r="D2896" s="281" t="s">
        <v>7341</v>
      </c>
      <c r="E2896" s="75">
        <v>2000</v>
      </c>
    </row>
    <row r="2897" spans="1:5" ht="15">
      <c r="A2897" s="282">
        <v>7113182</v>
      </c>
      <c r="B2897" s="281" t="s">
        <v>1283</v>
      </c>
      <c r="C2897" s="281" t="s">
        <v>8209</v>
      </c>
      <c r="D2897" s="281" t="s">
        <v>7342</v>
      </c>
      <c r="E2897" s="75">
        <v>2000</v>
      </c>
    </row>
    <row r="2898" spans="1:5" ht="15">
      <c r="A2898" s="282">
        <v>7113185</v>
      </c>
      <c r="B2898" s="281" t="s">
        <v>1283</v>
      </c>
      <c r="C2898" s="281" t="s">
        <v>8210</v>
      </c>
      <c r="D2898" s="281" t="s">
        <v>7343</v>
      </c>
      <c r="E2898" s="75">
        <v>2000</v>
      </c>
    </row>
    <row r="2899" spans="1:5" ht="15">
      <c r="A2899" s="282">
        <v>7113190</v>
      </c>
      <c r="B2899" s="281" t="s">
        <v>1278</v>
      </c>
      <c r="C2899" s="281" t="s">
        <v>8211</v>
      </c>
      <c r="D2899" s="281" t="s">
        <v>7344</v>
      </c>
      <c r="E2899" s="75">
        <v>2000</v>
      </c>
    </row>
    <row r="2900" spans="1:5" ht="15">
      <c r="A2900" s="282">
        <v>7113200</v>
      </c>
      <c r="B2900" s="281" t="s">
        <v>1283</v>
      </c>
      <c r="C2900" s="281" t="s">
        <v>8212</v>
      </c>
      <c r="D2900" s="281" t="s">
        <v>7345</v>
      </c>
      <c r="E2900" s="75">
        <v>2000</v>
      </c>
    </row>
    <row r="2901" spans="1:5" ht="15">
      <c r="A2901" s="282">
        <v>7113201</v>
      </c>
      <c r="B2901" s="281" t="s">
        <v>1278</v>
      </c>
      <c r="C2901" s="281" t="s">
        <v>9641</v>
      </c>
      <c r="D2901" s="281" t="s">
        <v>7346</v>
      </c>
      <c r="E2901" s="75">
        <v>2000</v>
      </c>
    </row>
    <row r="2902" spans="1:5" ht="15">
      <c r="A2902" s="282">
        <v>7113202</v>
      </c>
      <c r="B2902" s="281" t="s">
        <v>1283</v>
      </c>
      <c r="C2902" s="281" t="s">
        <v>9642</v>
      </c>
      <c r="D2902" s="281" t="s">
        <v>7347</v>
      </c>
      <c r="E2902" s="75">
        <v>2000</v>
      </c>
    </row>
    <row r="2903" spans="1:5" ht="15">
      <c r="A2903" s="282">
        <v>7113205</v>
      </c>
      <c r="B2903" s="281" t="s">
        <v>1283</v>
      </c>
      <c r="C2903" s="281" t="s">
        <v>9643</v>
      </c>
      <c r="D2903" s="281" t="s">
        <v>7348</v>
      </c>
      <c r="E2903" s="75">
        <v>2000</v>
      </c>
    </row>
    <row r="2904" spans="1:5" ht="15">
      <c r="A2904" s="282">
        <v>7113240</v>
      </c>
      <c r="B2904" s="281" t="s">
        <v>1283</v>
      </c>
      <c r="C2904" s="281" t="s">
        <v>9644</v>
      </c>
      <c r="D2904" s="281" t="s">
        <v>7349</v>
      </c>
      <c r="E2904" s="75">
        <v>2000</v>
      </c>
    </row>
    <row r="2905" spans="1:5" ht="15">
      <c r="A2905" s="282">
        <v>7113241</v>
      </c>
      <c r="B2905" s="281" t="s">
        <v>1278</v>
      </c>
      <c r="C2905" s="281" t="s">
        <v>9645</v>
      </c>
      <c r="D2905" s="281" t="s">
        <v>7350</v>
      </c>
      <c r="E2905" s="75">
        <v>2000</v>
      </c>
    </row>
    <row r="2906" spans="1:5" ht="15">
      <c r="A2906" s="282">
        <v>7113242</v>
      </c>
      <c r="B2906" s="281" t="s">
        <v>1283</v>
      </c>
      <c r="C2906" s="281" t="s">
        <v>9646</v>
      </c>
      <c r="D2906" s="281" t="s">
        <v>7351</v>
      </c>
      <c r="E2906" s="75">
        <v>2000</v>
      </c>
    </row>
    <row r="2907" spans="1:5" ht="15">
      <c r="A2907" s="282">
        <v>7113260</v>
      </c>
      <c r="B2907" s="281" t="s">
        <v>1283</v>
      </c>
      <c r="C2907" s="281" t="s">
        <v>9647</v>
      </c>
      <c r="D2907" s="281" t="s">
        <v>7352</v>
      </c>
      <c r="E2907" s="75">
        <v>2000</v>
      </c>
    </row>
    <row r="2908" spans="1:5" ht="15">
      <c r="A2908" s="282">
        <v>7113261</v>
      </c>
      <c r="B2908" s="281" t="s">
        <v>1278</v>
      </c>
      <c r="C2908" s="281" t="s">
        <v>9648</v>
      </c>
      <c r="D2908" s="281" t="s">
        <v>7353</v>
      </c>
      <c r="E2908" s="75">
        <v>2000</v>
      </c>
    </row>
    <row r="2909" spans="1:5" ht="15">
      <c r="A2909" s="282">
        <v>7113262</v>
      </c>
      <c r="B2909" s="281" t="s">
        <v>1283</v>
      </c>
      <c r="C2909" s="281" t="s">
        <v>9649</v>
      </c>
      <c r="D2909" s="281" t="s">
        <v>7354</v>
      </c>
      <c r="E2909" s="75">
        <v>2000</v>
      </c>
    </row>
    <row r="2910" spans="1:5" ht="15">
      <c r="A2910" s="282">
        <v>7113720</v>
      </c>
      <c r="B2910" s="281" t="s">
        <v>1283</v>
      </c>
      <c r="C2910" s="281" t="s">
        <v>9650</v>
      </c>
      <c r="D2910" s="281" t="s">
        <v>7355</v>
      </c>
      <c r="E2910" s="75">
        <v>2000</v>
      </c>
    </row>
    <row r="2911" spans="1:5" ht="15">
      <c r="A2911" s="282">
        <v>7119000</v>
      </c>
      <c r="B2911" s="281" t="s">
        <v>1283</v>
      </c>
      <c r="C2911" s="281" t="s">
        <v>9651</v>
      </c>
      <c r="D2911" s="281" t="s">
        <v>9651</v>
      </c>
      <c r="E2911" s="75">
        <v>2000</v>
      </c>
    </row>
    <row r="2912" spans="1:5" ht="15">
      <c r="A2912" s="282">
        <v>7119100</v>
      </c>
      <c r="B2912" s="281" t="s">
        <v>1283</v>
      </c>
      <c r="C2912" s="281" t="s">
        <v>9652</v>
      </c>
      <c r="D2912" s="281" t="s">
        <v>9652</v>
      </c>
      <c r="E2912" s="75">
        <v>2000</v>
      </c>
    </row>
    <row r="2913" spans="1:5" ht="15">
      <c r="A2913" s="282">
        <v>7119101</v>
      </c>
      <c r="B2913" s="281" t="s">
        <v>1278</v>
      </c>
      <c r="C2913" s="281" t="s">
        <v>9653</v>
      </c>
      <c r="D2913" s="281" t="s">
        <v>7356</v>
      </c>
      <c r="E2913" s="75">
        <v>2000</v>
      </c>
    </row>
    <row r="2914" spans="1:5" ht="15">
      <c r="A2914" s="282">
        <v>7120001</v>
      </c>
      <c r="B2914" s="281" t="s">
        <v>1278</v>
      </c>
      <c r="C2914" s="281" t="s">
        <v>9654</v>
      </c>
      <c r="D2914" s="281" t="s">
        <v>7357</v>
      </c>
      <c r="E2914" s="75">
        <v>2000</v>
      </c>
    </row>
    <row r="2915" spans="1:5" ht="15">
      <c r="A2915" s="282">
        <v>7120006</v>
      </c>
      <c r="B2915" s="281" t="s">
        <v>1278</v>
      </c>
      <c r="C2915" s="281" t="s">
        <v>3733</v>
      </c>
      <c r="D2915" s="281" t="s">
        <v>3733</v>
      </c>
      <c r="E2915" s="75">
        <v>2000</v>
      </c>
    </row>
    <row r="2916" spans="1:5" ht="15">
      <c r="A2916" s="282">
        <v>7120008</v>
      </c>
      <c r="B2916" s="281" t="s">
        <v>1278</v>
      </c>
      <c r="C2916" s="281" t="s">
        <v>3734</v>
      </c>
      <c r="D2916" s="281" t="s">
        <v>3734</v>
      </c>
      <c r="E2916" s="75">
        <v>2000</v>
      </c>
    </row>
    <row r="2917" spans="1:5" ht="15">
      <c r="A2917" s="282">
        <v>7120010</v>
      </c>
      <c r="B2917" s="281" t="s">
        <v>1278</v>
      </c>
      <c r="C2917" s="281" t="s">
        <v>1841</v>
      </c>
      <c r="D2917" s="281" t="s">
        <v>3735</v>
      </c>
      <c r="E2917" s="75">
        <v>2000</v>
      </c>
    </row>
    <row r="2918" spans="1:5" ht="15">
      <c r="A2918" s="282">
        <v>7120021</v>
      </c>
      <c r="B2918" s="281" t="s">
        <v>1283</v>
      </c>
      <c r="C2918" s="281" t="s">
        <v>9655</v>
      </c>
      <c r="D2918" s="281" t="s">
        <v>7358</v>
      </c>
      <c r="E2918" s="75">
        <v>2000</v>
      </c>
    </row>
    <row r="2919" spans="1:5" ht="15">
      <c r="A2919" s="282">
        <v>7120023</v>
      </c>
      <c r="B2919" s="281" t="s">
        <v>1283</v>
      </c>
      <c r="C2919" s="281" t="s">
        <v>9656</v>
      </c>
      <c r="D2919" s="281" t="s">
        <v>8911</v>
      </c>
      <c r="E2919" s="75">
        <v>2000</v>
      </c>
    </row>
    <row r="2920" spans="1:5" ht="15">
      <c r="A2920" s="282">
        <v>7120025</v>
      </c>
      <c r="B2920" s="281" t="s">
        <v>1283</v>
      </c>
      <c r="C2920" s="281" t="s">
        <v>9637</v>
      </c>
      <c r="D2920" s="281" t="s">
        <v>8912</v>
      </c>
      <c r="E2920" s="75">
        <v>2000</v>
      </c>
    </row>
    <row r="2921" spans="1:5" ht="15">
      <c r="A2921" s="282">
        <v>7120027</v>
      </c>
      <c r="B2921" s="281" t="s">
        <v>1283</v>
      </c>
      <c r="C2921" s="281" t="s">
        <v>9638</v>
      </c>
      <c r="D2921" s="281" t="s">
        <v>8913</v>
      </c>
      <c r="E2921" s="75">
        <v>2000</v>
      </c>
    </row>
    <row r="2922" spans="1:5" ht="15">
      <c r="A2922" s="282">
        <v>7120029</v>
      </c>
      <c r="B2922" s="281" t="s">
        <v>1283</v>
      </c>
      <c r="C2922" s="281" t="s">
        <v>11853</v>
      </c>
      <c r="D2922" s="281" t="s">
        <v>11265</v>
      </c>
      <c r="E2922" s="75">
        <v>2000</v>
      </c>
    </row>
    <row r="2923" spans="1:5" ht="15">
      <c r="A2923" s="282">
        <v>7120060</v>
      </c>
      <c r="B2923" s="281" t="s">
        <v>1283</v>
      </c>
      <c r="C2923" s="281" t="s">
        <v>9639</v>
      </c>
      <c r="D2923" s="281" t="s">
        <v>12824</v>
      </c>
      <c r="E2923" s="75">
        <v>2000</v>
      </c>
    </row>
    <row r="2924" spans="1:5" ht="15">
      <c r="A2924" s="282">
        <v>7120063</v>
      </c>
      <c r="B2924" s="281" t="s">
        <v>1283</v>
      </c>
      <c r="C2924" s="281" t="s">
        <v>9640</v>
      </c>
      <c r="D2924" s="281" t="s">
        <v>12825</v>
      </c>
      <c r="E2924" s="75">
        <v>2000</v>
      </c>
    </row>
    <row r="2925" spans="1:5" ht="15">
      <c r="A2925" s="282">
        <v>7120065</v>
      </c>
      <c r="B2925" s="281" t="s">
        <v>1283</v>
      </c>
      <c r="C2925" s="281" t="s">
        <v>11013</v>
      </c>
      <c r="D2925" s="281" t="s">
        <v>12826</v>
      </c>
      <c r="E2925" s="75">
        <v>2000</v>
      </c>
    </row>
    <row r="2926" spans="1:5" ht="15">
      <c r="A2926" s="282">
        <v>7120067</v>
      </c>
      <c r="B2926" s="281" t="s">
        <v>1283</v>
      </c>
      <c r="C2926" s="281" t="s">
        <v>11014</v>
      </c>
      <c r="D2926" s="281" t="s">
        <v>12827</v>
      </c>
      <c r="E2926" s="75">
        <v>2000</v>
      </c>
    </row>
    <row r="2927" spans="1:5" ht="15">
      <c r="A2927" s="282">
        <v>7120069</v>
      </c>
      <c r="B2927" s="281" t="s">
        <v>1283</v>
      </c>
      <c r="C2927" s="281" t="s">
        <v>11854</v>
      </c>
      <c r="D2927" s="281" t="s">
        <v>13188</v>
      </c>
      <c r="E2927" s="75">
        <v>2000</v>
      </c>
    </row>
    <row r="2928" spans="1:5" ht="15">
      <c r="A2928" s="282">
        <v>7120101</v>
      </c>
      <c r="B2928" s="281" t="s">
        <v>1283</v>
      </c>
      <c r="C2928" s="281" t="s">
        <v>11015</v>
      </c>
      <c r="D2928" s="281" t="s">
        <v>12942</v>
      </c>
      <c r="E2928" s="75">
        <v>2000</v>
      </c>
    </row>
    <row r="2929" spans="1:5" ht="15">
      <c r="A2929" s="282">
        <v>7120102</v>
      </c>
      <c r="B2929" s="281" t="s">
        <v>1283</v>
      </c>
      <c r="C2929" s="281" t="s">
        <v>3068</v>
      </c>
      <c r="D2929" s="281" t="s">
        <v>12943</v>
      </c>
      <c r="E2929" s="75">
        <v>2000</v>
      </c>
    </row>
    <row r="2930" spans="1:5" ht="15">
      <c r="A2930" s="282">
        <v>7120103</v>
      </c>
      <c r="B2930" s="281" t="s">
        <v>1283</v>
      </c>
      <c r="C2930" s="281" t="s">
        <v>1841</v>
      </c>
      <c r="D2930" s="281" t="s">
        <v>3069</v>
      </c>
      <c r="E2930" s="75">
        <v>2000</v>
      </c>
    </row>
    <row r="2931" spans="1:5" ht="15">
      <c r="A2931" s="282">
        <v>7120104</v>
      </c>
      <c r="B2931" s="281" t="s">
        <v>1278</v>
      </c>
      <c r="C2931" s="281" t="s">
        <v>1841</v>
      </c>
      <c r="D2931" s="281" t="s">
        <v>12944</v>
      </c>
      <c r="E2931" s="75">
        <v>2000</v>
      </c>
    </row>
    <row r="2932" spans="1:5" ht="15">
      <c r="A2932" s="282">
        <v>7120105</v>
      </c>
      <c r="B2932" s="281" t="s">
        <v>1283</v>
      </c>
      <c r="C2932" s="281" t="s">
        <v>1213</v>
      </c>
      <c r="D2932" s="281" t="s">
        <v>12945</v>
      </c>
      <c r="E2932" s="75">
        <v>2000</v>
      </c>
    </row>
    <row r="2933" spans="1:5" ht="15">
      <c r="A2933" s="282">
        <v>7120106</v>
      </c>
      <c r="B2933" s="281" t="s">
        <v>1278</v>
      </c>
      <c r="C2933" s="281" t="s">
        <v>13911</v>
      </c>
      <c r="D2933" s="281" t="s">
        <v>13911</v>
      </c>
      <c r="E2933" s="75">
        <v>2000</v>
      </c>
    </row>
    <row r="2934" spans="1:5" ht="15">
      <c r="A2934" s="282">
        <v>7120107</v>
      </c>
      <c r="B2934" s="281" t="s">
        <v>1278</v>
      </c>
      <c r="C2934" s="281" t="s">
        <v>13912</v>
      </c>
      <c r="D2934" s="281" t="s">
        <v>13912</v>
      </c>
      <c r="E2934" s="75">
        <v>2000</v>
      </c>
    </row>
    <row r="2935" spans="1:5" ht="15">
      <c r="A2935" s="282">
        <v>7120111</v>
      </c>
      <c r="B2935" s="281" t="s">
        <v>1283</v>
      </c>
      <c r="C2935" s="281" t="s">
        <v>1214</v>
      </c>
      <c r="D2935" s="281" t="s">
        <v>12946</v>
      </c>
      <c r="E2935" s="75">
        <v>2000</v>
      </c>
    </row>
    <row r="2936" spans="1:5" ht="15">
      <c r="A2936" s="282">
        <v>7120112</v>
      </c>
      <c r="B2936" s="281" t="s">
        <v>1283</v>
      </c>
      <c r="C2936" s="281" t="s">
        <v>3079</v>
      </c>
      <c r="D2936" s="281" t="s">
        <v>12947</v>
      </c>
      <c r="E2936" s="75">
        <v>2000</v>
      </c>
    </row>
    <row r="2937" spans="1:5" ht="15">
      <c r="A2937" s="282">
        <v>7120113</v>
      </c>
      <c r="B2937" s="281" t="s">
        <v>1283</v>
      </c>
      <c r="C2937" s="281" t="s">
        <v>1841</v>
      </c>
      <c r="D2937" s="281" t="s">
        <v>3080</v>
      </c>
      <c r="E2937" s="75">
        <v>2000</v>
      </c>
    </row>
    <row r="2938" spans="1:5" ht="15">
      <c r="A2938" s="282">
        <v>7120114</v>
      </c>
      <c r="B2938" s="281" t="s">
        <v>1278</v>
      </c>
      <c r="C2938" s="281" t="s">
        <v>1841</v>
      </c>
      <c r="D2938" s="281" t="s">
        <v>12948</v>
      </c>
      <c r="E2938" s="75">
        <v>2000</v>
      </c>
    </row>
    <row r="2939" spans="1:5" ht="15">
      <c r="A2939" s="282">
        <v>7120115</v>
      </c>
      <c r="B2939" s="281" t="s">
        <v>1283</v>
      </c>
      <c r="C2939" s="281" t="s">
        <v>3074</v>
      </c>
      <c r="D2939" s="281" t="s">
        <v>12949</v>
      </c>
      <c r="E2939" s="75">
        <v>2000</v>
      </c>
    </row>
    <row r="2940" spans="1:5" ht="15">
      <c r="A2940" s="282">
        <v>7120116</v>
      </c>
      <c r="B2940" s="281" t="s">
        <v>1278</v>
      </c>
      <c r="C2940" s="281" t="s">
        <v>13913</v>
      </c>
      <c r="D2940" s="281" t="s">
        <v>13913</v>
      </c>
      <c r="E2940" s="75">
        <v>2000</v>
      </c>
    </row>
    <row r="2941" spans="1:5" ht="15">
      <c r="A2941" s="282">
        <v>7120117</v>
      </c>
      <c r="B2941" s="281" t="s">
        <v>1278</v>
      </c>
      <c r="C2941" s="281" t="s">
        <v>13914</v>
      </c>
      <c r="D2941" s="281" t="s">
        <v>13914</v>
      </c>
      <c r="E2941" s="75">
        <v>2000</v>
      </c>
    </row>
    <row r="2942" spans="1:5" ht="15">
      <c r="A2942" s="282">
        <v>7120121</v>
      </c>
      <c r="B2942" s="281" t="s">
        <v>1283</v>
      </c>
      <c r="C2942" s="281" t="s">
        <v>3075</v>
      </c>
      <c r="D2942" s="281" t="s">
        <v>12950</v>
      </c>
      <c r="E2942" s="75">
        <v>2000</v>
      </c>
    </row>
    <row r="2943" spans="1:5" ht="15">
      <c r="A2943" s="282">
        <v>7120122</v>
      </c>
      <c r="B2943" s="281" t="s">
        <v>1283</v>
      </c>
      <c r="C2943" s="281" t="s">
        <v>3076</v>
      </c>
      <c r="D2943" s="281" t="s">
        <v>12951</v>
      </c>
      <c r="E2943" s="75">
        <v>2000</v>
      </c>
    </row>
    <row r="2944" spans="1:5" ht="15">
      <c r="A2944" s="282">
        <v>7120123</v>
      </c>
      <c r="B2944" s="281" t="s">
        <v>1283</v>
      </c>
      <c r="C2944" s="281" t="s">
        <v>1841</v>
      </c>
      <c r="D2944" s="281" t="s">
        <v>3077</v>
      </c>
      <c r="E2944" s="75">
        <v>2000</v>
      </c>
    </row>
    <row r="2945" spans="1:5" ht="15">
      <c r="A2945" s="282">
        <v>7120124</v>
      </c>
      <c r="B2945" s="281" t="s">
        <v>1278</v>
      </c>
      <c r="C2945" s="281" t="s">
        <v>1841</v>
      </c>
      <c r="D2945" s="281" t="s">
        <v>12952</v>
      </c>
      <c r="E2945" s="75">
        <v>2000</v>
      </c>
    </row>
    <row r="2946" spans="1:5" ht="15">
      <c r="A2946" s="282">
        <v>7120125</v>
      </c>
      <c r="B2946" s="281" t="s">
        <v>1283</v>
      </c>
      <c r="C2946" s="281" t="s">
        <v>3078</v>
      </c>
      <c r="D2946" s="281" t="s">
        <v>12953</v>
      </c>
      <c r="E2946" s="75">
        <v>2000</v>
      </c>
    </row>
    <row r="2947" spans="1:5" ht="15">
      <c r="A2947" s="282">
        <v>7120126</v>
      </c>
      <c r="B2947" s="281" t="s">
        <v>1278</v>
      </c>
      <c r="C2947" s="281" t="s">
        <v>13915</v>
      </c>
      <c r="D2947" s="281" t="s">
        <v>13915</v>
      </c>
      <c r="E2947" s="75">
        <v>2000</v>
      </c>
    </row>
    <row r="2948" spans="1:5" ht="15">
      <c r="A2948" s="282">
        <v>7120127</v>
      </c>
      <c r="B2948" s="281" t="s">
        <v>1278</v>
      </c>
      <c r="C2948" s="281" t="s">
        <v>13916</v>
      </c>
      <c r="D2948" s="281" t="s">
        <v>13916</v>
      </c>
      <c r="E2948" s="75">
        <v>2000</v>
      </c>
    </row>
    <row r="2949" spans="1:5" ht="15">
      <c r="A2949" s="282">
        <v>7120131</v>
      </c>
      <c r="B2949" s="281" t="s">
        <v>1283</v>
      </c>
      <c r="C2949" s="281" t="s">
        <v>4582</v>
      </c>
      <c r="D2949" s="281" t="s">
        <v>13138</v>
      </c>
      <c r="E2949" s="75">
        <v>2000</v>
      </c>
    </row>
    <row r="2950" spans="1:5" ht="15">
      <c r="A2950" s="282">
        <v>7120132</v>
      </c>
      <c r="B2950" s="281" t="s">
        <v>1283</v>
      </c>
      <c r="C2950" s="281" t="s">
        <v>4968</v>
      </c>
      <c r="D2950" s="281" t="s">
        <v>12954</v>
      </c>
      <c r="E2950" s="75">
        <v>2000</v>
      </c>
    </row>
    <row r="2951" spans="1:5" ht="15">
      <c r="A2951" s="282">
        <v>7120133</v>
      </c>
      <c r="B2951" s="281" t="s">
        <v>1283</v>
      </c>
      <c r="C2951" s="281" t="s">
        <v>1841</v>
      </c>
      <c r="D2951" s="281" t="s">
        <v>3109</v>
      </c>
      <c r="E2951" s="75">
        <v>2000</v>
      </c>
    </row>
    <row r="2952" spans="1:5" ht="15">
      <c r="A2952" s="282">
        <v>7120134</v>
      </c>
      <c r="B2952" s="281" t="s">
        <v>1278</v>
      </c>
      <c r="C2952" s="281" t="s">
        <v>1841</v>
      </c>
      <c r="D2952" s="281" t="s">
        <v>11662</v>
      </c>
      <c r="E2952" s="75">
        <v>2000</v>
      </c>
    </row>
    <row r="2953" spans="1:5" ht="15">
      <c r="A2953" s="282">
        <v>7120135</v>
      </c>
      <c r="B2953" s="281" t="s">
        <v>1283</v>
      </c>
      <c r="C2953" s="281" t="s">
        <v>1240</v>
      </c>
      <c r="D2953" s="281" t="s">
        <v>11663</v>
      </c>
      <c r="E2953" s="75">
        <v>2000</v>
      </c>
    </row>
    <row r="2954" spans="1:5" ht="15">
      <c r="A2954" s="282">
        <v>7120136</v>
      </c>
      <c r="B2954" s="281" t="s">
        <v>1278</v>
      </c>
      <c r="C2954" s="281" t="s">
        <v>13917</v>
      </c>
      <c r="D2954" s="281" t="s">
        <v>13917</v>
      </c>
      <c r="E2954" s="75">
        <v>2000</v>
      </c>
    </row>
    <row r="2955" spans="1:5" ht="15">
      <c r="A2955" s="282">
        <v>7120137</v>
      </c>
      <c r="B2955" s="281" t="s">
        <v>1278</v>
      </c>
      <c r="C2955" s="281" t="s">
        <v>13918</v>
      </c>
      <c r="D2955" s="281" t="s">
        <v>13918</v>
      </c>
      <c r="E2955" s="75">
        <v>2000</v>
      </c>
    </row>
    <row r="2956" spans="1:5" ht="15">
      <c r="A2956" s="282">
        <v>7120141</v>
      </c>
      <c r="B2956" s="281" t="s">
        <v>1283</v>
      </c>
      <c r="C2956" s="281" t="s">
        <v>1241</v>
      </c>
      <c r="D2956" s="281" t="s">
        <v>10273</v>
      </c>
      <c r="E2956" s="75">
        <v>2000</v>
      </c>
    </row>
    <row r="2957" spans="1:5" ht="15">
      <c r="A2957" s="282">
        <v>7120142</v>
      </c>
      <c r="B2957" s="281" t="s">
        <v>1283</v>
      </c>
      <c r="C2957" s="281" t="s">
        <v>1242</v>
      </c>
      <c r="D2957" s="281" t="s">
        <v>10274</v>
      </c>
      <c r="E2957" s="75">
        <v>2000</v>
      </c>
    </row>
    <row r="2958" spans="1:5" ht="15">
      <c r="A2958" s="282">
        <v>7120143</v>
      </c>
      <c r="B2958" s="281" t="s">
        <v>1283</v>
      </c>
      <c r="C2958" s="281" t="s">
        <v>1841</v>
      </c>
      <c r="D2958" s="281" t="s">
        <v>1243</v>
      </c>
      <c r="E2958" s="75">
        <v>2000</v>
      </c>
    </row>
    <row r="2959" spans="1:5" ht="15">
      <c r="A2959" s="282">
        <v>7120144</v>
      </c>
      <c r="B2959" s="281" t="s">
        <v>1278</v>
      </c>
      <c r="C2959" s="281" t="s">
        <v>1841</v>
      </c>
      <c r="D2959" s="281" t="s">
        <v>10275</v>
      </c>
      <c r="E2959" s="75">
        <v>2000</v>
      </c>
    </row>
    <row r="2960" spans="1:5" ht="15">
      <c r="A2960" s="282">
        <v>7120145</v>
      </c>
      <c r="B2960" s="281" t="s">
        <v>1283</v>
      </c>
      <c r="C2960" s="281" t="s">
        <v>1844</v>
      </c>
      <c r="D2960" s="281" t="s">
        <v>10276</v>
      </c>
      <c r="E2960" s="75">
        <v>2000</v>
      </c>
    </row>
    <row r="2961" spans="1:5" ht="15">
      <c r="A2961" s="282">
        <v>7120146</v>
      </c>
      <c r="B2961" s="281" t="s">
        <v>1278</v>
      </c>
      <c r="C2961" s="281" t="s">
        <v>13919</v>
      </c>
      <c r="D2961" s="281" t="s">
        <v>13919</v>
      </c>
      <c r="E2961" s="75">
        <v>2000</v>
      </c>
    </row>
    <row r="2962" spans="1:5" ht="15">
      <c r="A2962" s="282">
        <v>7120147</v>
      </c>
      <c r="B2962" s="281" t="s">
        <v>1278</v>
      </c>
      <c r="C2962" s="281" t="s">
        <v>13920</v>
      </c>
      <c r="D2962" s="281" t="s">
        <v>13920</v>
      </c>
      <c r="E2962" s="75">
        <v>2000</v>
      </c>
    </row>
    <row r="2963" spans="1:5" ht="15">
      <c r="A2963" s="282">
        <v>7120151</v>
      </c>
      <c r="B2963" s="281" t="s">
        <v>1283</v>
      </c>
      <c r="C2963" s="281" t="s">
        <v>1845</v>
      </c>
      <c r="D2963" s="281" t="s">
        <v>10277</v>
      </c>
      <c r="E2963" s="75">
        <v>2000</v>
      </c>
    </row>
    <row r="2964" spans="1:5" ht="15">
      <c r="A2964" s="282">
        <v>7120152</v>
      </c>
      <c r="B2964" s="281" t="s">
        <v>1283</v>
      </c>
      <c r="C2964" s="281" t="s">
        <v>1846</v>
      </c>
      <c r="D2964" s="281" t="s">
        <v>10278</v>
      </c>
      <c r="E2964" s="75">
        <v>2000</v>
      </c>
    </row>
    <row r="2965" spans="1:5" ht="15">
      <c r="A2965" s="282">
        <v>7120153</v>
      </c>
      <c r="B2965" s="281" t="s">
        <v>1283</v>
      </c>
      <c r="C2965" s="281" t="s">
        <v>1841</v>
      </c>
      <c r="D2965" s="281" t="s">
        <v>1847</v>
      </c>
      <c r="E2965" s="75">
        <v>2000</v>
      </c>
    </row>
    <row r="2966" spans="1:5" ht="15">
      <c r="A2966" s="282">
        <v>7120154</v>
      </c>
      <c r="B2966" s="281" t="s">
        <v>1278</v>
      </c>
      <c r="C2966" s="281" t="s">
        <v>1841</v>
      </c>
      <c r="D2966" s="281" t="s">
        <v>10279</v>
      </c>
      <c r="E2966" s="75">
        <v>2000</v>
      </c>
    </row>
    <row r="2967" spans="1:5" ht="15">
      <c r="A2967" s="282">
        <v>7120155</v>
      </c>
      <c r="B2967" s="281" t="s">
        <v>1283</v>
      </c>
      <c r="C2967" s="281" t="s">
        <v>1848</v>
      </c>
      <c r="D2967" s="281" t="s">
        <v>10280</v>
      </c>
      <c r="E2967" s="75">
        <v>2000</v>
      </c>
    </row>
    <row r="2968" spans="1:5" ht="15">
      <c r="A2968" s="282">
        <v>7120156</v>
      </c>
      <c r="B2968" s="281" t="s">
        <v>1278</v>
      </c>
      <c r="C2968" s="281" t="s">
        <v>13921</v>
      </c>
      <c r="D2968" s="281" t="s">
        <v>13921</v>
      </c>
      <c r="E2968" s="75">
        <v>2000</v>
      </c>
    </row>
    <row r="2969" spans="1:5" ht="15">
      <c r="A2969" s="282">
        <v>7120157</v>
      </c>
      <c r="B2969" s="281" t="s">
        <v>1278</v>
      </c>
      <c r="C2969" s="281" t="s">
        <v>13922</v>
      </c>
      <c r="D2969" s="281" t="s">
        <v>13922</v>
      </c>
      <c r="E2969" s="75">
        <v>2000</v>
      </c>
    </row>
    <row r="2970" spans="1:5" ht="15">
      <c r="A2970" s="282">
        <v>7120161</v>
      </c>
      <c r="B2970" s="281" t="s">
        <v>1283</v>
      </c>
      <c r="C2970" s="281" t="s">
        <v>853</v>
      </c>
      <c r="D2970" s="281" t="s">
        <v>10281</v>
      </c>
      <c r="E2970" s="75">
        <v>2000</v>
      </c>
    </row>
    <row r="2971" spans="1:5" ht="15">
      <c r="A2971" s="282">
        <v>7120162</v>
      </c>
      <c r="B2971" s="281" t="s">
        <v>1283</v>
      </c>
      <c r="C2971" s="281" t="s">
        <v>854</v>
      </c>
      <c r="D2971" s="281" t="s">
        <v>10282</v>
      </c>
      <c r="E2971" s="75">
        <v>2000</v>
      </c>
    </row>
    <row r="2972" spans="1:5" ht="15">
      <c r="A2972" s="282">
        <v>7120163</v>
      </c>
      <c r="B2972" s="281" t="s">
        <v>1283</v>
      </c>
      <c r="C2972" s="281" t="s">
        <v>1841</v>
      </c>
      <c r="D2972" s="281" t="s">
        <v>855</v>
      </c>
      <c r="E2972" s="75">
        <v>2000</v>
      </c>
    </row>
    <row r="2973" spans="1:5" ht="15">
      <c r="A2973" s="282">
        <v>7120164</v>
      </c>
      <c r="B2973" s="281" t="s">
        <v>1278</v>
      </c>
      <c r="C2973" s="281" t="s">
        <v>1841</v>
      </c>
      <c r="D2973" s="281" t="s">
        <v>10283</v>
      </c>
      <c r="E2973" s="75">
        <v>2000</v>
      </c>
    </row>
    <row r="2974" spans="1:5" ht="15">
      <c r="A2974" s="282">
        <v>7120165</v>
      </c>
      <c r="B2974" s="281" t="s">
        <v>1283</v>
      </c>
      <c r="C2974" s="281" t="s">
        <v>856</v>
      </c>
      <c r="D2974" s="281" t="s">
        <v>8888</v>
      </c>
      <c r="E2974" s="75">
        <v>2000</v>
      </c>
    </row>
    <row r="2975" spans="1:5" ht="15">
      <c r="A2975" s="282">
        <v>7120166</v>
      </c>
      <c r="B2975" s="281" t="s">
        <v>1278</v>
      </c>
      <c r="C2975" s="281" t="s">
        <v>13923</v>
      </c>
      <c r="D2975" s="281" t="s">
        <v>13923</v>
      </c>
      <c r="E2975" s="75">
        <v>2000</v>
      </c>
    </row>
    <row r="2976" spans="1:5" ht="15">
      <c r="A2976" s="282">
        <v>7120167</v>
      </c>
      <c r="B2976" s="281" t="s">
        <v>1278</v>
      </c>
      <c r="C2976" s="281" t="s">
        <v>13924</v>
      </c>
      <c r="D2976" s="281" t="s">
        <v>13924</v>
      </c>
      <c r="E2976" s="75">
        <v>2000</v>
      </c>
    </row>
    <row r="2977" spans="1:5" ht="15">
      <c r="A2977" s="282">
        <v>7120171</v>
      </c>
      <c r="B2977" s="281" t="s">
        <v>1283</v>
      </c>
      <c r="C2977" s="281" t="s">
        <v>857</v>
      </c>
      <c r="D2977" s="281" t="s">
        <v>2026</v>
      </c>
      <c r="E2977" s="75">
        <v>2000</v>
      </c>
    </row>
    <row r="2978" spans="1:5" ht="15">
      <c r="A2978" s="282">
        <v>7120172</v>
      </c>
      <c r="B2978" s="281" t="s">
        <v>1283</v>
      </c>
      <c r="C2978" s="281" t="s">
        <v>858</v>
      </c>
      <c r="D2978" s="281" t="s">
        <v>2027</v>
      </c>
      <c r="E2978" s="75">
        <v>2000</v>
      </c>
    </row>
    <row r="2979" spans="1:5" ht="15">
      <c r="A2979" s="282">
        <v>7120173</v>
      </c>
      <c r="B2979" s="281" t="s">
        <v>1283</v>
      </c>
      <c r="C2979" s="281" t="s">
        <v>1841</v>
      </c>
      <c r="D2979" s="281" t="s">
        <v>859</v>
      </c>
      <c r="E2979" s="75">
        <v>2000</v>
      </c>
    </row>
    <row r="2980" spans="1:5" ht="15">
      <c r="A2980" s="282">
        <v>7120174</v>
      </c>
      <c r="B2980" s="281" t="s">
        <v>1278</v>
      </c>
      <c r="C2980" s="281" t="s">
        <v>1841</v>
      </c>
      <c r="D2980" s="281" t="s">
        <v>182</v>
      </c>
      <c r="E2980" s="75">
        <v>2000</v>
      </c>
    </row>
    <row r="2981" spans="1:5" ht="15">
      <c r="A2981" s="282">
        <v>7120175</v>
      </c>
      <c r="B2981" s="281" t="s">
        <v>1283</v>
      </c>
      <c r="C2981" s="281" t="s">
        <v>2703</v>
      </c>
      <c r="D2981" s="281" t="s">
        <v>183</v>
      </c>
      <c r="E2981" s="75">
        <v>2000</v>
      </c>
    </row>
    <row r="2982" spans="1:5" ht="15">
      <c r="A2982" s="282">
        <v>7120176</v>
      </c>
      <c r="B2982" s="281" t="s">
        <v>1278</v>
      </c>
      <c r="C2982" s="281" t="s">
        <v>13925</v>
      </c>
      <c r="D2982" s="281" t="s">
        <v>13925</v>
      </c>
      <c r="E2982" s="75">
        <v>2000</v>
      </c>
    </row>
    <row r="2983" spans="1:5" ht="15">
      <c r="A2983" s="282">
        <v>7120177</v>
      </c>
      <c r="B2983" s="281" t="s">
        <v>1278</v>
      </c>
      <c r="C2983" s="281" t="s">
        <v>13926</v>
      </c>
      <c r="D2983" s="281" t="s">
        <v>13926</v>
      </c>
      <c r="E2983" s="75">
        <v>2000</v>
      </c>
    </row>
    <row r="2984" spans="1:5" ht="15">
      <c r="A2984" s="282">
        <v>7120181</v>
      </c>
      <c r="B2984" s="281" t="s">
        <v>1283</v>
      </c>
      <c r="C2984" s="281" t="s">
        <v>2704</v>
      </c>
      <c r="D2984" s="281" t="s">
        <v>184</v>
      </c>
      <c r="E2984" s="75">
        <v>2000</v>
      </c>
    </row>
    <row r="2985" spans="1:5" ht="15">
      <c r="A2985" s="282">
        <v>7120182</v>
      </c>
      <c r="B2985" s="281" t="s">
        <v>1283</v>
      </c>
      <c r="C2985" s="281" t="s">
        <v>2705</v>
      </c>
      <c r="D2985" s="281" t="s">
        <v>9032</v>
      </c>
      <c r="E2985" s="75">
        <v>2000</v>
      </c>
    </row>
    <row r="2986" spans="1:5" ht="15">
      <c r="A2986" s="282">
        <v>7120183</v>
      </c>
      <c r="B2986" s="281" t="s">
        <v>1283</v>
      </c>
      <c r="C2986" s="281" t="s">
        <v>1841</v>
      </c>
      <c r="D2986" s="281" t="s">
        <v>2706</v>
      </c>
      <c r="E2986" s="75">
        <v>2000</v>
      </c>
    </row>
    <row r="2987" spans="1:5" ht="15">
      <c r="A2987" s="282">
        <v>7120184</v>
      </c>
      <c r="B2987" s="281" t="s">
        <v>1278</v>
      </c>
      <c r="C2987" s="281" t="s">
        <v>1841</v>
      </c>
      <c r="D2987" s="281" t="s">
        <v>9033</v>
      </c>
      <c r="E2987" s="75">
        <v>2000</v>
      </c>
    </row>
    <row r="2988" spans="1:5" ht="15">
      <c r="A2988" s="282">
        <v>7120185</v>
      </c>
      <c r="B2988" s="281" t="s">
        <v>1283</v>
      </c>
      <c r="C2988" s="281" t="s">
        <v>2707</v>
      </c>
      <c r="D2988" s="281" t="s">
        <v>9034</v>
      </c>
      <c r="E2988" s="75">
        <v>2000</v>
      </c>
    </row>
    <row r="2989" spans="1:5" ht="15">
      <c r="A2989" s="282">
        <v>7120186</v>
      </c>
      <c r="B2989" s="281" t="s">
        <v>1278</v>
      </c>
      <c r="C2989" s="281" t="s">
        <v>13927</v>
      </c>
      <c r="D2989" s="281" t="s">
        <v>13927</v>
      </c>
      <c r="E2989" s="75">
        <v>2000</v>
      </c>
    </row>
    <row r="2990" spans="1:5" ht="15">
      <c r="A2990" s="282">
        <v>7120187</v>
      </c>
      <c r="B2990" s="281" t="s">
        <v>1278</v>
      </c>
      <c r="C2990" s="281" t="s">
        <v>13928</v>
      </c>
      <c r="D2990" s="281" t="s">
        <v>13928</v>
      </c>
      <c r="E2990" s="75">
        <v>2000</v>
      </c>
    </row>
    <row r="2991" spans="1:5" ht="15">
      <c r="A2991" s="282">
        <v>7120191</v>
      </c>
      <c r="B2991" s="281" t="s">
        <v>1283</v>
      </c>
      <c r="C2991" s="281" t="s">
        <v>2708</v>
      </c>
      <c r="D2991" s="281" t="s">
        <v>9035</v>
      </c>
      <c r="E2991" s="75">
        <v>2000</v>
      </c>
    </row>
    <row r="2992" spans="1:5" ht="15">
      <c r="A2992" s="282">
        <v>7120192</v>
      </c>
      <c r="B2992" s="281" t="s">
        <v>1283</v>
      </c>
      <c r="C2992" s="281" t="s">
        <v>2709</v>
      </c>
      <c r="D2992" s="281" t="s">
        <v>9036</v>
      </c>
      <c r="E2992" s="75">
        <v>2000</v>
      </c>
    </row>
    <row r="2993" spans="1:5" ht="15">
      <c r="A2993" s="282">
        <v>7120193</v>
      </c>
      <c r="B2993" s="281" t="s">
        <v>1283</v>
      </c>
      <c r="C2993" s="281" t="s">
        <v>1841</v>
      </c>
      <c r="D2993" s="281" t="s">
        <v>2710</v>
      </c>
      <c r="E2993" s="75">
        <v>2000</v>
      </c>
    </row>
    <row r="2994" spans="1:5" ht="15">
      <c r="A2994" s="282">
        <v>7120194</v>
      </c>
      <c r="B2994" s="281" t="s">
        <v>1278</v>
      </c>
      <c r="C2994" s="281" t="s">
        <v>1841</v>
      </c>
      <c r="D2994" s="281" t="s">
        <v>9037</v>
      </c>
      <c r="E2994" s="75">
        <v>2000</v>
      </c>
    </row>
    <row r="2995" spans="1:5" ht="15">
      <c r="A2995" s="282">
        <v>7120195</v>
      </c>
      <c r="B2995" s="281" t="s">
        <v>1283</v>
      </c>
      <c r="C2995" s="281" t="s">
        <v>2711</v>
      </c>
      <c r="D2995" s="281" t="s">
        <v>9038</v>
      </c>
      <c r="E2995" s="75">
        <v>2000</v>
      </c>
    </row>
    <row r="2996" spans="1:5" ht="15">
      <c r="A2996" s="282">
        <v>7120196</v>
      </c>
      <c r="B2996" s="281" t="s">
        <v>1278</v>
      </c>
      <c r="C2996" s="281" t="s">
        <v>13929</v>
      </c>
      <c r="D2996" s="281" t="s">
        <v>13929</v>
      </c>
      <c r="E2996" s="75">
        <v>2000</v>
      </c>
    </row>
    <row r="2997" spans="1:5" ht="15">
      <c r="A2997" s="282">
        <v>7120197</v>
      </c>
      <c r="B2997" s="281" t="s">
        <v>1278</v>
      </c>
      <c r="C2997" s="281" t="s">
        <v>13930</v>
      </c>
      <c r="D2997" s="281" t="s">
        <v>13930</v>
      </c>
      <c r="E2997" s="75">
        <v>2000</v>
      </c>
    </row>
    <row r="2998" spans="1:5" ht="15">
      <c r="A2998" s="282">
        <v>7120201</v>
      </c>
      <c r="B2998" s="281" t="s">
        <v>1283</v>
      </c>
      <c r="C2998" s="281" t="s">
        <v>2712</v>
      </c>
      <c r="D2998" s="281" t="s">
        <v>9039</v>
      </c>
      <c r="E2998" s="75">
        <v>2000</v>
      </c>
    </row>
    <row r="2999" spans="1:5" ht="15">
      <c r="A2999" s="282">
        <v>7120202</v>
      </c>
      <c r="B2999" s="281" t="s">
        <v>1283</v>
      </c>
      <c r="C2999" s="281" t="s">
        <v>2713</v>
      </c>
      <c r="D2999" s="281" t="s">
        <v>9040</v>
      </c>
      <c r="E2999" s="75">
        <v>2000</v>
      </c>
    </row>
    <row r="3000" spans="1:5" ht="15">
      <c r="A3000" s="282">
        <v>7120203</v>
      </c>
      <c r="B3000" s="281" t="s">
        <v>1283</v>
      </c>
      <c r="C3000" s="281" t="s">
        <v>1841</v>
      </c>
      <c r="D3000" s="281" t="s">
        <v>2714</v>
      </c>
      <c r="E3000" s="75">
        <v>2000</v>
      </c>
    </row>
    <row r="3001" spans="1:5" ht="15">
      <c r="A3001" s="282">
        <v>7120204</v>
      </c>
      <c r="B3001" s="281" t="s">
        <v>1278</v>
      </c>
      <c r="C3001" s="281" t="s">
        <v>1841</v>
      </c>
      <c r="D3001" s="281" t="s">
        <v>2715</v>
      </c>
      <c r="E3001" s="75">
        <v>2000</v>
      </c>
    </row>
    <row r="3002" spans="1:5" ht="15">
      <c r="A3002" s="282">
        <v>7120205</v>
      </c>
      <c r="B3002" s="281" t="s">
        <v>1283</v>
      </c>
      <c r="C3002" s="281" t="s">
        <v>2716</v>
      </c>
      <c r="D3002" s="281" t="s">
        <v>9041</v>
      </c>
      <c r="E3002" s="75">
        <v>2000</v>
      </c>
    </row>
    <row r="3003" spans="1:5" ht="15">
      <c r="A3003" s="282">
        <v>7120206</v>
      </c>
      <c r="B3003" s="281" t="s">
        <v>1278</v>
      </c>
      <c r="C3003" s="281" t="s">
        <v>13931</v>
      </c>
      <c r="D3003" s="281" t="s">
        <v>13931</v>
      </c>
      <c r="E3003" s="75">
        <v>2000</v>
      </c>
    </row>
    <row r="3004" spans="1:5" ht="15">
      <c r="A3004" s="282">
        <v>7120207</v>
      </c>
      <c r="B3004" s="281" t="s">
        <v>1278</v>
      </c>
      <c r="C3004" s="281" t="s">
        <v>13932</v>
      </c>
      <c r="D3004" s="281" t="s">
        <v>13932</v>
      </c>
      <c r="E3004" s="75">
        <v>2000</v>
      </c>
    </row>
    <row r="3005" spans="1:5" ht="15">
      <c r="A3005" s="282">
        <v>7120211</v>
      </c>
      <c r="B3005" s="281" t="s">
        <v>1283</v>
      </c>
      <c r="C3005" s="281" t="s">
        <v>2717</v>
      </c>
      <c r="D3005" s="281" t="s">
        <v>9042</v>
      </c>
      <c r="E3005" s="75">
        <v>2000</v>
      </c>
    </row>
    <row r="3006" spans="1:5" ht="15">
      <c r="A3006" s="282">
        <v>7120212</v>
      </c>
      <c r="B3006" s="281" t="s">
        <v>1283</v>
      </c>
      <c r="C3006" s="281" t="s">
        <v>2718</v>
      </c>
      <c r="D3006" s="281" t="s">
        <v>10400</v>
      </c>
      <c r="E3006" s="75">
        <v>2000</v>
      </c>
    </row>
    <row r="3007" spans="1:5" ht="15">
      <c r="A3007" s="282">
        <v>7120213</v>
      </c>
      <c r="B3007" s="281" t="s">
        <v>1283</v>
      </c>
      <c r="C3007" s="281" t="s">
        <v>1841</v>
      </c>
      <c r="D3007" s="281" t="s">
        <v>2719</v>
      </c>
      <c r="E3007" s="75">
        <v>2000</v>
      </c>
    </row>
    <row r="3008" spans="1:5" ht="15">
      <c r="A3008" s="282">
        <v>7120214</v>
      </c>
      <c r="B3008" s="281" t="s">
        <v>1278</v>
      </c>
      <c r="C3008" s="281" t="s">
        <v>1841</v>
      </c>
      <c r="D3008" s="281" t="s">
        <v>10401</v>
      </c>
      <c r="E3008" s="75">
        <v>2000</v>
      </c>
    </row>
    <row r="3009" spans="1:5" ht="15">
      <c r="A3009" s="282">
        <v>7120215</v>
      </c>
      <c r="B3009" s="281" t="s">
        <v>1283</v>
      </c>
      <c r="C3009" s="281" t="s">
        <v>2720</v>
      </c>
      <c r="D3009" s="281" t="s">
        <v>10402</v>
      </c>
      <c r="E3009" s="75">
        <v>2000</v>
      </c>
    </row>
    <row r="3010" spans="1:5" ht="15">
      <c r="A3010" s="282">
        <v>7120216</v>
      </c>
      <c r="B3010" s="281" t="s">
        <v>1278</v>
      </c>
      <c r="C3010" s="281" t="s">
        <v>13933</v>
      </c>
      <c r="D3010" s="281" t="s">
        <v>13933</v>
      </c>
      <c r="E3010" s="75">
        <v>2000</v>
      </c>
    </row>
    <row r="3011" spans="1:5" ht="15">
      <c r="A3011" s="282">
        <v>7120217</v>
      </c>
      <c r="B3011" s="281" t="s">
        <v>1278</v>
      </c>
      <c r="C3011" s="281" t="s">
        <v>13934</v>
      </c>
      <c r="D3011" s="281" t="s">
        <v>13934</v>
      </c>
      <c r="E3011" s="75">
        <v>2000</v>
      </c>
    </row>
    <row r="3012" spans="1:5" ht="15">
      <c r="A3012" s="282">
        <v>7120221</v>
      </c>
      <c r="B3012" s="281" t="s">
        <v>1283</v>
      </c>
      <c r="C3012" s="281" t="s">
        <v>2721</v>
      </c>
      <c r="D3012" s="281" t="s">
        <v>10403</v>
      </c>
      <c r="E3012" s="75">
        <v>2000</v>
      </c>
    </row>
    <row r="3013" spans="1:5" ht="15">
      <c r="A3013" s="282">
        <v>7120222</v>
      </c>
      <c r="B3013" s="281" t="s">
        <v>1283</v>
      </c>
      <c r="C3013" s="281" t="s">
        <v>2722</v>
      </c>
      <c r="D3013" s="281" t="s">
        <v>8978</v>
      </c>
      <c r="E3013" s="75">
        <v>2000</v>
      </c>
    </row>
    <row r="3014" spans="1:5" ht="15">
      <c r="A3014" s="282">
        <v>7120223</v>
      </c>
      <c r="B3014" s="281" t="s">
        <v>1283</v>
      </c>
      <c r="C3014" s="281" t="s">
        <v>1841</v>
      </c>
      <c r="D3014" s="281" t="s">
        <v>2723</v>
      </c>
      <c r="E3014" s="75">
        <v>2000</v>
      </c>
    </row>
    <row r="3015" spans="1:5" ht="15">
      <c r="A3015" s="282">
        <v>7120224</v>
      </c>
      <c r="B3015" s="281" t="s">
        <v>1278</v>
      </c>
      <c r="C3015" s="281" t="s">
        <v>1841</v>
      </c>
      <c r="D3015" s="281" t="s">
        <v>2724</v>
      </c>
      <c r="E3015" s="75">
        <v>2000</v>
      </c>
    </row>
    <row r="3016" spans="1:5" ht="15">
      <c r="A3016" s="282">
        <v>7120225</v>
      </c>
      <c r="B3016" s="281" t="s">
        <v>1283</v>
      </c>
      <c r="C3016" s="281" t="s">
        <v>2725</v>
      </c>
      <c r="D3016" s="281" t="s">
        <v>8979</v>
      </c>
      <c r="E3016" s="75">
        <v>2000</v>
      </c>
    </row>
    <row r="3017" spans="1:5" ht="15">
      <c r="A3017" s="282">
        <v>7120226</v>
      </c>
      <c r="B3017" s="281" t="s">
        <v>1278</v>
      </c>
      <c r="C3017" s="281" t="s">
        <v>13935</v>
      </c>
      <c r="D3017" s="281" t="s">
        <v>13935</v>
      </c>
      <c r="E3017" s="75">
        <v>2000</v>
      </c>
    </row>
    <row r="3018" spans="1:5" ht="15">
      <c r="A3018" s="282">
        <v>7120227</v>
      </c>
      <c r="B3018" s="281" t="s">
        <v>1278</v>
      </c>
      <c r="C3018" s="281" t="s">
        <v>13936</v>
      </c>
      <c r="D3018" s="281" t="s">
        <v>13936</v>
      </c>
      <c r="E3018" s="75">
        <v>2000</v>
      </c>
    </row>
    <row r="3019" spans="1:5" ht="15">
      <c r="A3019" s="282">
        <v>7120231</v>
      </c>
      <c r="B3019" s="281" t="s">
        <v>1283</v>
      </c>
      <c r="C3019" s="281" t="s">
        <v>2726</v>
      </c>
      <c r="D3019" s="281" t="s">
        <v>8980</v>
      </c>
      <c r="E3019" s="75">
        <v>2000</v>
      </c>
    </row>
    <row r="3020" spans="1:5" ht="15">
      <c r="A3020" s="282">
        <v>7120232</v>
      </c>
      <c r="B3020" s="281" t="s">
        <v>1283</v>
      </c>
      <c r="C3020" s="281" t="s">
        <v>2727</v>
      </c>
      <c r="D3020" s="281" t="s">
        <v>8994</v>
      </c>
      <c r="E3020" s="75">
        <v>2000</v>
      </c>
    </row>
    <row r="3021" spans="1:5" ht="15">
      <c r="A3021" s="282">
        <v>7120233</v>
      </c>
      <c r="B3021" s="281" t="s">
        <v>1283</v>
      </c>
      <c r="C3021" s="281" t="s">
        <v>1841</v>
      </c>
      <c r="D3021" s="281" t="s">
        <v>883</v>
      </c>
      <c r="E3021" s="75">
        <v>2000</v>
      </c>
    </row>
    <row r="3022" spans="1:5" ht="15">
      <c r="A3022" s="282">
        <v>7120234</v>
      </c>
      <c r="B3022" s="281" t="s">
        <v>1278</v>
      </c>
      <c r="C3022" s="281" t="s">
        <v>1841</v>
      </c>
      <c r="D3022" s="281" t="s">
        <v>8995</v>
      </c>
      <c r="E3022" s="75">
        <v>2000</v>
      </c>
    </row>
    <row r="3023" spans="1:5" ht="15">
      <c r="A3023" s="282">
        <v>7120235</v>
      </c>
      <c r="B3023" s="281" t="s">
        <v>1283</v>
      </c>
      <c r="C3023" s="281" t="s">
        <v>2763</v>
      </c>
      <c r="D3023" s="281" t="s">
        <v>8996</v>
      </c>
      <c r="E3023" s="75">
        <v>2000</v>
      </c>
    </row>
    <row r="3024" spans="1:5" ht="15">
      <c r="A3024" s="282">
        <v>7120236</v>
      </c>
      <c r="B3024" s="281" t="s">
        <v>1278</v>
      </c>
      <c r="C3024" s="281" t="s">
        <v>13937</v>
      </c>
      <c r="D3024" s="281" t="s">
        <v>13937</v>
      </c>
      <c r="E3024" s="75">
        <v>2000</v>
      </c>
    </row>
    <row r="3025" spans="1:5" ht="15">
      <c r="A3025" s="282">
        <v>7120237</v>
      </c>
      <c r="B3025" s="281" t="s">
        <v>1278</v>
      </c>
      <c r="C3025" s="281" t="s">
        <v>13938</v>
      </c>
      <c r="D3025" s="281" t="s">
        <v>13938</v>
      </c>
      <c r="E3025" s="75">
        <v>2000</v>
      </c>
    </row>
    <row r="3026" spans="1:5" ht="15">
      <c r="A3026" s="282">
        <v>7120241</v>
      </c>
      <c r="B3026" s="281" t="s">
        <v>1283</v>
      </c>
      <c r="C3026" s="281" t="s">
        <v>2764</v>
      </c>
      <c r="D3026" s="281" t="s">
        <v>8997</v>
      </c>
      <c r="E3026" s="75">
        <v>2000</v>
      </c>
    </row>
    <row r="3027" spans="1:5" ht="15">
      <c r="A3027" s="282">
        <v>7120242</v>
      </c>
      <c r="B3027" s="281" t="s">
        <v>1283</v>
      </c>
      <c r="C3027" s="281" t="s">
        <v>2765</v>
      </c>
      <c r="D3027" s="281" t="s">
        <v>8998</v>
      </c>
      <c r="E3027" s="75">
        <v>2000</v>
      </c>
    </row>
    <row r="3028" spans="1:5" ht="15">
      <c r="A3028" s="282">
        <v>7120243</v>
      </c>
      <c r="B3028" s="281" t="s">
        <v>1283</v>
      </c>
      <c r="C3028" s="281" t="s">
        <v>1841</v>
      </c>
      <c r="D3028" s="281" t="s">
        <v>2766</v>
      </c>
      <c r="E3028" s="75">
        <v>2000</v>
      </c>
    </row>
    <row r="3029" spans="1:5" ht="15">
      <c r="A3029" s="282">
        <v>7120244</v>
      </c>
      <c r="B3029" s="281" t="s">
        <v>1278</v>
      </c>
      <c r="C3029" s="281" t="s">
        <v>1841</v>
      </c>
      <c r="D3029" s="281" t="s">
        <v>8999</v>
      </c>
      <c r="E3029" s="75">
        <v>2000</v>
      </c>
    </row>
    <row r="3030" spans="1:5" ht="15">
      <c r="A3030" s="282">
        <v>7120245</v>
      </c>
      <c r="B3030" s="281" t="s">
        <v>1283</v>
      </c>
      <c r="C3030" s="281" t="s">
        <v>2767</v>
      </c>
      <c r="D3030" s="281" t="s">
        <v>9000</v>
      </c>
      <c r="E3030" s="75">
        <v>2000</v>
      </c>
    </row>
    <row r="3031" spans="1:5" ht="15">
      <c r="A3031" s="282">
        <v>7120246</v>
      </c>
      <c r="B3031" s="281" t="s">
        <v>1278</v>
      </c>
      <c r="C3031" s="281" t="s">
        <v>13939</v>
      </c>
      <c r="D3031" s="281" t="s">
        <v>13939</v>
      </c>
      <c r="E3031" s="75">
        <v>2000</v>
      </c>
    </row>
    <row r="3032" spans="1:5" ht="15">
      <c r="A3032" s="282">
        <v>7120247</v>
      </c>
      <c r="B3032" s="281" t="s">
        <v>1278</v>
      </c>
      <c r="C3032" s="281" t="s">
        <v>13940</v>
      </c>
      <c r="D3032" s="281" t="s">
        <v>13940</v>
      </c>
      <c r="E3032" s="75">
        <v>2000</v>
      </c>
    </row>
    <row r="3033" spans="1:5" ht="15">
      <c r="A3033" s="282">
        <v>7120251</v>
      </c>
      <c r="B3033" s="281" t="s">
        <v>1283</v>
      </c>
      <c r="C3033" s="281" t="s">
        <v>2768</v>
      </c>
      <c r="D3033" s="281" t="s">
        <v>9001</v>
      </c>
      <c r="E3033" s="75">
        <v>2000</v>
      </c>
    </row>
    <row r="3034" spans="1:5" ht="15">
      <c r="A3034" s="282">
        <v>7120252</v>
      </c>
      <c r="B3034" s="281" t="s">
        <v>1283</v>
      </c>
      <c r="C3034" s="281" t="s">
        <v>2769</v>
      </c>
      <c r="D3034" s="281" t="s">
        <v>9002</v>
      </c>
      <c r="E3034" s="75">
        <v>2000</v>
      </c>
    </row>
    <row r="3035" spans="1:5" ht="15">
      <c r="A3035" s="282">
        <v>7120253</v>
      </c>
      <c r="B3035" s="281" t="s">
        <v>1283</v>
      </c>
      <c r="C3035" s="281" t="s">
        <v>1841</v>
      </c>
      <c r="D3035" s="281" t="s">
        <v>2770</v>
      </c>
      <c r="E3035" s="75">
        <v>2000</v>
      </c>
    </row>
    <row r="3036" spans="1:5" ht="15">
      <c r="A3036" s="282">
        <v>7120254</v>
      </c>
      <c r="B3036" s="281" t="s">
        <v>1278</v>
      </c>
      <c r="C3036" s="281" t="s">
        <v>1841</v>
      </c>
      <c r="D3036" s="281" t="s">
        <v>9003</v>
      </c>
      <c r="E3036" s="75">
        <v>2000</v>
      </c>
    </row>
    <row r="3037" spans="1:5" ht="15">
      <c r="A3037" s="282">
        <v>7120255</v>
      </c>
      <c r="B3037" s="281" t="s">
        <v>1283</v>
      </c>
      <c r="C3037" s="281" t="s">
        <v>2771</v>
      </c>
      <c r="D3037" s="281" t="s">
        <v>9004</v>
      </c>
      <c r="E3037" s="75">
        <v>2000</v>
      </c>
    </row>
    <row r="3038" spans="1:5" ht="15">
      <c r="A3038" s="282">
        <v>7120256</v>
      </c>
      <c r="B3038" s="281" t="s">
        <v>1278</v>
      </c>
      <c r="C3038" s="281" t="s">
        <v>13941</v>
      </c>
      <c r="D3038" s="281" t="s">
        <v>13941</v>
      </c>
      <c r="E3038" s="75">
        <v>2000</v>
      </c>
    </row>
    <row r="3039" spans="1:5" ht="15">
      <c r="A3039" s="282">
        <v>7120257</v>
      </c>
      <c r="B3039" s="281" t="s">
        <v>1278</v>
      </c>
      <c r="C3039" s="281" t="s">
        <v>13942</v>
      </c>
      <c r="D3039" s="281" t="s">
        <v>13942</v>
      </c>
      <c r="E3039" s="75">
        <v>2000</v>
      </c>
    </row>
    <row r="3040" spans="1:5" ht="15">
      <c r="A3040" s="282">
        <v>7120261</v>
      </c>
      <c r="B3040" s="281" t="s">
        <v>1283</v>
      </c>
      <c r="C3040" s="281" t="s">
        <v>2772</v>
      </c>
      <c r="D3040" s="281" t="s">
        <v>9005</v>
      </c>
      <c r="E3040" s="75">
        <v>2000</v>
      </c>
    </row>
    <row r="3041" spans="1:5" ht="15">
      <c r="A3041" s="282">
        <v>7120262</v>
      </c>
      <c r="B3041" s="281" t="s">
        <v>1283</v>
      </c>
      <c r="C3041" s="281" t="s">
        <v>2773</v>
      </c>
      <c r="D3041" s="281" t="s">
        <v>9006</v>
      </c>
      <c r="E3041" s="75">
        <v>2000</v>
      </c>
    </row>
    <row r="3042" spans="1:5" ht="15">
      <c r="A3042" s="282">
        <v>7120263</v>
      </c>
      <c r="B3042" s="281" t="s">
        <v>1283</v>
      </c>
      <c r="C3042" s="281" t="s">
        <v>1841</v>
      </c>
      <c r="D3042" s="281" t="s">
        <v>3703</v>
      </c>
      <c r="E3042" s="75">
        <v>2000</v>
      </c>
    </row>
    <row r="3043" spans="1:5" ht="15">
      <c r="A3043" s="282">
        <v>7120264</v>
      </c>
      <c r="B3043" s="281" t="s">
        <v>1278</v>
      </c>
      <c r="C3043" s="281" t="s">
        <v>1841</v>
      </c>
      <c r="D3043" s="281" t="s">
        <v>9007</v>
      </c>
      <c r="E3043" s="75">
        <v>2000</v>
      </c>
    </row>
    <row r="3044" spans="1:5" ht="15">
      <c r="A3044" s="282">
        <v>7120265</v>
      </c>
      <c r="B3044" s="281" t="s">
        <v>1283</v>
      </c>
      <c r="C3044" s="281" t="s">
        <v>3704</v>
      </c>
      <c r="D3044" s="281" t="s">
        <v>9008</v>
      </c>
      <c r="E3044" s="75">
        <v>2000</v>
      </c>
    </row>
    <row r="3045" spans="1:5" ht="15">
      <c r="A3045" s="282">
        <v>7120266</v>
      </c>
      <c r="B3045" s="281" t="s">
        <v>1278</v>
      </c>
      <c r="C3045" s="281" t="s">
        <v>13943</v>
      </c>
      <c r="D3045" s="281" t="s">
        <v>13943</v>
      </c>
      <c r="E3045" s="75">
        <v>2000</v>
      </c>
    </row>
    <row r="3046" spans="1:5" ht="15">
      <c r="A3046" s="282">
        <v>7120267</v>
      </c>
      <c r="B3046" s="281" t="s">
        <v>1278</v>
      </c>
      <c r="C3046" s="281" t="s">
        <v>13944</v>
      </c>
      <c r="D3046" s="281" t="s">
        <v>13944</v>
      </c>
      <c r="E3046" s="75">
        <v>2000</v>
      </c>
    </row>
    <row r="3047" spans="1:5" ht="15">
      <c r="A3047" s="282">
        <v>7120271</v>
      </c>
      <c r="B3047" s="281" t="s">
        <v>1283</v>
      </c>
      <c r="C3047" s="281" t="s">
        <v>3705</v>
      </c>
      <c r="D3047" s="281" t="s">
        <v>10409</v>
      </c>
      <c r="E3047" s="75">
        <v>2000</v>
      </c>
    </row>
    <row r="3048" spans="1:5" ht="15">
      <c r="A3048" s="282">
        <v>7120272</v>
      </c>
      <c r="B3048" s="281" t="s">
        <v>1283</v>
      </c>
      <c r="C3048" s="281" t="s">
        <v>3706</v>
      </c>
      <c r="D3048" s="281" t="s">
        <v>10410</v>
      </c>
      <c r="E3048" s="75">
        <v>2000</v>
      </c>
    </row>
    <row r="3049" spans="1:5" ht="15">
      <c r="A3049" s="282">
        <v>7120273</v>
      </c>
      <c r="B3049" s="281" t="s">
        <v>1283</v>
      </c>
      <c r="C3049" s="281" t="s">
        <v>1841</v>
      </c>
      <c r="D3049" s="281" t="s">
        <v>3707</v>
      </c>
      <c r="E3049" s="75">
        <v>2000</v>
      </c>
    </row>
    <row r="3050" spans="1:5" ht="15">
      <c r="A3050" s="282">
        <v>7120274</v>
      </c>
      <c r="B3050" s="281" t="s">
        <v>1278</v>
      </c>
      <c r="C3050" s="281" t="s">
        <v>1841</v>
      </c>
      <c r="D3050" s="281" t="s">
        <v>10411</v>
      </c>
      <c r="E3050" s="75">
        <v>2000</v>
      </c>
    </row>
    <row r="3051" spans="1:5" ht="15">
      <c r="A3051" s="282">
        <v>7120275</v>
      </c>
      <c r="B3051" s="281" t="s">
        <v>1283</v>
      </c>
      <c r="C3051" s="281" t="s">
        <v>1787</v>
      </c>
      <c r="D3051" s="281" t="s">
        <v>10412</v>
      </c>
      <c r="E3051" s="75">
        <v>2000</v>
      </c>
    </row>
    <row r="3052" spans="1:5" ht="15">
      <c r="A3052" s="282">
        <v>7120276</v>
      </c>
      <c r="B3052" s="281" t="s">
        <v>1278</v>
      </c>
      <c r="C3052" s="281" t="s">
        <v>13945</v>
      </c>
      <c r="D3052" s="281" t="s">
        <v>13945</v>
      </c>
      <c r="E3052" s="75">
        <v>2000</v>
      </c>
    </row>
    <row r="3053" spans="1:5" ht="15">
      <c r="A3053" s="282">
        <v>7120277</v>
      </c>
      <c r="B3053" s="281" t="s">
        <v>1278</v>
      </c>
      <c r="C3053" s="281" t="s">
        <v>13946</v>
      </c>
      <c r="D3053" s="281" t="s">
        <v>13946</v>
      </c>
      <c r="E3053" s="75">
        <v>2000</v>
      </c>
    </row>
    <row r="3054" spans="1:5" ht="15">
      <c r="A3054" s="282">
        <v>7120281</v>
      </c>
      <c r="B3054" s="281" t="s">
        <v>1283</v>
      </c>
      <c r="C3054" s="281" t="s">
        <v>1788</v>
      </c>
      <c r="D3054" s="281" t="s">
        <v>10413</v>
      </c>
      <c r="E3054" s="75">
        <v>2000</v>
      </c>
    </row>
    <row r="3055" spans="1:5" ht="15">
      <c r="A3055" s="282">
        <v>7120282</v>
      </c>
      <c r="B3055" s="281" t="s">
        <v>1283</v>
      </c>
      <c r="C3055" s="281" t="s">
        <v>1789</v>
      </c>
      <c r="D3055" s="281" t="s">
        <v>9015</v>
      </c>
      <c r="E3055" s="75">
        <v>2000</v>
      </c>
    </row>
    <row r="3056" spans="1:5" ht="15">
      <c r="A3056" s="282">
        <v>7120283</v>
      </c>
      <c r="B3056" s="281" t="s">
        <v>1283</v>
      </c>
      <c r="C3056" s="281" t="s">
        <v>1841</v>
      </c>
      <c r="D3056" s="281" t="s">
        <v>1790</v>
      </c>
      <c r="E3056" s="75">
        <v>2000</v>
      </c>
    </row>
    <row r="3057" spans="1:5" ht="15">
      <c r="A3057" s="282">
        <v>7120284</v>
      </c>
      <c r="B3057" s="281" t="s">
        <v>1278</v>
      </c>
      <c r="C3057" s="281" t="s">
        <v>1841</v>
      </c>
      <c r="D3057" s="281" t="s">
        <v>9016</v>
      </c>
      <c r="E3057" s="75">
        <v>2000</v>
      </c>
    </row>
    <row r="3058" spans="1:5" ht="15">
      <c r="A3058" s="282">
        <v>7120285</v>
      </c>
      <c r="B3058" s="281" t="s">
        <v>1283</v>
      </c>
      <c r="C3058" s="281" t="s">
        <v>1791</v>
      </c>
      <c r="D3058" s="281" t="s">
        <v>7483</v>
      </c>
      <c r="E3058" s="75">
        <v>2000</v>
      </c>
    </row>
    <row r="3059" spans="1:5" ht="15">
      <c r="A3059" s="282">
        <v>7120286</v>
      </c>
      <c r="B3059" s="281" t="s">
        <v>1278</v>
      </c>
      <c r="C3059" s="281" t="s">
        <v>13947</v>
      </c>
      <c r="D3059" s="281" t="s">
        <v>13947</v>
      </c>
      <c r="E3059" s="75">
        <v>2000</v>
      </c>
    </row>
    <row r="3060" spans="1:5" ht="15">
      <c r="A3060" s="282">
        <v>7120287</v>
      </c>
      <c r="B3060" s="281" t="s">
        <v>1278</v>
      </c>
      <c r="C3060" s="281" t="s">
        <v>13948</v>
      </c>
      <c r="D3060" s="281" t="s">
        <v>13948</v>
      </c>
      <c r="E3060" s="75">
        <v>2000</v>
      </c>
    </row>
    <row r="3061" spans="1:5" ht="15">
      <c r="A3061" s="282">
        <v>7120400</v>
      </c>
      <c r="B3061" s="281" t="s">
        <v>1295</v>
      </c>
      <c r="C3061" s="281" t="s">
        <v>1792</v>
      </c>
      <c r="D3061" s="281" t="s">
        <v>1792</v>
      </c>
      <c r="E3061" s="75">
        <v>2000</v>
      </c>
    </row>
    <row r="3062" spans="1:5" ht="15">
      <c r="A3062" s="282">
        <v>7120500</v>
      </c>
      <c r="B3062" s="281" t="s">
        <v>1284</v>
      </c>
      <c r="C3062" s="281" t="s">
        <v>1793</v>
      </c>
      <c r="D3062" s="281" t="s">
        <v>9009</v>
      </c>
      <c r="E3062" s="75">
        <v>2000</v>
      </c>
    </row>
    <row r="3063" spans="1:5" ht="15">
      <c r="A3063" s="282">
        <v>7121036</v>
      </c>
      <c r="B3063" s="281" t="s">
        <v>1283</v>
      </c>
      <c r="C3063" s="281" t="s">
        <v>13949</v>
      </c>
      <c r="D3063" s="281" t="s">
        <v>14372</v>
      </c>
      <c r="E3063" s="75">
        <v>2000</v>
      </c>
    </row>
    <row r="3064" spans="1:5" ht="15">
      <c r="A3064" s="282">
        <v>7121181</v>
      </c>
      <c r="B3064" s="281" t="s">
        <v>1278</v>
      </c>
      <c r="C3064" s="281" t="s">
        <v>366</v>
      </c>
      <c r="D3064" s="281" t="s">
        <v>13181</v>
      </c>
      <c r="E3064" s="75">
        <v>2000</v>
      </c>
    </row>
    <row r="3065" spans="1:5" ht="15">
      <c r="A3065" s="282">
        <v>7131242</v>
      </c>
      <c r="B3065" s="281" t="s">
        <v>1283</v>
      </c>
      <c r="C3065" s="281" t="s">
        <v>9646</v>
      </c>
      <c r="D3065" s="281" t="s">
        <v>7351</v>
      </c>
      <c r="E3065" s="75">
        <v>2000</v>
      </c>
    </row>
    <row r="3066" spans="1:5" ht="15">
      <c r="A3066" s="282">
        <v>7137005</v>
      </c>
      <c r="B3066" s="281" t="s">
        <v>1284</v>
      </c>
      <c r="C3066" s="281" t="s">
        <v>1794</v>
      </c>
      <c r="D3066" s="281" t="s">
        <v>9010</v>
      </c>
      <c r="E3066" s="75">
        <v>2000</v>
      </c>
    </row>
    <row r="3067" spans="1:5" ht="15">
      <c r="A3067" s="282">
        <v>7137006</v>
      </c>
      <c r="B3067" s="281" t="s">
        <v>1284</v>
      </c>
      <c r="C3067" s="281" t="s">
        <v>1795</v>
      </c>
      <c r="D3067" s="281" t="s">
        <v>9011</v>
      </c>
      <c r="E3067" s="75">
        <v>2000</v>
      </c>
    </row>
    <row r="3068" spans="1:5" ht="15">
      <c r="A3068" s="282">
        <v>7137007</v>
      </c>
      <c r="B3068" s="281" t="s">
        <v>1284</v>
      </c>
      <c r="C3068" s="281" t="s">
        <v>1796</v>
      </c>
      <c r="D3068" s="281" t="s">
        <v>9012</v>
      </c>
      <c r="E3068" s="75">
        <v>2000</v>
      </c>
    </row>
    <row r="3069" spans="1:5" ht="15">
      <c r="A3069" s="282">
        <v>7137008</v>
      </c>
      <c r="B3069" s="281" t="s">
        <v>1284</v>
      </c>
      <c r="C3069" s="281" t="s">
        <v>1797</v>
      </c>
      <c r="D3069" s="281" t="s">
        <v>9013</v>
      </c>
      <c r="E3069" s="75">
        <v>2000</v>
      </c>
    </row>
    <row r="3070" spans="1:5" ht="15">
      <c r="A3070" s="282">
        <v>7137010</v>
      </c>
      <c r="B3070" s="281" t="s">
        <v>1282</v>
      </c>
      <c r="C3070" s="281" t="s">
        <v>1798</v>
      </c>
      <c r="D3070" s="281" t="s">
        <v>9075</v>
      </c>
      <c r="E3070" s="75">
        <v>2000</v>
      </c>
    </row>
    <row r="3071" spans="1:5" ht="15">
      <c r="A3071" s="282">
        <v>7137050</v>
      </c>
      <c r="B3071" s="281" t="s">
        <v>1282</v>
      </c>
      <c r="C3071" s="281" t="s">
        <v>1799</v>
      </c>
      <c r="D3071" s="281" t="s">
        <v>9076</v>
      </c>
      <c r="E3071" s="75">
        <v>2000</v>
      </c>
    </row>
    <row r="3072" spans="1:5" ht="15">
      <c r="A3072" s="282">
        <v>7137100</v>
      </c>
      <c r="B3072" s="281" t="s">
        <v>1282</v>
      </c>
      <c r="C3072" s="281" t="s">
        <v>1800</v>
      </c>
      <c r="D3072" s="281" t="s">
        <v>9077</v>
      </c>
      <c r="E3072" s="75">
        <v>2000</v>
      </c>
    </row>
    <row r="3073" spans="1:5" ht="15">
      <c r="A3073" s="282">
        <v>7137105</v>
      </c>
      <c r="B3073" s="281" t="s">
        <v>1282</v>
      </c>
      <c r="C3073" s="281" t="s">
        <v>3736</v>
      </c>
      <c r="D3073" s="281" t="s">
        <v>3708</v>
      </c>
      <c r="E3073" s="75">
        <v>2000</v>
      </c>
    </row>
    <row r="3074" spans="1:5" ht="15">
      <c r="A3074" s="282">
        <v>7137110</v>
      </c>
      <c r="B3074" s="281" t="s">
        <v>1282</v>
      </c>
      <c r="C3074" s="281" t="s">
        <v>1801</v>
      </c>
      <c r="D3074" s="281" t="s">
        <v>9078</v>
      </c>
      <c r="E3074" s="75">
        <v>2000</v>
      </c>
    </row>
    <row r="3075" spans="1:5" ht="15">
      <c r="A3075" s="282">
        <v>7137120</v>
      </c>
      <c r="B3075" s="281" t="s">
        <v>1282</v>
      </c>
      <c r="C3075" s="281" t="s">
        <v>3737</v>
      </c>
      <c r="D3075" s="281" t="s">
        <v>3709</v>
      </c>
      <c r="E3075" s="75">
        <v>2000</v>
      </c>
    </row>
    <row r="3076" spans="1:5" ht="15">
      <c r="A3076" s="282">
        <v>7137130</v>
      </c>
      <c r="B3076" s="281" t="s">
        <v>1282</v>
      </c>
      <c r="C3076" s="281" t="s">
        <v>3738</v>
      </c>
      <c r="D3076" s="281" t="s">
        <v>3710</v>
      </c>
      <c r="E3076" s="75">
        <v>2000</v>
      </c>
    </row>
    <row r="3077" spans="1:5" ht="15">
      <c r="A3077" s="282">
        <v>7137190</v>
      </c>
      <c r="B3077" s="281" t="s">
        <v>1283</v>
      </c>
      <c r="C3077" s="281" t="s">
        <v>3739</v>
      </c>
      <c r="D3077" s="281" t="s">
        <v>3711</v>
      </c>
      <c r="E3077" s="75">
        <v>2000</v>
      </c>
    </row>
    <row r="3078" spans="1:5" ht="15">
      <c r="A3078" s="282">
        <v>7137199</v>
      </c>
      <c r="B3078" s="281" t="s">
        <v>1277</v>
      </c>
      <c r="C3078" s="281" t="s">
        <v>1802</v>
      </c>
      <c r="D3078" s="281" t="s">
        <v>9079</v>
      </c>
      <c r="E3078" s="75">
        <v>2000</v>
      </c>
    </row>
    <row r="3079" spans="1:5" ht="15">
      <c r="A3079" s="282">
        <v>7137200</v>
      </c>
      <c r="B3079" s="281" t="s">
        <v>1282</v>
      </c>
      <c r="C3079" s="281" t="s">
        <v>2619</v>
      </c>
      <c r="D3079" s="281" t="s">
        <v>10252</v>
      </c>
      <c r="E3079" s="75">
        <v>2000</v>
      </c>
    </row>
    <row r="3080" spans="1:5" ht="15">
      <c r="A3080" s="282">
        <v>7137205</v>
      </c>
      <c r="B3080" s="281" t="s">
        <v>1282</v>
      </c>
      <c r="C3080" s="281" t="s">
        <v>1830</v>
      </c>
      <c r="D3080" s="281" t="s">
        <v>3712</v>
      </c>
      <c r="E3080" s="75">
        <v>2000</v>
      </c>
    </row>
    <row r="3081" spans="1:5" ht="15">
      <c r="A3081" s="282">
        <v>7137210</v>
      </c>
      <c r="B3081" s="281" t="s">
        <v>1282</v>
      </c>
      <c r="C3081" s="281" t="s">
        <v>1803</v>
      </c>
      <c r="D3081" s="281" t="s">
        <v>9094</v>
      </c>
      <c r="E3081" s="75">
        <v>2000</v>
      </c>
    </row>
    <row r="3082" spans="1:5" ht="15">
      <c r="A3082" s="282">
        <v>7137220</v>
      </c>
      <c r="B3082" s="281" t="s">
        <v>1282</v>
      </c>
      <c r="C3082" s="281" t="s">
        <v>642</v>
      </c>
      <c r="D3082" s="281" t="s">
        <v>3713</v>
      </c>
      <c r="E3082" s="75">
        <v>2000</v>
      </c>
    </row>
    <row r="3083" spans="1:5" ht="15">
      <c r="A3083" s="282">
        <v>7137230</v>
      </c>
      <c r="B3083" s="281" t="s">
        <v>1282</v>
      </c>
      <c r="C3083" s="281" t="s">
        <v>643</v>
      </c>
      <c r="D3083" s="281" t="s">
        <v>3714</v>
      </c>
      <c r="E3083" s="75">
        <v>2000</v>
      </c>
    </row>
    <row r="3084" spans="1:5" ht="15">
      <c r="A3084" s="282">
        <v>7137250</v>
      </c>
      <c r="B3084" s="281" t="s">
        <v>1282</v>
      </c>
      <c r="C3084" s="281" t="s">
        <v>1804</v>
      </c>
      <c r="D3084" s="281" t="s">
        <v>10253</v>
      </c>
      <c r="E3084" s="75">
        <v>2000</v>
      </c>
    </row>
    <row r="3085" spans="1:5" ht="15">
      <c r="A3085" s="282">
        <v>7137290</v>
      </c>
      <c r="B3085" s="281" t="s">
        <v>1283</v>
      </c>
      <c r="C3085" s="281" t="s">
        <v>644</v>
      </c>
      <c r="D3085" s="281" t="s">
        <v>3715</v>
      </c>
      <c r="E3085" s="75">
        <v>2000</v>
      </c>
    </row>
    <row r="3086" spans="1:5" ht="15">
      <c r="A3086" s="282">
        <v>7137300</v>
      </c>
      <c r="B3086" s="281" t="s">
        <v>1282</v>
      </c>
      <c r="C3086" s="281" t="s">
        <v>2621</v>
      </c>
      <c r="D3086" s="281" t="s">
        <v>10254</v>
      </c>
      <c r="E3086" s="75">
        <v>2000</v>
      </c>
    </row>
    <row r="3087" spans="1:5" ht="15">
      <c r="A3087" s="282">
        <v>7137310</v>
      </c>
      <c r="B3087" s="281" t="s">
        <v>1279</v>
      </c>
      <c r="C3087" s="281" t="s">
        <v>1841</v>
      </c>
      <c r="D3087" s="281" t="s">
        <v>1841</v>
      </c>
      <c r="E3087" s="75">
        <v>2000</v>
      </c>
    </row>
    <row r="3088" spans="1:5" ht="15">
      <c r="A3088" s="282">
        <v>7137399</v>
      </c>
      <c r="B3088" s="281" t="s">
        <v>1279</v>
      </c>
      <c r="C3088" s="281" t="s">
        <v>1841</v>
      </c>
      <c r="D3088" s="281" t="s">
        <v>1841</v>
      </c>
      <c r="E3088" s="75">
        <v>2000</v>
      </c>
    </row>
    <row r="3089" spans="1:5" ht="15">
      <c r="A3089" s="282">
        <v>7137400</v>
      </c>
      <c r="B3089" s="281" t="s">
        <v>1282</v>
      </c>
      <c r="C3089" s="281" t="s">
        <v>2618</v>
      </c>
      <c r="D3089" s="281" t="s">
        <v>10251</v>
      </c>
      <c r="E3089" s="75">
        <v>2000</v>
      </c>
    </row>
    <row r="3090" spans="1:5" ht="15">
      <c r="A3090" s="282">
        <v>7137901</v>
      </c>
      <c r="B3090" s="281" t="s">
        <v>1287</v>
      </c>
      <c r="C3090" s="281" t="s">
        <v>1805</v>
      </c>
      <c r="D3090" s="281" t="s">
        <v>1805</v>
      </c>
      <c r="E3090" s="75">
        <v>2000</v>
      </c>
    </row>
    <row r="3091" spans="1:5" ht="15">
      <c r="A3091" s="282">
        <v>7140001</v>
      </c>
      <c r="B3091" s="281" t="s">
        <v>1283</v>
      </c>
      <c r="C3091" s="281" t="s">
        <v>1806</v>
      </c>
      <c r="D3091" s="281" t="s">
        <v>9095</v>
      </c>
      <c r="E3091" s="75">
        <v>2000</v>
      </c>
    </row>
    <row r="3092" spans="1:5" ht="15">
      <c r="A3092" s="282">
        <v>7140011</v>
      </c>
      <c r="B3092" s="281" t="s">
        <v>1283</v>
      </c>
      <c r="C3092" s="281" t="s">
        <v>1807</v>
      </c>
      <c r="D3092" s="281" t="s">
        <v>9096</v>
      </c>
      <c r="E3092" s="75">
        <v>2000</v>
      </c>
    </row>
    <row r="3093" spans="1:5" ht="15">
      <c r="A3093" s="282">
        <v>7140021</v>
      </c>
      <c r="B3093" s="281" t="s">
        <v>1283</v>
      </c>
      <c r="C3093" s="281" t="s">
        <v>1808</v>
      </c>
      <c r="D3093" s="281" t="s">
        <v>9097</v>
      </c>
      <c r="E3093" s="75">
        <v>2000</v>
      </c>
    </row>
    <row r="3094" spans="1:5" ht="15">
      <c r="A3094" s="282">
        <v>7141111</v>
      </c>
      <c r="B3094" s="281" t="s">
        <v>1283</v>
      </c>
      <c r="C3094" s="281" t="s">
        <v>1809</v>
      </c>
      <c r="D3094" s="281" t="s">
        <v>1809</v>
      </c>
      <c r="E3094" s="75">
        <v>2000</v>
      </c>
    </row>
    <row r="3095" spans="1:5" ht="15">
      <c r="A3095" s="282">
        <v>7141112</v>
      </c>
      <c r="B3095" s="281" t="s">
        <v>1283</v>
      </c>
      <c r="C3095" s="281" t="s">
        <v>1810</v>
      </c>
      <c r="D3095" s="281" t="s">
        <v>1810</v>
      </c>
      <c r="E3095" s="75">
        <v>2000</v>
      </c>
    </row>
    <row r="3096" spans="1:5" ht="15">
      <c r="A3096" s="282">
        <v>7141113</v>
      </c>
      <c r="B3096" s="281" t="s">
        <v>1283</v>
      </c>
      <c r="C3096" s="281" t="s">
        <v>1811</v>
      </c>
      <c r="D3096" s="281" t="s">
        <v>1811</v>
      </c>
      <c r="E3096" s="75">
        <v>2000</v>
      </c>
    </row>
    <row r="3097" spans="1:5" ht="15">
      <c r="A3097" s="282">
        <v>7141114</v>
      </c>
      <c r="B3097" s="281" t="s">
        <v>1283</v>
      </c>
      <c r="C3097" s="281" t="s">
        <v>1812</v>
      </c>
      <c r="D3097" s="281" t="s">
        <v>1812</v>
      </c>
      <c r="E3097" s="75">
        <v>2000</v>
      </c>
    </row>
    <row r="3098" spans="1:5" ht="15">
      <c r="A3098" s="282">
        <v>7141115</v>
      </c>
      <c r="B3098" s="281" t="s">
        <v>1283</v>
      </c>
      <c r="C3098" s="281" t="s">
        <v>1813</v>
      </c>
      <c r="D3098" s="281" t="s">
        <v>1813</v>
      </c>
      <c r="E3098" s="75">
        <v>2000</v>
      </c>
    </row>
    <row r="3099" spans="1:5" ht="15">
      <c r="A3099" s="282">
        <v>7141116</v>
      </c>
      <c r="B3099" s="281" t="s">
        <v>1283</v>
      </c>
      <c r="C3099" s="281" t="s">
        <v>1814</v>
      </c>
      <c r="D3099" s="281" t="s">
        <v>1814</v>
      </c>
      <c r="E3099" s="75">
        <v>2000</v>
      </c>
    </row>
    <row r="3100" spans="1:5" ht="15">
      <c r="A3100" s="282">
        <v>7141117</v>
      </c>
      <c r="B3100" s="281" t="s">
        <v>1283</v>
      </c>
      <c r="C3100" s="281" t="s">
        <v>1815</v>
      </c>
      <c r="D3100" s="281" t="s">
        <v>1815</v>
      </c>
      <c r="E3100" s="75">
        <v>2000</v>
      </c>
    </row>
    <row r="3101" spans="1:5" ht="15">
      <c r="A3101" s="282">
        <v>7141118</v>
      </c>
      <c r="B3101" s="281" t="s">
        <v>1283</v>
      </c>
      <c r="C3101" s="281" t="s">
        <v>1816</v>
      </c>
      <c r="D3101" s="281" t="s">
        <v>1816</v>
      </c>
      <c r="E3101" s="75">
        <v>2000</v>
      </c>
    </row>
    <row r="3102" spans="1:5" ht="15">
      <c r="A3102" s="282">
        <v>7141119</v>
      </c>
      <c r="B3102" s="281" t="s">
        <v>1283</v>
      </c>
      <c r="C3102" s="281" t="s">
        <v>1817</v>
      </c>
      <c r="D3102" s="281" t="s">
        <v>1817</v>
      </c>
      <c r="E3102" s="75">
        <v>2000</v>
      </c>
    </row>
    <row r="3103" spans="1:5" ht="15">
      <c r="A3103" s="281" t="s">
        <v>311</v>
      </c>
      <c r="B3103" s="281" t="s">
        <v>1283</v>
      </c>
      <c r="C3103" s="281" t="s">
        <v>1818</v>
      </c>
      <c r="D3103" s="281" t="s">
        <v>1818</v>
      </c>
      <c r="E3103" s="75">
        <v>2000</v>
      </c>
    </row>
    <row r="3104" spans="1:5" ht="15">
      <c r="A3104" s="281" t="s">
        <v>312</v>
      </c>
      <c r="B3104" s="281" t="s">
        <v>1283</v>
      </c>
      <c r="C3104" s="281" t="s">
        <v>1819</v>
      </c>
      <c r="D3104" s="281" t="s">
        <v>1819</v>
      </c>
      <c r="E3104" s="75">
        <v>2000</v>
      </c>
    </row>
    <row r="3105" spans="1:5" ht="15">
      <c r="A3105" s="281" t="s">
        <v>313</v>
      </c>
      <c r="B3105" s="281" t="s">
        <v>1283</v>
      </c>
      <c r="C3105" s="281" t="s">
        <v>1820</v>
      </c>
      <c r="D3105" s="281" t="s">
        <v>1820</v>
      </c>
      <c r="E3105" s="75">
        <v>2000</v>
      </c>
    </row>
    <row r="3106" spans="1:5" ht="15">
      <c r="A3106" s="281" t="s">
        <v>314</v>
      </c>
      <c r="B3106" s="281" t="s">
        <v>1283</v>
      </c>
      <c r="C3106" s="281" t="s">
        <v>1821</v>
      </c>
      <c r="D3106" s="281" t="s">
        <v>1821</v>
      </c>
      <c r="E3106" s="75">
        <v>2000</v>
      </c>
    </row>
    <row r="3107" spans="1:5" ht="15">
      <c r="A3107" s="281" t="s">
        <v>315</v>
      </c>
      <c r="B3107" s="281" t="s">
        <v>1283</v>
      </c>
      <c r="C3107" s="281" t="s">
        <v>1822</v>
      </c>
      <c r="D3107" s="281" t="s">
        <v>1822</v>
      </c>
      <c r="E3107" s="75">
        <v>2000</v>
      </c>
    </row>
    <row r="3108" spans="1:5" ht="15">
      <c r="A3108" s="281" t="s">
        <v>316</v>
      </c>
      <c r="B3108" s="281" t="s">
        <v>1283</v>
      </c>
      <c r="C3108" s="281" t="s">
        <v>1823</v>
      </c>
      <c r="D3108" s="281" t="s">
        <v>1823</v>
      </c>
      <c r="E3108" s="75">
        <v>2000</v>
      </c>
    </row>
    <row r="3109" spans="1:5" ht="15">
      <c r="A3109" s="281" t="s">
        <v>474</v>
      </c>
      <c r="B3109" s="281" t="s">
        <v>1283</v>
      </c>
      <c r="C3109" s="281" t="s">
        <v>11855</v>
      </c>
      <c r="D3109" s="281" t="s">
        <v>11855</v>
      </c>
      <c r="E3109" s="75">
        <v>2000</v>
      </c>
    </row>
    <row r="3110" spans="1:5" ht="15">
      <c r="A3110" s="282">
        <v>7141121</v>
      </c>
      <c r="B3110" s="281" t="s">
        <v>1283</v>
      </c>
      <c r="C3110" s="281" t="s">
        <v>1824</v>
      </c>
      <c r="D3110" s="281" t="s">
        <v>1824</v>
      </c>
      <c r="E3110" s="75">
        <v>2000</v>
      </c>
    </row>
    <row r="3111" spans="1:5" ht="15">
      <c r="A3111" s="282">
        <v>7141122</v>
      </c>
      <c r="B3111" s="281" t="s">
        <v>1283</v>
      </c>
      <c r="C3111" s="281" t="s">
        <v>1825</v>
      </c>
      <c r="D3111" s="281" t="s">
        <v>1825</v>
      </c>
      <c r="E3111" s="75">
        <v>2000</v>
      </c>
    </row>
    <row r="3112" spans="1:5" ht="15">
      <c r="A3112" s="282">
        <v>7141123</v>
      </c>
      <c r="B3112" s="281" t="s">
        <v>1283</v>
      </c>
      <c r="C3112" s="281" t="s">
        <v>1826</v>
      </c>
      <c r="D3112" s="281" t="s">
        <v>1826</v>
      </c>
      <c r="E3112" s="75">
        <v>2000</v>
      </c>
    </row>
    <row r="3113" spans="1:5" ht="15">
      <c r="A3113" s="282">
        <v>7141124</v>
      </c>
      <c r="B3113" s="281" t="s">
        <v>1283</v>
      </c>
      <c r="C3113" s="281" t="s">
        <v>1827</v>
      </c>
      <c r="D3113" s="281" t="s">
        <v>1827</v>
      </c>
      <c r="E3113" s="75">
        <v>2000</v>
      </c>
    </row>
    <row r="3114" spans="1:5" ht="15">
      <c r="A3114" s="282">
        <v>7141125</v>
      </c>
      <c r="B3114" s="281" t="s">
        <v>1283</v>
      </c>
      <c r="C3114" s="281" t="s">
        <v>1828</v>
      </c>
      <c r="D3114" s="281" t="s">
        <v>1828</v>
      </c>
      <c r="E3114" s="75">
        <v>2000</v>
      </c>
    </row>
    <row r="3115" spans="1:5" ht="15">
      <c r="A3115" s="282">
        <v>7141126</v>
      </c>
      <c r="B3115" s="281" t="s">
        <v>1283</v>
      </c>
      <c r="C3115" s="281" t="s">
        <v>1829</v>
      </c>
      <c r="D3115" s="281" t="s">
        <v>1829</v>
      </c>
      <c r="E3115" s="75">
        <v>2000</v>
      </c>
    </row>
    <row r="3116" spans="1:5" ht="15">
      <c r="A3116" s="282">
        <v>7141127</v>
      </c>
      <c r="B3116" s="281" t="s">
        <v>1283</v>
      </c>
      <c r="C3116" s="281" t="s">
        <v>846</v>
      </c>
      <c r="D3116" s="281" t="s">
        <v>846</v>
      </c>
      <c r="E3116" s="75">
        <v>2000</v>
      </c>
    </row>
    <row r="3117" spans="1:5" ht="15">
      <c r="A3117" s="282">
        <v>7141128</v>
      </c>
      <c r="B3117" s="281" t="s">
        <v>1283</v>
      </c>
      <c r="C3117" s="281" t="s">
        <v>847</v>
      </c>
      <c r="D3117" s="281" t="s">
        <v>847</v>
      </c>
      <c r="E3117" s="75">
        <v>2000</v>
      </c>
    </row>
    <row r="3118" spans="1:5" ht="15">
      <c r="A3118" s="282">
        <v>7141129</v>
      </c>
      <c r="B3118" s="281" t="s">
        <v>1283</v>
      </c>
      <c r="C3118" s="281" t="s">
        <v>848</v>
      </c>
      <c r="D3118" s="281" t="s">
        <v>848</v>
      </c>
      <c r="E3118" s="75">
        <v>2000</v>
      </c>
    </row>
    <row r="3119" spans="1:5" ht="15">
      <c r="A3119" s="281" t="s">
        <v>475</v>
      </c>
      <c r="B3119" s="281" t="s">
        <v>1283</v>
      </c>
      <c r="C3119" s="281" t="s">
        <v>849</v>
      </c>
      <c r="D3119" s="281" t="s">
        <v>849</v>
      </c>
      <c r="E3119" s="75">
        <v>2000</v>
      </c>
    </row>
    <row r="3120" spans="1:5" ht="15">
      <c r="A3120" s="281" t="s">
        <v>476</v>
      </c>
      <c r="B3120" s="281" t="s">
        <v>1283</v>
      </c>
      <c r="C3120" s="281" t="s">
        <v>850</v>
      </c>
      <c r="D3120" s="281" t="s">
        <v>850</v>
      </c>
      <c r="E3120" s="75">
        <v>2000</v>
      </c>
    </row>
    <row r="3121" spans="1:5" ht="15">
      <c r="A3121" s="281" t="s">
        <v>477</v>
      </c>
      <c r="B3121" s="281" t="s">
        <v>1283</v>
      </c>
      <c r="C3121" s="281" t="s">
        <v>851</v>
      </c>
      <c r="D3121" s="281" t="s">
        <v>851</v>
      </c>
      <c r="E3121" s="75">
        <v>2000</v>
      </c>
    </row>
    <row r="3122" spans="1:5" ht="15">
      <c r="A3122" s="281" t="s">
        <v>478</v>
      </c>
      <c r="B3122" s="281" t="s">
        <v>1283</v>
      </c>
      <c r="C3122" s="281" t="s">
        <v>852</v>
      </c>
      <c r="D3122" s="281" t="s">
        <v>852</v>
      </c>
      <c r="E3122" s="75">
        <v>2000</v>
      </c>
    </row>
    <row r="3123" spans="1:5" ht="15">
      <c r="A3123" s="281" t="s">
        <v>479</v>
      </c>
      <c r="B3123" s="281" t="s">
        <v>1283</v>
      </c>
      <c r="C3123" s="281" t="s">
        <v>640</v>
      </c>
      <c r="D3123" s="281" t="s">
        <v>640</v>
      </c>
      <c r="E3123" s="75">
        <v>2000</v>
      </c>
    </row>
    <row r="3124" spans="1:5" ht="15">
      <c r="A3124" s="281" t="s">
        <v>480</v>
      </c>
      <c r="B3124" s="281" t="s">
        <v>1283</v>
      </c>
      <c r="C3124" s="281" t="s">
        <v>641</v>
      </c>
      <c r="D3124" s="281" t="s">
        <v>641</v>
      </c>
      <c r="E3124" s="75">
        <v>2000</v>
      </c>
    </row>
    <row r="3125" spans="1:5" ht="15">
      <c r="A3125" s="282">
        <v>7141131</v>
      </c>
      <c r="B3125" s="281" t="s">
        <v>1283</v>
      </c>
      <c r="C3125" s="281" t="s">
        <v>1611</v>
      </c>
      <c r="D3125" s="281" t="s">
        <v>1611</v>
      </c>
      <c r="E3125" s="75">
        <v>2000</v>
      </c>
    </row>
    <row r="3126" spans="1:5" ht="15">
      <c r="A3126" s="282">
        <v>7141132</v>
      </c>
      <c r="B3126" s="281" t="s">
        <v>1283</v>
      </c>
      <c r="C3126" s="281" t="s">
        <v>1612</v>
      </c>
      <c r="D3126" s="281" t="s">
        <v>1612</v>
      </c>
      <c r="E3126" s="75">
        <v>2000</v>
      </c>
    </row>
    <row r="3127" spans="1:5" ht="15">
      <c r="A3127" s="282">
        <v>7141133</v>
      </c>
      <c r="B3127" s="281" t="s">
        <v>1283</v>
      </c>
      <c r="C3127" s="281" t="s">
        <v>1613</v>
      </c>
      <c r="D3127" s="281" t="s">
        <v>1613</v>
      </c>
      <c r="E3127" s="75">
        <v>2000</v>
      </c>
    </row>
    <row r="3128" spans="1:5" ht="15">
      <c r="A3128" s="282">
        <v>7141134</v>
      </c>
      <c r="B3128" s="281" t="s">
        <v>1283</v>
      </c>
      <c r="C3128" s="281" t="s">
        <v>1614</v>
      </c>
      <c r="D3128" s="281" t="s">
        <v>1614</v>
      </c>
      <c r="E3128" s="75">
        <v>2000</v>
      </c>
    </row>
    <row r="3129" spans="1:5" ht="15">
      <c r="A3129" s="282">
        <v>7141135</v>
      </c>
      <c r="B3129" s="281" t="s">
        <v>1283</v>
      </c>
      <c r="C3129" s="281" t="s">
        <v>1615</v>
      </c>
      <c r="D3129" s="281" t="s">
        <v>1615</v>
      </c>
      <c r="E3129" s="75">
        <v>2000</v>
      </c>
    </row>
    <row r="3130" spans="1:5" ht="15">
      <c r="A3130" s="282">
        <v>7141136</v>
      </c>
      <c r="B3130" s="281" t="s">
        <v>1283</v>
      </c>
      <c r="C3130" s="281" t="s">
        <v>1616</v>
      </c>
      <c r="D3130" s="281" t="s">
        <v>1616</v>
      </c>
      <c r="E3130" s="75">
        <v>2000</v>
      </c>
    </row>
    <row r="3131" spans="1:5" ht="15">
      <c r="A3131" s="282">
        <v>7141137</v>
      </c>
      <c r="B3131" s="281" t="s">
        <v>1283</v>
      </c>
      <c r="C3131" s="281" t="s">
        <v>1617</v>
      </c>
      <c r="D3131" s="281" t="s">
        <v>1617</v>
      </c>
      <c r="E3131" s="75">
        <v>2000</v>
      </c>
    </row>
    <row r="3132" spans="1:5" ht="15">
      <c r="A3132" s="282">
        <v>7141138</v>
      </c>
      <c r="B3132" s="281" t="s">
        <v>1283</v>
      </c>
      <c r="C3132" s="281" t="s">
        <v>1618</v>
      </c>
      <c r="D3132" s="281" t="s">
        <v>1618</v>
      </c>
      <c r="E3132" s="75">
        <v>2000</v>
      </c>
    </row>
    <row r="3133" spans="1:5" ht="15">
      <c r="A3133" s="282">
        <v>7141139</v>
      </c>
      <c r="B3133" s="281" t="s">
        <v>1283</v>
      </c>
      <c r="C3133" s="281" t="s">
        <v>1619</v>
      </c>
      <c r="D3133" s="281" t="s">
        <v>1619</v>
      </c>
      <c r="E3133" s="75">
        <v>2000</v>
      </c>
    </row>
    <row r="3134" spans="1:5" ht="15">
      <c r="A3134" s="281" t="s">
        <v>481</v>
      </c>
      <c r="B3134" s="281" t="s">
        <v>1283</v>
      </c>
      <c r="C3134" s="281" t="s">
        <v>1620</v>
      </c>
      <c r="D3134" s="281" t="s">
        <v>1620</v>
      </c>
      <c r="E3134" s="75">
        <v>2000</v>
      </c>
    </row>
    <row r="3135" spans="1:5" ht="15">
      <c r="A3135" s="281" t="s">
        <v>482</v>
      </c>
      <c r="B3135" s="281" t="s">
        <v>1283</v>
      </c>
      <c r="C3135" s="281" t="s">
        <v>608</v>
      </c>
      <c r="D3135" s="281" t="s">
        <v>608</v>
      </c>
      <c r="E3135" s="75">
        <v>2000</v>
      </c>
    </row>
    <row r="3136" spans="1:5" ht="15">
      <c r="A3136" s="281" t="s">
        <v>483</v>
      </c>
      <c r="B3136" s="281" t="s">
        <v>1283</v>
      </c>
      <c r="C3136" s="281" t="s">
        <v>609</v>
      </c>
      <c r="D3136" s="281" t="s">
        <v>609</v>
      </c>
      <c r="E3136" s="75">
        <v>2000</v>
      </c>
    </row>
    <row r="3137" spans="1:5" ht="15">
      <c r="A3137" s="281" t="s">
        <v>484</v>
      </c>
      <c r="B3137" s="281" t="s">
        <v>1283</v>
      </c>
      <c r="C3137" s="281" t="s">
        <v>610</v>
      </c>
      <c r="D3137" s="281" t="s">
        <v>610</v>
      </c>
      <c r="E3137" s="75">
        <v>2000</v>
      </c>
    </row>
    <row r="3138" spans="1:5" ht="15">
      <c r="A3138" s="281" t="s">
        <v>485</v>
      </c>
      <c r="B3138" s="281" t="s">
        <v>1283</v>
      </c>
      <c r="C3138" s="281" t="s">
        <v>611</v>
      </c>
      <c r="D3138" s="281" t="s">
        <v>611</v>
      </c>
      <c r="E3138" s="75">
        <v>2000</v>
      </c>
    </row>
    <row r="3139" spans="1:5" ht="15">
      <c r="A3139" s="281" t="s">
        <v>486</v>
      </c>
      <c r="B3139" s="281" t="s">
        <v>1283</v>
      </c>
      <c r="C3139" s="281" t="s">
        <v>612</v>
      </c>
      <c r="D3139" s="281" t="s">
        <v>612</v>
      </c>
      <c r="E3139" s="75">
        <v>2000</v>
      </c>
    </row>
    <row r="3140" spans="1:5" ht="15">
      <c r="A3140" s="281" t="s">
        <v>487</v>
      </c>
      <c r="B3140" s="281" t="s">
        <v>1283</v>
      </c>
      <c r="C3140" s="281" t="s">
        <v>11856</v>
      </c>
      <c r="D3140" s="281" t="s">
        <v>11856</v>
      </c>
      <c r="E3140" s="75">
        <v>2000</v>
      </c>
    </row>
    <row r="3141" spans="1:5" ht="15">
      <c r="A3141" s="282">
        <v>7141141</v>
      </c>
      <c r="B3141" s="281" t="s">
        <v>1283</v>
      </c>
      <c r="C3141" s="281" t="s">
        <v>613</v>
      </c>
      <c r="D3141" s="281" t="s">
        <v>9098</v>
      </c>
      <c r="E3141" s="75">
        <v>2000</v>
      </c>
    </row>
    <row r="3142" spans="1:5" ht="15">
      <c r="A3142" s="282">
        <v>7141142</v>
      </c>
      <c r="B3142" s="281" t="s">
        <v>1283</v>
      </c>
      <c r="C3142" s="281" t="s">
        <v>1132</v>
      </c>
      <c r="D3142" s="281" t="s">
        <v>9099</v>
      </c>
      <c r="E3142" s="75">
        <v>2000</v>
      </c>
    </row>
    <row r="3143" spans="1:5" ht="15">
      <c r="A3143" s="282">
        <v>7141144</v>
      </c>
      <c r="B3143" s="281" t="s">
        <v>1283</v>
      </c>
      <c r="C3143" s="281" t="s">
        <v>1133</v>
      </c>
      <c r="D3143" s="281" t="s">
        <v>9100</v>
      </c>
      <c r="E3143" s="75">
        <v>2000</v>
      </c>
    </row>
    <row r="3144" spans="1:5" ht="15">
      <c r="A3144" s="282">
        <v>7141146</v>
      </c>
      <c r="B3144" s="281" t="s">
        <v>1283</v>
      </c>
      <c r="C3144" s="281" t="s">
        <v>1134</v>
      </c>
      <c r="D3144" s="281" t="s">
        <v>9101</v>
      </c>
      <c r="E3144" s="75">
        <v>2000</v>
      </c>
    </row>
    <row r="3145" spans="1:5" ht="15">
      <c r="A3145" s="282">
        <v>7141148</v>
      </c>
      <c r="B3145" s="281" t="s">
        <v>1283</v>
      </c>
      <c r="C3145" s="281" t="s">
        <v>1135</v>
      </c>
      <c r="D3145" s="281" t="s">
        <v>9102</v>
      </c>
      <c r="E3145" s="75">
        <v>2000</v>
      </c>
    </row>
    <row r="3146" spans="1:5" ht="15">
      <c r="A3146" s="281" t="s">
        <v>488</v>
      </c>
      <c r="B3146" s="281" t="s">
        <v>1283</v>
      </c>
      <c r="C3146" s="281" t="s">
        <v>1136</v>
      </c>
      <c r="D3146" s="281" t="s">
        <v>9103</v>
      </c>
      <c r="E3146" s="75">
        <v>2000</v>
      </c>
    </row>
    <row r="3147" spans="1:5" ht="15">
      <c r="A3147" s="281" t="s">
        <v>489</v>
      </c>
      <c r="B3147" s="281" t="s">
        <v>1283</v>
      </c>
      <c r="C3147" s="281" t="s">
        <v>1137</v>
      </c>
      <c r="D3147" s="281" t="s">
        <v>9104</v>
      </c>
      <c r="E3147" s="75">
        <v>2000</v>
      </c>
    </row>
    <row r="3148" spans="1:5" ht="15">
      <c r="A3148" s="281" t="s">
        <v>490</v>
      </c>
      <c r="B3148" s="281" t="s">
        <v>1279</v>
      </c>
      <c r="C3148" s="281" t="s">
        <v>1841</v>
      </c>
      <c r="D3148" s="281" t="s">
        <v>1841</v>
      </c>
      <c r="E3148" s="75">
        <v>2000</v>
      </c>
    </row>
    <row r="3149" spans="1:5" ht="15">
      <c r="A3149" s="281" t="s">
        <v>491</v>
      </c>
      <c r="B3149" s="281" t="s">
        <v>1279</v>
      </c>
      <c r="C3149" s="281" t="s">
        <v>1841</v>
      </c>
      <c r="D3149" s="281" t="s">
        <v>1841</v>
      </c>
      <c r="E3149" s="75">
        <v>2000</v>
      </c>
    </row>
    <row r="3150" spans="1:5" ht="15">
      <c r="A3150" s="281" t="s">
        <v>492</v>
      </c>
      <c r="B3150" s="281" t="s">
        <v>1279</v>
      </c>
      <c r="C3150" s="281" t="s">
        <v>1841</v>
      </c>
      <c r="D3150" s="281" t="s">
        <v>1841</v>
      </c>
      <c r="E3150" s="75">
        <v>2000</v>
      </c>
    </row>
    <row r="3151" spans="1:5" ht="15">
      <c r="A3151" s="281" t="s">
        <v>493</v>
      </c>
      <c r="B3151" s="281" t="s">
        <v>1279</v>
      </c>
      <c r="C3151" s="281" t="s">
        <v>1841</v>
      </c>
      <c r="D3151" s="281" t="s">
        <v>1841</v>
      </c>
      <c r="E3151" s="75">
        <v>2000</v>
      </c>
    </row>
    <row r="3152" spans="1:5" ht="15">
      <c r="A3152" s="281" t="s">
        <v>494</v>
      </c>
      <c r="B3152" s="281" t="s">
        <v>1279</v>
      </c>
      <c r="C3152" s="281" t="s">
        <v>1841</v>
      </c>
      <c r="D3152" s="281" t="s">
        <v>1841</v>
      </c>
      <c r="E3152" s="75">
        <v>2000</v>
      </c>
    </row>
    <row r="3153" spans="1:5" ht="15">
      <c r="A3153" s="281" t="s">
        <v>495</v>
      </c>
      <c r="B3153" s="281" t="s">
        <v>1279</v>
      </c>
      <c r="C3153" s="281" t="s">
        <v>1841</v>
      </c>
      <c r="D3153" s="281" t="s">
        <v>1841</v>
      </c>
      <c r="E3153" s="75">
        <v>2000</v>
      </c>
    </row>
    <row r="3154" spans="1:5" ht="15">
      <c r="A3154" s="281" t="s">
        <v>496</v>
      </c>
      <c r="B3154" s="281" t="s">
        <v>1279</v>
      </c>
      <c r="C3154" s="281" t="s">
        <v>1841</v>
      </c>
      <c r="D3154" s="281" t="s">
        <v>1841</v>
      </c>
      <c r="E3154" s="75">
        <v>2000</v>
      </c>
    </row>
    <row r="3155" spans="1:5" ht="15">
      <c r="A3155" s="282">
        <v>7141151</v>
      </c>
      <c r="B3155" s="281" t="s">
        <v>1283</v>
      </c>
      <c r="C3155" s="281" t="s">
        <v>1138</v>
      </c>
      <c r="D3155" s="281" t="s">
        <v>6111</v>
      </c>
      <c r="E3155" s="75">
        <v>2000</v>
      </c>
    </row>
    <row r="3156" spans="1:5" ht="15">
      <c r="A3156" s="282">
        <v>7141152</v>
      </c>
      <c r="B3156" s="281" t="s">
        <v>1283</v>
      </c>
      <c r="C3156" s="281" t="s">
        <v>1139</v>
      </c>
      <c r="D3156" s="281" t="s">
        <v>6112</v>
      </c>
      <c r="E3156" s="75">
        <v>2000</v>
      </c>
    </row>
    <row r="3157" spans="1:5" ht="15">
      <c r="A3157" s="282">
        <v>7141153</v>
      </c>
      <c r="B3157" s="281" t="s">
        <v>1283</v>
      </c>
      <c r="C3157" s="281" t="s">
        <v>1140</v>
      </c>
      <c r="D3157" s="281" t="s">
        <v>6113</v>
      </c>
      <c r="E3157" s="75">
        <v>2000</v>
      </c>
    </row>
    <row r="3158" spans="1:5" ht="15">
      <c r="A3158" s="282">
        <v>7141154</v>
      </c>
      <c r="B3158" s="281" t="s">
        <v>1283</v>
      </c>
      <c r="C3158" s="281" t="s">
        <v>1141</v>
      </c>
      <c r="D3158" s="281" t="s">
        <v>6114</v>
      </c>
      <c r="E3158" s="75">
        <v>2000</v>
      </c>
    </row>
    <row r="3159" spans="1:5" ht="15">
      <c r="A3159" s="282">
        <v>7141155</v>
      </c>
      <c r="B3159" s="281" t="s">
        <v>1283</v>
      </c>
      <c r="C3159" s="281" t="s">
        <v>1142</v>
      </c>
      <c r="D3159" s="281" t="s">
        <v>6115</v>
      </c>
      <c r="E3159" s="75">
        <v>2000</v>
      </c>
    </row>
    <row r="3160" spans="1:5" ht="15">
      <c r="A3160" s="282">
        <v>7141156</v>
      </c>
      <c r="B3160" s="281" t="s">
        <v>1283</v>
      </c>
      <c r="C3160" s="281" t="s">
        <v>1143</v>
      </c>
      <c r="D3160" s="281" t="s">
        <v>7788</v>
      </c>
      <c r="E3160" s="75">
        <v>2000</v>
      </c>
    </row>
    <row r="3161" spans="1:5" ht="15">
      <c r="A3161" s="282">
        <v>7141157</v>
      </c>
      <c r="B3161" s="281" t="s">
        <v>1283</v>
      </c>
      <c r="C3161" s="281" t="s">
        <v>1144</v>
      </c>
      <c r="D3161" s="281" t="s">
        <v>7789</v>
      </c>
      <c r="E3161" s="75">
        <v>2000</v>
      </c>
    </row>
    <row r="3162" spans="1:5" ht="15">
      <c r="A3162" s="282">
        <v>7141158</v>
      </c>
      <c r="B3162" s="281" t="s">
        <v>1283</v>
      </c>
      <c r="C3162" s="281" t="s">
        <v>1145</v>
      </c>
      <c r="D3162" s="281" t="s">
        <v>7790</v>
      </c>
      <c r="E3162" s="75">
        <v>2000</v>
      </c>
    </row>
    <row r="3163" spans="1:5" ht="15">
      <c r="A3163" s="282">
        <v>7141159</v>
      </c>
      <c r="B3163" s="281" t="s">
        <v>1283</v>
      </c>
      <c r="C3163" s="281" t="s">
        <v>1146</v>
      </c>
      <c r="D3163" s="281" t="s">
        <v>7791</v>
      </c>
      <c r="E3163" s="75">
        <v>2000</v>
      </c>
    </row>
    <row r="3164" spans="1:5" ht="15">
      <c r="A3164" s="281" t="s">
        <v>497</v>
      </c>
      <c r="B3164" s="281" t="s">
        <v>1283</v>
      </c>
      <c r="C3164" s="281" t="s">
        <v>1147</v>
      </c>
      <c r="D3164" s="281" t="s">
        <v>7792</v>
      </c>
      <c r="E3164" s="75">
        <v>2000</v>
      </c>
    </row>
    <row r="3165" spans="1:5" ht="15">
      <c r="A3165" s="281" t="s">
        <v>526</v>
      </c>
      <c r="B3165" s="281" t="s">
        <v>1283</v>
      </c>
      <c r="C3165" s="281" t="s">
        <v>1148</v>
      </c>
      <c r="D3165" s="281" t="s">
        <v>10662</v>
      </c>
      <c r="E3165" s="75">
        <v>2000</v>
      </c>
    </row>
    <row r="3166" spans="1:5" ht="15">
      <c r="A3166" s="281" t="s">
        <v>527</v>
      </c>
      <c r="B3166" s="281" t="s">
        <v>1283</v>
      </c>
      <c r="C3166" s="281" t="s">
        <v>1149</v>
      </c>
      <c r="D3166" s="281" t="s">
        <v>10663</v>
      </c>
      <c r="E3166" s="75">
        <v>2000</v>
      </c>
    </row>
    <row r="3167" spans="1:5" ht="15">
      <c r="A3167" s="281" t="s">
        <v>528</v>
      </c>
      <c r="B3167" s="281" t="s">
        <v>1283</v>
      </c>
      <c r="C3167" s="281" t="s">
        <v>1150</v>
      </c>
      <c r="D3167" s="281" t="s">
        <v>10664</v>
      </c>
      <c r="E3167" s="75">
        <v>2000</v>
      </c>
    </row>
    <row r="3168" spans="1:5" ht="15">
      <c r="A3168" s="281" t="s">
        <v>529</v>
      </c>
      <c r="B3168" s="281" t="s">
        <v>1283</v>
      </c>
      <c r="C3168" s="281" t="s">
        <v>1112</v>
      </c>
      <c r="D3168" s="281" t="s">
        <v>10665</v>
      </c>
      <c r="E3168" s="75">
        <v>2000</v>
      </c>
    </row>
    <row r="3169" spans="1:5" ht="15">
      <c r="A3169" s="281" t="s">
        <v>530</v>
      </c>
      <c r="B3169" s="281" t="s">
        <v>1283</v>
      </c>
      <c r="C3169" s="281" t="s">
        <v>1113</v>
      </c>
      <c r="D3169" s="281" t="s">
        <v>10666</v>
      </c>
      <c r="E3169" s="75">
        <v>2000</v>
      </c>
    </row>
    <row r="3170" spans="1:5" ht="15">
      <c r="A3170" s="281" t="s">
        <v>531</v>
      </c>
      <c r="B3170" s="281" t="s">
        <v>1283</v>
      </c>
      <c r="C3170" s="281" t="s">
        <v>1114</v>
      </c>
      <c r="D3170" s="281" t="s">
        <v>10667</v>
      </c>
      <c r="E3170" s="75">
        <v>2000</v>
      </c>
    </row>
    <row r="3171" spans="1:5" ht="15">
      <c r="A3171" s="281" t="s">
        <v>532</v>
      </c>
      <c r="B3171" s="281" t="s">
        <v>1283</v>
      </c>
      <c r="C3171" s="281" t="s">
        <v>2983</v>
      </c>
      <c r="D3171" s="281" t="s">
        <v>10668</v>
      </c>
      <c r="E3171" s="75">
        <v>2000</v>
      </c>
    </row>
    <row r="3172" spans="1:5" ht="15">
      <c r="A3172" s="281" t="s">
        <v>533</v>
      </c>
      <c r="B3172" s="281" t="s">
        <v>1283</v>
      </c>
      <c r="C3172" s="281" t="s">
        <v>2984</v>
      </c>
      <c r="D3172" s="281" t="s">
        <v>10669</v>
      </c>
      <c r="E3172" s="75">
        <v>2000</v>
      </c>
    </row>
    <row r="3173" spans="1:5" ht="15">
      <c r="A3173" s="281" t="s">
        <v>2496</v>
      </c>
      <c r="B3173" s="281" t="s">
        <v>1283</v>
      </c>
      <c r="C3173" s="281" t="s">
        <v>2985</v>
      </c>
      <c r="D3173" s="281" t="s">
        <v>7803</v>
      </c>
      <c r="E3173" s="75">
        <v>2000</v>
      </c>
    </row>
    <row r="3174" spans="1:5" ht="15">
      <c r="A3174" s="282">
        <v>7141160</v>
      </c>
      <c r="B3174" s="281" t="s">
        <v>1283</v>
      </c>
      <c r="C3174" s="281" t="s">
        <v>645</v>
      </c>
      <c r="D3174" s="281" t="s">
        <v>3716</v>
      </c>
      <c r="E3174" s="75">
        <v>2000</v>
      </c>
    </row>
    <row r="3175" spans="1:5" ht="15">
      <c r="A3175" s="282">
        <v>7141161</v>
      </c>
      <c r="B3175" s="281" t="s">
        <v>1283</v>
      </c>
      <c r="C3175" s="281" t="s">
        <v>646</v>
      </c>
      <c r="D3175" s="281" t="s">
        <v>3717</v>
      </c>
      <c r="E3175" s="75">
        <v>2000</v>
      </c>
    </row>
    <row r="3176" spans="1:5" ht="15">
      <c r="A3176" s="282">
        <v>7141162</v>
      </c>
      <c r="B3176" s="281" t="s">
        <v>1283</v>
      </c>
      <c r="C3176" s="281" t="s">
        <v>647</v>
      </c>
      <c r="D3176" s="281" t="s">
        <v>3718</v>
      </c>
      <c r="E3176" s="75">
        <v>2000</v>
      </c>
    </row>
    <row r="3177" spans="1:5" ht="15">
      <c r="A3177" s="282">
        <v>7141163</v>
      </c>
      <c r="B3177" s="281" t="s">
        <v>1283</v>
      </c>
      <c r="C3177" s="281" t="s">
        <v>2698</v>
      </c>
      <c r="D3177" s="281" t="s">
        <v>3719</v>
      </c>
      <c r="E3177" s="75">
        <v>2000</v>
      </c>
    </row>
    <row r="3178" spans="1:5" ht="15">
      <c r="A3178" s="282">
        <v>7141164</v>
      </c>
      <c r="B3178" s="281" t="s">
        <v>1283</v>
      </c>
      <c r="C3178" s="281" t="s">
        <v>2699</v>
      </c>
      <c r="D3178" s="281" t="s">
        <v>1210</v>
      </c>
      <c r="E3178" s="75">
        <v>2000</v>
      </c>
    </row>
    <row r="3179" spans="1:5" ht="15">
      <c r="A3179" s="282">
        <v>7141165</v>
      </c>
      <c r="B3179" s="281" t="s">
        <v>1283</v>
      </c>
      <c r="C3179" s="281" t="s">
        <v>2700</v>
      </c>
      <c r="D3179" s="281" t="s">
        <v>1211</v>
      </c>
      <c r="E3179" s="75">
        <v>2000</v>
      </c>
    </row>
    <row r="3180" spans="1:5" ht="15">
      <c r="A3180" s="282">
        <v>7141166</v>
      </c>
      <c r="B3180" s="281" t="s">
        <v>1283</v>
      </c>
      <c r="C3180" s="281" t="s">
        <v>2701</v>
      </c>
      <c r="D3180" s="281" t="s">
        <v>1212</v>
      </c>
      <c r="E3180" s="75">
        <v>2000</v>
      </c>
    </row>
    <row r="3181" spans="1:5" ht="15">
      <c r="A3181" s="282">
        <v>7141167</v>
      </c>
      <c r="B3181" s="281" t="s">
        <v>1283</v>
      </c>
      <c r="C3181" s="281" t="s">
        <v>2702</v>
      </c>
      <c r="D3181" s="281" t="s">
        <v>189</v>
      </c>
      <c r="E3181" s="75">
        <v>2000</v>
      </c>
    </row>
    <row r="3182" spans="1:5" ht="15">
      <c r="A3182" s="282">
        <v>7141168</v>
      </c>
      <c r="B3182" s="281" t="s">
        <v>1283</v>
      </c>
      <c r="C3182" s="281" t="s">
        <v>4630</v>
      </c>
      <c r="D3182" s="281" t="s">
        <v>3526</v>
      </c>
      <c r="E3182" s="75">
        <v>2000</v>
      </c>
    </row>
    <row r="3183" spans="1:5" ht="15">
      <c r="A3183" s="282">
        <v>7141169</v>
      </c>
      <c r="B3183" s="281" t="s">
        <v>1283</v>
      </c>
      <c r="C3183" s="281" t="s">
        <v>2740</v>
      </c>
      <c r="D3183" s="281" t="s">
        <v>3527</v>
      </c>
      <c r="E3183" s="75">
        <v>2000</v>
      </c>
    </row>
    <row r="3184" spans="1:5" ht="15">
      <c r="A3184" s="282">
        <v>7141170</v>
      </c>
      <c r="B3184" s="281" t="s">
        <v>1283</v>
      </c>
      <c r="C3184" s="281" t="s">
        <v>2741</v>
      </c>
      <c r="D3184" s="281" t="s">
        <v>3528</v>
      </c>
      <c r="E3184" s="75">
        <v>2000</v>
      </c>
    </row>
    <row r="3185" spans="1:5" ht="15">
      <c r="A3185" s="282">
        <v>7141171</v>
      </c>
      <c r="B3185" s="281" t="s">
        <v>1283</v>
      </c>
      <c r="C3185" s="281" t="s">
        <v>2742</v>
      </c>
      <c r="D3185" s="281" t="s">
        <v>3529</v>
      </c>
      <c r="E3185" s="75">
        <v>2000</v>
      </c>
    </row>
    <row r="3186" spans="1:5" ht="15">
      <c r="A3186" s="282">
        <v>7141172</v>
      </c>
      <c r="B3186" s="281" t="s">
        <v>1283</v>
      </c>
      <c r="C3186" s="281" t="s">
        <v>2743</v>
      </c>
      <c r="D3186" s="281" t="s">
        <v>3530</v>
      </c>
      <c r="E3186" s="75">
        <v>2000</v>
      </c>
    </row>
    <row r="3187" spans="1:5" ht="15">
      <c r="A3187" s="282">
        <v>7141173</v>
      </c>
      <c r="B3187" s="281" t="s">
        <v>1283</v>
      </c>
      <c r="C3187" s="281" t="s">
        <v>2744</v>
      </c>
      <c r="D3187" s="281" t="s">
        <v>3531</v>
      </c>
      <c r="E3187" s="75">
        <v>2000</v>
      </c>
    </row>
    <row r="3188" spans="1:5" ht="15">
      <c r="A3188" s="282">
        <v>7141175</v>
      </c>
      <c r="B3188" s="281" t="s">
        <v>1283</v>
      </c>
      <c r="C3188" s="281" t="s">
        <v>2745</v>
      </c>
      <c r="D3188" s="281" t="s">
        <v>3532</v>
      </c>
      <c r="E3188" s="75">
        <v>2000</v>
      </c>
    </row>
    <row r="3189" spans="1:5" ht="15">
      <c r="A3189" s="282">
        <v>7141177</v>
      </c>
      <c r="B3189" s="281" t="s">
        <v>1283</v>
      </c>
      <c r="C3189" s="281" t="s">
        <v>887</v>
      </c>
      <c r="D3189" s="281" t="s">
        <v>3533</v>
      </c>
      <c r="E3189" s="75">
        <v>2000</v>
      </c>
    </row>
    <row r="3190" spans="1:5" ht="15">
      <c r="A3190" s="282">
        <v>7141179</v>
      </c>
      <c r="B3190" s="281" t="s">
        <v>1283</v>
      </c>
      <c r="C3190" s="281" t="s">
        <v>888</v>
      </c>
      <c r="D3190" s="281" t="s">
        <v>3534</v>
      </c>
      <c r="E3190" s="75">
        <v>2000</v>
      </c>
    </row>
    <row r="3191" spans="1:5" ht="15">
      <c r="A3191" s="282">
        <v>7141180</v>
      </c>
      <c r="B3191" s="281" t="s">
        <v>1283</v>
      </c>
      <c r="C3191" s="281" t="s">
        <v>889</v>
      </c>
      <c r="D3191" s="281" t="s">
        <v>1621</v>
      </c>
      <c r="E3191" s="75">
        <v>2000</v>
      </c>
    </row>
    <row r="3192" spans="1:5" ht="15">
      <c r="A3192" s="282">
        <v>7141181</v>
      </c>
      <c r="B3192" s="281" t="s">
        <v>1283</v>
      </c>
      <c r="C3192" s="281" t="s">
        <v>890</v>
      </c>
      <c r="D3192" s="281" t="s">
        <v>1622</v>
      </c>
      <c r="E3192" s="75">
        <v>2000</v>
      </c>
    </row>
    <row r="3193" spans="1:5" ht="15">
      <c r="A3193" s="282">
        <v>7141182</v>
      </c>
      <c r="B3193" s="281" t="s">
        <v>1283</v>
      </c>
      <c r="C3193" s="281" t="s">
        <v>891</v>
      </c>
      <c r="D3193" s="281" t="s">
        <v>1623</v>
      </c>
      <c r="E3193" s="75">
        <v>2000</v>
      </c>
    </row>
    <row r="3194" spans="1:5" ht="15">
      <c r="A3194" s="282">
        <v>7141183</v>
      </c>
      <c r="B3194" s="281" t="s">
        <v>1283</v>
      </c>
      <c r="C3194" s="281" t="s">
        <v>892</v>
      </c>
      <c r="D3194" s="281" t="s">
        <v>1624</v>
      </c>
      <c r="E3194" s="75">
        <v>2000</v>
      </c>
    </row>
    <row r="3195" spans="1:5" ht="15">
      <c r="A3195" s="282">
        <v>7141184</v>
      </c>
      <c r="B3195" s="281" t="s">
        <v>1283</v>
      </c>
      <c r="C3195" s="281" t="s">
        <v>893</v>
      </c>
      <c r="D3195" s="281" t="s">
        <v>1625</v>
      </c>
      <c r="E3195" s="75">
        <v>2000</v>
      </c>
    </row>
    <row r="3196" spans="1:5" ht="15">
      <c r="A3196" s="282">
        <v>7141185</v>
      </c>
      <c r="B3196" s="281" t="s">
        <v>1283</v>
      </c>
      <c r="C3196" s="281" t="s">
        <v>894</v>
      </c>
      <c r="D3196" s="281" t="s">
        <v>1626</v>
      </c>
      <c r="E3196" s="75">
        <v>2000</v>
      </c>
    </row>
    <row r="3197" spans="1:5" ht="15">
      <c r="A3197" s="282">
        <v>7141186</v>
      </c>
      <c r="B3197" s="281" t="s">
        <v>1283</v>
      </c>
      <c r="C3197" s="281" t="s">
        <v>895</v>
      </c>
      <c r="D3197" s="281" t="s">
        <v>1627</v>
      </c>
      <c r="E3197" s="75">
        <v>2000</v>
      </c>
    </row>
    <row r="3198" spans="1:5" ht="15">
      <c r="A3198" s="282">
        <v>7141187</v>
      </c>
      <c r="B3198" s="281" t="s">
        <v>1283</v>
      </c>
      <c r="C3198" s="281" t="s">
        <v>896</v>
      </c>
      <c r="D3198" s="281" t="s">
        <v>1628</v>
      </c>
      <c r="E3198" s="75">
        <v>2000</v>
      </c>
    </row>
    <row r="3199" spans="1:5" ht="15">
      <c r="A3199" s="282">
        <v>7141188</v>
      </c>
      <c r="B3199" s="281" t="s">
        <v>1283</v>
      </c>
      <c r="C3199" s="281" t="s">
        <v>897</v>
      </c>
      <c r="D3199" s="281" t="s">
        <v>1629</v>
      </c>
      <c r="E3199" s="75">
        <v>2000</v>
      </c>
    </row>
    <row r="3200" spans="1:5" ht="15">
      <c r="A3200" s="282">
        <v>7141189</v>
      </c>
      <c r="B3200" s="281" t="s">
        <v>1283</v>
      </c>
      <c r="C3200" s="281" t="s">
        <v>898</v>
      </c>
      <c r="D3200" s="281" t="s">
        <v>1630</v>
      </c>
      <c r="E3200" s="75">
        <v>2000</v>
      </c>
    </row>
    <row r="3201" spans="1:5" ht="15">
      <c r="A3201" s="281" t="s">
        <v>2497</v>
      </c>
      <c r="B3201" s="281" t="s">
        <v>1283</v>
      </c>
      <c r="C3201" s="281" t="s">
        <v>899</v>
      </c>
      <c r="D3201" s="281" t="s">
        <v>1631</v>
      </c>
      <c r="E3201" s="75">
        <v>2000</v>
      </c>
    </row>
    <row r="3202" spans="1:5" ht="15">
      <c r="A3202" s="281" t="s">
        <v>2498</v>
      </c>
      <c r="B3202" s="281" t="s">
        <v>1283</v>
      </c>
      <c r="C3202" s="281" t="s">
        <v>900</v>
      </c>
      <c r="D3202" s="281" t="s">
        <v>776</v>
      </c>
      <c r="E3202" s="75">
        <v>2000</v>
      </c>
    </row>
    <row r="3203" spans="1:5" ht="15">
      <c r="A3203" s="281" t="s">
        <v>2499</v>
      </c>
      <c r="B3203" s="281" t="s">
        <v>1283</v>
      </c>
      <c r="C3203" s="281" t="s">
        <v>901</v>
      </c>
      <c r="D3203" s="281" t="s">
        <v>777</v>
      </c>
      <c r="E3203" s="75">
        <v>2000</v>
      </c>
    </row>
    <row r="3204" spans="1:5" ht="15">
      <c r="A3204" s="281" t="s">
        <v>2500</v>
      </c>
      <c r="B3204" s="281" t="s">
        <v>1283</v>
      </c>
      <c r="C3204" s="281" t="s">
        <v>902</v>
      </c>
      <c r="D3204" s="281" t="s">
        <v>778</v>
      </c>
      <c r="E3204" s="75">
        <v>2000</v>
      </c>
    </row>
    <row r="3205" spans="1:5" ht="15">
      <c r="A3205" s="281" t="s">
        <v>2501</v>
      </c>
      <c r="B3205" s="281" t="s">
        <v>1283</v>
      </c>
      <c r="C3205" s="281" t="s">
        <v>903</v>
      </c>
      <c r="D3205" s="281" t="s">
        <v>1413</v>
      </c>
      <c r="E3205" s="75">
        <v>2000</v>
      </c>
    </row>
    <row r="3206" spans="1:5" ht="15">
      <c r="A3206" s="281" t="s">
        <v>2502</v>
      </c>
      <c r="B3206" s="281" t="s">
        <v>1283</v>
      </c>
      <c r="C3206" s="281" t="s">
        <v>904</v>
      </c>
      <c r="D3206" s="281" t="s">
        <v>1414</v>
      </c>
      <c r="E3206" s="75">
        <v>2000</v>
      </c>
    </row>
    <row r="3207" spans="1:5" ht="15">
      <c r="A3207" s="281" t="s">
        <v>2503</v>
      </c>
      <c r="B3207" s="281" t="s">
        <v>1283</v>
      </c>
      <c r="C3207" s="281" t="s">
        <v>905</v>
      </c>
      <c r="D3207" s="281" t="s">
        <v>1415</v>
      </c>
      <c r="E3207" s="75">
        <v>2000</v>
      </c>
    </row>
    <row r="3208" spans="1:5" ht="15">
      <c r="A3208" s="282">
        <v>7141190</v>
      </c>
      <c r="B3208" s="281" t="s">
        <v>1283</v>
      </c>
      <c r="C3208" s="281" t="s">
        <v>906</v>
      </c>
      <c r="D3208" s="281" t="s">
        <v>1416</v>
      </c>
      <c r="E3208" s="75">
        <v>2000</v>
      </c>
    </row>
    <row r="3209" spans="1:5" ht="15">
      <c r="A3209" s="282">
        <v>7141191</v>
      </c>
      <c r="B3209" s="281" t="s">
        <v>1283</v>
      </c>
      <c r="C3209" s="281" t="s">
        <v>907</v>
      </c>
      <c r="D3209" s="281" t="s">
        <v>1417</v>
      </c>
      <c r="E3209" s="75">
        <v>2000</v>
      </c>
    </row>
    <row r="3210" spans="1:5" ht="15">
      <c r="A3210" s="282">
        <v>7141192</v>
      </c>
      <c r="B3210" s="281" t="s">
        <v>1283</v>
      </c>
      <c r="C3210" s="281" t="s">
        <v>908</v>
      </c>
      <c r="D3210" s="281" t="s">
        <v>1418</v>
      </c>
      <c r="E3210" s="75">
        <v>2000</v>
      </c>
    </row>
    <row r="3211" spans="1:5" ht="15">
      <c r="A3211" s="282">
        <v>7141193</v>
      </c>
      <c r="B3211" s="281" t="s">
        <v>1283</v>
      </c>
      <c r="C3211" s="281" t="s">
        <v>909</v>
      </c>
      <c r="D3211" s="281" t="s">
        <v>1419</v>
      </c>
      <c r="E3211" s="75">
        <v>2000</v>
      </c>
    </row>
    <row r="3212" spans="1:5" ht="15">
      <c r="A3212" s="282">
        <v>7141194</v>
      </c>
      <c r="B3212" s="281" t="s">
        <v>1283</v>
      </c>
      <c r="C3212" s="281" t="s">
        <v>910</v>
      </c>
      <c r="D3212" s="281" t="s">
        <v>1420</v>
      </c>
      <c r="E3212" s="75">
        <v>2000</v>
      </c>
    </row>
    <row r="3213" spans="1:5" ht="15">
      <c r="A3213" s="282">
        <v>7141195</v>
      </c>
      <c r="B3213" s="281" t="s">
        <v>1283</v>
      </c>
      <c r="C3213" s="281" t="s">
        <v>911</v>
      </c>
      <c r="D3213" s="281" t="s">
        <v>1421</v>
      </c>
      <c r="E3213" s="75">
        <v>2000</v>
      </c>
    </row>
    <row r="3214" spans="1:5" ht="15">
      <c r="A3214" s="282">
        <v>7141196</v>
      </c>
      <c r="B3214" s="281" t="s">
        <v>1283</v>
      </c>
      <c r="C3214" s="281" t="s">
        <v>912</v>
      </c>
      <c r="D3214" s="281" t="s">
        <v>1422</v>
      </c>
      <c r="E3214" s="75">
        <v>2000</v>
      </c>
    </row>
    <row r="3215" spans="1:5" ht="15">
      <c r="A3215" s="282">
        <v>7141197</v>
      </c>
      <c r="B3215" s="281" t="s">
        <v>1283</v>
      </c>
      <c r="C3215" s="281" t="s">
        <v>913</v>
      </c>
      <c r="D3215" s="281" t="s">
        <v>1423</v>
      </c>
      <c r="E3215" s="75">
        <v>2000</v>
      </c>
    </row>
    <row r="3216" spans="1:5" ht="15">
      <c r="A3216" s="282">
        <v>7141198</v>
      </c>
      <c r="B3216" s="281" t="s">
        <v>1283</v>
      </c>
      <c r="C3216" s="281" t="s">
        <v>914</v>
      </c>
      <c r="D3216" s="281" t="s">
        <v>1424</v>
      </c>
      <c r="E3216" s="75">
        <v>2000</v>
      </c>
    </row>
    <row r="3217" spans="1:5" ht="15">
      <c r="A3217" s="282">
        <v>7141199</v>
      </c>
      <c r="B3217" s="281" t="s">
        <v>1283</v>
      </c>
      <c r="C3217" s="281" t="s">
        <v>915</v>
      </c>
      <c r="D3217" s="281" t="s">
        <v>396</v>
      </c>
      <c r="E3217" s="75">
        <v>2000</v>
      </c>
    </row>
    <row r="3218" spans="1:5" ht="15">
      <c r="A3218" s="281" t="s">
        <v>2504</v>
      </c>
      <c r="B3218" s="281" t="s">
        <v>1283</v>
      </c>
      <c r="C3218" s="281" t="s">
        <v>916</v>
      </c>
      <c r="D3218" s="281" t="s">
        <v>397</v>
      </c>
      <c r="E3218" s="75">
        <v>2000</v>
      </c>
    </row>
    <row r="3219" spans="1:5" ht="15">
      <c r="A3219" s="281" t="s">
        <v>2505</v>
      </c>
      <c r="B3219" s="281" t="s">
        <v>1283</v>
      </c>
      <c r="C3219" s="281" t="s">
        <v>917</v>
      </c>
      <c r="D3219" s="281" t="s">
        <v>398</v>
      </c>
      <c r="E3219" s="75">
        <v>2000</v>
      </c>
    </row>
    <row r="3220" spans="1:5" ht="15">
      <c r="A3220" s="281" t="s">
        <v>2506</v>
      </c>
      <c r="B3220" s="281" t="s">
        <v>1283</v>
      </c>
      <c r="C3220" s="281" t="s">
        <v>918</v>
      </c>
      <c r="D3220" s="281" t="s">
        <v>399</v>
      </c>
      <c r="E3220" s="75">
        <v>2000</v>
      </c>
    </row>
    <row r="3221" spans="1:5" ht="15">
      <c r="A3221" s="281" t="s">
        <v>2507</v>
      </c>
      <c r="B3221" s="281" t="s">
        <v>1283</v>
      </c>
      <c r="C3221" s="281" t="s">
        <v>919</v>
      </c>
      <c r="D3221" s="281" t="s">
        <v>400</v>
      </c>
      <c r="E3221" s="75">
        <v>2000</v>
      </c>
    </row>
    <row r="3222" spans="1:5" ht="15">
      <c r="A3222" s="281" t="s">
        <v>2508</v>
      </c>
      <c r="B3222" s="281" t="s">
        <v>1283</v>
      </c>
      <c r="C3222" s="281" t="s">
        <v>920</v>
      </c>
      <c r="D3222" s="281" t="s">
        <v>401</v>
      </c>
      <c r="E3222" s="75">
        <v>2000</v>
      </c>
    </row>
    <row r="3223" spans="1:5" ht="15">
      <c r="A3223" s="281" t="s">
        <v>2509</v>
      </c>
      <c r="B3223" s="281" t="s">
        <v>1283</v>
      </c>
      <c r="C3223" s="281" t="s">
        <v>2728</v>
      </c>
      <c r="D3223" s="281" t="s">
        <v>402</v>
      </c>
      <c r="E3223" s="75">
        <v>2000</v>
      </c>
    </row>
    <row r="3224" spans="1:5" ht="15">
      <c r="A3224" s="281" t="s">
        <v>2510</v>
      </c>
      <c r="B3224" s="281" t="s">
        <v>1283</v>
      </c>
      <c r="C3224" s="281" t="s">
        <v>2729</v>
      </c>
      <c r="D3224" s="281" t="s">
        <v>403</v>
      </c>
      <c r="E3224" s="75">
        <v>2000</v>
      </c>
    </row>
    <row r="3225" spans="1:5" ht="15">
      <c r="A3225" s="282">
        <v>7141612</v>
      </c>
      <c r="B3225" s="281" t="s">
        <v>1283</v>
      </c>
      <c r="C3225" s="281" t="s">
        <v>5340</v>
      </c>
      <c r="D3225" s="281" t="s">
        <v>10744</v>
      </c>
      <c r="E3225" s="75">
        <v>2000</v>
      </c>
    </row>
    <row r="3226" spans="1:5" ht="15">
      <c r="A3226" s="282">
        <v>7141613</v>
      </c>
      <c r="B3226" s="281" t="s">
        <v>1283</v>
      </c>
      <c r="C3226" s="281" t="s">
        <v>5341</v>
      </c>
      <c r="D3226" s="281" t="s">
        <v>10745</v>
      </c>
      <c r="E3226" s="75">
        <v>2000</v>
      </c>
    </row>
    <row r="3227" spans="1:5" ht="15">
      <c r="A3227" s="282">
        <v>7141614</v>
      </c>
      <c r="B3227" s="281" t="s">
        <v>1283</v>
      </c>
      <c r="C3227" s="281" t="s">
        <v>5342</v>
      </c>
      <c r="D3227" s="281" t="s">
        <v>10746</v>
      </c>
      <c r="E3227" s="75">
        <v>2000</v>
      </c>
    </row>
    <row r="3228" spans="1:5" ht="15">
      <c r="A3228" s="282">
        <v>7141615</v>
      </c>
      <c r="B3228" s="281" t="s">
        <v>1283</v>
      </c>
      <c r="C3228" s="281" t="s">
        <v>5343</v>
      </c>
      <c r="D3228" s="281" t="s">
        <v>6323</v>
      </c>
      <c r="E3228" s="75">
        <v>2000</v>
      </c>
    </row>
    <row r="3229" spans="1:5" ht="15">
      <c r="A3229" s="282">
        <v>7141616</v>
      </c>
      <c r="B3229" s="281" t="s">
        <v>1283</v>
      </c>
      <c r="C3229" s="281" t="s">
        <v>7071</v>
      </c>
      <c r="D3229" s="281" t="s">
        <v>6324</v>
      </c>
      <c r="E3229" s="75">
        <v>2000</v>
      </c>
    </row>
    <row r="3230" spans="1:5" ht="15">
      <c r="A3230" s="282">
        <v>7141622</v>
      </c>
      <c r="B3230" s="281" t="s">
        <v>1283</v>
      </c>
      <c r="C3230" s="281" t="s">
        <v>7072</v>
      </c>
      <c r="D3230" s="281" t="s">
        <v>9431</v>
      </c>
      <c r="E3230" s="75">
        <v>2000</v>
      </c>
    </row>
    <row r="3231" spans="1:5" ht="15">
      <c r="A3231" s="282">
        <v>7141623</v>
      </c>
      <c r="B3231" s="281" t="s">
        <v>1283</v>
      </c>
      <c r="C3231" s="281" t="s">
        <v>7073</v>
      </c>
      <c r="D3231" s="281" t="s">
        <v>9432</v>
      </c>
      <c r="E3231" s="75">
        <v>2000</v>
      </c>
    </row>
    <row r="3232" spans="1:5" ht="15">
      <c r="A3232" s="282">
        <v>7141624</v>
      </c>
      <c r="B3232" s="281" t="s">
        <v>1283</v>
      </c>
      <c r="C3232" s="281" t="s">
        <v>7074</v>
      </c>
      <c r="D3232" s="281" t="s">
        <v>9433</v>
      </c>
      <c r="E3232" s="75">
        <v>2000</v>
      </c>
    </row>
    <row r="3233" spans="1:5" ht="15">
      <c r="A3233" s="282">
        <v>7141625</v>
      </c>
      <c r="B3233" s="281" t="s">
        <v>1283</v>
      </c>
      <c r="C3233" s="281" t="s">
        <v>7075</v>
      </c>
      <c r="D3233" s="281" t="s">
        <v>9434</v>
      </c>
      <c r="E3233" s="75">
        <v>2000</v>
      </c>
    </row>
    <row r="3234" spans="1:5" ht="15">
      <c r="A3234" s="282">
        <v>7141626</v>
      </c>
      <c r="B3234" s="281" t="s">
        <v>1283</v>
      </c>
      <c r="C3234" s="281" t="s">
        <v>7075</v>
      </c>
      <c r="D3234" s="281" t="s">
        <v>9435</v>
      </c>
      <c r="E3234" s="75">
        <v>2000</v>
      </c>
    </row>
    <row r="3235" spans="1:5" ht="15">
      <c r="A3235" s="282">
        <v>7141632</v>
      </c>
      <c r="B3235" s="281" t="s">
        <v>1283</v>
      </c>
      <c r="C3235" s="281" t="s">
        <v>7076</v>
      </c>
      <c r="D3235" s="281" t="s">
        <v>9436</v>
      </c>
      <c r="E3235" s="75">
        <v>2000</v>
      </c>
    </row>
    <row r="3236" spans="1:5" ht="15">
      <c r="A3236" s="282">
        <v>7141633</v>
      </c>
      <c r="B3236" s="281" t="s">
        <v>1283</v>
      </c>
      <c r="C3236" s="281" t="s">
        <v>7077</v>
      </c>
      <c r="D3236" s="281" t="s">
        <v>9437</v>
      </c>
      <c r="E3236" s="75">
        <v>2000</v>
      </c>
    </row>
    <row r="3237" spans="1:5" ht="15">
      <c r="A3237" s="282">
        <v>7141634</v>
      </c>
      <c r="B3237" s="281" t="s">
        <v>1283</v>
      </c>
      <c r="C3237" s="281" t="s">
        <v>5374</v>
      </c>
      <c r="D3237" s="281" t="s">
        <v>9438</v>
      </c>
      <c r="E3237" s="75">
        <v>2000</v>
      </c>
    </row>
    <row r="3238" spans="1:5" ht="15">
      <c r="A3238" s="282">
        <v>7141635</v>
      </c>
      <c r="B3238" s="281" t="s">
        <v>1283</v>
      </c>
      <c r="C3238" s="281" t="s">
        <v>5375</v>
      </c>
      <c r="D3238" s="281" t="s">
        <v>9439</v>
      </c>
      <c r="E3238" s="75">
        <v>2000</v>
      </c>
    </row>
    <row r="3239" spans="1:5" ht="15">
      <c r="A3239" s="282">
        <v>7141636</v>
      </c>
      <c r="B3239" s="281" t="s">
        <v>1283</v>
      </c>
      <c r="C3239" s="281" t="s">
        <v>5376</v>
      </c>
      <c r="D3239" s="281" t="s">
        <v>9440</v>
      </c>
      <c r="E3239" s="75">
        <v>2000</v>
      </c>
    </row>
    <row r="3240" spans="1:5" ht="15">
      <c r="A3240" s="282">
        <v>7141642</v>
      </c>
      <c r="B3240" s="281" t="s">
        <v>1283</v>
      </c>
      <c r="C3240" s="281" t="s">
        <v>5377</v>
      </c>
      <c r="D3240" s="281" t="s">
        <v>9441</v>
      </c>
      <c r="E3240" s="75">
        <v>2000</v>
      </c>
    </row>
    <row r="3241" spans="1:5" ht="15">
      <c r="A3241" s="282">
        <v>7141643</v>
      </c>
      <c r="B3241" s="281" t="s">
        <v>1283</v>
      </c>
      <c r="C3241" s="281" t="s">
        <v>5378</v>
      </c>
      <c r="D3241" s="281" t="s">
        <v>9442</v>
      </c>
      <c r="E3241" s="75">
        <v>2000</v>
      </c>
    </row>
    <row r="3242" spans="1:5" ht="15">
      <c r="A3242" s="282">
        <v>7141644</v>
      </c>
      <c r="B3242" s="281" t="s">
        <v>1283</v>
      </c>
      <c r="C3242" s="281" t="s">
        <v>5379</v>
      </c>
      <c r="D3242" s="281" t="s">
        <v>9443</v>
      </c>
      <c r="E3242" s="75">
        <v>2000</v>
      </c>
    </row>
    <row r="3243" spans="1:5" ht="15">
      <c r="A3243" s="282">
        <v>7141645</v>
      </c>
      <c r="B3243" s="281" t="s">
        <v>1283</v>
      </c>
      <c r="C3243" s="281" t="s">
        <v>5380</v>
      </c>
      <c r="D3243" s="281" t="s">
        <v>9444</v>
      </c>
      <c r="E3243" s="75">
        <v>2000</v>
      </c>
    </row>
    <row r="3244" spans="1:5" ht="15">
      <c r="A3244" s="282">
        <v>7141646</v>
      </c>
      <c r="B3244" s="281" t="s">
        <v>1283</v>
      </c>
      <c r="C3244" s="281" t="s">
        <v>5381</v>
      </c>
      <c r="D3244" s="281" t="s">
        <v>9445</v>
      </c>
      <c r="E3244" s="75">
        <v>2000</v>
      </c>
    </row>
    <row r="3245" spans="1:5" ht="15">
      <c r="A3245" s="282">
        <v>7141652</v>
      </c>
      <c r="B3245" s="281" t="s">
        <v>1283</v>
      </c>
      <c r="C3245" s="281" t="s">
        <v>5382</v>
      </c>
      <c r="D3245" s="281" t="s">
        <v>9446</v>
      </c>
      <c r="E3245" s="75">
        <v>2000</v>
      </c>
    </row>
    <row r="3246" spans="1:5" ht="15">
      <c r="A3246" s="282">
        <v>7141653</v>
      </c>
      <c r="B3246" s="281" t="s">
        <v>1283</v>
      </c>
      <c r="C3246" s="281" t="s">
        <v>5383</v>
      </c>
      <c r="D3246" s="281" t="s">
        <v>9447</v>
      </c>
      <c r="E3246" s="75">
        <v>2000</v>
      </c>
    </row>
    <row r="3247" spans="1:5" ht="15">
      <c r="A3247" s="282">
        <v>7141654</v>
      </c>
      <c r="B3247" s="281" t="s">
        <v>1283</v>
      </c>
      <c r="C3247" s="281" t="s">
        <v>5384</v>
      </c>
      <c r="D3247" s="281" t="s">
        <v>9448</v>
      </c>
      <c r="E3247" s="75">
        <v>2000</v>
      </c>
    </row>
    <row r="3248" spans="1:5" ht="15">
      <c r="A3248" s="282">
        <v>7141655</v>
      </c>
      <c r="B3248" s="281" t="s">
        <v>1283</v>
      </c>
      <c r="C3248" s="281" t="s">
        <v>5385</v>
      </c>
      <c r="D3248" s="281" t="s">
        <v>9449</v>
      </c>
      <c r="E3248" s="75">
        <v>2000</v>
      </c>
    </row>
    <row r="3249" spans="1:5" ht="15">
      <c r="A3249" s="282">
        <v>7141656</v>
      </c>
      <c r="B3249" s="281" t="s">
        <v>1283</v>
      </c>
      <c r="C3249" s="281" t="s">
        <v>5386</v>
      </c>
      <c r="D3249" s="281" t="s">
        <v>9450</v>
      </c>
      <c r="E3249" s="75">
        <v>2000</v>
      </c>
    </row>
    <row r="3250" spans="1:5" ht="15">
      <c r="A3250" s="282">
        <v>7141662</v>
      </c>
      <c r="B3250" s="281" t="s">
        <v>1283</v>
      </c>
      <c r="C3250" s="281" t="s">
        <v>5387</v>
      </c>
      <c r="D3250" s="281" t="s">
        <v>9451</v>
      </c>
      <c r="E3250" s="75">
        <v>2000</v>
      </c>
    </row>
    <row r="3251" spans="1:5" ht="15">
      <c r="A3251" s="282">
        <v>7141663</v>
      </c>
      <c r="B3251" s="281" t="s">
        <v>1283</v>
      </c>
      <c r="C3251" s="281" t="s">
        <v>5388</v>
      </c>
      <c r="D3251" s="281" t="s">
        <v>9452</v>
      </c>
      <c r="E3251" s="75">
        <v>2000</v>
      </c>
    </row>
    <row r="3252" spans="1:5" ht="15">
      <c r="A3252" s="282">
        <v>7141664</v>
      </c>
      <c r="B3252" s="281" t="s">
        <v>1283</v>
      </c>
      <c r="C3252" s="281" t="s">
        <v>5389</v>
      </c>
      <c r="D3252" s="281" t="s">
        <v>9453</v>
      </c>
      <c r="E3252" s="75">
        <v>2000</v>
      </c>
    </row>
    <row r="3253" spans="1:5" ht="15">
      <c r="A3253" s="282">
        <v>7141665</v>
      </c>
      <c r="B3253" s="281" t="s">
        <v>1283</v>
      </c>
      <c r="C3253" s="281" t="s">
        <v>5390</v>
      </c>
      <c r="D3253" s="281" t="s">
        <v>9454</v>
      </c>
      <c r="E3253" s="75">
        <v>2000</v>
      </c>
    </row>
    <row r="3254" spans="1:5" ht="15">
      <c r="A3254" s="282">
        <v>7141666</v>
      </c>
      <c r="B3254" s="281" t="s">
        <v>1283</v>
      </c>
      <c r="C3254" s="281" t="s">
        <v>5391</v>
      </c>
      <c r="D3254" s="281" t="s">
        <v>9455</v>
      </c>
      <c r="E3254" s="75">
        <v>2000</v>
      </c>
    </row>
    <row r="3255" spans="1:5" ht="15">
      <c r="A3255" s="282">
        <v>7141672</v>
      </c>
      <c r="B3255" s="281" t="s">
        <v>1283</v>
      </c>
      <c r="C3255" s="281" t="s">
        <v>5392</v>
      </c>
      <c r="D3255" s="281" t="s">
        <v>9456</v>
      </c>
      <c r="E3255" s="75">
        <v>2000</v>
      </c>
    </row>
    <row r="3256" spans="1:5" ht="15">
      <c r="A3256" s="282">
        <v>7141673</v>
      </c>
      <c r="B3256" s="281" t="s">
        <v>1283</v>
      </c>
      <c r="C3256" s="281" t="s">
        <v>5393</v>
      </c>
      <c r="D3256" s="281" t="s">
        <v>9457</v>
      </c>
      <c r="E3256" s="75">
        <v>2000</v>
      </c>
    </row>
    <row r="3257" spans="1:5" ht="15">
      <c r="A3257" s="282">
        <v>7141674</v>
      </c>
      <c r="B3257" s="281" t="s">
        <v>1283</v>
      </c>
      <c r="C3257" s="281" t="s">
        <v>5394</v>
      </c>
      <c r="D3257" s="281" t="s">
        <v>9458</v>
      </c>
      <c r="E3257" s="75">
        <v>2000</v>
      </c>
    </row>
    <row r="3258" spans="1:5" ht="15">
      <c r="A3258" s="282">
        <v>7141675</v>
      </c>
      <c r="B3258" s="281" t="s">
        <v>1283</v>
      </c>
      <c r="C3258" s="281" t="s">
        <v>5395</v>
      </c>
      <c r="D3258" s="281" t="s">
        <v>9459</v>
      </c>
      <c r="E3258" s="75">
        <v>2000</v>
      </c>
    </row>
    <row r="3259" spans="1:5" ht="15">
      <c r="A3259" s="282">
        <v>7141676</v>
      </c>
      <c r="B3259" s="281" t="s">
        <v>1283</v>
      </c>
      <c r="C3259" s="281" t="s">
        <v>3573</v>
      </c>
      <c r="D3259" s="281" t="s">
        <v>9460</v>
      </c>
      <c r="E3259" s="75">
        <v>2000</v>
      </c>
    </row>
    <row r="3260" spans="1:5" ht="15">
      <c r="A3260" s="282">
        <v>7141682</v>
      </c>
      <c r="B3260" s="281" t="s">
        <v>1283</v>
      </c>
      <c r="C3260" s="281" t="s">
        <v>3574</v>
      </c>
      <c r="D3260" s="281" t="s">
        <v>9461</v>
      </c>
      <c r="E3260" s="75">
        <v>2000</v>
      </c>
    </row>
    <row r="3261" spans="1:5" ht="15">
      <c r="A3261" s="282">
        <v>7141683</v>
      </c>
      <c r="B3261" s="281" t="s">
        <v>1283</v>
      </c>
      <c r="C3261" s="281" t="s">
        <v>3575</v>
      </c>
      <c r="D3261" s="281" t="s">
        <v>9462</v>
      </c>
      <c r="E3261" s="75">
        <v>2000</v>
      </c>
    </row>
    <row r="3262" spans="1:5" ht="15">
      <c r="A3262" s="282">
        <v>7141684</v>
      </c>
      <c r="B3262" s="281" t="s">
        <v>1283</v>
      </c>
      <c r="C3262" s="281" t="s">
        <v>3576</v>
      </c>
      <c r="D3262" s="281" t="s">
        <v>9463</v>
      </c>
      <c r="E3262" s="75">
        <v>2000</v>
      </c>
    </row>
    <row r="3263" spans="1:5" ht="15">
      <c r="A3263" s="282">
        <v>7141685</v>
      </c>
      <c r="B3263" s="281" t="s">
        <v>1283</v>
      </c>
      <c r="C3263" s="281" t="s">
        <v>3577</v>
      </c>
      <c r="D3263" s="281" t="s">
        <v>9464</v>
      </c>
      <c r="E3263" s="75">
        <v>2000</v>
      </c>
    </row>
    <row r="3264" spans="1:5" ht="15">
      <c r="A3264" s="282">
        <v>7141686</v>
      </c>
      <c r="B3264" s="281" t="s">
        <v>1283</v>
      </c>
      <c r="C3264" s="281" t="s">
        <v>3578</v>
      </c>
      <c r="D3264" s="281" t="s">
        <v>9465</v>
      </c>
      <c r="E3264" s="75">
        <v>2000</v>
      </c>
    </row>
    <row r="3265" spans="1:5" ht="15">
      <c r="A3265" s="282">
        <v>7141692</v>
      </c>
      <c r="B3265" s="281" t="s">
        <v>1283</v>
      </c>
      <c r="C3265" s="281" t="s">
        <v>3579</v>
      </c>
      <c r="D3265" s="281" t="s">
        <v>9466</v>
      </c>
      <c r="E3265" s="75">
        <v>2000</v>
      </c>
    </row>
    <row r="3266" spans="1:5" ht="15">
      <c r="A3266" s="282">
        <v>7141693</v>
      </c>
      <c r="B3266" s="281" t="s">
        <v>1283</v>
      </c>
      <c r="C3266" s="281" t="s">
        <v>3580</v>
      </c>
      <c r="D3266" s="281" t="s">
        <v>9467</v>
      </c>
      <c r="E3266" s="75">
        <v>2000</v>
      </c>
    </row>
    <row r="3267" spans="1:5" ht="15">
      <c r="A3267" s="282">
        <v>7141694</v>
      </c>
      <c r="B3267" s="281" t="s">
        <v>1283</v>
      </c>
      <c r="C3267" s="281" t="s">
        <v>3581</v>
      </c>
      <c r="D3267" s="281" t="s">
        <v>10862</v>
      </c>
      <c r="E3267" s="75">
        <v>2000</v>
      </c>
    </row>
    <row r="3268" spans="1:5" ht="15">
      <c r="A3268" s="282">
        <v>7141695</v>
      </c>
      <c r="B3268" s="281" t="s">
        <v>1283</v>
      </c>
      <c r="C3268" s="281" t="s">
        <v>3582</v>
      </c>
      <c r="D3268" s="281" t="s">
        <v>10863</v>
      </c>
      <c r="E3268" s="75">
        <v>2000</v>
      </c>
    </row>
    <row r="3269" spans="1:5" ht="15">
      <c r="A3269" s="282">
        <v>7141696</v>
      </c>
      <c r="B3269" s="281" t="s">
        <v>1283</v>
      </c>
      <c r="C3269" s="281" t="s">
        <v>1664</v>
      </c>
      <c r="D3269" s="281" t="s">
        <v>10864</v>
      </c>
      <c r="E3269" s="75">
        <v>2000</v>
      </c>
    </row>
    <row r="3270" spans="1:5" ht="15">
      <c r="A3270" s="281" t="s">
        <v>2511</v>
      </c>
      <c r="B3270" s="281" t="s">
        <v>1283</v>
      </c>
      <c r="C3270" s="281" t="s">
        <v>1665</v>
      </c>
      <c r="D3270" s="281" t="s">
        <v>10865</v>
      </c>
      <c r="E3270" s="75">
        <v>2000</v>
      </c>
    </row>
    <row r="3271" spans="1:5" ht="15">
      <c r="A3271" s="281" t="s">
        <v>2512</v>
      </c>
      <c r="B3271" s="281" t="s">
        <v>1283</v>
      </c>
      <c r="C3271" s="281" t="s">
        <v>1666</v>
      </c>
      <c r="D3271" s="281" t="s">
        <v>10866</v>
      </c>
      <c r="E3271" s="75">
        <v>2000</v>
      </c>
    </row>
    <row r="3272" spans="1:5" ht="15">
      <c r="A3272" s="281" t="s">
        <v>2513</v>
      </c>
      <c r="B3272" s="281" t="s">
        <v>1283</v>
      </c>
      <c r="C3272" s="281" t="s">
        <v>1667</v>
      </c>
      <c r="D3272" s="281" t="s">
        <v>10867</v>
      </c>
      <c r="E3272" s="75">
        <v>2000</v>
      </c>
    </row>
    <row r="3273" spans="1:5" ht="15">
      <c r="A3273" s="281" t="s">
        <v>2514</v>
      </c>
      <c r="B3273" s="281" t="s">
        <v>1283</v>
      </c>
      <c r="C3273" s="281" t="s">
        <v>1668</v>
      </c>
      <c r="D3273" s="281" t="s">
        <v>9491</v>
      </c>
      <c r="E3273" s="75">
        <v>2000</v>
      </c>
    </row>
    <row r="3274" spans="1:5" ht="15">
      <c r="A3274" s="281" t="s">
        <v>2515</v>
      </c>
      <c r="B3274" s="281" t="s">
        <v>1283</v>
      </c>
      <c r="C3274" s="281" t="s">
        <v>1669</v>
      </c>
      <c r="D3274" s="281" t="s">
        <v>9492</v>
      </c>
      <c r="E3274" s="75">
        <v>2000</v>
      </c>
    </row>
    <row r="3275" spans="1:5" ht="15">
      <c r="A3275" s="281" t="s">
        <v>2516</v>
      </c>
      <c r="B3275" s="281" t="s">
        <v>1283</v>
      </c>
      <c r="C3275" s="281" t="s">
        <v>1670</v>
      </c>
      <c r="D3275" s="281" t="s">
        <v>9493</v>
      </c>
      <c r="E3275" s="75">
        <v>2000</v>
      </c>
    </row>
    <row r="3276" spans="1:5" ht="15">
      <c r="A3276" s="281" t="s">
        <v>2517</v>
      </c>
      <c r="B3276" s="281" t="s">
        <v>1283</v>
      </c>
      <c r="C3276" s="281" t="s">
        <v>1671</v>
      </c>
      <c r="D3276" s="281" t="s">
        <v>9494</v>
      </c>
      <c r="E3276" s="75">
        <v>2000</v>
      </c>
    </row>
    <row r="3277" spans="1:5" ht="15">
      <c r="A3277" s="281" t="s">
        <v>2518</v>
      </c>
      <c r="B3277" s="281" t="s">
        <v>1283</v>
      </c>
      <c r="C3277" s="281" t="s">
        <v>1672</v>
      </c>
      <c r="D3277" s="281" t="s">
        <v>9495</v>
      </c>
      <c r="E3277" s="75">
        <v>2000</v>
      </c>
    </row>
    <row r="3278" spans="1:5" ht="15">
      <c r="A3278" s="281" t="s">
        <v>2519</v>
      </c>
      <c r="B3278" s="281" t="s">
        <v>1283</v>
      </c>
      <c r="C3278" s="281" t="s">
        <v>1673</v>
      </c>
      <c r="D3278" s="281" t="s">
        <v>10874</v>
      </c>
      <c r="E3278" s="75">
        <v>2000</v>
      </c>
    </row>
    <row r="3279" spans="1:5" ht="15">
      <c r="A3279" s="281" t="s">
        <v>2520</v>
      </c>
      <c r="B3279" s="281" t="s">
        <v>1283</v>
      </c>
      <c r="C3279" s="281" t="s">
        <v>1674</v>
      </c>
      <c r="D3279" s="281" t="s">
        <v>10875</v>
      </c>
      <c r="E3279" s="75">
        <v>2000</v>
      </c>
    </row>
    <row r="3280" spans="1:5" ht="15">
      <c r="A3280" s="281" t="s">
        <v>2521</v>
      </c>
      <c r="B3280" s="281" t="s">
        <v>1283</v>
      </c>
      <c r="C3280" s="281" t="s">
        <v>1675</v>
      </c>
      <c r="D3280" s="281" t="s">
        <v>10876</v>
      </c>
      <c r="E3280" s="75">
        <v>2000</v>
      </c>
    </row>
    <row r="3281" spans="1:5" ht="15">
      <c r="A3281" s="281" t="s">
        <v>2522</v>
      </c>
      <c r="B3281" s="281" t="s">
        <v>1283</v>
      </c>
      <c r="C3281" s="281" t="s">
        <v>1676</v>
      </c>
      <c r="D3281" s="281" t="s">
        <v>10877</v>
      </c>
      <c r="E3281" s="75">
        <v>2000</v>
      </c>
    </row>
    <row r="3282" spans="1:5" ht="15">
      <c r="A3282" s="281" t="s">
        <v>2523</v>
      </c>
      <c r="B3282" s="281" t="s">
        <v>1283</v>
      </c>
      <c r="C3282" s="281" t="s">
        <v>1677</v>
      </c>
      <c r="D3282" s="281" t="s">
        <v>10878</v>
      </c>
      <c r="E3282" s="75">
        <v>2000</v>
      </c>
    </row>
    <row r="3283" spans="1:5" ht="15">
      <c r="A3283" s="281" t="s">
        <v>2524</v>
      </c>
      <c r="B3283" s="281" t="s">
        <v>1283</v>
      </c>
      <c r="C3283" s="281" t="s">
        <v>1678</v>
      </c>
      <c r="D3283" s="281" t="s">
        <v>10879</v>
      </c>
      <c r="E3283" s="75">
        <v>2000</v>
      </c>
    </row>
    <row r="3284" spans="1:5" ht="15">
      <c r="A3284" s="281" t="s">
        <v>2525</v>
      </c>
      <c r="B3284" s="281" t="s">
        <v>1283</v>
      </c>
      <c r="C3284" s="281" t="s">
        <v>1679</v>
      </c>
      <c r="D3284" s="281" t="s">
        <v>10880</v>
      </c>
      <c r="E3284" s="75">
        <v>2000</v>
      </c>
    </row>
    <row r="3285" spans="1:5" ht="15">
      <c r="A3285" s="281" t="s">
        <v>2526</v>
      </c>
      <c r="B3285" s="281" t="s">
        <v>1283</v>
      </c>
      <c r="C3285" s="281" t="s">
        <v>1680</v>
      </c>
      <c r="D3285" s="281" t="s">
        <v>10881</v>
      </c>
      <c r="E3285" s="75">
        <v>2000</v>
      </c>
    </row>
    <row r="3286" spans="1:5" ht="15">
      <c r="A3286" s="281" t="s">
        <v>2527</v>
      </c>
      <c r="B3286" s="281" t="s">
        <v>1283</v>
      </c>
      <c r="C3286" s="281" t="s">
        <v>1681</v>
      </c>
      <c r="D3286" s="281" t="s">
        <v>10882</v>
      </c>
      <c r="E3286" s="75">
        <v>2000</v>
      </c>
    </row>
    <row r="3287" spans="1:5" ht="15">
      <c r="A3287" s="281" t="s">
        <v>2528</v>
      </c>
      <c r="B3287" s="281" t="s">
        <v>1283</v>
      </c>
      <c r="C3287" s="281" t="s">
        <v>1682</v>
      </c>
      <c r="D3287" s="281" t="s">
        <v>9503</v>
      </c>
      <c r="E3287" s="75">
        <v>2000</v>
      </c>
    </row>
    <row r="3288" spans="1:5" ht="15">
      <c r="A3288" s="281" t="s">
        <v>2529</v>
      </c>
      <c r="B3288" s="281" t="s">
        <v>1283</v>
      </c>
      <c r="C3288" s="281" t="s">
        <v>3611</v>
      </c>
      <c r="D3288" s="281" t="s">
        <v>9504</v>
      </c>
      <c r="E3288" s="75">
        <v>2000</v>
      </c>
    </row>
    <row r="3289" spans="1:5" ht="15">
      <c r="A3289" s="281" t="s">
        <v>2530</v>
      </c>
      <c r="B3289" s="281" t="s">
        <v>1283</v>
      </c>
      <c r="C3289" s="281" t="s">
        <v>3612</v>
      </c>
      <c r="D3289" s="281" t="s">
        <v>9505</v>
      </c>
      <c r="E3289" s="75">
        <v>2000</v>
      </c>
    </row>
    <row r="3290" spans="1:5" ht="15">
      <c r="A3290" s="281" t="s">
        <v>2531</v>
      </c>
      <c r="B3290" s="281" t="s">
        <v>1283</v>
      </c>
      <c r="C3290" s="281" t="s">
        <v>3613</v>
      </c>
      <c r="D3290" s="281" t="s">
        <v>9506</v>
      </c>
      <c r="E3290" s="75">
        <v>2000</v>
      </c>
    </row>
    <row r="3291" spans="1:5" ht="15">
      <c r="A3291" s="281" t="s">
        <v>2532</v>
      </c>
      <c r="B3291" s="281" t="s">
        <v>1283</v>
      </c>
      <c r="C3291" s="281" t="s">
        <v>3620</v>
      </c>
      <c r="D3291" s="281" t="s">
        <v>9507</v>
      </c>
      <c r="E3291" s="75">
        <v>2000</v>
      </c>
    </row>
    <row r="3292" spans="1:5" ht="15">
      <c r="A3292" s="281" t="s">
        <v>2533</v>
      </c>
      <c r="B3292" s="281" t="s">
        <v>1283</v>
      </c>
      <c r="C3292" s="281" t="s">
        <v>3621</v>
      </c>
      <c r="D3292" s="281" t="s">
        <v>9508</v>
      </c>
      <c r="E3292" s="75">
        <v>2000</v>
      </c>
    </row>
    <row r="3293" spans="1:5" ht="15">
      <c r="A3293" s="281" t="s">
        <v>2534</v>
      </c>
      <c r="B3293" s="281" t="s">
        <v>1283</v>
      </c>
      <c r="C3293" s="281" t="s">
        <v>3622</v>
      </c>
      <c r="D3293" s="281" t="s">
        <v>10901</v>
      </c>
      <c r="E3293" s="75">
        <v>2000</v>
      </c>
    </row>
    <row r="3294" spans="1:5" ht="15">
      <c r="A3294" s="281" t="s">
        <v>2535</v>
      </c>
      <c r="B3294" s="281" t="s">
        <v>1283</v>
      </c>
      <c r="C3294" s="281" t="s">
        <v>3623</v>
      </c>
      <c r="D3294" s="281" t="s">
        <v>10902</v>
      </c>
      <c r="E3294" s="75">
        <v>2000</v>
      </c>
    </row>
    <row r="3295" spans="1:5" ht="15">
      <c r="A3295" s="282">
        <v>7141712</v>
      </c>
      <c r="B3295" s="281" t="s">
        <v>1283</v>
      </c>
      <c r="C3295" s="281" t="s">
        <v>3624</v>
      </c>
      <c r="D3295" s="281" t="s">
        <v>10903</v>
      </c>
      <c r="E3295" s="75">
        <v>2000</v>
      </c>
    </row>
    <row r="3296" spans="1:5" ht="15">
      <c r="A3296" s="282">
        <v>7141713</v>
      </c>
      <c r="B3296" s="281" t="s">
        <v>1283</v>
      </c>
      <c r="C3296" s="281" t="s">
        <v>3625</v>
      </c>
      <c r="D3296" s="281" t="s">
        <v>10904</v>
      </c>
      <c r="E3296" s="75">
        <v>2000</v>
      </c>
    </row>
    <row r="3297" spans="1:5" ht="15">
      <c r="A3297" s="282">
        <v>7141714</v>
      </c>
      <c r="B3297" s="281" t="s">
        <v>1283</v>
      </c>
      <c r="C3297" s="281" t="s">
        <v>3626</v>
      </c>
      <c r="D3297" s="281" t="s">
        <v>10905</v>
      </c>
      <c r="E3297" s="75">
        <v>2000</v>
      </c>
    </row>
    <row r="3298" spans="1:5" ht="15">
      <c r="A3298" s="282">
        <v>7141715</v>
      </c>
      <c r="B3298" s="281" t="s">
        <v>1283</v>
      </c>
      <c r="C3298" s="281" t="s">
        <v>3627</v>
      </c>
      <c r="D3298" s="281" t="s">
        <v>10906</v>
      </c>
      <c r="E3298" s="75">
        <v>2000</v>
      </c>
    </row>
    <row r="3299" spans="1:5" ht="15">
      <c r="A3299" s="282">
        <v>7141716</v>
      </c>
      <c r="B3299" s="281" t="s">
        <v>1283</v>
      </c>
      <c r="C3299" s="281" t="s">
        <v>3628</v>
      </c>
      <c r="D3299" s="281" t="s">
        <v>10907</v>
      </c>
      <c r="E3299" s="75">
        <v>2000</v>
      </c>
    </row>
    <row r="3300" spans="1:5" ht="15">
      <c r="A3300" s="282">
        <v>7141722</v>
      </c>
      <c r="B3300" s="281" t="s">
        <v>1283</v>
      </c>
      <c r="C3300" s="281" t="s">
        <v>3629</v>
      </c>
      <c r="D3300" s="281" t="s">
        <v>10908</v>
      </c>
      <c r="E3300" s="75">
        <v>2000</v>
      </c>
    </row>
    <row r="3301" spans="1:5" ht="15">
      <c r="A3301" s="282">
        <v>7141723</v>
      </c>
      <c r="B3301" s="281" t="s">
        <v>1283</v>
      </c>
      <c r="C3301" s="281" t="s">
        <v>3630</v>
      </c>
      <c r="D3301" s="281" t="s">
        <v>10909</v>
      </c>
      <c r="E3301" s="75">
        <v>2000</v>
      </c>
    </row>
    <row r="3302" spans="1:5" ht="15">
      <c r="A3302" s="282">
        <v>7141724</v>
      </c>
      <c r="B3302" s="281" t="s">
        <v>1283</v>
      </c>
      <c r="C3302" s="281" t="s">
        <v>5154</v>
      </c>
      <c r="D3302" s="281" t="s">
        <v>10910</v>
      </c>
      <c r="E3302" s="75">
        <v>2000</v>
      </c>
    </row>
    <row r="3303" spans="1:5" ht="15">
      <c r="A3303" s="282">
        <v>7141725</v>
      </c>
      <c r="B3303" s="281" t="s">
        <v>1283</v>
      </c>
      <c r="C3303" s="281" t="s">
        <v>5155</v>
      </c>
      <c r="D3303" s="281" t="s">
        <v>10911</v>
      </c>
      <c r="E3303" s="75">
        <v>2000</v>
      </c>
    </row>
    <row r="3304" spans="1:5" ht="15">
      <c r="A3304" s="282">
        <v>7141726</v>
      </c>
      <c r="B3304" s="281" t="s">
        <v>1283</v>
      </c>
      <c r="C3304" s="281" t="s">
        <v>6900</v>
      </c>
      <c r="D3304" s="281" t="s">
        <v>10912</v>
      </c>
      <c r="E3304" s="75">
        <v>2000</v>
      </c>
    </row>
    <row r="3305" spans="1:5" ht="15">
      <c r="A3305" s="282">
        <v>7141732</v>
      </c>
      <c r="B3305" s="281" t="s">
        <v>1283</v>
      </c>
      <c r="C3305" s="281" t="s">
        <v>6901</v>
      </c>
      <c r="D3305" s="281" t="s">
        <v>12262</v>
      </c>
      <c r="E3305" s="75">
        <v>2000</v>
      </c>
    </row>
    <row r="3306" spans="1:5" ht="15">
      <c r="A3306" s="282">
        <v>7141733</v>
      </c>
      <c r="B3306" s="281" t="s">
        <v>1283</v>
      </c>
      <c r="C3306" s="281" t="s">
        <v>6902</v>
      </c>
      <c r="D3306" s="281" t="s">
        <v>12263</v>
      </c>
      <c r="E3306" s="75">
        <v>2000</v>
      </c>
    </row>
    <row r="3307" spans="1:5" ht="15">
      <c r="A3307" s="282">
        <v>7141734</v>
      </c>
      <c r="B3307" s="281" t="s">
        <v>1283</v>
      </c>
      <c r="C3307" s="281" t="s">
        <v>6903</v>
      </c>
      <c r="D3307" s="281" t="s">
        <v>10915</v>
      </c>
      <c r="E3307" s="75">
        <v>2000</v>
      </c>
    </row>
    <row r="3308" spans="1:5" ht="15">
      <c r="A3308" s="282">
        <v>7141735</v>
      </c>
      <c r="B3308" s="281" t="s">
        <v>1283</v>
      </c>
      <c r="C3308" s="281" t="s">
        <v>6904</v>
      </c>
      <c r="D3308" s="281" t="s">
        <v>9545</v>
      </c>
      <c r="E3308" s="75">
        <v>2000</v>
      </c>
    </row>
    <row r="3309" spans="1:5" ht="15">
      <c r="A3309" s="282">
        <v>7141736</v>
      </c>
      <c r="B3309" s="281" t="s">
        <v>1283</v>
      </c>
      <c r="C3309" s="281" t="s">
        <v>6905</v>
      </c>
      <c r="D3309" s="281" t="s">
        <v>10933</v>
      </c>
      <c r="E3309" s="75">
        <v>2000</v>
      </c>
    </row>
    <row r="3310" spans="1:5" ht="15">
      <c r="A3310" s="282">
        <v>7141742</v>
      </c>
      <c r="B3310" s="281" t="s">
        <v>1283</v>
      </c>
      <c r="C3310" s="281" t="s">
        <v>6906</v>
      </c>
      <c r="D3310" s="281" t="s">
        <v>6311</v>
      </c>
      <c r="E3310" s="75">
        <v>2000</v>
      </c>
    </row>
    <row r="3311" spans="1:5" ht="15">
      <c r="A3311" s="282">
        <v>7141743</v>
      </c>
      <c r="B3311" s="281" t="s">
        <v>1283</v>
      </c>
      <c r="C3311" s="281" t="s">
        <v>6907</v>
      </c>
      <c r="D3311" s="281" t="s">
        <v>6312</v>
      </c>
      <c r="E3311" s="75">
        <v>2000</v>
      </c>
    </row>
    <row r="3312" spans="1:5" ht="15">
      <c r="A3312" s="282">
        <v>7141744</v>
      </c>
      <c r="B3312" s="281" t="s">
        <v>1283</v>
      </c>
      <c r="C3312" s="281" t="s">
        <v>6908</v>
      </c>
      <c r="D3312" s="281" t="s">
        <v>6313</v>
      </c>
      <c r="E3312" s="75">
        <v>2000</v>
      </c>
    </row>
    <row r="3313" spans="1:5" ht="15">
      <c r="A3313" s="282">
        <v>7141745</v>
      </c>
      <c r="B3313" s="281" t="s">
        <v>1283</v>
      </c>
      <c r="C3313" s="281" t="s">
        <v>6909</v>
      </c>
      <c r="D3313" s="281" t="s">
        <v>6314</v>
      </c>
      <c r="E3313" s="75">
        <v>2000</v>
      </c>
    </row>
    <row r="3314" spans="1:5" ht="15">
      <c r="A3314" s="282">
        <v>7141746</v>
      </c>
      <c r="B3314" s="281" t="s">
        <v>1283</v>
      </c>
      <c r="C3314" s="281" t="s">
        <v>6910</v>
      </c>
      <c r="D3314" s="281" t="s">
        <v>6315</v>
      </c>
      <c r="E3314" s="75">
        <v>2000</v>
      </c>
    </row>
    <row r="3315" spans="1:5" ht="15">
      <c r="A3315" s="282">
        <v>7141752</v>
      </c>
      <c r="B3315" s="281" t="s">
        <v>1283</v>
      </c>
      <c r="C3315" s="281" t="s">
        <v>6911</v>
      </c>
      <c r="D3315" s="281" t="s">
        <v>6316</v>
      </c>
      <c r="E3315" s="75">
        <v>2000</v>
      </c>
    </row>
    <row r="3316" spans="1:5" ht="15">
      <c r="A3316" s="282">
        <v>7141753</v>
      </c>
      <c r="B3316" s="281" t="s">
        <v>1283</v>
      </c>
      <c r="C3316" s="281" t="s">
        <v>6912</v>
      </c>
      <c r="D3316" s="281" t="s">
        <v>6317</v>
      </c>
      <c r="E3316" s="75">
        <v>2000</v>
      </c>
    </row>
    <row r="3317" spans="1:5" ht="15">
      <c r="A3317" s="282">
        <v>7141754</v>
      </c>
      <c r="B3317" s="281" t="s">
        <v>1283</v>
      </c>
      <c r="C3317" s="281" t="s">
        <v>5157</v>
      </c>
      <c r="D3317" s="281" t="s">
        <v>6318</v>
      </c>
      <c r="E3317" s="75">
        <v>2000</v>
      </c>
    </row>
    <row r="3318" spans="1:5" ht="15">
      <c r="A3318" s="282">
        <v>7141755</v>
      </c>
      <c r="B3318" s="281" t="s">
        <v>1283</v>
      </c>
      <c r="C3318" s="281" t="s">
        <v>5158</v>
      </c>
      <c r="D3318" s="281" t="s">
        <v>6319</v>
      </c>
      <c r="E3318" s="75">
        <v>2000</v>
      </c>
    </row>
    <row r="3319" spans="1:5" ht="15">
      <c r="A3319" s="282">
        <v>7141756</v>
      </c>
      <c r="B3319" s="281" t="s">
        <v>1283</v>
      </c>
      <c r="C3319" s="281" t="s">
        <v>5159</v>
      </c>
      <c r="D3319" s="281" t="s">
        <v>6320</v>
      </c>
      <c r="E3319" s="75">
        <v>2000</v>
      </c>
    </row>
    <row r="3320" spans="1:5" ht="15">
      <c r="A3320" s="282">
        <v>7141762</v>
      </c>
      <c r="B3320" s="281" t="s">
        <v>1283</v>
      </c>
      <c r="C3320" s="281" t="s">
        <v>5160</v>
      </c>
      <c r="D3320" s="281" t="s">
        <v>6326</v>
      </c>
      <c r="E3320" s="75">
        <v>2000</v>
      </c>
    </row>
    <row r="3321" spans="1:5" ht="15">
      <c r="A3321" s="282">
        <v>7141763</v>
      </c>
      <c r="B3321" s="281" t="s">
        <v>1283</v>
      </c>
      <c r="C3321" s="281" t="s">
        <v>5161</v>
      </c>
      <c r="D3321" s="281" t="s">
        <v>6327</v>
      </c>
      <c r="E3321" s="75">
        <v>2000</v>
      </c>
    </row>
    <row r="3322" spans="1:5" ht="15">
      <c r="A3322" s="282">
        <v>7141764</v>
      </c>
      <c r="B3322" s="281" t="s">
        <v>1283</v>
      </c>
      <c r="C3322" s="281" t="s">
        <v>5162</v>
      </c>
      <c r="D3322" s="281" t="s">
        <v>7986</v>
      </c>
      <c r="E3322" s="75">
        <v>2000</v>
      </c>
    </row>
    <row r="3323" spans="1:5" ht="15">
      <c r="A3323" s="282">
        <v>7141765</v>
      </c>
      <c r="B3323" s="281" t="s">
        <v>1283</v>
      </c>
      <c r="C3323" s="281" t="s">
        <v>5163</v>
      </c>
      <c r="D3323" s="281" t="s">
        <v>6321</v>
      </c>
      <c r="E3323" s="75">
        <v>2000</v>
      </c>
    </row>
    <row r="3324" spans="1:5" ht="15">
      <c r="A3324" s="282">
        <v>7141766</v>
      </c>
      <c r="B3324" s="281" t="s">
        <v>1283</v>
      </c>
      <c r="C3324" s="281" t="s">
        <v>5164</v>
      </c>
      <c r="D3324" s="281" t="s">
        <v>13495</v>
      </c>
      <c r="E3324" s="75">
        <v>2000</v>
      </c>
    </row>
    <row r="3325" spans="1:5" ht="15">
      <c r="A3325" s="282">
        <v>7141772</v>
      </c>
      <c r="B3325" s="281" t="s">
        <v>1283</v>
      </c>
      <c r="C3325" s="281" t="s">
        <v>5165</v>
      </c>
      <c r="D3325" s="281" t="s">
        <v>13496</v>
      </c>
      <c r="E3325" s="75">
        <v>2000</v>
      </c>
    </row>
    <row r="3326" spans="1:5" ht="15">
      <c r="A3326" s="282">
        <v>7141773</v>
      </c>
      <c r="B3326" s="281" t="s">
        <v>1283</v>
      </c>
      <c r="C3326" s="281" t="s">
        <v>5166</v>
      </c>
      <c r="D3326" s="281" t="s">
        <v>13497</v>
      </c>
      <c r="E3326" s="75">
        <v>2000</v>
      </c>
    </row>
    <row r="3327" spans="1:5" ht="15">
      <c r="A3327" s="282">
        <v>7141774</v>
      </c>
      <c r="B3327" s="281" t="s">
        <v>1283</v>
      </c>
      <c r="C3327" s="281" t="s">
        <v>6828</v>
      </c>
      <c r="D3327" s="281" t="s">
        <v>13498</v>
      </c>
      <c r="E3327" s="75">
        <v>2000</v>
      </c>
    </row>
    <row r="3328" spans="1:5" ht="15">
      <c r="A3328" s="282">
        <v>7141775</v>
      </c>
      <c r="B3328" s="281" t="s">
        <v>1283</v>
      </c>
      <c r="C3328" s="281" t="s">
        <v>6829</v>
      </c>
      <c r="D3328" s="281" t="s">
        <v>13499</v>
      </c>
      <c r="E3328" s="75">
        <v>2000</v>
      </c>
    </row>
    <row r="3329" spans="1:5" ht="15">
      <c r="A3329" s="282">
        <v>7141776</v>
      </c>
      <c r="B3329" s="281" t="s">
        <v>1283</v>
      </c>
      <c r="C3329" s="281" t="s">
        <v>6830</v>
      </c>
      <c r="D3329" s="281" t="s">
        <v>10839</v>
      </c>
      <c r="E3329" s="75">
        <v>2000</v>
      </c>
    </row>
    <row r="3330" spans="1:5" ht="15">
      <c r="A3330" s="282">
        <v>7141782</v>
      </c>
      <c r="B3330" s="281" t="s">
        <v>1283</v>
      </c>
      <c r="C3330" s="281" t="s">
        <v>6831</v>
      </c>
      <c r="D3330" s="281" t="s">
        <v>10840</v>
      </c>
      <c r="E3330" s="75">
        <v>2000</v>
      </c>
    </row>
    <row r="3331" spans="1:5" ht="15">
      <c r="A3331" s="282">
        <v>7141783</v>
      </c>
      <c r="B3331" s="281" t="s">
        <v>1283</v>
      </c>
      <c r="C3331" s="281" t="s">
        <v>6832</v>
      </c>
      <c r="D3331" s="281" t="s">
        <v>10841</v>
      </c>
      <c r="E3331" s="75">
        <v>2000</v>
      </c>
    </row>
    <row r="3332" spans="1:5" ht="15">
      <c r="A3332" s="282">
        <v>7141784</v>
      </c>
      <c r="B3332" s="281" t="s">
        <v>1283</v>
      </c>
      <c r="C3332" s="281" t="s">
        <v>6833</v>
      </c>
      <c r="D3332" s="281" t="s">
        <v>10842</v>
      </c>
      <c r="E3332" s="75">
        <v>2000</v>
      </c>
    </row>
    <row r="3333" spans="1:5" ht="15">
      <c r="A3333" s="282">
        <v>7141785</v>
      </c>
      <c r="B3333" s="281" t="s">
        <v>1283</v>
      </c>
      <c r="C3333" s="281" t="s">
        <v>6834</v>
      </c>
      <c r="D3333" s="281" t="s">
        <v>10843</v>
      </c>
      <c r="E3333" s="75">
        <v>2000</v>
      </c>
    </row>
    <row r="3334" spans="1:5" ht="15">
      <c r="A3334" s="282">
        <v>7141786</v>
      </c>
      <c r="B3334" s="281" t="s">
        <v>1283</v>
      </c>
      <c r="C3334" s="281" t="s">
        <v>6835</v>
      </c>
      <c r="D3334" s="281" t="s">
        <v>10844</v>
      </c>
      <c r="E3334" s="75">
        <v>2000</v>
      </c>
    </row>
    <row r="3335" spans="1:5" ht="15">
      <c r="A3335" s="282">
        <v>7141793</v>
      </c>
      <c r="B3335" s="281" t="s">
        <v>1283</v>
      </c>
      <c r="C3335" s="281" t="s">
        <v>6836</v>
      </c>
      <c r="D3335" s="281" t="s">
        <v>10845</v>
      </c>
      <c r="E3335" s="75">
        <v>2000</v>
      </c>
    </row>
    <row r="3336" spans="1:5" ht="15">
      <c r="A3336" s="282">
        <v>7141794</v>
      </c>
      <c r="B3336" s="281" t="s">
        <v>1283</v>
      </c>
      <c r="C3336" s="281" t="s">
        <v>6837</v>
      </c>
      <c r="D3336" s="281" t="s">
        <v>10846</v>
      </c>
      <c r="E3336" s="75">
        <v>2000</v>
      </c>
    </row>
    <row r="3337" spans="1:5" ht="15">
      <c r="A3337" s="282">
        <v>7141796</v>
      </c>
      <c r="B3337" s="281" t="s">
        <v>1283</v>
      </c>
      <c r="C3337" s="281" t="s">
        <v>6838</v>
      </c>
      <c r="D3337" s="281" t="s">
        <v>10847</v>
      </c>
      <c r="E3337" s="75">
        <v>2000</v>
      </c>
    </row>
    <row r="3338" spans="1:5" ht="15">
      <c r="A3338" s="282">
        <v>7141798</v>
      </c>
      <c r="B3338" s="281" t="s">
        <v>1283</v>
      </c>
      <c r="C3338" s="281" t="s">
        <v>6839</v>
      </c>
      <c r="D3338" s="281" t="s">
        <v>10848</v>
      </c>
      <c r="E3338" s="75">
        <v>2000</v>
      </c>
    </row>
    <row r="3339" spans="1:5" ht="15">
      <c r="A3339" s="281" t="s">
        <v>2536</v>
      </c>
      <c r="B3339" s="281" t="s">
        <v>1283</v>
      </c>
      <c r="C3339" s="281" t="s">
        <v>6840</v>
      </c>
      <c r="D3339" s="281" t="s">
        <v>10806</v>
      </c>
      <c r="E3339" s="75">
        <v>2000</v>
      </c>
    </row>
    <row r="3340" spans="1:5" ht="15">
      <c r="A3340" s="281" t="s">
        <v>2537</v>
      </c>
      <c r="B3340" s="281" t="s">
        <v>1283</v>
      </c>
      <c r="C3340" s="281" t="s">
        <v>6841</v>
      </c>
      <c r="D3340" s="281" t="s">
        <v>10807</v>
      </c>
      <c r="E3340" s="75">
        <v>2000</v>
      </c>
    </row>
    <row r="3341" spans="1:5" ht="15">
      <c r="A3341" s="281" t="s">
        <v>13476</v>
      </c>
      <c r="B3341" s="281" t="s">
        <v>1283</v>
      </c>
      <c r="C3341" s="281" t="s">
        <v>12178</v>
      </c>
      <c r="D3341" s="281" t="s">
        <v>12179</v>
      </c>
      <c r="E3341" s="75">
        <v>2000</v>
      </c>
    </row>
    <row r="3342" spans="1:5" ht="15">
      <c r="A3342" s="282">
        <v>7141804</v>
      </c>
      <c r="B3342" s="281" t="s">
        <v>1283</v>
      </c>
      <c r="C3342" s="281" t="s">
        <v>6842</v>
      </c>
      <c r="D3342" s="281" t="s">
        <v>10808</v>
      </c>
      <c r="E3342" s="75">
        <v>2000</v>
      </c>
    </row>
    <row r="3343" spans="1:5" ht="15">
      <c r="A3343" s="282">
        <v>7141806</v>
      </c>
      <c r="B3343" s="281" t="s">
        <v>1283</v>
      </c>
      <c r="C3343" s="281" t="s">
        <v>6843</v>
      </c>
      <c r="D3343" s="281" t="s">
        <v>10809</v>
      </c>
      <c r="E3343" s="75">
        <v>2000</v>
      </c>
    </row>
    <row r="3344" spans="1:5" ht="15">
      <c r="A3344" s="282">
        <v>7141809</v>
      </c>
      <c r="B3344" s="281" t="s">
        <v>1283</v>
      </c>
      <c r="C3344" s="281" t="s">
        <v>6844</v>
      </c>
      <c r="D3344" s="281" t="s">
        <v>10810</v>
      </c>
      <c r="E3344" s="75">
        <v>2000</v>
      </c>
    </row>
    <row r="3345" spans="1:5" ht="15">
      <c r="A3345" s="282">
        <v>7141812</v>
      </c>
      <c r="B3345" s="281" t="s">
        <v>1283</v>
      </c>
      <c r="C3345" s="281" t="s">
        <v>6845</v>
      </c>
      <c r="D3345" s="281" t="s">
        <v>10811</v>
      </c>
      <c r="E3345" s="75">
        <v>2000</v>
      </c>
    </row>
    <row r="3346" spans="1:5" ht="15">
      <c r="A3346" s="282">
        <v>7141815</v>
      </c>
      <c r="B3346" s="281" t="s">
        <v>1283</v>
      </c>
      <c r="C3346" s="281" t="s">
        <v>6846</v>
      </c>
      <c r="D3346" s="281" t="s">
        <v>10812</v>
      </c>
      <c r="E3346" s="75">
        <v>2000</v>
      </c>
    </row>
    <row r="3347" spans="1:5" ht="15">
      <c r="A3347" s="282">
        <v>7141818</v>
      </c>
      <c r="B3347" s="281" t="s">
        <v>1283</v>
      </c>
      <c r="C3347" s="281" t="s">
        <v>6847</v>
      </c>
      <c r="D3347" s="281" t="s">
        <v>10813</v>
      </c>
      <c r="E3347" s="75">
        <v>2000</v>
      </c>
    </row>
    <row r="3348" spans="1:5" ht="15">
      <c r="A3348" s="282">
        <v>7141821</v>
      </c>
      <c r="B3348" s="281" t="s">
        <v>1283</v>
      </c>
      <c r="C3348" s="281" t="s">
        <v>5212</v>
      </c>
      <c r="D3348" s="281" t="s">
        <v>11994</v>
      </c>
      <c r="E3348" s="75">
        <v>2000</v>
      </c>
    </row>
    <row r="3349" spans="1:5" ht="15">
      <c r="A3349" s="282">
        <v>7141824</v>
      </c>
      <c r="B3349" s="281" t="s">
        <v>1283</v>
      </c>
      <c r="C3349" s="281" t="s">
        <v>6987</v>
      </c>
      <c r="D3349" s="281" t="s">
        <v>11995</v>
      </c>
      <c r="E3349" s="75">
        <v>2000</v>
      </c>
    </row>
    <row r="3350" spans="1:5" ht="15">
      <c r="A3350" s="282">
        <v>7141827</v>
      </c>
      <c r="B3350" s="281" t="s">
        <v>1283</v>
      </c>
      <c r="C3350" s="281" t="s">
        <v>6988</v>
      </c>
      <c r="D3350" s="281" t="s">
        <v>11996</v>
      </c>
      <c r="E3350" s="75">
        <v>2000</v>
      </c>
    </row>
    <row r="3351" spans="1:5" ht="15">
      <c r="A3351" s="282">
        <v>7141833</v>
      </c>
      <c r="B3351" s="281" t="s">
        <v>1283</v>
      </c>
      <c r="C3351" s="281" t="s">
        <v>6989</v>
      </c>
      <c r="D3351" s="281" t="s">
        <v>11997</v>
      </c>
      <c r="E3351" s="75">
        <v>2000</v>
      </c>
    </row>
    <row r="3352" spans="1:5" ht="15">
      <c r="A3352" s="282">
        <v>7141839</v>
      </c>
      <c r="B3352" s="281" t="s">
        <v>1283</v>
      </c>
      <c r="C3352" s="281" t="s">
        <v>6990</v>
      </c>
      <c r="D3352" s="281" t="s">
        <v>11998</v>
      </c>
      <c r="E3352" s="75">
        <v>2000</v>
      </c>
    </row>
    <row r="3353" spans="1:5" ht="15">
      <c r="A3353" s="282">
        <v>7141842</v>
      </c>
      <c r="B3353" s="281" t="s">
        <v>1283</v>
      </c>
      <c r="C3353" s="281" t="s">
        <v>6991</v>
      </c>
      <c r="D3353" s="281" t="s">
        <v>12162</v>
      </c>
      <c r="E3353" s="75">
        <v>2000</v>
      </c>
    </row>
    <row r="3354" spans="1:5" ht="15">
      <c r="A3354" s="282">
        <v>7141854</v>
      </c>
      <c r="B3354" s="281" t="s">
        <v>1283</v>
      </c>
      <c r="C3354" s="281" t="s">
        <v>6992</v>
      </c>
      <c r="D3354" s="281" t="s">
        <v>12163</v>
      </c>
      <c r="E3354" s="75">
        <v>2000</v>
      </c>
    </row>
    <row r="3355" spans="1:5" ht="15">
      <c r="A3355" s="282">
        <v>7141855</v>
      </c>
      <c r="B3355" s="281" t="s">
        <v>1283</v>
      </c>
      <c r="C3355" s="281" t="s">
        <v>6993</v>
      </c>
      <c r="D3355" s="281" t="s">
        <v>12164</v>
      </c>
      <c r="E3355" s="75">
        <v>2000</v>
      </c>
    </row>
    <row r="3356" spans="1:5" ht="15">
      <c r="A3356" s="282">
        <v>7141856</v>
      </c>
      <c r="B3356" s="281" t="s">
        <v>1283</v>
      </c>
      <c r="C3356" s="281" t="s">
        <v>6994</v>
      </c>
      <c r="D3356" s="281" t="s">
        <v>12165</v>
      </c>
      <c r="E3356" s="75">
        <v>2000</v>
      </c>
    </row>
    <row r="3357" spans="1:5" ht="15">
      <c r="A3357" s="282">
        <v>7141857</v>
      </c>
      <c r="B3357" s="281" t="s">
        <v>1283</v>
      </c>
      <c r="C3357" s="281" t="s">
        <v>6995</v>
      </c>
      <c r="D3357" s="281" t="s">
        <v>12166</v>
      </c>
      <c r="E3357" s="75">
        <v>2000</v>
      </c>
    </row>
    <row r="3358" spans="1:5" ht="15">
      <c r="A3358" s="282">
        <v>7141858</v>
      </c>
      <c r="B3358" s="281" t="s">
        <v>1283</v>
      </c>
      <c r="C3358" s="281" t="s">
        <v>6996</v>
      </c>
      <c r="D3358" s="281" t="s">
        <v>12167</v>
      </c>
      <c r="E3358" s="75">
        <v>2000</v>
      </c>
    </row>
    <row r="3359" spans="1:5" ht="15">
      <c r="A3359" s="281" t="s">
        <v>2538</v>
      </c>
      <c r="B3359" s="281" t="s">
        <v>1283</v>
      </c>
      <c r="C3359" s="281" t="s">
        <v>6997</v>
      </c>
      <c r="D3359" s="281" t="s">
        <v>12168</v>
      </c>
      <c r="E3359" s="75">
        <v>2000</v>
      </c>
    </row>
    <row r="3360" spans="1:5" ht="15">
      <c r="A3360" s="281" t="s">
        <v>2539</v>
      </c>
      <c r="B3360" s="281" t="s">
        <v>1283</v>
      </c>
      <c r="C3360" s="281" t="s">
        <v>605</v>
      </c>
      <c r="D3360" s="281" t="s">
        <v>9425</v>
      </c>
      <c r="E3360" s="75">
        <v>2000</v>
      </c>
    </row>
    <row r="3361" spans="1:5" ht="15">
      <c r="A3361" s="281" t="s">
        <v>2540</v>
      </c>
      <c r="B3361" s="281" t="s">
        <v>1283</v>
      </c>
      <c r="C3361" s="281" t="s">
        <v>606</v>
      </c>
      <c r="D3361" s="281" t="s">
        <v>9426</v>
      </c>
      <c r="E3361" s="75">
        <v>2000</v>
      </c>
    </row>
    <row r="3362" spans="1:5" ht="15">
      <c r="A3362" s="282">
        <v>7141864</v>
      </c>
      <c r="B3362" s="281" t="s">
        <v>1283</v>
      </c>
      <c r="C3362" s="281" t="s">
        <v>607</v>
      </c>
      <c r="D3362" s="281" t="s">
        <v>9427</v>
      </c>
      <c r="E3362" s="75">
        <v>2000</v>
      </c>
    </row>
    <row r="3363" spans="1:5" ht="15">
      <c r="A3363" s="282">
        <v>7141865</v>
      </c>
      <c r="B3363" s="281" t="s">
        <v>1283</v>
      </c>
      <c r="C3363" s="281" t="s">
        <v>2430</v>
      </c>
      <c r="D3363" s="281" t="s">
        <v>10820</v>
      </c>
      <c r="E3363" s="75">
        <v>2000</v>
      </c>
    </row>
    <row r="3364" spans="1:5" ht="15">
      <c r="A3364" s="282">
        <v>7141866</v>
      </c>
      <c r="B3364" s="281" t="s">
        <v>1283</v>
      </c>
      <c r="C3364" s="281" t="s">
        <v>2431</v>
      </c>
      <c r="D3364" s="281" t="s">
        <v>12885</v>
      </c>
      <c r="E3364" s="75">
        <v>2000</v>
      </c>
    </row>
    <row r="3365" spans="1:5" ht="15">
      <c r="A3365" s="282">
        <v>7141867</v>
      </c>
      <c r="B3365" s="281" t="s">
        <v>1283</v>
      </c>
      <c r="C3365" s="281" t="s">
        <v>2432</v>
      </c>
      <c r="D3365" s="281" t="s">
        <v>12886</v>
      </c>
      <c r="E3365" s="75">
        <v>2000</v>
      </c>
    </row>
    <row r="3366" spans="1:5" ht="15">
      <c r="A3366" s="282">
        <v>7141868</v>
      </c>
      <c r="B3366" s="281" t="s">
        <v>1283</v>
      </c>
      <c r="C3366" s="281" t="s">
        <v>2433</v>
      </c>
      <c r="D3366" s="281" t="s">
        <v>12887</v>
      </c>
      <c r="E3366" s="75">
        <v>2000</v>
      </c>
    </row>
    <row r="3367" spans="1:5" ht="15">
      <c r="A3367" s="281" t="s">
        <v>2541</v>
      </c>
      <c r="B3367" s="281" t="s">
        <v>1283</v>
      </c>
      <c r="C3367" s="281" t="s">
        <v>2434</v>
      </c>
      <c r="D3367" s="281" t="s">
        <v>12888</v>
      </c>
      <c r="E3367" s="75">
        <v>2000</v>
      </c>
    </row>
    <row r="3368" spans="1:5" ht="15">
      <c r="A3368" s="281" t="s">
        <v>2542</v>
      </c>
      <c r="B3368" s="281" t="s">
        <v>1283</v>
      </c>
      <c r="C3368" s="281" t="s">
        <v>7017</v>
      </c>
      <c r="D3368" s="281" t="s">
        <v>12889</v>
      </c>
      <c r="E3368" s="75">
        <v>2000</v>
      </c>
    </row>
    <row r="3369" spans="1:5" ht="15">
      <c r="A3369" s="281" t="s">
        <v>2543</v>
      </c>
      <c r="B3369" s="281" t="s">
        <v>1283</v>
      </c>
      <c r="C3369" s="281" t="s">
        <v>7018</v>
      </c>
      <c r="D3369" s="281" t="s">
        <v>12890</v>
      </c>
      <c r="E3369" s="75">
        <v>2000</v>
      </c>
    </row>
    <row r="3370" spans="1:5" ht="15">
      <c r="A3370" s="282">
        <v>7141874</v>
      </c>
      <c r="B3370" s="281" t="s">
        <v>1283</v>
      </c>
      <c r="C3370" s="281" t="s">
        <v>7019</v>
      </c>
      <c r="D3370" s="281" t="s">
        <v>12891</v>
      </c>
      <c r="E3370" s="75">
        <v>2000</v>
      </c>
    </row>
    <row r="3371" spans="1:5" ht="15">
      <c r="A3371" s="282">
        <v>7141875</v>
      </c>
      <c r="B3371" s="281" t="s">
        <v>1283</v>
      </c>
      <c r="C3371" s="281" t="s">
        <v>5293</v>
      </c>
      <c r="D3371" s="281" t="s">
        <v>12892</v>
      </c>
      <c r="E3371" s="75">
        <v>2000</v>
      </c>
    </row>
    <row r="3372" spans="1:5" ht="15">
      <c r="A3372" s="282">
        <v>7141876</v>
      </c>
      <c r="B3372" s="281" t="s">
        <v>1283</v>
      </c>
      <c r="C3372" s="281" t="s">
        <v>5294</v>
      </c>
      <c r="D3372" s="281" t="s">
        <v>12893</v>
      </c>
      <c r="E3372" s="75">
        <v>2000</v>
      </c>
    </row>
    <row r="3373" spans="1:5" ht="15">
      <c r="A3373" s="282">
        <v>7141877</v>
      </c>
      <c r="B3373" s="281" t="s">
        <v>1283</v>
      </c>
      <c r="C3373" s="281" t="s">
        <v>5295</v>
      </c>
      <c r="D3373" s="281" t="s">
        <v>11595</v>
      </c>
      <c r="E3373" s="75">
        <v>2000</v>
      </c>
    </row>
    <row r="3374" spans="1:5" ht="15">
      <c r="A3374" s="282">
        <v>7141878</v>
      </c>
      <c r="B3374" s="281" t="s">
        <v>1283</v>
      </c>
      <c r="C3374" s="281" t="s">
        <v>5243</v>
      </c>
      <c r="D3374" s="281" t="s">
        <v>11596</v>
      </c>
      <c r="E3374" s="75">
        <v>2000</v>
      </c>
    </row>
    <row r="3375" spans="1:5" ht="15">
      <c r="A3375" s="281" t="s">
        <v>2544</v>
      </c>
      <c r="B3375" s="281" t="s">
        <v>1283</v>
      </c>
      <c r="C3375" s="281" t="s">
        <v>5244</v>
      </c>
      <c r="D3375" s="281" t="s">
        <v>11597</v>
      </c>
      <c r="E3375" s="75">
        <v>2000</v>
      </c>
    </row>
    <row r="3376" spans="1:5" ht="15">
      <c r="A3376" s="281" t="s">
        <v>2545</v>
      </c>
      <c r="B3376" s="281" t="s">
        <v>1283</v>
      </c>
      <c r="C3376" s="281" t="s">
        <v>5245</v>
      </c>
      <c r="D3376" s="281" t="s">
        <v>11598</v>
      </c>
      <c r="E3376" s="75">
        <v>2000</v>
      </c>
    </row>
    <row r="3377" spans="1:5" ht="15">
      <c r="A3377" s="281" t="s">
        <v>2546</v>
      </c>
      <c r="B3377" s="281" t="s">
        <v>1283</v>
      </c>
      <c r="C3377" s="281" t="s">
        <v>5246</v>
      </c>
      <c r="D3377" s="281" t="s">
        <v>11599</v>
      </c>
      <c r="E3377" s="75">
        <v>2000</v>
      </c>
    </row>
    <row r="3378" spans="1:5" ht="15">
      <c r="A3378" s="282">
        <v>7141885</v>
      </c>
      <c r="B3378" s="281" t="s">
        <v>1283</v>
      </c>
      <c r="C3378" s="281" t="s">
        <v>5247</v>
      </c>
      <c r="D3378" s="281" t="s">
        <v>11600</v>
      </c>
      <c r="E3378" s="75">
        <v>2000</v>
      </c>
    </row>
    <row r="3379" spans="1:5" ht="15">
      <c r="A3379" s="282">
        <v>7141886</v>
      </c>
      <c r="B3379" s="281" t="s">
        <v>1283</v>
      </c>
      <c r="C3379" s="281" t="s">
        <v>5248</v>
      </c>
      <c r="D3379" s="281" t="s">
        <v>13452</v>
      </c>
      <c r="E3379" s="75">
        <v>2000</v>
      </c>
    </row>
    <row r="3380" spans="1:5" ht="15">
      <c r="A3380" s="282">
        <v>7141887</v>
      </c>
      <c r="B3380" s="281" t="s">
        <v>1283</v>
      </c>
      <c r="C3380" s="281" t="s">
        <v>5249</v>
      </c>
      <c r="D3380" s="281" t="s">
        <v>13453</v>
      </c>
      <c r="E3380" s="75">
        <v>2000</v>
      </c>
    </row>
    <row r="3381" spans="1:5" ht="15">
      <c r="A3381" s="282">
        <v>7141888</v>
      </c>
      <c r="B3381" s="281" t="s">
        <v>1283</v>
      </c>
      <c r="C3381" s="281" t="s">
        <v>5250</v>
      </c>
      <c r="D3381" s="281" t="s">
        <v>13454</v>
      </c>
      <c r="E3381" s="75">
        <v>2000</v>
      </c>
    </row>
    <row r="3382" spans="1:5" ht="15">
      <c r="A3382" s="282">
        <v>7141889</v>
      </c>
      <c r="B3382" s="281" t="s">
        <v>1283</v>
      </c>
      <c r="C3382" s="281" t="s">
        <v>5251</v>
      </c>
      <c r="D3382" s="281" t="s">
        <v>12780</v>
      </c>
      <c r="E3382" s="75">
        <v>2000</v>
      </c>
    </row>
    <row r="3383" spans="1:5" ht="15">
      <c r="A3383" s="282">
        <v>7141890</v>
      </c>
      <c r="B3383" s="281" t="s">
        <v>1283</v>
      </c>
      <c r="C3383" s="281" t="s">
        <v>5252</v>
      </c>
      <c r="D3383" s="281" t="s">
        <v>13578</v>
      </c>
      <c r="E3383" s="75">
        <v>2000</v>
      </c>
    </row>
    <row r="3384" spans="1:5" ht="15">
      <c r="A3384" s="282">
        <v>7141891</v>
      </c>
      <c r="B3384" s="281" t="s">
        <v>1283</v>
      </c>
      <c r="C3384" s="281" t="s">
        <v>5253</v>
      </c>
      <c r="D3384" s="281" t="s">
        <v>13579</v>
      </c>
      <c r="E3384" s="75">
        <v>2000</v>
      </c>
    </row>
    <row r="3385" spans="1:5" ht="15">
      <c r="A3385" s="282">
        <v>7141892</v>
      </c>
      <c r="B3385" s="281" t="s">
        <v>1283</v>
      </c>
      <c r="C3385" s="281" t="s">
        <v>5254</v>
      </c>
      <c r="D3385" s="281" t="s">
        <v>12782</v>
      </c>
      <c r="E3385" s="75">
        <v>2000</v>
      </c>
    </row>
    <row r="3386" spans="1:5" ht="15">
      <c r="A3386" s="282">
        <v>7141893</v>
      </c>
      <c r="B3386" s="281" t="s">
        <v>1283</v>
      </c>
      <c r="C3386" s="281" t="s">
        <v>5255</v>
      </c>
      <c r="D3386" s="281" t="s">
        <v>12783</v>
      </c>
      <c r="E3386" s="75">
        <v>2000</v>
      </c>
    </row>
    <row r="3387" spans="1:5" ht="15">
      <c r="A3387" s="282">
        <v>7141895</v>
      </c>
      <c r="B3387" s="281" t="s">
        <v>1283</v>
      </c>
      <c r="C3387" s="281" t="s">
        <v>5256</v>
      </c>
      <c r="D3387" s="281" t="s">
        <v>13394</v>
      </c>
      <c r="E3387" s="75">
        <v>2000</v>
      </c>
    </row>
    <row r="3388" spans="1:5" ht="15">
      <c r="A3388" s="282">
        <v>7141897</v>
      </c>
      <c r="B3388" s="281" t="s">
        <v>1283</v>
      </c>
      <c r="C3388" s="281" t="s">
        <v>5257</v>
      </c>
      <c r="D3388" s="281" t="s">
        <v>13395</v>
      </c>
      <c r="E3388" s="75">
        <v>2000</v>
      </c>
    </row>
    <row r="3389" spans="1:5" ht="15">
      <c r="A3389" s="282">
        <v>7141899</v>
      </c>
      <c r="B3389" s="281" t="s">
        <v>1283</v>
      </c>
      <c r="C3389" s="281" t="s">
        <v>5258</v>
      </c>
      <c r="D3389" s="281" t="s">
        <v>13396</v>
      </c>
      <c r="E3389" s="75">
        <v>2000</v>
      </c>
    </row>
    <row r="3390" spans="1:5" ht="15">
      <c r="A3390" s="282">
        <v>7141905</v>
      </c>
      <c r="B3390" s="281" t="s">
        <v>1283</v>
      </c>
      <c r="C3390" s="281" t="s">
        <v>2730</v>
      </c>
      <c r="D3390" s="281" t="s">
        <v>2059</v>
      </c>
      <c r="E3390" s="75">
        <v>2000</v>
      </c>
    </row>
    <row r="3391" spans="1:5" ht="15">
      <c r="A3391" s="282">
        <v>7141906</v>
      </c>
      <c r="B3391" s="281" t="s">
        <v>1283</v>
      </c>
      <c r="C3391" s="281" t="s">
        <v>2731</v>
      </c>
      <c r="D3391" s="281" t="s">
        <v>2060</v>
      </c>
      <c r="E3391" s="75">
        <v>2000</v>
      </c>
    </row>
    <row r="3392" spans="1:5" ht="15">
      <c r="A3392" s="282">
        <v>7141907</v>
      </c>
      <c r="B3392" s="281" t="s">
        <v>1279</v>
      </c>
      <c r="C3392" s="281" t="s">
        <v>5259</v>
      </c>
      <c r="D3392" s="281" t="s">
        <v>5259</v>
      </c>
      <c r="E3392" s="75">
        <v>2000</v>
      </c>
    </row>
    <row r="3393" spans="1:5" ht="15">
      <c r="A3393" s="282">
        <v>7141908</v>
      </c>
      <c r="B3393" s="281" t="s">
        <v>1283</v>
      </c>
      <c r="C3393" s="281" t="s">
        <v>2732</v>
      </c>
      <c r="D3393" s="281" t="s">
        <v>2061</v>
      </c>
      <c r="E3393" s="75">
        <v>2000</v>
      </c>
    </row>
    <row r="3394" spans="1:5" ht="15">
      <c r="A3394" s="282">
        <v>7141909</v>
      </c>
      <c r="B3394" s="281" t="s">
        <v>1279</v>
      </c>
      <c r="C3394" s="281" t="s">
        <v>5260</v>
      </c>
      <c r="D3394" s="281" t="s">
        <v>5260</v>
      </c>
      <c r="E3394" s="75">
        <v>2000</v>
      </c>
    </row>
    <row r="3395" spans="1:5" ht="15">
      <c r="A3395" s="282">
        <v>7141910</v>
      </c>
      <c r="B3395" s="281" t="s">
        <v>1283</v>
      </c>
      <c r="C3395" s="281" t="s">
        <v>2733</v>
      </c>
      <c r="D3395" s="281" t="s">
        <v>2062</v>
      </c>
      <c r="E3395" s="75">
        <v>2000</v>
      </c>
    </row>
    <row r="3396" spans="1:5" ht="15">
      <c r="A3396" s="282">
        <v>7141911</v>
      </c>
      <c r="B3396" s="281" t="s">
        <v>1279</v>
      </c>
      <c r="C3396" s="281" t="s">
        <v>5261</v>
      </c>
      <c r="D3396" s="281" t="s">
        <v>5261</v>
      </c>
      <c r="E3396" s="75">
        <v>2000</v>
      </c>
    </row>
    <row r="3397" spans="1:5" ht="15">
      <c r="A3397" s="282">
        <v>7141912</v>
      </c>
      <c r="B3397" s="281" t="s">
        <v>1283</v>
      </c>
      <c r="C3397" s="281" t="s">
        <v>2734</v>
      </c>
      <c r="D3397" s="281" t="s">
        <v>2063</v>
      </c>
      <c r="E3397" s="75">
        <v>2000</v>
      </c>
    </row>
    <row r="3398" spans="1:5" ht="15">
      <c r="A3398" s="282">
        <v>7141913</v>
      </c>
      <c r="B3398" s="281" t="s">
        <v>1279</v>
      </c>
      <c r="C3398" s="281" t="s">
        <v>5262</v>
      </c>
      <c r="D3398" s="281" t="s">
        <v>5262</v>
      </c>
      <c r="E3398" s="75">
        <v>2000</v>
      </c>
    </row>
    <row r="3399" spans="1:5" ht="15">
      <c r="A3399" s="282">
        <v>7141914</v>
      </c>
      <c r="B3399" s="281" t="s">
        <v>1283</v>
      </c>
      <c r="C3399" s="281" t="s">
        <v>2735</v>
      </c>
      <c r="D3399" s="281" t="s">
        <v>2064</v>
      </c>
      <c r="E3399" s="75">
        <v>2000</v>
      </c>
    </row>
    <row r="3400" spans="1:5" ht="15">
      <c r="A3400" s="282">
        <v>7141915</v>
      </c>
      <c r="B3400" s="281" t="s">
        <v>1279</v>
      </c>
      <c r="C3400" s="281" t="s">
        <v>5263</v>
      </c>
      <c r="D3400" s="281" t="s">
        <v>5263</v>
      </c>
      <c r="E3400" s="75">
        <v>2000</v>
      </c>
    </row>
    <row r="3401" spans="1:5" ht="15">
      <c r="A3401" s="282">
        <v>7141917</v>
      </c>
      <c r="B3401" s="281" t="s">
        <v>1279</v>
      </c>
      <c r="C3401" s="281" t="s">
        <v>5264</v>
      </c>
      <c r="D3401" s="281" t="s">
        <v>5264</v>
      </c>
      <c r="E3401" s="75">
        <v>2000</v>
      </c>
    </row>
    <row r="3402" spans="1:5" ht="15">
      <c r="A3402" s="282">
        <v>7141919</v>
      </c>
      <c r="B3402" s="281" t="s">
        <v>1279</v>
      </c>
      <c r="C3402" s="281" t="s">
        <v>5265</v>
      </c>
      <c r="D3402" s="281" t="s">
        <v>5265</v>
      </c>
      <c r="E3402" s="75">
        <v>2000</v>
      </c>
    </row>
    <row r="3403" spans="1:5" ht="15">
      <c r="A3403" s="281" t="s">
        <v>2547</v>
      </c>
      <c r="B3403" s="281" t="s">
        <v>1279</v>
      </c>
      <c r="C3403" s="281" t="s">
        <v>5266</v>
      </c>
      <c r="D3403" s="281" t="s">
        <v>5266</v>
      </c>
      <c r="E3403" s="75">
        <v>2000</v>
      </c>
    </row>
    <row r="3404" spans="1:5" ht="15">
      <c r="A3404" s="282">
        <v>7141925</v>
      </c>
      <c r="B3404" s="281" t="s">
        <v>1283</v>
      </c>
      <c r="C3404" s="281" t="s">
        <v>5267</v>
      </c>
      <c r="D3404" s="281" t="s">
        <v>13397</v>
      </c>
      <c r="E3404" s="75">
        <v>2000</v>
      </c>
    </row>
    <row r="3405" spans="1:5" ht="15">
      <c r="A3405" s="282">
        <v>7141929</v>
      </c>
      <c r="B3405" s="281" t="s">
        <v>1283</v>
      </c>
      <c r="C3405" s="281" t="s">
        <v>5282</v>
      </c>
      <c r="D3405" s="281" t="s">
        <v>13398</v>
      </c>
      <c r="E3405" s="75">
        <v>2000</v>
      </c>
    </row>
    <row r="3406" spans="1:5" ht="15">
      <c r="A3406" s="281" t="s">
        <v>2548</v>
      </c>
      <c r="B3406" s="281" t="s">
        <v>1283</v>
      </c>
      <c r="C3406" s="281" t="s">
        <v>5283</v>
      </c>
      <c r="D3406" s="281" t="s">
        <v>13399</v>
      </c>
      <c r="E3406" s="75">
        <v>2000</v>
      </c>
    </row>
    <row r="3407" spans="1:5" ht="15">
      <c r="A3407" s="281" t="s">
        <v>2549</v>
      </c>
      <c r="B3407" s="281" t="s">
        <v>1283</v>
      </c>
      <c r="C3407" s="281" t="s">
        <v>5284</v>
      </c>
      <c r="D3407" s="281" t="s">
        <v>13400</v>
      </c>
      <c r="E3407" s="75">
        <v>2000</v>
      </c>
    </row>
    <row r="3408" spans="1:5" ht="15">
      <c r="A3408" s="282">
        <v>7142105</v>
      </c>
      <c r="B3408" s="281" t="s">
        <v>1278</v>
      </c>
      <c r="C3408" s="281" t="s">
        <v>5285</v>
      </c>
      <c r="D3408" s="281" t="s">
        <v>13401</v>
      </c>
      <c r="E3408" s="75">
        <v>2000</v>
      </c>
    </row>
    <row r="3409" spans="1:5" ht="15">
      <c r="A3409" s="282">
        <v>7142106</v>
      </c>
      <c r="B3409" s="281" t="s">
        <v>1278</v>
      </c>
      <c r="C3409" s="281" t="s">
        <v>5286</v>
      </c>
      <c r="D3409" s="281" t="s">
        <v>13402</v>
      </c>
      <c r="E3409" s="75">
        <v>2000</v>
      </c>
    </row>
    <row r="3410" spans="1:5" ht="15">
      <c r="A3410" s="282">
        <v>7142111</v>
      </c>
      <c r="B3410" s="281" t="s">
        <v>1278</v>
      </c>
      <c r="C3410" s="281" t="s">
        <v>5287</v>
      </c>
      <c r="D3410" s="281" t="s">
        <v>13403</v>
      </c>
      <c r="E3410" s="75">
        <v>2000</v>
      </c>
    </row>
    <row r="3411" spans="1:5" ht="15">
      <c r="A3411" s="282">
        <v>7142112</v>
      </c>
      <c r="B3411" s="281" t="s">
        <v>1278</v>
      </c>
      <c r="C3411" s="281" t="s">
        <v>5288</v>
      </c>
      <c r="D3411" s="281" t="s">
        <v>13404</v>
      </c>
      <c r="E3411" s="75">
        <v>2000</v>
      </c>
    </row>
    <row r="3412" spans="1:5" ht="15">
      <c r="A3412" s="282">
        <v>7142113</v>
      </c>
      <c r="B3412" s="281" t="s">
        <v>1278</v>
      </c>
      <c r="C3412" s="281" t="s">
        <v>5289</v>
      </c>
      <c r="D3412" s="281" t="s">
        <v>13405</v>
      </c>
      <c r="E3412" s="75">
        <v>2000</v>
      </c>
    </row>
    <row r="3413" spans="1:5" ht="15">
      <c r="A3413" s="282">
        <v>7142114</v>
      </c>
      <c r="B3413" s="281" t="s">
        <v>1278</v>
      </c>
      <c r="C3413" s="281" t="s">
        <v>5290</v>
      </c>
      <c r="D3413" s="281" t="s">
        <v>13406</v>
      </c>
      <c r="E3413" s="75">
        <v>2000</v>
      </c>
    </row>
    <row r="3414" spans="1:5" ht="15">
      <c r="A3414" s="282">
        <v>7142115</v>
      </c>
      <c r="B3414" s="281" t="s">
        <v>1278</v>
      </c>
      <c r="C3414" s="281" t="s">
        <v>5291</v>
      </c>
      <c r="D3414" s="281" t="s">
        <v>10830</v>
      </c>
      <c r="E3414" s="75">
        <v>2000</v>
      </c>
    </row>
    <row r="3415" spans="1:5" ht="15">
      <c r="A3415" s="282">
        <v>7142116</v>
      </c>
      <c r="B3415" s="281" t="s">
        <v>1278</v>
      </c>
      <c r="C3415" s="281" t="s">
        <v>5292</v>
      </c>
      <c r="D3415" s="281" t="s">
        <v>10831</v>
      </c>
      <c r="E3415" s="75">
        <v>2000</v>
      </c>
    </row>
    <row r="3416" spans="1:5" ht="15">
      <c r="A3416" s="282">
        <v>7142117</v>
      </c>
      <c r="B3416" s="281" t="s">
        <v>1278</v>
      </c>
      <c r="C3416" s="281" t="s">
        <v>1515</v>
      </c>
      <c r="D3416" s="281" t="s">
        <v>10832</v>
      </c>
      <c r="E3416" s="75">
        <v>2000</v>
      </c>
    </row>
    <row r="3417" spans="1:5" ht="15">
      <c r="A3417" s="282">
        <v>7142118</v>
      </c>
      <c r="B3417" s="281" t="s">
        <v>1278</v>
      </c>
      <c r="C3417" s="281" t="s">
        <v>1516</v>
      </c>
      <c r="D3417" s="281" t="s">
        <v>10833</v>
      </c>
      <c r="E3417" s="75">
        <v>2000</v>
      </c>
    </row>
    <row r="3418" spans="1:5" ht="15">
      <c r="A3418" s="282">
        <v>7142119</v>
      </c>
      <c r="B3418" s="281" t="s">
        <v>1278</v>
      </c>
      <c r="C3418" s="281" t="s">
        <v>1517</v>
      </c>
      <c r="D3418" s="281" t="s">
        <v>10834</v>
      </c>
      <c r="E3418" s="75">
        <v>2000</v>
      </c>
    </row>
    <row r="3419" spans="1:5" ht="15">
      <c r="A3419" s="282">
        <v>7142120</v>
      </c>
      <c r="B3419" s="281" t="s">
        <v>1278</v>
      </c>
      <c r="C3419" s="281" t="s">
        <v>1518</v>
      </c>
      <c r="D3419" s="281" t="s">
        <v>10835</v>
      </c>
      <c r="E3419" s="75">
        <v>2000</v>
      </c>
    </row>
    <row r="3420" spans="1:5" ht="15">
      <c r="A3420" s="282">
        <v>7142121</v>
      </c>
      <c r="B3420" s="281" t="s">
        <v>1278</v>
      </c>
      <c r="C3420" s="281" t="s">
        <v>1519</v>
      </c>
      <c r="D3420" s="281" t="s">
        <v>10836</v>
      </c>
      <c r="E3420" s="75">
        <v>2000</v>
      </c>
    </row>
    <row r="3421" spans="1:5" ht="15">
      <c r="A3421" s="282">
        <v>7142122</v>
      </c>
      <c r="B3421" s="281" t="s">
        <v>1278</v>
      </c>
      <c r="C3421" s="281" t="s">
        <v>1520</v>
      </c>
      <c r="D3421" s="281" t="s">
        <v>10837</v>
      </c>
      <c r="E3421" s="75">
        <v>2000</v>
      </c>
    </row>
    <row r="3422" spans="1:5" ht="15">
      <c r="A3422" s="282">
        <v>7142123</v>
      </c>
      <c r="B3422" s="281" t="s">
        <v>1278</v>
      </c>
      <c r="C3422" s="281" t="s">
        <v>1521</v>
      </c>
      <c r="D3422" s="281" t="s">
        <v>10838</v>
      </c>
      <c r="E3422" s="75">
        <v>2000</v>
      </c>
    </row>
    <row r="3423" spans="1:5" ht="15">
      <c r="A3423" s="282">
        <v>7142124</v>
      </c>
      <c r="B3423" s="281" t="s">
        <v>1278</v>
      </c>
      <c r="C3423" s="281" t="s">
        <v>1522</v>
      </c>
      <c r="D3423" s="281" t="s">
        <v>12201</v>
      </c>
      <c r="E3423" s="75">
        <v>2000</v>
      </c>
    </row>
    <row r="3424" spans="1:5" ht="15">
      <c r="A3424" s="282">
        <v>7142125</v>
      </c>
      <c r="B3424" s="281" t="s">
        <v>1278</v>
      </c>
      <c r="C3424" s="281" t="s">
        <v>1523</v>
      </c>
      <c r="D3424" s="281" t="s">
        <v>12202</v>
      </c>
      <c r="E3424" s="75">
        <v>2000</v>
      </c>
    </row>
    <row r="3425" spans="1:5" ht="15">
      <c r="A3425" s="282">
        <v>7142126</v>
      </c>
      <c r="B3425" s="281" t="s">
        <v>1278</v>
      </c>
      <c r="C3425" s="281" t="s">
        <v>1524</v>
      </c>
      <c r="D3425" s="281" t="s">
        <v>12203</v>
      </c>
      <c r="E3425" s="75">
        <v>2000</v>
      </c>
    </row>
    <row r="3426" spans="1:5" ht="15">
      <c r="A3426" s="282">
        <v>7142127</v>
      </c>
      <c r="B3426" s="281" t="s">
        <v>1278</v>
      </c>
      <c r="C3426" s="281" t="s">
        <v>3437</v>
      </c>
      <c r="D3426" s="281" t="s">
        <v>12204</v>
      </c>
      <c r="E3426" s="75">
        <v>2000</v>
      </c>
    </row>
    <row r="3427" spans="1:5" ht="15">
      <c r="A3427" s="282">
        <v>7142128</v>
      </c>
      <c r="B3427" s="281" t="s">
        <v>1278</v>
      </c>
      <c r="C3427" s="281" t="s">
        <v>3438</v>
      </c>
      <c r="D3427" s="281" t="s">
        <v>12205</v>
      </c>
      <c r="E3427" s="75">
        <v>2000</v>
      </c>
    </row>
    <row r="3428" spans="1:5" ht="15">
      <c r="A3428" s="282">
        <v>7142129</v>
      </c>
      <c r="B3428" s="281" t="s">
        <v>1278</v>
      </c>
      <c r="C3428" s="281" t="s">
        <v>3439</v>
      </c>
      <c r="D3428" s="281" t="s">
        <v>12206</v>
      </c>
      <c r="E3428" s="75">
        <v>2000</v>
      </c>
    </row>
    <row r="3429" spans="1:5" ht="15">
      <c r="A3429" s="282">
        <v>7142130</v>
      </c>
      <c r="B3429" s="281" t="s">
        <v>1278</v>
      </c>
      <c r="C3429" s="281" t="s">
        <v>3440</v>
      </c>
      <c r="D3429" s="281" t="s">
        <v>12207</v>
      </c>
      <c r="E3429" s="75">
        <v>2000</v>
      </c>
    </row>
    <row r="3430" spans="1:5" ht="15">
      <c r="A3430" s="282">
        <v>7142131</v>
      </c>
      <c r="B3430" s="281" t="s">
        <v>1278</v>
      </c>
      <c r="C3430" s="281" t="s">
        <v>3441</v>
      </c>
      <c r="D3430" s="281" t="s">
        <v>12208</v>
      </c>
      <c r="E3430" s="75">
        <v>2000</v>
      </c>
    </row>
    <row r="3431" spans="1:5" ht="15">
      <c r="A3431" s="282">
        <v>7142132</v>
      </c>
      <c r="B3431" s="281" t="s">
        <v>1278</v>
      </c>
      <c r="C3431" s="281" t="s">
        <v>3442</v>
      </c>
      <c r="D3431" s="281" t="s">
        <v>12209</v>
      </c>
      <c r="E3431" s="75">
        <v>2000</v>
      </c>
    </row>
    <row r="3432" spans="1:5" ht="15">
      <c r="A3432" s="282">
        <v>7142133</v>
      </c>
      <c r="B3432" s="281" t="s">
        <v>1278</v>
      </c>
      <c r="C3432" s="281" t="s">
        <v>3443</v>
      </c>
      <c r="D3432" s="281" t="s">
        <v>13492</v>
      </c>
      <c r="E3432" s="75">
        <v>2000</v>
      </c>
    </row>
    <row r="3433" spans="1:5" ht="15">
      <c r="A3433" s="282">
        <v>7142134</v>
      </c>
      <c r="B3433" s="281" t="s">
        <v>1278</v>
      </c>
      <c r="C3433" s="281" t="s">
        <v>3444</v>
      </c>
      <c r="D3433" s="281" t="s">
        <v>13493</v>
      </c>
      <c r="E3433" s="75">
        <v>2000</v>
      </c>
    </row>
    <row r="3434" spans="1:5" ht="15">
      <c r="A3434" s="282">
        <v>7142135</v>
      </c>
      <c r="B3434" s="281" t="s">
        <v>1278</v>
      </c>
      <c r="C3434" s="281" t="s">
        <v>3445</v>
      </c>
      <c r="D3434" s="281" t="s">
        <v>13494</v>
      </c>
      <c r="E3434" s="75">
        <v>2000</v>
      </c>
    </row>
    <row r="3435" spans="1:5" ht="15">
      <c r="A3435" s="282">
        <v>7142136</v>
      </c>
      <c r="B3435" s="281" t="s">
        <v>1278</v>
      </c>
      <c r="C3435" s="281" t="s">
        <v>3446</v>
      </c>
      <c r="D3435" s="281" t="s">
        <v>12771</v>
      </c>
      <c r="E3435" s="75">
        <v>2000</v>
      </c>
    </row>
    <row r="3436" spans="1:5" ht="15">
      <c r="A3436" s="282">
        <v>7142137</v>
      </c>
      <c r="B3436" s="281" t="s">
        <v>1278</v>
      </c>
      <c r="C3436" s="281" t="s">
        <v>3447</v>
      </c>
      <c r="D3436" s="281" t="s">
        <v>12772</v>
      </c>
      <c r="E3436" s="75">
        <v>2000</v>
      </c>
    </row>
    <row r="3437" spans="1:5" ht="15">
      <c r="A3437" s="282">
        <v>7142138</v>
      </c>
      <c r="B3437" s="281" t="s">
        <v>1278</v>
      </c>
      <c r="C3437" s="281" t="s">
        <v>8641</v>
      </c>
      <c r="D3437" s="281" t="s">
        <v>12773</v>
      </c>
      <c r="E3437" s="75">
        <v>2000</v>
      </c>
    </row>
    <row r="3438" spans="1:5" ht="15">
      <c r="A3438" s="282">
        <v>7142139</v>
      </c>
      <c r="B3438" s="281" t="s">
        <v>1278</v>
      </c>
      <c r="C3438" s="281" t="s">
        <v>8642</v>
      </c>
      <c r="D3438" s="281" t="s">
        <v>12774</v>
      </c>
      <c r="E3438" s="75">
        <v>2000</v>
      </c>
    </row>
    <row r="3439" spans="1:5" ht="15">
      <c r="A3439" s="282">
        <v>7142140</v>
      </c>
      <c r="B3439" s="281" t="s">
        <v>1278</v>
      </c>
      <c r="C3439" s="281" t="s">
        <v>8643</v>
      </c>
      <c r="D3439" s="281" t="s">
        <v>13500</v>
      </c>
      <c r="E3439" s="75">
        <v>2000</v>
      </c>
    </row>
    <row r="3440" spans="1:5" ht="15">
      <c r="A3440" s="282">
        <v>7142141</v>
      </c>
      <c r="B3440" s="281" t="s">
        <v>1278</v>
      </c>
      <c r="C3440" s="281" t="s">
        <v>7094</v>
      </c>
      <c r="D3440" s="281" t="s">
        <v>13501</v>
      </c>
      <c r="E3440" s="75">
        <v>2000</v>
      </c>
    </row>
    <row r="3441" spans="1:5" ht="15">
      <c r="A3441" s="282">
        <v>7142142</v>
      </c>
      <c r="B3441" s="281" t="s">
        <v>1278</v>
      </c>
      <c r="C3441" s="281" t="s">
        <v>7095</v>
      </c>
      <c r="D3441" s="281" t="s">
        <v>13502</v>
      </c>
      <c r="E3441" s="75">
        <v>2000</v>
      </c>
    </row>
    <row r="3442" spans="1:5" ht="15">
      <c r="A3442" s="282">
        <v>7142143</v>
      </c>
      <c r="B3442" s="281" t="s">
        <v>1278</v>
      </c>
      <c r="C3442" s="281" t="s">
        <v>7096</v>
      </c>
      <c r="D3442" s="281" t="s">
        <v>13503</v>
      </c>
      <c r="E3442" s="75">
        <v>2000</v>
      </c>
    </row>
    <row r="3443" spans="1:5" ht="15">
      <c r="A3443" s="282">
        <v>7142144</v>
      </c>
      <c r="B3443" s="281" t="s">
        <v>1278</v>
      </c>
      <c r="C3443" s="281" t="s">
        <v>7097</v>
      </c>
      <c r="D3443" s="281" t="s">
        <v>13504</v>
      </c>
      <c r="E3443" s="75">
        <v>2000</v>
      </c>
    </row>
    <row r="3444" spans="1:5" ht="15">
      <c r="A3444" s="282">
        <v>7142145</v>
      </c>
      <c r="B3444" s="281" t="s">
        <v>1278</v>
      </c>
      <c r="C3444" s="281" t="s">
        <v>7098</v>
      </c>
      <c r="D3444" s="281" t="s">
        <v>13505</v>
      </c>
      <c r="E3444" s="75">
        <v>2000</v>
      </c>
    </row>
    <row r="3445" spans="1:5" ht="15">
      <c r="A3445" s="282">
        <v>7142146</v>
      </c>
      <c r="B3445" s="281" t="s">
        <v>1278</v>
      </c>
      <c r="C3445" s="281" t="s">
        <v>7099</v>
      </c>
      <c r="D3445" s="281" t="s">
        <v>13506</v>
      </c>
      <c r="E3445" s="75">
        <v>2000</v>
      </c>
    </row>
    <row r="3446" spans="1:5" ht="15">
      <c r="A3446" s="282">
        <v>7142147</v>
      </c>
      <c r="B3446" s="281" t="s">
        <v>1278</v>
      </c>
      <c r="C3446" s="281" t="s">
        <v>7100</v>
      </c>
      <c r="D3446" s="281" t="s">
        <v>13507</v>
      </c>
      <c r="E3446" s="75">
        <v>2000</v>
      </c>
    </row>
    <row r="3447" spans="1:5" ht="15">
      <c r="A3447" s="282">
        <v>7142148</v>
      </c>
      <c r="B3447" s="281" t="s">
        <v>1278</v>
      </c>
      <c r="C3447" s="281" t="s">
        <v>8833</v>
      </c>
      <c r="D3447" s="281" t="s">
        <v>13508</v>
      </c>
      <c r="E3447" s="75">
        <v>2000</v>
      </c>
    </row>
    <row r="3448" spans="1:5" ht="15">
      <c r="A3448" s="282">
        <v>7142149</v>
      </c>
      <c r="B3448" s="281" t="s">
        <v>1278</v>
      </c>
      <c r="C3448" s="281" t="s">
        <v>8834</v>
      </c>
      <c r="D3448" s="281" t="s">
        <v>6489</v>
      </c>
      <c r="E3448" s="75">
        <v>2000</v>
      </c>
    </row>
    <row r="3449" spans="1:5" ht="15">
      <c r="A3449" s="282">
        <v>7142150</v>
      </c>
      <c r="B3449" s="281" t="s">
        <v>1278</v>
      </c>
      <c r="C3449" s="281" t="s">
        <v>8835</v>
      </c>
      <c r="D3449" s="281" t="s">
        <v>6490</v>
      </c>
      <c r="E3449" s="75">
        <v>2000</v>
      </c>
    </row>
    <row r="3450" spans="1:5" ht="15">
      <c r="A3450" s="282">
        <v>7142151</v>
      </c>
      <c r="B3450" s="281" t="s">
        <v>1278</v>
      </c>
      <c r="C3450" s="281" t="s">
        <v>8836</v>
      </c>
      <c r="D3450" s="281" t="s">
        <v>6491</v>
      </c>
      <c r="E3450" s="75">
        <v>2000</v>
      </c>
    </row>
    <row r="3451" spans="1:5" ht="15">
      <c r="A3451" s="282">
        <v>7142152</v>
      </c>
      <c r="B3451" s="281" t="s">
        <v>1278</v>
      </c>
      <c r="C3451" s="281" t="s">
        <v>8837</v>
      </c>
      <c r="D3451" s="281" t="s">
        <v>6492</v>
      </c>
      <c r="E3451" s="75">
        <v>2000</v>
      </c>
    </row>
    <row r="3452" spans="1:5" ht="15">
      <c r="A3452" s="282">
        <v>7142153</v>
      </c>
      <c r="B3452" s="281" t="s">
        <v>1278</v>
      </c>
      <c r="C3452" s="281" t="s">
        <v>8838</v>
      </c>
      <c r="D3452" s="281" t="s">
        <v>8179</v>
      </c>
      <c r="E3452" s="75">
        <v>2000</v>
      </c>
    </row>
    <row r="3453" spans="1:5" ht="15">
      <c r="A3453" s="282">
        <v>7142154</v>
      </c>
      <c r="B3453" s="281" t="s">
        <v>1278</v>
      </c>
      <c r="C3453" s="281" t="s">
        <v>8839</v>
      </c>
      <c r="D3453" s="281" t="s">
        <v>8180</v>
      </c>
      <c r="E3453" s="75">
        <v>2000</v>
      </c>
    </row>
    <row r="3454" spans="1:5" ht="15">
      <c r="A3454" s="282">
        <v>7142155</v>
      </c>
      <c r="B3454" s="281" t="s">
        <v>1278</v>
      </c>
      <c r="C3454" s="281" t="s">
        <v>8840</v>
      </c>
      <c r="D3454" s="281" t="s">
        <v>4711</v>
      </c>
      <c r="E3454" s="75">
        <v>2000</v>
      </c>
    </row>
    <row r="3455" spans="1:5" ht="15">
      <c r="A3455" s="282">
        <v>7142156</v>
      </c>
      <c r="B3455" s="281" t="s">
        <v>1278</v>
      </c>
      <c r="C3455" s="281" t="s">
        <v>5509</v>
      </c>
      <c r="D3455" s="281" t="s">
        <v>4712</v>
      </c>
      <c r="E3455" s="75">
        <v>2000</v>
      </c>
    </row>
    <row r="3456" spans="1:5" ht="15">
      <c r="A3456" s="282">
        <v>7142157</v>
      </c>
      <c r="B3456" s="281" t="s">
        <v>1278</v>
      </c>
      <c r="C3456" s="281" t="s">
        <v>5510</v>
      </c>
      <c r="D3456" s="281" t="s">
        <v>4713</v>
      </c>
      <c r="E3456" s="75">
        <v>2000</v>
      </c>
    </row>
    <row r="3457" spans="1:5" ht="15">
      <c r="A3457" s="282">
        <v>7142158</v>
      </c>
      <c r="B3457" s="281" t="s">
        <v>1278</v>
      </c>
      <c r="C3457" s="281" t="s">
        <v>5511</v>
      </c>
      <c r="D3457" s="281" t="s">
        <v>4714</v>
      </c>
      <c r="E3457" s="75">
        <v>2000</v>
      </c>
    </row>
    <row r="3458" spans="1:5" ht="15">
      <c r="A3458" s="281" t="s">
        <v>2550</v>
      </c>
      <c r="B3458" s="281" t="s">
        <v>1278</v>
      </c>
      <c r="C3458" s="281" t="s">
        <v>7236</v>
      </c>
      <c r="D3458" s="281" t="s">
        <v>4715</v>
      </c>
      <c r="E3458" s="75">
        <v>2000</v>
      </c>
    </row>
    <row r="3459" spans="1:5" ht="15">
      <c r="A3459" s="281" t="s">
        <v>2551</v>
      </c>
      <c r="B3459" s="281" t="s">
        <v>1278</v>
      </c>
      <c r="C3459" s="281" t="s">
        <v>7237</v>
      </c>
      <c r="D3459" s="281" t="s">
        <v>4716</v>
      </c>
      <c r="E3459" s="75">
        <v>2000</v>
      </c>
    </row>
    <row r="3460" spans="1:5" ht="15">
      <c r="A3460" s="281" t="s">
        <v>2552</v>
      </c>
      <c r="B3460" s="281" t="s">
        <v>1278</v>
      </c>
      <c r="C3460" s="281" t="s">
        <v>7238</v>
      </c>
      <c r="D3460" s="281" t="s">
        <v>4717</v>
      </c>
      <c r="E3460" s="75">
        <v>2000</v>
      </c>
    </row>
    <row r="3461" spans="1:5" ht="15">
      <c r="A3461" s="281" t="s">
        <v>2553</v>
      </c>
      <c r="B3461" s="281" t="s">
        <v>1278</v>
      </c>
      <c r="C3461" s="281" t="s">
        <v>7239</v>
      </c>
      <c r="D3461" s="281" t="s">
        <v>4718</v>
      </c>
      <c r="E3461" s="75">
        <v>2000</v>
      </c>
    </row>
    <row r="3462" spans="1:5" ht="15">
      <c r="A3462" s="282">
        <v>7142161</v>
      </c>
      <c r="B3462" s="281" t="s">
        <v>1278</v>
      </c>
      <c r="C3462" s="281" t="s">
        <v>2736</v>
      </c>
      <c r="D3462" s="281" t="s">
        <v>23</v>
      </c>
      <c r="E3462" s="75">
        <v>2000</v>
      </c>
    </row>
    <row r="3463" spans="1:5" ht="15">
      <c r="A3463" s="282">
        <v>7142162</v>
      </c>
      <c r="B3463" s="281" t="s">
        <v>1278</v>
      </c>
      <c r="C3463" s="281" t="s">
        <v>2737</v>
      </c>
      <c r="D3463" s="281" t="s">
        <v>24</v>
      </c>
      <c r="E3463" s="75">
        <v>2000</v>
      </c>
    </row>
    <row r="3464" spans="1:5" ht="15">
      <c r="A3464" s="282">
        <v>7142163</v>
      </c>
      <c r="B3464" s="281" t="s">
        <v>1278</v>
      </c>
      <c r="C3464" s="281" t="s">
        <v>2738</v>
      </c>
      <c r="D3464" s="281" t="s">
        <v>25</v>
      </c>
      <c r="E3464" s="75">
        <v>2000</v>
      </c>
    </row>
    <row r="3465" spans="1:5" ht="15">
      <c r="A3465" s="282">
        <v>7142164</v>
      </c>
      <c r="B3465" s="281" t="s">
        <v>1278</v>
      </c>
      <c r="C3465" s="281" t="s">
        <v>2739</v>
      </c>
      <c r="D3465" s="281" t="s">
        <v>26</v>
      </c>
      <c r="E3465" s="75">
        <v>2000</v>
      </c>
    </row>
    <row r="3466" spans="1:5" ht="15">
      <c r="A3466" s="282">
        <v>7142165</v>
      </c>
      <c r="B3466" s="281" t="s">
        <v>1278</v>
      </c>
      <c r="C3466" s="281" t="s">
        <v>1907</v>
      </c>
      <c r="D3466" s="281" t="s">
        <v>27</v>
      </c>
      <c r="E3466" s="75">
        <v>2000</v>
      </c>
    </row>
    <row r="3467" spans="1:5" ht="15">
      <c r="A3467" s="282">
        <v>7142166</v>
      </c>
      <c r="B3467" s="281" t="s">
        <v>1278</v>
      </c>
      <c r="C3467" s="281" t="s">
        <v>1908</v>
      </c>
      <c r="D3467" s="281" t="s">
        <v>28</v>
      </c>
      <c r="E3467" s="75">
        <v>2000</v>
      </c>
    </row>
    <row r="3468" spans="1:5" ht="15">
      <c r="A3468" s="282">
        <v>7142167</v>
      </c>
      <c r="B3468" s="281" t="s">
        <v>1278</v>
      </c>
      <c r="C3468" s="281" t="s">
        <v>1909</v>
      </c>
      <c r="D3468" s="281" t="s">
        <v>29</v>
      </c>
      <c r="E3468" s="75">
        <v>2000</v>
      </c>
    </row>
    <row r="3469" spans="1:5" ht="15">
      <c r="A3469" s="282">
        <v>7142168</v>
      </c>
      <c r="B3469" s="281" t="s">
        <v>1278</v>
      </c>
      <c r="C3469" s="281" t="s">
        <v>1910</v>
      </c>
      <c r="D3469" s="281" t="s">
        <v>30</v>
      </c>
      <c r="E3469" s="75">
        <v>2000</v>
      </c>
    </row>
    <row r="3470" spans="1:5" ht="15">
      <c r="A3470" s="282">
        <v>7142169</v>
      </c>
      <c r="B3470" s="281" t="s">
        <v>1278</v>
      </c>
      <c r="C3470" s="281" t="s">
        <v>1911</v>
      </c>
      <c r="D3470" s="281" t="s">
        <v>2100</v>
      </c>
      <c r="E3470" s="75">
        <v>2000</v>
      </c>
    </row>
    <row r="3471" spans="1:5" ht="15">
      <c r="A3471" s="282">
        <v>7142170</v>
      </c>
      <c r="B3471" s="281" t="s">
        <v>1278</v>
      </c>
      <c r="C3471" s="281" t="s">
        <v>1912</v>
      </c>
      <c r="D3471" s="281" t="s">
        <v>2101</v>
      </c>
      <c r="E3471" s="75">
        <v>2000</v>
      </c>
    </row>
    <row r="3472" spans="1:5" ht="15">
      <c r="A3472" s="282">
        <v>7142171</v>
      </c>
      <c r="B3472" s="281" t="s">
        <v>1278</v>
      </c>
      <c r="C3472" s="281" t="s">
        <v>1913</v>
      </c>
      <c r="D3472" s="281" t="s">
        <v>2102</v>
      </c>
      <c r="E3472" s="75">
        <v>2000</v>
      </c>
    </row>
    <row r="3473" spans="1:5" ht="15">
      <c r="A3473" s="282">
        <v>7142174</v>
      </c>
      <c r="B3473" s="281" t="s">
        <v>1278</v>
      </c>
      <c r="C3473" s="281" t="s">
        <v>1914</v>
      </c>
      <c r="D3473" s="281" t="s">
        <v>2103</v>
      </c>
      <c r="E3473" s="75">
        <v>2000</v>
      </c>
    </row>
    <row r="3474" spans="1:5" ht="15">
      <c r="A3474" s="282">
        <v>7142175</v>
      </c>
      <c r="B3474" s="281" t="s">
        <v>1278</v>
      </c>
      <c r="C3474" s="281" t="s">
        <v>1915</v>
      </c>
      <c r="D3474" s="281" t="s">
        <v>2104</v>
      </c>
      <c r="E3474" s="75">
        <v>2000</v>
      </c>
    </row>
    <row r="3475" spans="1:5" ht="15">
      <c r="A3475" s="282">
        <v>7142178</v>
      </c>
      <c r="B3475" s="281" t="s">
        <v>1278</v>
      </c>
      <c r="C3475" s="281" t="s">
        <v>1916</v>
      </c>
      <c r="D3475" s="281" t="s">
        <v>2105</v>
      </c>
      <c r="E3475" s="75">
        <v>2000</v>
      </c>
    </row>
    <row r="3476" spans="1:5" ht="15">
      <c r="A3476" s="282">
        <v>7142179</v>
      </c>
      <c r="B3476" s="281" t="s">
        <v>1278</v>
      </c>
      <c r="C3476" s="281" t="s">
        <v>1917</v>
      </c>
      <c r="D3476" s="281" t="s">
        <v>2106</v>
      </c>
      <c r="E3476" s="75">
        <v>2000</v>
      </c>
    </row>
    <row r="3477" spans="1:5" ht="15">
      <c r="A3477" s="281" t="s">
        <v>2554</v>
      </c>
      <c r="B3477" s="281" t="s">
        <v>1278</v>
      </c>
      <c r="C3477" s="281" t="s">
        <v>1918</v>
      </c>
      <c r="D3477" s="281" t="s">
        <v>2107</v>
      </c>
      <c r="E3477" s="75">
        <v>2000</v>
      </c>
    </row>
    <row r="3478" spans="1:5" ht="15">
      <c r="A3478" s="281" t="s">
        <v>698</v>
      </c>
      <c r="B3478" s="281" t="s">
        <v>1278</v>
      </c>
      <c r="C3478" s="281" t="s">
        <v>2337</v>
      </c>
      <c r="D3478" s="281" t="s">
        <v>2108</v>
      </c>
      <c r="E3478" s="75">
        <v>2000</v>
      </c>
    </row>
    <row r="3479" spans="1:5" ht="15">
      <c r="A3479" s="281" t="s">
        <v>699</v>
      </c>
      <c r="B3479" s="281" t="s">
        <v>1278</v>
      </c>
      <c r="C3479" s="281" t="s">
        <v>2338</v>
      </c>
      <c r="D3479" s="281" t="s">
        <v>2109</v>
      </c>
      <c r="E3479" s="75">
        <v>2000</v>
      </c>
    </row>
    <row r="3480" spans="1:5" ht="15">
      <c r="A3480" s="281" t="s">
        <v>700</v>
      </c>
      <c r="B3480" s="281" t="s">
        <v>1278</v>
      </c>
      <c r="C3480" s="281" t="s">
        <v>2339</v>
      </c>
      <c r="D3480" s="281" t="s">
        <v>2110</v>
      </c>
      <c r="E3480" s="75">
        <v>2000</v>
      </c>
    </row>
    <row r="3481" spans="1:5" ht="15">
      <c r="A3481" s="281" t="s">
        <v>701</v>
      </c>
      <c r="B3481" s="281" t="s">
        <v>1278</v>
      </c>
      <c r="C3481" s="281" t="s">
        <v>2340</v>
      </c>
      <c r="D3481" s="281" t="s">
        <v>2111</v>
      </c>
      <c r="E3481" s="75">
        <v>2000</v>
      </c>
    </row>
    <row r="3482" spans="1:5" ht="15">
      <c r="A3482" s="281" t="s">
        <v>702</v>
      </c>
      <c r="B3482" s="281" t="s">
        <v>1278</v>
      </c>
      <c r="C3482" s="281" t="s">
        <v>2341</v>
      </c>
      <c r="D3482" s="281" t="s">
        <v>4004</v>
      </c>
      <c r="E3482" s="75">
        <v>2000</v>
      </c>
    </row>
    <row r="3483" spans="1:5" ht="15">
      <c r="A3483" s="281" t="s">
        <v>703</v>
      </c>
      <c r="B3483" s="281" t="s">
        <v>1278</v>
      </c>
      <c r="C3483" s="281" t="s">
        <v>2342</v>
      </c>
      <c r="D3483" s="281" t="s">
        <v>4005</v>
      </c>
      <c r="E3483" s="75">
        <v>2000</v>
      </c>
    </row>
    <row r="3484" spans="1:5" ht="15">
      <c r="A3484" s="281" t="s">
        <v>4420</v>
      </c>
      <c r="B3484" s="281" t="s">
        <v>1278</v>
      </c>
      <c r="C3484" s="281" t="s">
        <v>2343</v>
      </c>
      <c r="D3484" s="281" t="s">
        <v>1565</v>
      </c>
      <c r="E3484" s="75">
        <v>2000</v>
      </c>
    </row>
    <row r="3485" spans="1:5" ht="15">
      <c r="A3485" s="281" t="s">
        <v>4421</v>
      </c>
      <c r="B3485" s="281" t="s">
        <v>1278</v>
      </c>
      <c r="C3485" s="281" t="s">
        <v>2344</v>
      </c>
      <c r="D3485" s="281" t="s">
        <v>1566</v>
      </c>
      <c r="E3485" s="75">
        <v>2000</v>
      </c>
    </row>
    <row r="3486" spans="1:5" ht="15">
      <c r="A3486" s="281" t="s">
        <v>4422</v>
      </c>
      <c r="B3486" s="281" t="s">
        <v>1278</v>
      </c>
      <c r="C3486" s="281" t="s">
        <v>2345</v>
      </c>
      <c r="D3486" s="281" t="s">
        <v>1567</v>
      </c>
      <c r="E3486" s="75">
        <v>2000</v>
      </c>
    </row>
    <row r="3487" spans="1:5" ht="15">
      <c r="A3487" s="282">
        <v>7142186</v>
      </c>
      <c r="B3487" s="281" t="s">
        <v>1278</v>
      </c>
      <c r="C3487" s="281" t="s">
        <v>2346</v>
      </c>
      <c r="D3487" s="281" t="s">
        <v>1568</v>
      </c>
      <c r="E3487" s="75">
        <v>2000</v>
      </c>
    </row>
    <row r="3488" spans="1:5" ht="15">
      <c r="A3488" s="281" t="s">
        <v>4423</v>
      </c>
      <c r="B3488" s="281" t="s">
        <v>1278</v>
      </c>
      <c r="C3488" s="281" t="s">
        <v>2347</v>
      </c>
      <c r="D3488" s="281" t="s">
        <v>1569</v>
      </c>
      <c r="E3488" s="75">
        <v>2000</v>
      </c>
    </row>
    <row r="3489" spans="1:5" ht="15">
      <c r="A3489" s="281" t="s">
        <v>4424</v>
      </c>
      <c r="B3489" s="281" t="s">
        <v>1278</v>
      </c>
      <c r="C3489" s="281" t="s">
        <v>2348</v>
      </c>
      <c r="D3489" s="281" t="s">
        <v>1570</v>
      </c>
      <c r="E3489" s="75">
        <v>2000</v>
      </c>
    </row>
    <row r="3490" spans="1:5" ht="15">
      <c r="A3490" s="281" t="s">
        <v>4425</v>
      </c>
      <c r="B3490" s="281" t="s">
        <v>1278</v>
      </c>
      <c r="C3490" s="281" t="s">
        <v>411</v>
      </c>
      <c r="D3490" s="281" t="s">
        <v>1571</v>
      </c>
      <c r="E3490" s="75">
        <v>2000</v>
      </c>
    </row>
    <row r="3491" spans="1:5" ht="15">
      <c r="A3491" s="282">
        <v>7142211</v>
      </c>
      <c r="B3491" s="281" t="s">
        <v>1278</v>
      </c>
      <c r="C3491" s="281" t="s">
        <v>4018</v>
      </c>
      <c r="D3491" s="281" t="s">
        <v>6493</v>
      </c>
      <c r="E3491" s="75">
        <v>2000</v>
      </c>
    </row>
    <row r="3492" spans="1:5" ht="15">
      <c r="A3492" s="282">
        <v>7142212</v>
      </c>
      <c r="B3492" s="281" t="s">
        <v>1278</v>
      </c>
      <c r="C3492" s="281" t="s">
        <v>4019</v>
      </c>
      <c r="D3492" s="281" t="s">
        <v>6494</v>
      </c>
      <c r="E3492" s="75">
        <v>2000</v>
      </c>
    </row>
    <row r="3493" spans="1:5" ht="15">
      <c r="A3493" s="282">
        <v>7142213</v>
      </c>
      <c r="B3493" s="281" t="s">
        <v>1278</v>
      </c>
      <c r="C3493" s="281" t="s">
        <v>2131</v>
      </c>
      <c r="D3493" s="281" t="s">
        <v>6495</v>
      </c>
      <c r="E3493" s="75">
        <v>2000</v>
      </c>
    </row>
    <row r="3494" spans="1:5" ht="15">
      <c r="A3494" s="282">
        <v>7142214</v>
      </c>
      <c r="B3494" s="281" t="s">
        <v>1278</v>
      </c>
      <c r="C3494" s="281" t="s">
        <v>2132</v>
      </c>
      <c r="D3494" s="281" t="s">
        <v>6496</v>
      </c>
      <c r="E3494" s="75">
        <v>2000</v>
      </c>
    </row>
    <row r="3495" spans="1:5" ht="15">
      <c r="A3495" s="282">
        <v>7142215</v>
      </c>
      <c r="B3495" s="281" t="s">
        <v>1278</v>
      </c>
      <c r="C3495" s="281" t="s">
        <v>2133</v>
      </c>
      <c r="D3495" s="281" t="s">
        <v>6497</v>
      </c>
      <c r="E3495" s="75">
        <v>2000</v>
      </c>
    </row>
    <row r="3496" spans="1:5" ht="15">
      <c r="A3496" s="282">
        <v>7142216</v>
      </c>
      <c r="B3496" s="281" t="s">
        <v>1278</v>
      </c>
      <c r="C3496" s="281" t="s">
        <v>2134</v>
      </c>
      <c r="D3496" s="281" t="s">
        <v>6498</v>
      </c>
      <c r="E3496" s="75">
        <v>2000</v>
      </c>
    </row>
    <row r="3497" spans="1:5" ht="15">
      <c r="A3497" s="282">
        <v>7142217</v>
      </c>
      <c r="B3497" s="281" t="s">
        <v>1278</v>
      </c>
      <c r="C3497" s="281" t="s">
        <v>2135</v>
      </c>
      <c r="D3497" s="281" t="s">
        <v>6499</v>
      </c>
      <c r="E3497" s="75">
        <v>2000</v>
      </c>
    </row>
    <row r="3498" spans="1:5" ht="15">
      <c r="A3498" s="282">
        <v>7142218</v>
      </c>
      <c r="B3498" s="281" t="s">
        <v>1278</v>
      </c>
      <c r="C3498" s="281" t="s">
        <v>2136</v>
      </c>
      <c r="D3498" s="281" t="s">
        <v>6500</v>
      </c>
      <c r="E3498" s="75">
        <v>2000</v>
      </c>
    </row>
    <row r="3499" spans="1:5" ht="15">
      <c r="A3499" s="282">
        <v>7142219</v>
      </c>
      <c r="B3499" s="281" t="s">
        <v>1278</v>
      </c>
      <c r="C3499" s="281" t="s">
        <v>2137</v>
      </c>
      <c r="D3499" s="281" t="s">
        <v>6501</v>
      </c>
      <c r="E3499" s="75">
        <v>2000</v>
      </c>
    </row>
    <row r="3500" spans="1:5" ht="15">
      <c r="A3500" s="282">
        <v>7142220</v>
      </c>
      <c r="B3500" s="281" t="s">
        <v>1278</v>
      </c>
      <c r="C3500" s="281" t="s">
        <v>2138</v>
      </c>
      <c r="D3500" s="281" t="s">
        <v>6502</v>
      </c>
      <c r="E3500" s="75">
        <v>2000</v>
      </c>
    </row>
    <row r="3501" spans="1:5" ht="15">
      <c r="A3501" s="282">
        <v>7142221</v>
      </c>
      <c r="B3501" s="281" t="s">
        <v>1278</v>
      </c>
      <c r="C3501" s="281" t="s">
        <v>2139</v>
      </c>
      <c r="D3501" s="281" t="s">
        <v>6503</v>
      </c>
      <c r="E3501" s="75">
        <v>2000</v>
      </c>
    </row>
    <row r="3502" spans="1:5" ht="15">
      <c r="A3502" s="282">
        <v>7142222</v>
      </c>
      <c r="B3502" s="281" t="s">
        <v>1278</v>
      </c>
      <c r="C3502" s="281" t="s">
        <v>2140</v>
      </c>
      <c r="D3502" s="281" t="s">
        <v>6504</v>
      </c>
      <c r="E3502" s="75">
        <v>2000</v>
      </c>
    </row>
    <row r="3503" spans="1:5" ht="15">
      <c r="A3503" s="282">
        <v>7142223</v>
      </c>
      <c r="B3503" s="281" t="s">
        <v>1278</v>
      </c>
      <c r="C3503" s="281" t="s">
        <v>2119</v>
      </c>
      <c r="D3503" s="281" t="s">
        <v>6505</v>
      </c>
      <c r="E3503" s="75">
        <v>2000</v>
      </c>
    </row>
    <row r="3504" spans="1:5" ht="15">
      <c r="A3504" s="282">
        <v>7142224</v>
      </c>
      <c r="B3504" s="281" t="s">
        <v>1278</v>
      </c>
      <c r="C3504" s="281" t="s">
        <v>2120</v>
      </c>
      <c r="D3504" s="281" t="s">
        <v>6506</v>
      </c>
      <c r="E3504" s="75">
        <v>2000</v>
      </c>
    </row>
    <row r="3505" spans="1:5" ht="15">
      <c r="A3505" s="282">
        <v>7142225</v>
      </c>
      <c r="B3505" s="281" t="s">
        <v>1278</v>
      </c>
      <c r="C3505" s="281" t="s">
        <v>2121</v>
      </c>
      <c r="D3505" s="281" t="s">
        <v>6507</v>
      </c>
      <c r="E3505" s="75">
        <v>2000</v>
      </c>
    </row>
    <row r="3506" spans="1:5" ht="15">
      <c r="A3506" s="282">
        <v>7142226</v>
      </c>
      <c r="B3506" s="281" t="s">
        <v>1278</v>
      </c>
      <c r="C3506" s="281" t="s">
        <v>2122</v>
      </c>
      <c r="D3506" s="281" t="s">
        <v>6508</v>
      </c>
      <c r="E3506" s="75">
        <v>2000</v>
      </c>
    </row>
    <row r="3507" spans="1:5" ht="15">
      <c r="A3507" s="282">
        <v>7142227</v>
      </c>
      <c r="B3507" s="281" t="s">
        <v>1278</v>
      </c>
      <c r="C3507" s="281" t="s">
        <v>2123</v>
      </c>
      <c r="D3507" s="281" t="s">
        <v>6509</v>
      </c>
      <c r="E3507" s="75">
        <v>2000</v>
      </c>
    </row>
    <row r="3508" spans="1:5" ht="15">
      <c r="A3508" s="282">
        <v>7142228</v>
      </c>
      <c r="B3508" s="281" t="s">
        <v>1278</v>
      </c>
      <c r="C3508" s="281" t="s">
        <v>4053</v>
      </c>
      <c r="D3508" s="281" t="s">
        <v>6510</v>
      </c>
      <c r="E3508" s="75">
        <v>2000</v>
      </c>
    </row>
    <row r="3509" spans="1:5" ht="15">
      <c r="A3509" s="282">
        <v>7142229</v>
      </c>
      <c r="B3509" s="281" t="s">
        <v>1278</v>
      </c>
      <c r="C3509" s="281" t="s">
        <v>4054</v>
      </c>
      <c r="D3509" s="281" t="s">
        <v>8199</v>
      </c>
      <c r="E3509" s="75">
        <v>2000</v>
      </c>
    </row>
    <row r="3510" spans="1:5" ht="15">
      <c r="A3510" s="282">
        <v>7142230</v>
      </c>
      <c r="B3510" s="281" t="s">
        <v>1278</v>
      </c>
      <c r="C3510" s="281" t="s">
        <v>4055</v>
      </c>
      <c r="D3510" s="281" t="s">
        <v>8200</v>
      </c>
      <c r="E3510" s="75">
        <v>2000</v>
      </c>
    </row>
    <row r="3511" spans="1:5" ht="15">
      <c r="A3511" s="282">
        <v>7142231</v>
      </c>
      <c r="B3511" s="281" t="s">
        <v>1278</v>
      </c>
      <c r="C3511" s="281" t="s">
        <v>4056</v>
      </c>
      <c r="D3511" s="281" t="s">
        <v>8201</v>
      </c>
      <c r="E3511" s="75">
        <v>2000</v>
      </c>
    </row>
    <row r="3512" spans="1:5" ht="15">
      <c r="A3512" s="282">
        <v>7142232</v>
      </c>
      <c r="B3512" s="281" t="s">
        <v>1278</v>
      </c>
      <c r="C3512" s="281" t="s">
        <v>4057</v>
      </c>
      <c r="D3512" s="281" t="s">
        <v>8202</v>
      </c>
      <c r="E3512" s="75">
        <v>2000</v>
      </c>
    </row>
    <row r="3513" spans="1:5" ht="15">
      <c r="A3513" s="282">
        <v>7142233</v>
      </c>
      <c r="B3513" s="281" t="s">
        <v>1278</v>
      </c>
      <c r="C3513" s="281" t="s">
        <v>4058</v>
      </c>
      <c r="D3513" s="281" t="s">
        <v>8203</v>
      </c>
      <c r="E3513" s="75">
        <v>2000</v>
      </c>
    </row>
    <row r="3514" spans="1:5" ht="15">
      <c r="A3514" s="282">
        <v>7142234</v>
      </c>
      <c r="B3514" s="281" t="s">
        <v>1278</v>
      </c>
      <c r="C3514" s="281" t="s">
        <v>4059</v>
      </c>
      <c r="D3514" s="281" t="s">
        <v>8204</v>
      </c>
      <c r="E3514" s="75">
        <v>2000</v>
      </c>
    </row>
    <row r="3515" spans="1:5" ht="15">
      <c r="A3515" s="282">
        <v>7142235</v>
      </c>
      <c r="B3515" s="281" t="s">
        <v>1278</v>
      </c>
      <c r="C3515" s="281" t="s">
        <v>4060</v>
      </c>
      <c r="D3515" s="281" t="s">
        <v>9613</v>
      </c>
      <c r="E3515" s="75">
        <v>2000</v>
      </c>
    </row>
    <row r="3516" spans="1:5" ht="15">
      <c r="A3516" s="282">
        <v>7142236</v>
      </c>
      <c r="B3516" s="281" t="s">
        <v>1278</v>
      </c>
      <c r="C3516" s="281" t="s">
        <v>4061</v>
      </c>
      <c r="D3516" s="281" t="s">
        <v>10997</v>
      </c>
      <c r="E3516" s="75">
        <v>2000</v>
      </c>
    </row>
    <row r="3517" spans="1:5" ht="15">
      <c r="A3517" s="282">
        <v>7142237</v>
      </c>
      <c r="B3517" s="281" t="s">
        <v>1278</v>
      </c>
      <c r="C3517" s="281" t="s">
        <v>4062</v>
      </c>
      <c r="D3517" s="281" t="s">
        <v>12142</v>
      </c>
      <c r="E3517" s="75">
        <v>2000</v>
      </c>
    </row>
    <row r="3518" spans="1:5" ht="15">
      <c r="A3518" s="282">
        <v>7142238</v>
      </c>
      <c r="B3518" s="281" t="s">
        <v>1278</v>
      </c>
      <c r="C3518" s="281" t="s">
        <v>830</v>
      </c>
      <c r="D3518" s="281" t="s">
        <v>12143</v>
      </c>
      <c r="E3518" s="75">
        <v>2000</v>
      </c>
    </row>
    <row r="3519" spans="1:5" ht="15">
      <c r="A3519" s="282">
        <v>7142311</v>
      </c>
      <c r="B3519" s="281" t="s">
        <v>1278</v>
      </c>
      <c r="C3519" s="281" t="s">
        <v>831</v>
      </c>
      <c r="D3519" s="281" t="s">
        <v>12144</v>
      </c>
      <c r="E3519" s="75">
        <v>2000</v>
      </c>
    </row>
    <row r="3520" spans="1:5" ht="15">
      <c r="A3520" s="282">
        <v>7142312</v>
      </c>
      <c r="B3520" s="281" t="s">
        <v>1278</v>
      </c>
      <c r="C3520" s="281" t="s">
        <v>832</v>
      </c>
      <c r="D3520" s="281" t="s">
        <v>12145</v>
      </c>
      <c r="E3520" s="75">
        <v>2000</v>
      </c>
    </row>
    <row r="3521" spans="1:5" ht="15">
      <c r="A3521" s="282">
        <v>7142313</v>
      </c>
      <c r="B3521" s="281" t="s">
        <v>1278</v>
      </c>
      <c r="C3521" s="281" t="s">
        <v>833</v>
      </c>
      <c r="D3521" s="281" t="s">
        <v>12146</v>
      </c>
      <c r="E3521" s="75">
        <v>2000</v>
      </c>
    </row>
    <row r="3522" spans="1:5" ht="15">
      <c r="A3522" s="282">
        <v>7142315</v>
      </c>
      <c r="B3522" s="281" t="s">
        <v>1278</v>
      </c>
      <c r="C3522" s="281" t="s">
        <v>834</v>
      </c>
      <c r="D3522" s="281" t="s">
        <v>12147</v>
      </c>
      <c r="E3522" s="75">
        <v>2000</v>
      </c>
    </row>
    <row r="3523" spans="1:5" ht="15">
      <c r="A3523" s="282">
        <v>7142316</v>
      </c>
      <c r="B3523" s="281" t="s">
        <v>1278</v>
      </c>
      <c r="C3523" s="281" t="s">
        <v>835</v>
      </c>
      <c r="D3523" s="281" t="s">
        <v>12148</v>
      </c>
      <c r="E3523" s="75">
        <v>2000</v>
      </c>
    </row>
    <row r="3524" spans="1:5" ht="15">
      <c r="A3524" s="282">
        <v>7142317</v>
      </c>
      <c r="B3524" s="281" t="s">
        <v>1278</v>
      </c>
      <c r="C3524" s="281" t="s">
        <v>836</v>
      </c>
      <c r="D3524" s="281" t="s">
        <v>12149</v>
      </c>
      <c r="E3524" s="75">
        <v>2000</v>
      </c>
    </row>
    <row r="3525" spans="1:5" ht="15">
      <c r="A3525" s="282">
        <v>7142318</v>
      </c>
      <c r="B3525" s="281" t="s">
        <v>1278</v>
      </c>
      <c r="C3525" s="281" t="s">
        <v>837</v>
      </c>
      <c r="D3525" s="281" t="s">
        <v>12150</v>
      </c>
      <c r="E3525" s="75">
        <v>2000</v>
      </c>
    </row>
    <row r="3526" spans="1:5" ht="15">
      <c r="A3526" s="282">
        <v>7142320</v>
      </c>
      <c r="B3526" s="281" t="s">
        <v>1278</v>
      </c>
      <c r="C3526" s="281" t="s">
        <v>838</v>
      </c>
      <c r="D3526" s="281" t="s">
        <v>12151</v>
      </c>
      <c r="E3526" s="75">
        <v>2000</v>
      </c>
    </row>
    <row r="3527" spans="1:5" ht="15">
      <c r="A3527" s="282">
        <v>7142321</v>
      </c>
      <c r="B3527" s="281" t="s">
        <v>1278</v>
      </c>
      <c r="C3527" s="281" t="s">
        <v>839</v>
      </c>
      <c r="D3527" s="281" t="s">
        <v>12307</v>
      </c>
      <c r="E3527" s="75">
        <v>2000</v>
      </c>
    </row>
    <row r="3528" spans="1:5" ht="15">
      <c r="A3528" s="282">
        <v>7142322</v>
      </c>
      <c r="B3528" s="281" t="s">
        <v>1278</v>
      </c>
      <c r="C3528" s="281" t="s">
        <v>840</v>
      </c>
      <c r="D3528" s="281" t="s">
        <v>12308</v>
      </c>
      <c r="E3528" s="75">
        <v>2000</v>
      </c>
    </row>
    <row r="3529" spans="1:5" ht="15">
      <c r="A3529" s="282">
        <v>7142323</v>
      </c>
      <c r="B3529" s="281" t="s">
        <v>1278</v>
      </c>
      <c r="C3529" s="281" t="s">
        <v>841</v>
      </c>
      <c r="D3529" s="281" t="s">
        <v>12309</v>
      </c>
      <c r="E3529" s="75">
        <v>2000</v>
      </c>
    </row>
    <row r="3530" spans="1:5" ht="15">
      <c r="A3530" s="282">
        <v>7142326</v>
      </c>
      <c r="B3530" s="281" t="s">
        <v>1278</v>
      </c>
      <c r="C3530" s="281" t="s">
        <v>842</v>
      </c>
      <c r="D3530" s="281" t="s">
        <v>12310</v>
      </c>
      <c r="E3530" s="75">
        <v>2000</v>
      </c>
    </row>
    <row r="3531" spans="1:5" ht="15">
      <c r="A3531" s="282">
        <v>7142327</v>
      </c>
      <c r="B3531" s="281" t="s">
        <v>1278</v>
      </c>
      <c r="C3531" s="281" t="s">
        <v>843</v>
      </c>
      <c r="D3531" s="281" t="s">
        <v>12311</v>
      </c>
      <c r="E3531" s="75">
        <v>2000</v>
      </c>
    </row>
    <row r="3532" spans="1:5" ht="15">
      <c r="A3532" s="282">
        <v>7142328</v>
      </c>
      <c r="B3532" s="281" t="s">
        <v>1278</v>
      </c>
      <c r="C3532" s="281" t="s">
        <v>844</v>
      </c>
      <c r="D3532" s="281" t="s">
        <v>12312</v>
      </c>
      <c r="E3532" s="75">
        <v>2000</v>
      </c>
    </row>
    <row r="3533" spans="1:5" ht="15">
      <c r="A3533" s="282">
        <v>7142331</v>
      </c>
      <c r="B3533" s="281" t="s">
        <v>1278</v>
      </c>
      <c r="C3533" s="281" t="s">
        <v>845</v>
      </c>
      <c r="D3533" s="281" t="s">
        <v>12313</v>
      </c>
      <c r="E3533" s="75">
        <v>2000</v>
      </c>
    </row>
    <row r="3534" spans="1:5" ht="15">
      <c r="A3534" s="282">
        <v>7142332</v>
      </c>
      <c r="B3534" s="281" t="s">
        <v>1278</v>
      </c>
      <c r="C3534" s="281" t="s">
        <v>2868</v>
      </c>
      <c r="D3534" s="281" t="s">
        <v>12314</v>
      </c>
      <c r="E3534" s="75">
        <v>2000</v>
      </c>
    </row>
    <row r="3535" spans="1:5" ht="15">
      <c r="A3535" s="282">
        <v>7142333</v>
      </c>
      <c r="B3535" s="281" t="s">
        <v>1278</v>
      </c>
      <c r="C3535" s="281" t="s">
        <v>2869</v>
      </c>
      <c r="D3535" s="281" t="s">
        <v>12315</v>
      </c>
      <c r="E3535" s="75">
        <v>2000</v>
      </c>
    </row>
    <row r="3536" spans="1:5" ht="15">
      <c r="A3536" s="282">
        <v>7142336</v>
      </c>
      <c r="B3536" s="281" t="s">
        <v>1278</v>
      </c>
      <c r="C3536" s="281" t="s">
        <v>2870</v>
      </c>
      <c r="D3536" s="281" t="s">
        <v>12316</v>
      </c>
      <c r="E3536" s="75">
        <v>2000</v>
      </c>
    </row>
    <row r="3537" spans="1:5" ht="15">
      <c r="A3537" s="282">
        <v>7142337</v>
      </c>
      <c r="B3537" s="281" t="s">
        <v>1278</v>
      </c>
      <c r="C3537" s="281" t="s">
        <v>2871</v>
      </c>
      <c r="D3537" s="281" t="s">
        <v>12317</v>
      </c>
      <c r="E3537" s="75">
        <v>2000</v>
      </c>
    </row>
    <row r="3538" spans="1:5" ht="15">
      <c r="A3538" s="282">
        <v>7142338</v>
      </c>
      <c r="B3538" s="281" t="s">
        <v>1278</v>
      </c>
      <c r="C3538" s="281" t="s">
        <v>2872</v>
      </c>
      <c r="D3538" s="281" t="s">
        <v>12318</v>
      </c>
      <c r="E3538" s="75">
        <v>2000</v>
      </c>
    </row>
    <row r="3539" spans="1:5" ht="15">
      <c r="A3539" s="282">
        <v>7142340</v>
      </c>
      <c r="B3539" s="281" t="s">
        <v>1278</v>
      </c>
      <c r="C3539" s="281" t="s">
        <v>2873</v>
      </c>
      <c r="D3539" s="281" t="s">
        <v>10973</v>
      </c>
      <c r="E3539" s="75">
        <v>2000</v>
      </c>
    </row>
    <row r="3540" spans="1:5" ht="15">
      <c r="A3540" s="282">
        <v>7142341</v>
      </c>
      <c r="B3540" s="281" t="s">
        <v>1278</v>
      </c>
      <c r="C3540" s="281" t="s">
        <v>2183</v>
      </c>
      <c r="D3540" s="281" t="s">
        <v>10974</v>
      </c>
      <c r="E3540" s="75">
        <v>2000</v>
      </c>
    </row>
    <row r="3541" spans="1:5" ht="15">
      <c r="A3541" s="282">
        <v>7142342</v>
      </c>
      <c r="B3541" s="281" t="s">
        <v>1278</v>
      </c>
      <c r="C3541" s="281" t="s">
        <v>2184</v>
      </c>
      <c r="D3541" s="281" t="s">
        <v>10975</v>
      </c>
      <c r="E3541" s="75">
        <v>2000</v>
      </c>
    </row>
    <row r="3542" spans="1:5" ht="15">
      <c r="A3542" s="282">
        <v>7142343</v>
      </c>
      <c r="B3542" s="281" t="s">
        <v>1278</v>
      </c>
      <c r="C3542" s="281" t="s">
        <v>2185</v>
      </c>
      <c r="D3542" s="281" t="s">
        <v>8177</v>
      </c>
      <c r="E3542" s="75">
        <v>2000</v>
      </c>
    </row>
    <row r="3543" spans="1:5" ht="15">
      <c r="A3543" s="282">
        <v>7142345</v>
      </c>
      <c r="B3543" s="281" t="s">
        <v>1278</v>
      </c>
      <c r="C3543" s="281" t="s">
        <v>2186</v>
      </c>
      <c r="D3543" s="281" t="s">
        <v>8178</v>
      </c>
      <c r="E3543" s="75">
        <v>2000</v>
      </c>
    </row>
    <row r="3544" spans="1:5" ht="15">
      <c r="A3544" s="282">
        <v>7142346</v>
      </c>
      <c r="B3544" s="281" t="s">
        <v>1278</v>
      </c>
      <c r="C3544" s="281" t="s">
        <v>2187</v>
      </c>
      <c r="D3544" s="281" t="s">
        <v>9585</v>
      </c>
      <c r="E3544" s="75">
        <v>2000</v>
      </c>
    </row>
    <row r="3545" spans="1:5" ht="15">
      <c r="A3545" s="282">
        <v>7142347</v>
      </c>
      <c r="B3545" s="281" t="s">
        <v>1278</v>
      </c>
      <c r="C3545" s="281" t="s">
        <v>2188</v>
      </c>
      <c r="D3545" s="281" t="s">
        <v>9586</v>
      </c>
      <c r="E3545" s="75">
        <v>2000</v>
      </c>
    </row>
    <row r="3546" spans="1:5" ht="15">
      <c r="A3546" s="282">
        <v>7142348</v>
      </c>
      <c r="B3546" s="281" t="s">
        <v>1278</v>
      </c>
      <c r="C3546" s="281" t="s">
        <v>2189</v>
      </c>
      <c r="D3546" s="281" t="s">
        <v>8181</v>
      </c>
      <c r="E3546" s="75">
        <v>2000</v>
      </c>
    </row>
    <row r="3547" spans="1:5" ht="15">
      <c r="A3547" s="282">
        <v>7142351</v>
      </c>
      <c r="B3547" s="281" t="s">
        <v>1278</v>
      </c>
      <c r="C3547" s="281" t="s">
        <v>2190</v>
      </c>
      <c r="D3547" s="281" t="s">
        <v>8182</v>
      </c>
      <c r="E3547" s="75">
        <v>2000</v>
      </c>
    </row>
    <row r="3548" spans="1:5" ht="15">
      <c r="A3548" s="282">
        <v>7142352</v>
      </c>
      <c r="B3548" s="281" t="s">
        <v>1278</v>
      </c>
      <c r="C3548" s="281" t="s">
        <v>2191</v>
      </c>
      <c r="D3548" s="281" t="s">
        <v>10596</v>
      </c>
      <c r="E3548" s="75">
        <v>2000</v>
      </c>
    </row>
    <row r="3549" spans="1:5" ht="15">
      <c r="A3549" s="282">
        <v>7142353</v>
      </c>
      <c r="B3549" s="281" t="s">
        <v>1278</v>
      </c>
      <c r="C3549" s="281" t="s">
        <v>2192</v>
      </c>
      <c r="D3549" s="281" t="s">
        <v>10597</v>
      </c>
      <c r="E3549" s="75">
        <v>2000</v>
      </c>
    </row>
    <row r="3550" spans="1:5" ht="15">
      <c r="A3550" s="282">
        <v>7142355</v>
      </c>
      <c r="B3550" s="281" t="s">
        <v>1278</v>
      </c>
      <c r="C3550" s="281" t="s">
        <v>4113</v>
      </c>
      <c r="D3550" s="281" t="s">
        <v>10598</v>
      </c>
      <c r="E3550" s="75">
        <v>2000</v>
      </c>
    </row>
    <row r="3551" spans="1:5" ht="15">
      <c r="A3551" s="282">
        <v>7142356</v>
      </c>
      <c r="B3551" s="281" t="s">
        <v>1278</v>
      </c>
      <c r="C3551" s="281" t="s">
        <v>4114</v>
      </c>
      <c r="D3551" s="281" t="s">
        <v>10599</v>
      </c>
      <c r="E3551" s="75">
        <v>2000</v>
      </c>
    </row>
    <row r="3552" spans="1:5" ht="15">
      <c r="A3552" s="282">
        <v>7142357</v>
      </c>
      <c r="B3552" s="281" t="s">
        <v>1278</v>
      </c>
      <c r="C3552" s="281" t="s">
        <v>4115</v>
      </c>
      <c r="D3552" s="281" t="s">
        <v>10600</v>
      </c>
      <c r="E3552" s="75">
        <v>2000</v>
      </c>
    </row>
    <row r="3553" spans="1:5" ht="15">
      <c r="A3553" s="282">
        <v>7142358</v>
      </c>
      <c r="B3553" s="281" t="s">
        <v>1278</v>
      </c>
      <c r="C3553" s="281" t="s">
        <v>4116</v>
      </c>
      <c r="D3553" s="281" t="s">
        <v>10601</v>
      </c>
      <c r="E3553" s="75">
        <v>2000</v>
      </c>
    </row>
    <row r="3554" spans="1:5" ht="15">
      <c r="A3554" s="282">
        <v>7142376</v>
      </c>
      <c r="B3554" s="281" t="s">
        <v>1278</v>
      </c>
      <c r="C3554" s="281" t="s">
        <v>412</v>
      </c>
      <c r="D3554" s="281" t="s">
        <v>1572</v>
      </c>
      <c r="E3554" s="75">
        <v>2000</v>
      </c>
    </row>
    <row r="3555" spans="1:5" ht="15">
      <c r="A3555" s="282">
        <v>7142377</v>
      </c>
      <c r="B3555" s="281" t="s">
        <v>1278</v>
      </c>
      <c r="C3555" s="281" t="s">
        <v>413</v>
      </c>
      <c r="D3555" s="281" t="s">
        <v>1573</v>
      </c>
      <c r="E3555" s="75">
        <v>2000</v>
      </c>
    </row>
    <row r="3556" spans="1:5" ht="15">
      <c r="A3556" s="282">
        <v>7142378</v>
      </c>
      <c r="B3556" s="281" t="s">
        <v>1278</v>
      </c>
      <c r="C3556" s="281" t="s">
        <v>414</v>
      </c>
      <c r="D3556" s="281" t="s">
        <v>1380</v>
      </c>
      <c r="E3556" s="75">
        <v>2000</v>
      </c>
    </row>
    <row r="3557" spans="1:5" ht="15">
      <c r="A3557" s="282">
        <v>7142401</v>
      </c>
      <c r="B3557" s="281" t="s">
        <v>1278</v>
      </c>
      <c r="C3557" s="281" t="s">
        <v>4117</v>
      </c>
      <c r="D3557" s="281" t="s">
        <v>12260</v>
      </c>
      <c r="E3557" s="75">
        <v>2000</v>
      </c>
    </row>
    <row r="3558" spans="1:5" ht="15">
      <c r="A3558" s="282">
        <v>7142406</v>
      </c>
      <c r="B3558" s="281" t="s">
        <v>1278</v>
      </c>
      <c r="C3558" s="281" t="s">
        <v>4118</v>
      </c>
      <c r="D3558" s="281" t="s">
        <v>13082</v>
      </c>
      <c r="E3558" s="75">
        <v>2000</v>
      </c>
    </row>
    <row r="3559" spans="1:5" ht="15">
      <c r="A3559" s="282">
        <v>7142411</v>
      </c>
      <c r="B3559" s="281" t="s">
        <v>1278</v>
      </c>
      <c r="C3559" s="281" t="s">
        <v>4119</v>
      </c>
      <c r="D3559" s="281" t="s">
        <v>13083</v>
      </c>
      <c r="E3559" s="75">
        <v>2000</v>
      </c>
    </row>
    <row r="3560" spans="1:5" ht="15">
      <c r="A3560" s="282">
        <v>7142416</v>
      </c>
      <c r="B3560" s="281" t="s">
        <v>1278</v>
      </c>
      <c r="C3560" s="281" t="s">
        <v>4120</v>
      </c>
      <c r="D3560" s="281" t="s">
        <v>13084</v>
      </c>
      <c r="E3560" s="75">
        <v>2000</v>
      </c>
    </row>
    <row r="3561" spans="1:5" ht="15">
      <c r="A3561" s="282">
        <v>7142421</v>
      </c>
      <c r="B3561" s="281" t="s">
        <v>1278</v>
      </c>
      <c r="C3561" s="281" t="s">
        <v>4121</v>
      </c>
      <c r="D3561" s="281" t="s">
        <v>13085</v>
      </c>
      <c r="E3561" s="75">
        <v>2000</v>
      </c>
    </row>
    <row r="3562" spans="1:5" ht="15">
      <c r="A3562" s="282">
        <v>7142426</v>
      </c>
      <c r="B3562" s="281" t="s">
        <v>1278</v>
      </c>
      <c r="C3562" s="281" t="s">
        <v>4122</v>
      </c>
      <c r="D3562" s="281" t="s">
        <v>13086</v>
      </c>
      <c r="E3562" s="75">
        <v>2000</v>
      </c>
    </row>
    <row r="3563" spans="1:5" ht="15">
      <c r="A3563" s="282">
        <v>7142427</v>
      </c>
      <c r="B3563" s="281" t="s">
        <v>1278</v>
      </c>
      <c r="C3563" s="281" t="s">
        <v>4123</v>
      </c>
      <c r="D3563" s="281" t="s">
        <v>13087</v>
      </c>
      <c r="E3563" s="75">
        <v>2000</v>
      </c>
    </row>
    <row r="3564" spans="1:5" ht="15">
      <c r="A3564" s="282">
        <v>7142428</v>
      </c>
      <c r="B3564" s="281" t="s">
        <v>1278</v>
      </c>
      <c r="C3564" s="281" t="s">
        <v>4124</v>
      </c>
      <c r="D3564" s="281" t="s">
        <v>13088</v>
      </c>
      <c r="E3564" s="75">
        <v>2000</v>
      </c>
    </row>
    <row r="3565" spans="1:5" ht="15">
      <c r="A3565" s="282">
        <v>7142431</v>
      </c>
      <c r="B3565" s="281" t="s">
        <v>1278</v>
      </c>
      <c r="C3565" s="281" t="s">
        <v>4125</v>
      </c>
      <c r="D3565" s="281" t="s">
        <v>13089</v>
      </c>
      <c r="E3565" s="75">
        <v>2000</v>
      </c>
    </row>
    <row r="3566" spans="1:5" ht="15">
      <c r="A3566" s="282">
        <v>7142432</v>
      </c>
      <c r="B3566" s="281" t="s">
        <v>1278</v>
      </c>
      <c r="C3566" s="281" t="s">
        <v>4126</v>
      </c>
      <c r="D3566" s="281" t="s">
        <v>13090</v>
      </c>
      <c r="E3566" s="75">
        <v>2000</v>
      </c>
    </row>
    <row r="3567" spans="1:5" ht="15">
      <c r="A3567" s="282">
        <v>7142436</v>
      </c>
      <c r="B3567" s="281" t="s">
        <v>1278</v>
      </c>
      <c r="C3567" s="281" t="s">
        <v>4127</v>
      </c>
      <c r="D3567" s="281" t="s">
        <v>13091</v>
      </c>
      <c r="E3567" s="75">
        <v>2000</v>
      </c>
    </row>
    <row r="3568" spans="1:5" ht="15">
      <c r="A3568" s="282">
        <v>7142437</v>
      </c>
      <c r="B3568" s="281" t="s">
        <v>1278</v>
      </c>
      <c r="C3568" s="281" t="s">
        <v>5948</v>
      </c>
      <c r="D3568" s="281" t="s">
        <v>13092</v>
      </c>
      <c r="E3568" s="75">
        <v>2000</v>
      </c>
    </row>
    <row r="3569" spans="1:5" ht="15">
      <c r="A3569" s="282">
        <v>7142438</v>
      </c>
      <c r="B3569" s="281" t="s">
        <v>1278</v>
      </c>
      <c r="C3569" s="281" t="s">
        <v>5949</v>
      </c>
      <c r="D3569" s="281" t="s">
        <v>13093</v>
      </c>
      <c r="E3569" s="75">
        <v>2000</v>
      </c>
    </row>
    <row r="3570" spans="1:5" ht="15">
      <c r="A3570" s="282">
        <v>7142441</v>
      </c>
      <c r="B3570" s="281" t="s">
        <v>1278</v>
      </c>
      <c r="C3570" s="281" t="s">
        <v>5950</v>
      </c>
      <c r="D3570" s="281" t="s">
        <v>13094</v>
      </c>
      <c r="E3570" s="75">
        <v>2000</v>
      </c>
    </row>
    <row r="3571" spans="1:5" ht="15">
      <c r="A3571" s="282">
        <v>7142442</v>
      </c>
      <c r="B3571" s="281" t="s">
        <v>1278</v>
      </c>
      <c r="C3571" s="281" t="s">
        <v>5951</v>
      </c>
      <c r="D3571" s="281" t="s">
        <v>13095</v>
      </c>
      <c r="E3571" s="75">
        <v>2000</v>
      </c>
    </row>
    <row r="3572" spans="1:5" ht="15">
      <c r="A3572" s="282">
        <v>7142443</v>
      </c>
      <c r="B3572" s="281" t="s">
        <v>1278</v>
      </c>
      <c r="C3572" s="281" t="s">
        <v>5952</v>
      </c>
      <c r="D3572" s="281" t="s">
        <v>13096</v>
      </c>
      <c r="E3572" s="75">
        <v>2000</v>
      </c>
    </row>
    <row r="3573" spans="1:5" ht="15">
      <c r="A3573" s="282">
        <v>7142444</v>
      </c>
      <c r="B3573" s="281" t="s">
        <v>1278</v>
      </c>
      <c r="C3573" s="281" t="s">
        <v>5953</v>
      </c>
      <c r="D3573" s="281" t="s">
        <v>11808</v>
      </c>
      <c r="E3573" s="75">
        <v>2000</v>
      </c>
    </row>
    <row r="3574" spans="1:5" ht="15">
      <c r="A3574" s="282">
        <v>7142446</v>
      </c>
      <c r="B3574" s="281" t="s">
        <v>1278</v>
      </c>
      <c r="C3574" s="281" t="s">
        <v>5954</v>
      </c>
      <c r="D3574" s="281" t="s">
        <v>13390</v>
      </c>
      <c r="E3574" s="75">
        <v>2000</v>
      </c>
    </row>
    <row r="3575" spans="1:5" ht="15">
      <c r="A3575" s="282">
        <v>7142447</v>
      </c>
      <c r="B3575" s="281" t="s">
        <v>1278</v>
      </c>
      <c r="C3575" s="281" t="s">
        <v>5955</v>
      </c>
      <c r="D3575" s="281" t="s">
        <v>13044</v>
      </c>
      <c r="E3575" s="75">
        <v>2000</v>
      </c>
    </row>
    <row r="3576" spans="1:5" ht="15">
      <c r="A3576" s="282">
        <v>7142451</v>
      </c>
      <c r="B3576" s="281" t="s">
        <v>1278</v>
      </c>
      <c r="C3576" s="281" t="s">
        <v>415</v>
      </c>
      <c r="D3576" s="281" t="s">
        <v>6403</v>
      </c>
      <c r="E3576" s="75">
        <v>2000</v>
      </c>
    </row>
    <row r="3577" spans="1:5" ht="15">
      <c r="A3577" s="282">
        <v>7142461</v>
      </c>
      <c r="B3577" s="281" t="s">
        <v>1278</v>
      </c>
      <c r="C3577" s="281" t="s">
        <v>416</v>
      </c>
      <c r="D3577" s="281" t="s">
        <v>6404</v>
      </c>
      <c r="E3577" s="75">
        <v>2000</v>
      </c>
    </row>
    <row r="3578" spans="1:5" ht="15">
      <c r="A3578" s="281" t="s">
        <v>4426</v>
      </c>
      <c r="B3578" s="281" t="s">
        <v>1278</v>
      </c>
      <c r="C3578" s="281" t="s">
        <v>417</v>
      </c>
      <c r="D3578" s="281" t="s">
        <v>6405</v>
      </c>
      <c r="E3578" s="75">
        <v>2000</v>
      </c>
    </row>
    <row r="3579" spans="1:5" ht="15">
      <c r="A3579" s="282">
        <v>7142511</v>
      </c>
      <c r="B3579" s="281" t="s">
        <v>1278</v>
      </c>
      <c r="C3579" s="281" t="s">
        <v>5956</v>
      </c>
      <c r="D3579" s="281" t="s">
        <v>10994</v>
      </c>
      <c r="E3579" s="75">
        <v>2000</v>
      </c>
    </row>
    <row r="3580" spans="1:5" ht="15">
      <c r="A3580" s="282">
        <v>7142512</v>
      </c>
      <c r="B3580" s="281" t="s">
        <v>1278</v>
      </c>
      <c r="C3580" s="281" t="s">
        <v>5957</v>
      </c>
      <c r="D3580" s="281" t="s">
        <v>11072</v>
      </c>
      <c r="E3580" s="75">
        <v>2000</v>
      </c>
    </row>
    <row r="3581" spans="1:5" ht="15">
      <c r="A3581" s="282">
        <v>7142513</v>
      </c>
      <c r="B3581" s="281" t="s">
        <v>1278</v>
      </c>
      <c r="C3581" s="281" t="s">
        <v>2212</v>
      </c>
      <c r="D3581" s="281" t="s">
        <v>11073</v>
      </c>
      <c r="E3581" s="75">
        <v>2000</v>
      </c>
    </row>
    <row r="3582" spans="1:5" ht="15">
      <c r="A3582" s="282">
        <v>7142514</v>
      </c>
      <c r="B3582" s="281" t="s">
        <v>1278</v>
      </c>
      <c r="C3582" s="281" t="s">
        <v>2213</v>
      </c>
      <c r="D3582" s="281" t="s">
        <v>11074</v>
      </c>
      <c r="E3582" s="75">
        <v>2000</v>
      </c>
    </row>
    <row r="3583" spans="1:5" ht="15">
      <c r="A3583" s="282">
        <v>7142515</v>
      </c>
      <c r="B3583" s="281" t="s">
        <v>1278</v>
      </c>
      <c r="C3583" s="281" t="s">
        <v>2214</v>
      </c>
      <c r="D3583" s="281" t="s">
        <v>11075</v>
      </c>
      <c r="E3583" s="75">
        <v>2000</v>
      </c>
    </row>
    <row r="3584" spans="1:5" ht="15">
      <c r="A3584" s="282">
        <v>7142516</v>
      </c>
      <c r="B3584" s="281" t="s">
        <v>1278</v>
      </c>
      <c r="C3584" s="281" t="s">
        <v>2215</v>
      </c>
      <c r="D3584" s="281" t="s">
        <v>11076</v>
      </c>
      <c r="E3584" s="75">
        <v>2000</v>
      </c>
    </row>
    <row r="3585" spans="1:5" ht="15">
      <c r="A3585" s="282">
        <v>7142517</v>
      </c>
      <c r="B3585" s="281" t="s">
        <v>1278</v>
      </c>
      <c r="C3585" s="281" t="s">
        <v>2216</v>
      </c>
      <c r="D3585" s="281" t="s">
        <v>11077</v>
      </c>
      <c r="E3585" s="75">
        <v>2000</v>
      </c>
    </row>
    <row r="3586" spans="1:5" ht="15">
      <c r="A3586" s="282">
        <v>7142518</v>
      </c>
      <c r="B3586" s="281" t="s">
        <v>1278</v>
      </c>
      <c r="C3586" s="281" t="s">
        <v>2217</v>
      </c>
      <c r="D3586" s="281" t="s">
        <v>11078</v>
      </c>
      <c r="E3586" s="75">
        <v>2000</v>
      </c>
    </row>
    <row r="3587" spans="1:5" ht="15">
      <c r="A3587" s="282">
        <v>7142531</v>
      </c>
      <c r="B3587" s="281" t="s">
        <v>1278</v>
      </c>
      <c r="C3587" s="281" t="s">
        <v>2218</v>
      </c>
      <c r="D3587" s="281" t="s">
        <v>11079</v>
      </c>
      <c r="E3587" s="75">
        <v>2000</v>
      </c>
    </row>
    <row r="3588" spans="1:5" ht="15">
      <c r="A3588" s="282">
        <v>7142532</v>
      </c>
      <c r="B3588" s="281" t="s">
        <v>1278</v>
      </c>
      <c r="C3588" s="281" t="s">
        <v>2219</v>
      </c>
      <c r="D3588" s="281" t="s">
        <v>11080</v>
      </c>
      <c r="E3588" s="75">
        <v>2000</v>
      </c>
    </row>
    <row r="3589" spans="1:5" ht="15">
      <c r="A3589" s="282">
        <v>7142533</v>
      </c>
      <c r="B3589" s="281" t="s">
        <v>1278</v>
      </c>
      <c r="C3589" s="281" t="s">
        <v>2220</v>
      </c>
      <c r="D3589" s="281" t="s">
        <v>9712</v>
      </c>
      <c r="E3589" s="75">
        <v>2000</v>
      </c>
    </row>
    <row r="3590" spans="1:5" ht="15">
      <c r="A3590" s="282">
        <v>7142534</v>
      </c>
      <c r="B3590" s="281" t="s">
        <v>1278</v>
      </c>
      <c r="C3590" s="281" t="s">
        <v>2221</v>
      </c>
      <c r="D3590" s="281" t="s">
        <v>9713</v>
      </c>
      <c r="E3590" s="75">
        <v>2000</v>
      </c>
    </row>
    <row r="3591" spans="1:5" ht="15">
      <c r="A3591" s="282">
        <v>7142535</v>
      </c>
      <c r="B3591" s="281" t="s">
        <v>1278</v>
      </c>
      <c r="C3591" s="281" t="s">
        <v>386</v>
      </c>
      <c r="D3591" s="281" t="s">
        <v>9714</v>
      </c>
      <c r="E3591" s="75">
        <v>2000</v>
      </c>
    </row>
    <row r="3592" spans="1:5" ht="15">
      <c r="A3592" s="282">
        <v>7142536</v>
      </c>
      <c r="B3592" s="281" t="s">
        <v>1278</v>
      </c>
      <c r="C3592" s="281" t="s">
        <v>387</v>
      </c>
      <c r="D3592" s="281" t="s">
        <v>9701</v>
      </c>
      <c r="E3592" s="75">
        <v>2000</v>
      </c>
    </row>
    <row r="3593" spans="1:5" ht="15">
      <c r="A3593" s="282">
        <v>7142537</v>
      </c>
      <c r="B3593" s="281" t="s">
        <v>1278</v>
      </c>
      <c r="C3593" s="281" t="s">
        <v>388</v>
      </c>
      <c r="D3593" s="281" t="s">
        <v>9702</v>
      </c>
      <c r="E3593" s="75">
        <v>2000</v>
      </c>
    </row>
    <row r="3594" spans="1:5" ht="15">
      <c r="A3594" s="282">
        <v>7142538</v>
      </c>
      <c r="B3594" s="281" t="s">
        <v>1278</v>
      </c>
      <c r="C3594" s="281" t="s">
        <v>389</v>
      </c>
      <c r="D3594" s="281" t="s">
        <v>9703</v>
      </c>
      <c r="E3594" s="75">
        <v>2000</v>
      </c>
    </row>
    <row r="3595" spans="1:5" ht="15">
      <c r="A3595" s="282">
        <v>7142539</v>
      </c>
      <c r="B3595" s="281" t="s">
        <v>1278</v>
      </c>
      <c r="C3595" s="281" t="s">
        <v>390</v>
      </c>
      <c r="D3595" s="281" t="s">
        <v>9704</v>
      </c>
      <c r="E3595" s="75">
        <v>2000</v>
      </c>
    </row>
    <row r="3596" spans="1:5" ht="15">
      <c r="A3596" s="282">
        <v>7142541</v>
      </c>
      <c r="B3596" s="281" t="s">
        <v>1278</v>
      </c>
      <c r="C3596" s="281" t="s">
        <v>391</v>
      </c>
      <c r="D3596" s="281" t="s">
        <v>9705</v>
      </c>
      <c r="E3596" s="75">
        <v>2000</v>
      </c>
    </row>
    <row r="3597" spans="1:5" ht="15">
      <c r="A3597" s="282">
        <v>7142543</v>
      </c>
      <c r="B3597" s="281" t="s">
        <v>1278</v>
      </c>
      <c r="C3597" s="281" t="s">
        <v>392</v>
      </c>
      <c r="D3597" s="281" t="s">
        <v>9706</v>
      </c>
      <c r="E3597" s="75">
        <v>2000</v>
      </c>
    </row>
    <row r="3598" spans="1:5" ht="15">
      <c r="A3598" s="282">
        <v>7142545</v>
      </c>
      <c r="B3598" s="281" t="s">
        <v>1278</v>
      </c>
      <c r="C3598" s="281" t="s">
        <v>393</v>
      </c>
      <c r="D3598" s="281" t="s">
        <v>12955</v>
      </c>
      <c r="E3598" s="75">
        <v>2000</v>
      </c>
    </row>
    <row r="3599" spans="1:5" ht="15">
      <c r="A3599" s="282">
        <v>7142551</v>
      </c>
      <c r="B3599" s="281" t="s">
        <v>1278</v>
      </c>
      <c r="C3599" s="281" t="s">
        <v>418</v>
      </c>
      <c r="D3599" s="281" t="s">
        <v>6406</v>
      </c>
      <c r="E3599" s="75">
        <v>2000</v>
      </c>
    </row>
    <row r="3600" spans="1:5" ht="15">
      <c r="A3600" s="282">
        <v>7142552</v>
      </c>
      <c r="B3600" s="281" t="s">
        <v>1278</v>
      </c>
      <c r="C3600" s="281" t="s">
        <v>419</v>
      </c>
      <c r="D3600" s="281" t="s">
        <v>6407</v>
      </c>
      <c r="E3600" s="75">
        <v>2000</v>
      </c>
    </row>
    <row r="3601" spans="1:5" ht="15">
      <c r="A3601" s="282">
        <v>7142553</v>
      </c>
      <c r="B3601" s="281" t="s">
        <v>1278</v>
      </c>
      <c r="C3601" s="281" t="s">
        <v>420</v>
      </c>
      <c r="D3601" s="281" t="s">
        <v>4631</v>
      </c>
      <c r="E3601" s="75">
        <v>2000</v>
      </c>
    </row>
    <row r="3602" spans="1:5" ht="15">
      <c r="A3602" s="282">
        <v>7142554</v>
      </c>
      <c r="B3602" s="281" t="s">
        <v>1278</v>
      </c>
      <c r="C3602" s="281" t="s">
        <v>690</v>
      </c>
      <c r="D3602" s="281" t="s">
        <v>4632</v>
      </c>
      <c r="E3602" s="75">
        <v>2000</v>
      </c>
    </row>
    <row r="3603" spans="1:5" ht="15">
      <c r="A3603" s="282">
        <v>7142555</v>
      </c>
      <c r="B3603" s="281" t="s">
        <v>1278</v>
      </c>
      <c r="C3603" s="281" t="s">
        <v>691</v>
      </c>
      <c r="D3603" s="281" t="s">
        <v>4633</v>
      </c>
      <c r="E3603" s="75">
        <v>2000</v>
      </c>
    </row>
    <row r="3604" spans="1:5" ht="15">
      <c r="A3604" s="282">
        <v>7142556</v>
      </c>
      <c r="B3604" s="281" t="s">
        <v>1278</v>
      </c>
      <c r="C3604" s="281" t="s">
        <v>692</v>
      </c>
      <c r="D3604" s="281" t="s">
        <v>4634</v>
      </c>
      <c r="E3604" s="75">
        <v>2000</v>
      </c>
    </row>
    <row r="3605" spans="1:5" ht="15">
      <c r="A3605" s="282">
        <v>7142557</v>
      </c>
      <c r="B3605" s="281" t="s">
        <v>1278</v>
      </c>
      <c r="C3605" s="281" t="s">
        <v>704</v>
      </c>
      <c r="D3605" s="281" t="s">
        <v>4635</v>
      </c>
      <c r="E3605" s="75">
        <v>2000</v>
      </c>
    </row>
    <row r="3606" spans="1:5" ht="15">
      <c r="A3606" s="282">
        <v>7142558</v>
      </c>
      <c r="B3606" s="281" t="s">
        <v>1278</v>
      </c>
      <c r="C3606" s="281" t="s">
        <v>705</v>
      </c>
      <c r="D3606" s="281" t="s">
        <v>4636</v>
      </c>
      <c r="E3606" s="75">
        <v>2000</v>
      </c>
    </row>
    <row r="3607" spans="1:5" ht="15">
      <c r="A3607" s="282">
        <v>7142611</v>
      </c>
      <c r="B3607" s="281" t="s">
        <v>1278</v>
      </c>
      <c r="C3607" s="281" t="s">
        <v>394</v>
      </c>
      <c r="D3607" s="281" t="s">
        <v>12956</v>
      </c>
      <c r="E3607" s="75">
        <v>2000</v>
      </c>
    </row>
    <row r="3608" spans="1:5" ht="15">
      <c r="A3608" s="282">
        <v>7142612</v>
      </c>
      <c r="B3608" s="281" t="s">
        <v>1278</v>
      </c>
      <c r="C3608" s="281" t="s">
        <v>395</v>
      </c>
      <c r="D3608" s="281" t="s">
        <v>12957</v>
      </c>
      <c r="E3608" s="75">
        <v>2000</v>
      </c>
    </row>
    <row r="3609" spans="1:5" ht="15">
      <c r="A3609" s="282">
        <v>7142613</v>
      </c>
      <c r="B3609" s="281" t="s">
        <v>1278</v>
      </c>
      <c r="C3609" s="281" t="s">
        <v>1878</v>
      </c>
      <c r="D3609" s="281" t="s">
        <v>12958</v>
      </c>
      <c r="E3609" s="75">
        <v>2000</v>
      </c>
    </row>
    <row r="3610" spans="1:5" ht="15">
      <c r="A3610" s="282">
        <v>7142614</v>
      </c>
      <c r="B3610" s="281" t="s">
        <v>1278</v>
      </c>
      <c r="C3610" s="281" t="s">
        <v>1879</v>
      </c>
      <c r="D3610" s="281" t="s">
        <v>12959</v>
      </c>
      <c r="E3610" s="75">
        <v>2000</v>
      </c>
    </row>
    <row r="3611" spans="1:5" ht="15">
      <c r="A3611" s="282">
        <v>7142615</v>
      </c>
      <c r="B3611" s="281" t="s">
        <v>1278</v>
      </c>
      <c r="C3611" s="281" t="s">
        <v>1880</v>
      </c>
      <c r="D3611" s="281" t="s">
        <v>12960</v>
      </c>
      <c r="E3611" s="75">
        <v>2000</v>
      </c>
    </row>
    <row r="3612" spans="1:5" ht="15">
      <c r="A3612" s="282">
        <v>7142616</v>
      </c>
      <c r="B3612" s="281" t="s">
        <v>1278</v>
      </c>
      <c r="C3612" s="281" t="s">
        <v>1881</v>
      </c>
      <c r="D3612" s="281" t="s">
        <v>12961</v>
      </c>
      <c r="E3612" s="75">
        <v>2000</v>
      </c>
    </row>
    <row r="3613" spans="1:5" ht="15">
      <c r="A3613" s="282">
        <v>7142617</v>
      </c>
      <c r="B3613" s="281" t="s">
        <v>1278</v>
      </c>
      <c r="C3613" s="281" t="s">
        <v>1882</v>
      </c>
      <c r="D3613" s="281" t="s">
        <v>12962</v>
      </c>
      <c r="E3613" s="75">
        <v>2000</v>
      </c>
    </row>
    <row r="3614" spans="1:5" ht="15">
      <c r="A3614" s="282">
        <v>7142618</v>
      </c>
      <c r="B3614" s="281" t="s">
        <v>1278</v>
      </c>
      <c r="C3614" s="281" t="s">
        <v>1883</v>
      </c>
      <c r="D3614" s="281" t="s">
        <v>12963</v>
      </c>
      <c r="E3614" s="75">
        <v>2000</v>
      </c>
    </row>
    <row r="3615" spans="1:5" ht="15">
      <c r="A3615" s="282">
        <v>7142619</v>
      </c>
      <c r="B3615" s="281" t="s">
        <v>1278</v>
      </c>
      <c r="C3615" s="281" t="s">
        <v>1884</v>
      </c>
      <c r="D3615" s="281" t="s">
        <v>12964</v>
      </c>
      <c r="E3615" s="75">
        <v>2000</v>
      </c>
    </row>
    <row r="3616" spans="1:5" ht="15">
      <c r="A3616" s="282">
        <v>7142620</v>
      </c>
      <c r="B3616" s="281" t="s">
        <v>1278</v>
      </c>
      <c r="C3616" s="281" t="s">
        <v>1885</v>
      </c>
      <c r="D3616" s="281" t="s">
        <v>13516</v>
      </c>
      <c r="E3616" s="75">
        <v>2000</v>
      </c>
    </row>
    <row r="3617" spans="1:5" ht="15">
      <c r="A3617" s="282">
        <v>7142621</v>
      </c>
      <c r="B3617" s="281" t="s">
        <v>1278</v>
      </c>
      <c r="C3617" s="281" t="s">
        <v>1886</v>
      </c>
      <c r="D3617" s="281" t="s">
        <v>13517</v>
      </c>
      <c r="E3617" s="75">
        <v>2000</v>
      </c>
    </row>
    <row r="3618" spans="1:5" ht="15">
      <c r="A3618" s="282">
        <v>7142622</v>
      </c>
      <c r="B3618" s="281" t="s">
        <v>1278</v>
      </c>
      <c r="C3618" s="281" t="s">
        <v>1887</v>
      </c>
      <c r="D3618" s="281" t="s">
        <v>13518</v>
      </c>
      <c r="E3618" s="75">
        <v>2000</v>
      </c>
    </row>
    <row r="3619" spans="1:5" ht="15">
      <c r="A3619" s="282">
        <v>7142623</v>
      </c>
      <c r="B3619" s="281" t="s">
        <v>1278</v>
      </c>
      <c r="C3619" s="281" t="s">
        <v>1888</v>
      </c>
      <c r="D3619" s="281" t="s">
        <v>13519</v>
      </c>
      <c r="E3619" s="75">
        <v>2000</v>
      </c>
    </row>
    <row r="3620" spans="1:5" ht="15">
      <c r="A3620" s="282">
        <v>7142624</v>
      </c>
      <c r="B3620" s="281" t="s">
        <v>1278</v>
      </c>
      <c r="C3620" s="281" t="s">
        <v>1889</v>
      </c>
      <c r="D3620" s="281" t="s">
        <v>13520</v>
      </c>
      <c r="E3620" s="75">
        <v>2000</v>
      </c>
    </row>
    <row r="3621" spans="1:5" ht="15">
      <c r="A3621" s="282">
        <v>7142625</v>
      </c>
      <c r="B3621" s="281" t="s">
        <v>1278</v>
      </c>
      <c r="C3621" s="281" t="s">
        <v>1890</v>
      </c>
      <c r="D3621" s="281" t="s">
        <v>13521</v>
      </c>
      <c r="E3621" s="75">
        <v>2000</v>
      </c>
    </row>
    <row r="3622" spans="1:5" ht="15">
      <c r="A3622" s="282">
        <v>7142626</v>
      </c>
      <c r="B3622" s="281" t="s">
        <v>1278</v>
      </c>
      <c r="C3622" s="281" t="s">
        <v>1891</v>
      </c>
      <c r="D3622" s="281" t="s">
        <v>13522</v>
      </c>
      <c r="E3622" s="75">
        <v>2000</v>
      </c>
    </row>
    <row r="3623" spans="1:5" ht="15">
      <c r="A3623" s="282">
        <v>7142627</v>
      </c>
      <c r="B3623" s="281" t="s">
        <v>1278</v>
      </c>
      <c r="C3623" s="281" t="s">
        <v>1892</v>
      </c>
      <c r="D3623" s="281" t="s">
        <v>13523</v>
      </c>
      <c r="E3623" s="75">
        <v>2000</v>
      </c>
    </row>
    <row r="3624" spans="1:5" ht="15">
      <c r="A3624" s="282">
        <v>7142628</v>
      </c>
      <c r="B3624" s="281" t="s">
        <v>1278</v>
      </c>
      <c r="C3624" s="281" t="s">
        <v>1893</v>
      </c>
      <c r="D3624" s="281" t="s">
        <v>8291</v>
      </c>
      <c r="E3624" s="75">
        <v>2000</v>
      </c>
    </row>
    <row r="3625" spans="1:5" ht="15">
      <c r="A3625" s="282">
        <v>7142629</v>
      </c>
      <c r="B3625" s="281" t="s">
        <v>1278</v>
      </c>
      <c r="C3625" s="281" t="s">
        <v>1894</v>
      </c>
      <c r="D3625" s="281" t="s">
        <v>8292</v>
      </c>
      <c r="E3625" s="75">
        <v>2000</v>
      </c>
    </row>
    <row r="3626" spans="1:5" ht="15">
      <c r="A3626" s="282">
        <v>7142630</v>
      </c>
      <c r="B3626" s="281" t="s">
        <v>1278</v>
      </c>
      <c r="C3626" s="281" t="s">
        <v>1895</v>
      </c>
      <c r="D3626" s="281" t="s">
        <v>8293</v>
      </c>
      <c r="E3626" s="75">
        <v>2000</v>
      </c>
    </row>
    <row r="3627" spans="1:5" ht="15">
      <c r="A3627" s="282">
        <v>7142631</v>
      </c>
      <c r="B3627" s="281" t="s">
        <v>1278</v>
      </c>
      <c r="C3627" s="281" t="s">
        <v>1896</v>
      </c>
      <c r="D3627" s="281" t="s">
        <v>8294</v>
      </c>
      <c r="E3627" s="75">
        <v>2000</v>
      </c>
    </row>
    <row r="3628" spans="1:5" ht="15">
      <c r="A3628" s="282">
        <v>7142632</v>
      </c>
      <c r="B3628" s="281" t="s">
        <v>1278</v>
      </c>
      <c r="C3628" s="281" t="s">
        <v>1897</v>
      </c>
      <c r="D3628" s="281" t="s">
        <v>8295</v>
      </c>
      <c r="E3628" s="75">
        <v>2000</v>
      </c>
    </row>
    <row r="3629" spans="1:5" ht="15">
      <c r="A3629" s="282">
        <v>7142633</v>
      </c>
      <c r="B3629" s="281" t="s">
        <v>1278</v>
      </c>
      <c r="C3629" s="281" t="s">
        <v>1898</v>
      </c>
      <c r="D3629" s="281" t="s">
        <v>4883</v>
      </c>
      <c r="E3629" s="75">
        <v>2000</v>
      </c>
    </row>
    <row r="3630" spans="1:5" ht="15">
      <c r="A3630" s="282">
        <v>7142634</v>
      </c>
      <c r="B3630" s="281" t="s">
        <v>1278</v>
      </c>
      <c r="C3630" s="281" t="s">
        <v>1899</v>
      </c>
      <c r="D3630" s="281" t="s">
        <v>4884</v>
      </c>
      <c r="E3630" s="75">
        <v>2000</v>
      </c>
    </row>
    <row r="3631" spans="1:5" ht="15">
      <c r="A3631" s="282">
        <v>7142635</v>
      </c>
      <c r="B3631" s="281" t="s">
        <v>1278</v>
      </c>
      <c r="C3631" s="281" t="s">
        <v>1900</v>
      </c>
      <c r="D3631" s="281" t="s">
        <v>4885</v>
      </c>
      <c r="E3631" s="75">
        <v>2000</v>
      </c>
    </row>
    <row r="3632" spans="1:5" ht="15">
      <c r="A3632" s="282">
        <v>7142636</v>
      </c>
      <c r="B3632" s="281" t="s">
        <v>1278</v>
      </c>
      <c r="C3632" s="281" t="s">
        <v>1901</v>
      </c>
      <c r="D3632" s="281" t="s">
        <v>4886</v>
      </c>
      <c r="E3632" s="75">
        <v>2000</v>
      </c>
    </row>
    <row r="3633" spans="1:5" ht="15">
      <c r="A3633" s="282">
        <v>7142637</v>
      </c>
      <c r="B3633" s="281" t="s">
        <v>1278</v>
      </c>
      <c r="C3633" s="281" t="s">
        <v>1902</v>
      </c>
      <c r="D3633" s="281" t="s">
        <v>4887</v>
      </c>
      <c r="E3633" s="75">
        <v>2000</v>
      </c>
    </row>
    <row r="3634" spans="1:5" ht="15">
      <c r="A3634" s="282">
        <v>7142638</v>
      </c>
      <c r="B3634" s="281" t="s">
        <v>1278</v>
      </c>
      <c r="C3634" s="281" t="s">
        <v>1903</v>
      </c>
      <c r="D3634" s="281" t="s">
        <v>4888</v>
      </c>
      <c r="E3634" s="75">
        <v>2000</v>
      </c>
    </row>
    <row r="3635" spans="1:5" ht="15">
      <c r="A3635" s="282">
        <v>7142711</v>
      </c>
      <c r="B3635" s="281" t="s">
        <v>1278</v>
      </c>
      <c r="C3635" s="281" t="s">
        <v>1904</v>
      </c>
      <c r="D3635" s="281" t="s">
        <v>4889</v>
      </c>
      <c r="E3635" s="75">
        <v>2000</v>
      </c>
    </row>
    <row r="3636" spans="1:5" ht="15">
      <c r="A3636" s="282">
        <v>7142712</v>
      </c>
      <c r="B3636" s="281" t="s">
        <v>1278</v>
      </c>
      <c r="C3636" s="281" t="s">
        <v>1905</v>
      </c>
      <c r="D3636" s="281" t="s">
        <v>4890</v>
      </c>
      <c r="E3636" s="75">
        <v>2000</v>
      </c>
    </row>
    <row r="3637" spans="1:5" ht="15">
      <c r="A3637" s="282">
        <v>7142713</v>
      </c>
      <c r="B3637" s="281" t="s">
        <v>1278</v>
      </c>
      <c r="C3637" s="281" t="s">
        <v>1906</v>
      </c>
      <c r="D3637" s="281" t="s">
        <v>4891</v>
      </c>
      <c r="E3637" s="75">
        <v>2000</v>
      </c>
    </row>
    <row r="3638" spans="1:5" ht="15">
      <c r="A3638" s="282">
        <v>7142714</v>
      </c>
      <c r="B3638" s="281" t="s">
        <v>1278</v>
      </c>
      <c r="C3638" s="281" t="s">
        <v>3805</v>
      </c>
      <c r="D3638" s="281" t="s">
        <v>9747</v>
      </c>
      <c r="E3638" s="75">
        <v>2000</v>
      </c>
    </row>
    <row r="3639" spans="1:5" ht="15">
      <c r="A3639" s="282">
        <v>7142715</v>
      </c>
      <c r="B3639" s="281" t="s">
        <v>1278</v>
      </c>
      <c r="C3639" s="281" t="s">
        <v>8782</v>
      </c>
      <c r="D3639" s="281" t="s">
        <v>9748</v>
      </c>
      <c r="E3639" s="75">
        <v>2000</v>
      </c>
    </row>
    <row r="3640" spans="1:5" ht="15">
      <c r="A3640" s="282">
        <v>7142716</v>
      </c>
      <c r="B3640" s="281" t="s">
        <v>1278</v>
      </c>
      <c r="C3640" s="281" t="s">
        <v>8783</v>
      </c>
      <c r="D3640" s="281" t="s">
        <v>9749</v>
      </c>
      <c r="E3640" s="75">
        <v>2000</v>
      </c>
    </row>
    <row r="3641" spans="1:5" ht="15">
      <c r="A3641" s="282">
        <v>7142717</v>
      </c>
      <c r="B3641" s="281" t="s">
        <v>1278</v>
      </c>
      <c r="C3641" s="281" t="s">
        <v>8784</v>
      </c>
      <c r="D3641" s="281" t="s">
        <v>9750</v>
      </c>
      <c r="E3641" s="75">
        <v>2000</v>
      </c>
    </row>
    <row r="3642" spans="1:5" ht="15">
      <c r="A3642" s="282">
        <v>7142718</v>
      </c>
      <c r="B3642" s="281" t="s">
        <v>1278</v>
      </c>
      <c r="C3642" s="281" t="s">
        <v>8785</v>
      </c>
      <c r="D3642" s="281" t="s">
        <v>9751</v>
      </c>
      <c r="E3642" s="75">
        <v>2000</v>
      </c>
    </row>
    <row r="3643" spans="1:5" ht="15">
      <c r="A3643" s="282">
        <v>7142719</v>
      </c>
      <c r="B3643" s="281" t="s">
        <v>1278</v>
      </c>
      <c r="C3643" s="281" t="s">
        <v>8786</v>
      </c>
      <c r="D3643" s="281" t="s">
        <v>9752</v>
      </c>
      <c r="E3643" s="75">
        <v>2000</v>
      </c>
    </row>
    <row r="3644" spans="1:5" ht="15">
      <c r="A3644" s="282">
        <v>7142720</v>
      </c>
      <c r="B3644" s="281" t="s">
        <v>1278</v>
      </c>
      <c r="C3644" s="281" t="s">
        <v>8787</v>
      </c>
      <c r="D3644" s="281" t="s">
        <v>9753</v>
      </c>
      <c r="E3644" s="75">
        <v>2000</v>
      </c>
    </row>
    <row r="3645" spans="1:5" ht="15">
      <c r="A3645" s="282">
        <v>7142721</v>
      </c>
      <c r="B3645" s="281" t="s">
        <v>1278</v>
      </c>
      <c r="C3645" s="281" t="s">
        <v>8788</v>
      </c>
      <c r="D3645" s="281" t="s">
        <v>9754</v>
      </c>
      <c r="E3645" s="75">
        <v>2000</v>
      </c>
    </row>
    <row r="3646" spans="1:5" ht="15">
      <c r="A3646" s="282">
        <v>7142722</v>
      </c>
      <c r="B3646" s="281" t="s">
        <v>1278</v>
      </c>
      <c r="C3646" s="281" t="s">
        <v>8789</v>
      </c>
      <c r="D3646" s="281" t="s">
        <v>9755</v>
      </c>
      <c r="E3646" s="75">
        <v>2000</v>
      </c>
    </row>
    <row r="3647" spans="1:5" ht="15">
      <c r="A3647" s="282">
        <v>7142723</v>
      </c>
      <c r="B3647" s="281" t="s">
        <v>1278</v>
      </c>
      <c r="C3647" s="281" t="s">
        <v>7209</v>
      </c>
      <c r="D3647" s="281" t="s">
        <v>9756</v>
      </c>
      <c r="E3647" s="75">
        <v>2000</v>
      </c>
    </row>
    <row r="3648" spans="1:5" ht="15">
      <c r="A3648" s="282">
        <v>7142724</v>
      </c>
      <c r="B3648" s="281" t="s">
        <v>1278</v>
      </c>
      <c r="C3648" s="281" t="s">
        <v>7210</v>
      </c>
      <c r="D3648" s="281" t="s">
        <v>9757</v>
      </c>
      <c r="E3648" s="75">
        <v>2000</v>
      </c>
    </row>
    <row r="3649" spans="1:5" ht="15">
      <c r="A3649" s="282">
        <v>7142725</v>
      </c>
      <c r="B3649" s="281" t="s">
        <v>1278</v>
      </c>
      <c r="C3649" s="281" t="s">
        <v>7211</v>
      </c>
      <c r="D3649" s="281" t="s">
        <v>9758</v>
      </c>
      <c r="E3649" s="75">
        <v>2000</v>
      </c>
    </row>
    <row r="3650" spans="1:5" ht="15">
      <c r="A3650" s="282">
        <v>7142726</v>
      </c>
      <c r="B3650" s="281" t="s">
        <v>1278</v>
      </c>
      <c r="C3650" s="281" t="s">
        <v>7212</v>
      </c>
      <c r="D3650" s="281" t="s">
        <v>9759</v>
      </c>
      <c r="E3650" s="75">
        <v>2000</v>
      </c>
    </row>
    <row r="3651" spans="1:5" ht="15">
      <c r="A3651" s="282">
        <v>7142727</v>
      </c>
      <c r="B3651" s="281" t="s">
        <v>1278</v>
      </c>
      <c r="C3651" s="281" t="s">
        <v>7213</v>
      </c>
      <c r="D3651" s="281" t="s">
        <v>8306</v>
      </c>
      <c r="E3651" s="75">
        <v>2000</v>
      </c>
    </row>
    <row r="3652" spans="1:5" ht="15">
      <c r="A3652" s="282">
        <v>7142728</v>
      </c>
      <c r="B3652" s="281" t="s">
        <v>1278</v>
      </c>
      <c r="C3652" s="281" t="s">
        <v>7214</v>
      </c>
      <c r="D3652" s="281" t="s">
        <v>8307</v>
      </c>
      <c r="E3652" s="75">
        <v>2000</v>
      </c>
    </row>
    <row r="3653" spans="1:5" ht="15">
      <c r="A3653" s="282">
        <v>7142729</v>
      </c>
      <c r="B3653" s="281" t="s">
        <v>1278</v>
      </c>
      <c r="C3653" s="281" t="s">
        <v>7215</v>
      </c>
      <c r="D3653" s="281" t="s">
        <v>8308</v>
      </c>
      <c r="E3653" s="75">
        <v>2000</v>
      </c>
    </row>
    <row r="3654" spans="1:5" ht="15">
      <c r="A3654" s="282">
        <v>7142730</v>
      </c>
      <c r="B3654" s="281" t="s">
        <v>1278</v>
      </c>
      <c r="C3654" s="281" t="s">
        <v>10103</v>
      </c>
      <c r="D3654" s="281" t="s">
        <v>8309</v>
      </c>
      <c r="E3654" s="75">
        <v>2000</v>
      </c>
    </row>
    <row r="3655" spans="1:5" ht="15">
      <c r="A3655" s="282">
        <v>7142731</v>
      </c>
      <c r="B3655" s="281" t="s">
        <v>1278</v>
      </c>
      <c r="C3655" s="281" t="s">
        <v>7149</v>
      </c>
      <c r="D3655" s="281" t="s">
        <v>11219</v>
      </c>
      <c r="E3655" s="75">
        <v>2000</v>
      </c>
    </row>
    <row r="3656" spans="1:5" ht="15">
      <c r="A3656" s="282">
        <v>7142732</v>
      </c>
      <c r="B3656" s="281" t="s">
        <v>1278</v>
      </c>
      <c r="C3656" s="281" t="s">
        <v>7145</v>
      </c>
      <c r="D3656" s="281" t="s">
        <v>8412</v>
      </c>
      <c r="E3656" s="75">
        <v>2000</v>
      </c>
    </row>
    <row r="3657" spans="1:5" ht="15">
      <c r="A3657" s="282">
        <v>7142733</v>
      </c>
      <c r="B3657" s="281" t="s">
        <v>1278</v>
      </c>
      <c r="C3657" s="281" t="s">
        <v>7146</v>
      </c>
      <c r="D3657" s="281" t="s">
        <v>8413</v>
      </c>
      <c r="E3657" s="75">
        <v>2000</v>
      </c>
    </row>
    <row r="3658" spans="1:5" ht="15">
      <c r="A3658" s="282">
        <v>7142734</v>
      </c>
      <c r="B3658" s="281" t="s">
        <v>1278</v>
      </c>
      <c r="C3658" s="281" t="s">
        <v>7147</v>
      </c>
      <c r="D3658" s="281" t="s">
        <v>8414</v>
      </c>
      <c r="E3658" s="75">
        <v>2000</v>
      </c>
    </row>
    <row r="3659" spans="1:5" ht="15">
      <c r="A3659" s="282">
        <v>7142735</v>
      </c>
      <c r="B3659" s="281" t="s">
        <v>1278</v>
      </c>
      <c r="C3659" s="281" t="s">
        <v>7148</v>
      </c>
      <c r="D3659" s="281" t="s">
        <v>8415</v>
      </c>
      <c r="E3659" s="75">
        <v>2000</v>
      </c>
    </row>
    <row r="3660" spans="1:5" ht="15">
      <c r="A3660" s="282">
        <v>7142736</v>
      </c>
      <c r="B3660" s="281" t="s">
        <v>1278</v>
      </c>
      <c r="C3660" s="281" t="s">
        <v>7126</v>
      </c>
      <c r="D3660" s="281" t="s">
        <v>8417</v>
      </c>
      <c r="E3660" s="75">
        <v>2000</v>
      </c>
    </row>
    <row r="3661" spans="1:5" ht="15">
      <c r="A3661" s="282">
        <v>7142737</v>
      </c>
      <c r="B3661" s="281" t="s">
        <v>1278</v>
      </c>
      <c r="C3661" s="281" t="s">
        <v>7127</v>
      </c>
      <c r="D3661" s="281" t="s">
        <v>9844</v>
      </c>
      <c r="E3661" s="75">
        <v>2000</v>
      </c>
    </row>
    <row r="3662" spans="1:5" ht="15">
      <c r="A3662" s="282">
        <v>7142738</v>
      </c>
      <c r="B3662" s="281" t="s">
        <v>1278</v>
      </c>
      <c r="C3662" s="281" t="s">
        <v>7128</v>
      </c>
      <c r="D3662" s="281" t="s">
        <v>9845</v>
      </c>
      <c r="E3662" s="75">
        <v>2000</v>
      </c>
    </row>
    <row r="3663" spans="1:5" ht="15">
      <c r="A3663" s="282">
        <v>7142811</v>
      </c>
      <c r="B3663" s="281" t="s">
        <v>1278</v>
      </c>
      <c r="C3663" s="281" t="s">
        <v>7129</v>
      </c>
      <c r="D3663" s="281" t="s">
        <v>8435</v>
      </c>
      <c r="E3663" s="75">
        <v>2000</v>
      </c>
    </row>
    <row r="3664" spans="1:5" ht="15">
      <c r="A3664" s="282">
        <v>7142812</v>
      </c>
      <c r="B3664" s="281" t="s">
        <v>1278</v>
      </c>
      <c r="C3664" s="281" t="s">
        <v>7130</v>
      </c>
      <c r="D3664" s="281" t="s">
        <v>8436</v>
      </c>
      <c r="E3664" s="75">
        <v>2000</v>
      </c>
    </row>
    <row r="3665" spans="1:5" ht="15">
      <c r="A3665" s="282">
        <v>7142813</v>
      </c>
      <c r="B3665" s="281" t="s">
        <v>1278</v>
      </c>
      <c r="C3665" s="281" t="s">
        <v>7131</v>
      </c>
      <c r="D3665" s="281" t="s">
        <v>8437</v>
      </c>
      <c r="E3665" s="75">
        <v>2000</v>
      </c>
    </row>
    <row r="3666" spans="1:5" ht="15">
      <c r="A3666" s="282">
        <v>7142816</v>
      </c>
      <c r="B3666" s="281" t="s">
        <v>1278</v>
      </c>
      <c r="C3666" s="281" t="s">
        <v>7132</v>
      </c>
      <c r="D3666" s="281" t="s">
        <v>8438</v>
      </c>
      <c r="E3666" s="75">
        <v>2000</v>
      </c>
    </row>
    <row r="3667" spans="1:5" ht="15">
      <c r="A3667" s="282">
        <v>7142817</v>
      </c>
      <c r="B3667" s="281" t="s">
        <v>1278</v>
      </c>
      <c r="C3667" s="281" t="s">
        <v>7133</v>
      </c>
      <c r="D3667" s="281" t="s">
        <v>8439</v>
      </c>
      <c r="E3667" s="75">
        <v>2000</v>
      </c>
    </row>
    <row r="3668" spans="1:5" ht="15">
      <c r="A3668" s="282">
        <v>7142818</v>
      </c>
      <c r="B3668" s="281" t="s">
        <v>1278</v>
      </c>
      <c r="C3668" s="281" t="s">
        <v>7134</v>
      </c>
      <c r="D3668" s="281" t="s">
        <v>8440</v>
      </c>
      <c r="E3668" s="75">
        <v>2000</v>
      </c>
    </row>
    <row r="3669" spans="1:5" ht="15">
      <c r="A3669" s="282">
        <v>7142821</v>
      </c>
      <c r="B3669" s="281" t="s">
        <v>1278</v>
      </c>
      <c r="C3669" s="281" t="s">
        <v>7135</v>
      </c>
      <c r="D3669" s="281" t="s">
        <v>8441</v>
      </c>
      <c r="E3669" s="75">
        <v>2000</v>
      </c>
    </row>
    <row r="3670" spans="1:5" ht="15">
      <c r="A3670" s="282">
        <v>7142822</v>
      </c>
      <c r="B3670" s="281" t="s">
        <v>1278</v>
      </c>
      <c r="C3670" s="281" t="s">
        <v>7136</v>
      </c>
      <c r="D3670" s="281" t="s">
        <v>8442</v>
      </c>
      <c r="E3670" s="75">
        <v>2000</v>
      </c>
    </row>
    <row r="3671" spans="1:5" ht="15">
      <c r="A3671" s="282">
        <v>7142823</v>
      </c>
      <c r="B3671" s="281" t="s">
        <v>1278</v>
      </c>
      <c r="C3671" s="281" t="s">
        <v>7137</v>
      </c>
      <c r="D3671" s="281" t="s">
        <v>8443</v>
      </c>
      <c r="E3671" s="75">
        <v>2000</v>
      </c>
    </row>
    <row r="3672" spans="1:5" ht="15">
      <c r="A3672" s="282">
        <v>7142826</v>
      </c>
      <c r="B3672" s="281" t="s">
        <v>1278</v>
      </c>
      <c r="C3672" s="281" t="s">
        <v>7138</v>
      </c>
      <c r="D3672" s="281" t="s">
        <v>8444</v>
      </c>
      <c r="E3672" s="75">
        <v>2000</v>
      </c>
    </row>
    <row r="3673" spans="1:5" ht="15">
      <c r="A3673" s="282">
        <v>7142827</v>
      </c>
      <c r="B3673" s="281" t="s">
        <v>1278</v>
      </c>
      <c r="C3673" s="281" t="s">
        <v>5396</v>
      </c>
      <c r="D3673" s="281" t="s">
        <v>8445</v>
      </c>
      <c r="E3673" s="75">
        <v>2000</v>
      </c>
    </row>
    <row r="3674" spans="1:5" ht="15">
      <c r="A3674" s="282">
        <v>7142828</v>
      </c>
      <c r="B3674" s="281" t="s">
        <v>1278</v>
      </c>
      <c r="C3674" s="281" t="s">
        <v>5397</v>
      </c>
      <c r="D3674" s="281" t="s">
        <v>8446</v>
      </c>
      <c r="E3674" s="75">
        <v>2000</v>
      </c>
    </row>
    <row r="3675" spans="1:5" ht="15">
      <c r="A3675" s="282">
        <v>7142831</v>
      </c>
      <c r="B3675" s="281" t="s">
        <v>1278</v>
      </c>
      <c r="C3675" s="281" t="s">
        <v>5398</v>
      </c>
      <c r="D3675" s="281" t="s">
        <v>8447</v>
      </c>
      <c r="E3675" s="75">
        <v>2000</v>
      </c>
    </row>
    <row r="3676" spans="1:5" ht="15">
      <c r="A3676" s="282">
        <v>7142832</v>
      </c>
      <c r="B3676" s="281" t="s">
        <v>1278</v>
      </c>
      <c r="C3676" s="281" t="s">
        <v>5399</v>
      </c>
      <c r="D3676" s="281" t="s">
        <v>8448</v>
      </c>
      <c r="E3676" s="75">
        <v>2000</v>
      </c>
    </row>
    <row r="3677" spans="1:5" ht="15">
      <c r="A3677" s="282">
        <v>7142833</v>
      </c>
      <c r="B3677" s="281" t="s">
        <v>1278</v>
      </c>
      <c r="C3677" s="281" t="s">
        <v>5400</v>
      </c>
      <c r="D3677" s="281" t="s">
        <v>8449</v>
      </c>
      <c r="E3677" s="75">
        <v>2000</v>
      </c>
    </row>
    <row r="3678" spans="1:5" ht="15">
      <c r="A3678" s="282">
        <v>7142836</v>
      </c>
      <c r="B3678" s="281" t="s">
        <v>1278</v>
      </c>
      <c r="C3678" s="281" t="s">
        <v>5401</v>
      </c>
      <c r="D3678" s="281" t="s">
        <v>8450</v>
      </c>
      <c r="E3678" s="75">
        <v>2000</v>
      </c>
    </row>
    <row r="3679" spans="1:5" ht="15">
      <c r="A3679" s="282">
        <v>7142837</v>
      </c>
      <c r="B3679" s="281" t="s">
        <v>1278</v>
      </c>
      <c r="C3679" s="281" t="s">
        <v>5402</v>
      </c>
      <c r="D3679" s="281" t="s">
        <v>8451</v>
      </c>
      <c r="E3679" s="75">
        <v>2000</v>
      </c>
    </row>
    <row r="3680" spans="1:5" ht="15">
      <c r="A3680" s="282">
        <v>7142838</v>
      </c>
      <c r="B3680" s="281" t="s">
        <v>1278</v>
      </c>
      <c r="C3680" s="281" t="s">
        <v>11352</v>
      </c>
      <c r="D3680" s="281" t="s">
        <v>6852</v>
      </c>
      <c r="E3680" s="75">
        <v>2000</v>
      </c>
    </row>
    <row r="3681" spans="1:5" ht="15">
      <c r="A3681" s="282">
        <v>7142841</v>
      </c>
      <c r="B3681" s="281" t="s">
        <v>1278</v>
      </c>
      <c r="C3681" s="281" t="s">
        <v>11353</v>
      </c>
      <c r="D3681" s="281" t="s">
        <v>6853</v>
      </c>
      <c r="E3681" s="75">
        <v>2000</v>
      </c>
    </row>
    <row r="3682" spans="1:5" ht="15">
      <c r="A3682" s="282">
        <v>7142842</v>
      </c>
      <c r="B3682" s="281" t="s">
        <v>1278</v>
      </c>
      <c r="C3682" s="281" t="s">
        <v>11354</v>
      </c>
      <c r="D3682" s="281" t="s">
        <v>6854</v>
      </c>
      <c r="E3682" s="75">
        <v>2000</v>
      </c>
    </row>
    <row r="3683" spans="1:5" ht="15">
      <c r="A3683" s="282">
        <v>7142843</v>
      </c>
      <c r="B3683" s="281" t="s">
        <v>1278</v>
      </c>
      <c r="C3683" s="281" t="s">
        <v>11355</v>
      </c>
      <c r="D3683" s="281" t="s">
        <v>6855</v>
      </c>
      <c r="E3683" s="75">
        <v>2000</v>
      </c>
    </row>
    <row r="3684" spans="1:5" ht="15">
      <c r="A3684" s="282">
        <v>7142846</v>
      </c>
      <c r="B3684" s="281" t="s">
        <v>1278</v>
      </c>
      <c r="C3684" s="281" t="s">
        <v>11356</v>
      </c>
      <c r="D3684" s="281" t="s">
        <v>6856</v>
      </c>
      <c r="E3684" s="75">
        <v>2000</v>
      </c>
    </row>
    <row r="3685" spans="1:5" ht="15">
      <c r="A3685" s="282">
        <v>7142847</v>
      </c>
      <c r="B3685" s="281" t="s">
        <v>1278</v>
      </c>
      <c r="C3685" s="281" t="s">
        <v>11357</v>
      </c>
      <c r="D3685" s="281" t="s">
        <v>6857</v>
      </c>
      <c r="E3685" s="75">
        <v>2000</v>
      </c>
    </row>
    <row r="3686" spans="1:5" ht="15">
      <c r="A3686" s="282">
        <v>7142848</v>
      </c>
      <c r="B3686" s="281" t="s">
        <v>1278</v>
      </c>
      <c r="C3686" s="281" t="s">
        <v>11358</v>
      </c>
      <c r="D3686" s="281" t="s">
        <v>5095</v>
      </c>
      <c r="E3686" s="75">
        <v>2000</v>
      </c>
    </row>
    <row r="3687" spans="1:5" ht="15">
      <c r="A3687" s="282">
        <v>7142851</v>
      </c>
      <c r="B3687" s="281" t="s">
        <v>1278</v>
      </c>
      <c r="C3687" s="281" t="s">
        <v>8553</v>
      </c>
      <c r="D3687" s="281" t="s">
        <v>5096</v>
      </c>
      <c r="E3687" s="75">
        <v>2000</v>
      </c>
    </row>
    <row r="3688" spans="1:5" ht="15">
      <c r="A3688" s="282">
        <v>7142852</v>
      </c>
      <c r="B3688" s="281" t="s">
        <v>1278</v>
      </c>
      <c r="C3688" s="281" t="s">
        <v>8554</v>
      </c>
      <c r="D3688" s="281" t="s">
        <v>5097</v>
      </c>
      <c r="E3688" s="75">
        <v>2000</v>
      </c>
    </row>
    <row r="3689" spans="1:5" ht="15">
      <c r="A3689" s="282">
        <v>7142853</v>
      </c>
      <c r="B3689" s="281" t="s">
        <v>1278</v>
      </c>
      <c r="C3689" s="281" t="s">
        <v>8555</v>
      </c>
      <c r="D3689" s="281" t="s">
        <v>5098</v>
      </c>
      <c r="E3689" s="75">
        <v>2000</v>
      </c>
    </row>
    <row r="3690" spans="1:5" ht="15">
      <c r="A3690" s="282">
        <v>7142856</v>
      </c>
      <c r="B3690" s="281" t="s">
        <v>1278</v>
      </c>
      <c r="C3690" s="281" t="s">
        <v>5407</v>
      </c>
      <c r="D3690" s="281" t="s">
        <v>5099</v>
      </c>
      <c r="E3690" s="75">
        <v>2000</v>
      </c>
    </row>
    <row r="3691" spans="1:5" ht="15">
      <c r="A3691" s="282">
        <v>7142857</v>
      </c>
      <c r="B3691" s="281" t="s">
        <v>1278</v>
      </c>
      <c r="C3691" s="281" t="s">
        <v>5408</v>
      </c>
      <c r="D3691" s="281" t="s">
        <v>5100</v>
      </c>
      <c r="E3691" s="75">
        <v>2000</v>
      </c>
    </row>
    <row r="3692" spans="1:5" ht="15">
      <c r="A3692" s="282">
        <v>7142858</v>
      </c>
      <c r="B3692" s="281" t="s">
        <v>1278</v>
      </c>
      <c r="C3692" s="281" t="s">
        <v>5409</v>
      </c>
      <c r="D3692" s="281" t="s">
        <v>5101</v>
      </c>
      <c r="E3692" s="75">
        <v>2000</v>
      </c>
    </row>
    <row r="3693" spans="1:5" ht="15">
      <c r="A3693" s="282">
        <v>7142901</v>
      </c>
      <c r="B3693" s="281" t="s">
        <v>1278</v>
      </c>
      <c r="C3693" s="281" t="s">
        <v>5410</v>
      </c>
      <c r="D3693" s="281" t="s">
        <v>5102</v>
      </c>
      <c r="E3693" s="75">
        <v>2000</v>
      </c>
    </row>
    <row r="3694" spans="1:5" ht="15">
      <c r="A3694" s="282">
        <v>7142906</v>
      </c>
      <c r="B3694" s="281" t="s">
        <v>1278</v>
      </c>
      <c r="C3694" s="281" t="s">
        <v>5411</v>
      </c>
      <c r="D3694" s="281" t="s">
        <v>5103</v>
      </c>
      <c r="E3694" s="75">
        <v>2000</v>
      </c>
    </row>
    <row r="3695" spans="1:5" ht="15">
      <c r="A3695" s="282">
        <v>7142911</v>
      </c>
      <c r="B3695" s="281" t="s">
        <v>1278</v>
      </c>
      <c r="C3695" s="281" t="s">
        <v>5412</v>
      </c>
      <c r="D3695" s="281" t="s">
        <v>5104</v>
      </c>
      <c r="E3695" s="75">
        <v>2000</v>
      </c>
    </row>
    <row r="3696" spans="1:5" ht="15">
      <c r="A3696" s="282">
        <v>7142916</v>
      </c>
      <c r="B3696" s="281" t="s">
        <v>1278</v>
      </c>
      <c r="C3696" s="281" t="s">
        <v>5413</v>
      </c>
      <c r="D3696" s="281" t="s">
        <v>5105</v>
      </c>
      <c r="E3696" s="75">
        <v>2000</v>
      </c>
    </row>
    <row r="3697" spans="1:5" ht="15">
      <c r="A3697" s="282">
        <v>7142921</v>
      </c>
      <c r="B3697" s="281" t="s">
        <v>1278</v>
      </c>
      <c r="C3697" s="281" t="s">
        <v>5414</v>
      </c>
      <c r="D3697" s="281" t="s">
        <v>5106</v>
      </c>
      <c r="E3697" s="75">
        <v>2000</v>
      </c>
    </row>
    <row r="3698" spans="1:5" ht="15">
      <c r="A3698" s="282">
        <v>7142926</v>
      </c>
      <c r="B3698" s="281" t="s">
        <v>1278</v>
      </c>
      <c r="C3698" s="281" t="s">
        <v>5415</v>
      </c>
      <c r="D3698" s="281" t="s">
        <v>6858</v>
      </c>
      <c r="E3698" s="75">
        <v>2000</v>
      </c>
    </row>
    <row r="3699" spans="1:5" ht="15">
      <c r="A3699" s="282">
        <v>7142931</v>
      </c>
      <c r="B3699" s="281" t="s">
        <v>1278</v>
      </c>
      <c r="C3699" s="281" t="s">
        <v>3583</v>
      </c>
      <c r="D3699" s="281" t="s">
        <v>6859</v>
      </c>
      <c r="E3699" s="75">
        <v>2000</v>
      </c>
    </row>
    <row r="3700" spans="1:5" ht="15">
      <c r="A3700" s="282">
        <v>7142936</v>
      </c>
      <c r="B3700" s="281" t="s">
        <v>1278</v>
      </c>
      <c r="C3700" s="281" t="s">
        <v>3584</v>
      </c>
      <c r="D3700" s="281" t="s">
        <v>8466</v>
      </c>
      <c r="E3700" s="75">
        <v>2000</v>
      </c>
    </row>
    <row r="3701" spans="1:5" ht="15">
      <c r="A3701" s="282">
        <v>7143011</v>
      </c>
      <c r="B3701" s="281" t="s">
        <v>1278</v>
      </c>
      <c r="C3701" s="281" t="s">
        <v>3585</v>
      </c>
      <c r="D3701" s="281" t="s">
        <v>8467</v>
      </c>
      <c r="E3701" s="75">
        <v>2000</v>
      </c>
    </row>
    <row r="3702" spans="1:5" ht="15">
      <c r="A3702" s="282">
        <v>7143012</v>
      </c>
      <c r="B3702" s="281" t="s">
        <v>1278</v>
      </c>
      <c r="C3702" s="281" t="s">
        <v>3586</v>
      </c>
      <c r="D3702" s="281" t="s">
        <v>8468</v>
      </c>
      <c r="E3702" s="75">
        <v>2000</v>
      </c>
    </row>
    <row r="3703" spans="1:5" ht="15">
      <c r="A3703" s="282">
        <v>7143013</v>
      </c>
      <c r="B3703" s="281" t="s">
        <v>1278</v>
      </c>
      <c r="C3703" s="281" t="s">
        <v>3587</v>
      </c>
      <c r="D3703" s="281" t="s">
        <v>8469</v>
      </c>
      <c r="E3703" s="75">
        <v>2000</v>
      </c>
    </row>
    <row r="3704" spans="1:5" ht="15">
      <c r="A3704" s="282">
        <v>7143014</v>
      </c>
      <c r="B3704" s="281" t="s">
        <v>1278</v>
      </c>
      <c r="C3704" s="281" t="s">
        <v>3588</v>
      </c>
      <c r="D3704" s="281" t="s">
        <v>8470</v>
      </c>
      <c r="E3704" s="75">
        <v>2000</v>
      </c>
    </row>
    <row r="3705" spans="1:5" ht="15">
      <c r="A3705" s="282">
        <v>7143015</v>
      </c>
      <c r="B3705" s="281" t="s">
        <v>1278</v>
      </c>
      <c r="C3705" s="281" t="s">
        <v>3589</v>
      </c>
      <c r="D3705" s="281" t="s">
        <v>8471</v>
      </c>
      <c r="E3705" s="75">
        <v>2000</v>
      </c>
    </row>
    <row r="3706" spans="1:5" ht="15">
      <c r="A3706" s="282">
        <v>7143016</v>
      </c>
      <c r="B3706" s="281" t="s">
        <v>1278</v>
      </c>
      <c r="C3706" s="281" t="s">
        <v>3590</v>
      </c>
      <c r="D3706" s="281" t="s">
        <v>8472</v>
      </c>
      <c r="E3706" s="75">
        <v>2000</v>
      </c>
    </row>
    <row r="3707" spans="1:5" ht="15">
      <c r="A3707" s="282">
        <v>7143017</v>
      </c>
      <c r="B3707" s="281" t="s">
        <v>1278</v>
      </c>
      <c r="C3707" s="281" t="s">
        <v>3591</v>
      </c>
      <c r="D3707" s="281" t="s">
        <v>8473</v>
      </c>
      <c r="E3707" s="75">
        <v>2000</v>
      </c>
    </row>
    <row r="3708" spans="1:5" ht="15">
      <c r="A3708" s="282">
        <v>7143018</v>
      </c>
      <c r="B3708" s="281" t="s">
        <v>1278</v>
      </c>
      <c r="C3708" s="281" t="s">
        <v>3592</v>
      </c>
      <c r="D3708" s="281" t="s">
        <v>8474</v>
      </c>
      <c r="E3708" s="75">
        <v>2000</v>
      </c>
    </row>
    <row r="3709" spans="1:5" ht="15">
      <c r="A3709" s="282">
        <v>7143019</v>
      </c>
      <c r="B3709" s="281" t="s">
        <v>1279</v>
      </c>
      <c r="C3709" s="281" t="s">
        <v>3593</v>
      </c>
      <c r="D3709" s="281" t="s">
        <v>3593</v>
      </c>
      <c r="E3709" s="75">
        <v>2000</v>
      </c>
    </row>
    <row r="3710" spans="1:5" ht="15">
      <c r="A3710" s="282">
        <v>7143020</v>
      </c>
      <c r="B3710" s="281" t="s">
        <v>1279</v>
      </c>
      <c r="C3710" s="281" t="s">
        <v>3593</v>
      </c>
      <c r="D3710" s="281" t="s">
        <v>3593</v>
      </c>
      <c r="E3710" s="75">
        <v>2000</v>
      </c>
    </row>
    <row r="3711" spans="1:5" ht="15">
      <c r="A3711" s="282">
        <v>7143021</v>
      </c>
      <c r="B3711" s="281" t="s">
        <v>1279</v>
      </c>
      <c r="C3711" s="281" t="s">
        <v>3593</v>
      </c>
      <c r="D3711" s="281" t="s">
        <v>3593</v>
      </c>
      <c r="E3711" s="75">
        <v>2000</v>
      </c>
    </row>
    <row r="3712" spans="1:5" ht="15">
      <c r="A3712" s="282">
        <v>7143022</v>
      </c>
      <c r="B3712" s="281" t="s">
        <v>1279</v>
      </c>
      <c r="C3712" s="281" t="s">
        <v>3593</v>
      </c>
      <c r="D3712" s="281" t="s">
        <v>3593</v>
      </c>
      <c r="E3712" s="75">
        <v>2000</v>
      </c>
    </row>
    <row r="3713" spans="1:5" ht="15">
      <c r="A3713" s="282">
        <v>7143023</v>
      </c>
      <c r="B3713" s="281" t="s">
        <v>1279</v>
      </c>
      <c r="C3713" s="281" t="s">
        <v>3593</v>
      </c>
      <c r="D3713" s="281" t="s">
        <v>3593</v>
      </c>
      <c r="E3713" s="75">
        <v>2000</v>
      </c>
    </row>
    <row r="3714" spans="1:5" ht="15">
      <c r="A3714" s="282">
        <v>7143031</v>
      </c>
      <c r="B3714" s="281" t="s">
        <v>1278</v>
      </c>
      <c r="C3714" s="281" t="s">
        <v>3594</v>
      </c>
      <c r="D3714" s="281" t="s">
        <v>8475</v>
      </c>
      <c r="E3714" s="75">
        <v>2000</v>
      </c>
    </row>
    <row r="3715" spans="1:5" ht="15">
      <c r="A3715" s="282">
        <v>7143032</v>
      </c>
      <c r="B3715" s="281" t="s">
        <v>1278</v>
      </c>
      <c r="C3715" s="281" t="s">
        <v>3595</v>
      </c>
      <c r="D3715" s="281" t="s">
        <v>8476</v>
      </c>
      <c r="E3715" s="75">
        <v>2000</v>
      </c>
    </row>
    <row r="3716" spans="1:5" ht="15">
      <c r="A3716" s="282">
        <v>7143033</v>
      </c>
      <c r="B3716" s="281" t="s">
        <v>1278</v>
      </c>
      <c r="C3716" s="281" t="s">
        <v>3596</v>
      </c>
      <c r="D3716" s="281" t="s">
        <v>8477</v>
      </c>
      <c r="E3716" s="75">
        <v>2000</v>
      </c>
    </row>
    <row r="3717" spans="1:5" ht="15">
      <c r="A3717" s="282">
        <v>7143034</v>
      </c>
      <c r="B3717" s="281" t="s">
        <v>1278</v>
      </c>
      <c r="C3717" s="281" t="s">
        <v>3597</v>
      </c>
      <c r="D3717" s="281" t="s">
        <v>8478</v>
      </c>
      <c r="E3717" s="75">
        <v>2000</v>
      </c>
    </row>
    <row r="3718" spans="1:5" ht="15">
      <c r="A3718" s="282">
        <v>7143035</v>
      </c>
      <c r="B3718" s="281" t="s">
        <v>1278</v>
      </c>
      <c r="C3718" s="281" t="s">
        <v>3598</v>
      </c>
      <c r="D3718" s="281" t="s">
        <v>8479</v>
      </c>
      <c r="E3718" s="75">
        <v>2000</v>
      </c>
    </row>
    <row r="3719" spans="1:5" ht="15">
      <c r="A3719" s="282">
        <v>7143036</v>
      </c>
      <c r="B3719" s="281" t="s">
        <v>1278</v>
      </c>
      <c r="C3719" s="281" t="s">
        <v>3599</v>
      </c>
      <c r="D3719" s="281" t="s">
        <v>8480</v>
      </c>
      <c r="E3719" s="75">
        <v>2000</v>
      </c>
    </row>
    <row r="3720" spans="1:5" ht="15">
      <c r="A3720" s="282">
        <v>7143037</v>
      </c>
      <c r="B3720" s="281" t="s">
        <v>1278</v>
      </c>
      <c r="C3720" s="281" t="s">
        <v>3600</v>
      </c>
      <c r="D3720" s="281" t="s">
        <v>8481</v>
      </c>
      <c r="E3720" s="75">
        <v>2000</v>
      </c>
    </row>
    <row r="3721" spans="1:5" ht="15">
      <c r="A3721" s="282">
        <v>7143038</v>
      </c>
      <c r="B3721" s="281" t="s">
        <v>1278</v>
      </c>
      <c r="C3721" s="281" t="s">
        <v>3601</v>
      </c>
      <c r="D3721" s="281" t="s">
        <v>8482</v>
      </c>
      <c r="E3721" s="75">
        <v>2000</v>
      </c>
    </row>
    <row r="3722" spans="1:5" ht="15">
      <c r="A3722" s="282">
        <v>7143039</v>
      </c>
      <c r="B3722" s="281" t="s">
        <v>1278</v>
      </c>
      <c r="C3722" s="281" t="s">
        <v>3602</v>
      </c>
      <c r="D3722" s="281" t="s">
        <v>8483</v>
      </c>
      <c r="E3722" s="75">
        <v>2000</v>
      </c>
    </row>
    <row r="3723" spans="1:5" ht="15">
      <c r="A3723" s="282">
        <v>7143040</v>
      </c>
      <c r="B3723" s="281" t="s">
        <v>1278</v>
      </c>
      <c r="C3723" s="281" t="s">
        <v>3603</v>
      </c>
      <c r="D3723" s="281" t="s">
        <v>8484</v>
      </c>
      <c r="E3723" s="75">
        <v>2000</v>
      </c>
    </row>
    <row r="3724" spans="1:5" ht="15">
      <c r="A3724" s="282">
        <v>7143041</v>
      </c>
      <c r="B3724" s="281" t="s">
        <v>1278</v>
      </c>
      <c r="C3724" s="281" t="s">
        <v>8726</v>
      </c>
      <c r="D3724" s="281" t="s">
        <v>8485</v>
      </c>
      <c r="E3724" s="75">
        <v>2000</v>
      </c>
    </row>
    <row r="3725" spans="1:5" ht="15">
      <c r="A3725" s="282">
        <v>7143042</v>
      </c>
      <c r="B3725" s="281" t="s">
        <v>1278</v>
      </c>
      <c r="C3725" s="281" t="s">
        <v>8727</v>
      </c>
      <c r="D3725" s="281" t="s">
        <v>6884</v>
      </c>
      <c r="E3725" s="75">
        <v>2000</v>
      </c>
    </row>
    <row r="3726" spans="1:5" ht="15">
      <c r="A3726" s="282">
        <v>7143111</v>
      </c>
      <c r="B3726" s="281" t="s">
        <v>1278</v>
      </c>
      <c r="C3726" s="281" t="s">
        <v>8728</v>
      </c>
      <c r="D3726" s="281" t="s">
        <v>6885</v>
      </c>
      <c r="E3726" s="75">
        <v>2000</v>
      </c>
    </row>
    <row r="3727" spans="1:5" ht="15">
      <c r="A3727" s="282">
        <v>7143112</v>
      </c>
      <c r="B3727" s="281" t="s">
        <v>1278</v>
      </c>
      <c r="C3727" s="281" t="s">
        <v>8729</v>
      </c>
      <c r="D3727" s="281" t="s">
        <v>6886</v>
      </c>
      <c r="E3727" s="75">
        <v>2000</v>
      </c>
    </row>
    <row r="3728" spans="1:5" ht="15">
      <c r="A3728" s="282">
        <v>7143113</v>
      </c>
      <c r="B3728" s="281" t="s">
        <v>1278</v>
      </c>
      <c r="C3728" s="281" t="s">
        <v>8730</v>
      </c>
      <c r="D3728" s="281" t="s">
        <v>6887</v>
      </c>
      <c r="E3728" s="75">
        <v>2000</v>
      </c>
    </row>
    <row r="3729" spans="1:5" ht="15">
      <c r="A3729" s="282">
        <v>7143114</v>
      </c>
      <c r="B3729" s="281" t="s">
        <v>1278</v>
      </c>
      <c r="C3729" s="281" t="s">
        <v>8731</v>
      </c>
      <c r="D3729" s="281" t="s">
        <v>6915</v>
      </c>
      <c r="E3729" s="75">
        <v>2000</v>
      </c>
    </row>
    <row r="3730" spans="1:5" ht="15">
      <c r="A3730" s="282">
        <v>7143115</v>
      </c>
      <c r="B3730" s="281" t="s">
        <v>1278</v>
      </c>
      <c r="C3730" s="281" t="s">
        <v>8732</v>
      </c>
      <c r="D3730" s="281" t="s">
        <v>6916</v>
      </c>
      <c r="E3730" s="75">
        <v>2000</v>
      </c>
    </row>
    <row r="3731" spans="1:5" ht="15">
      <c r="A3731" s="282">
        <v>7143116</v>
      </c>
      <c r="B3731" s="281" t="s">
        <v>1278</v>
      </c>
      <c r="C3731" s="281" t="s">
        <v>8733</v>
      </c>
      <c r="D3731" s="281" t="s">
        <v>6917</v>
      </c>
      <c r="E3731" s="75">
        <v>2000</v>
      </c>
    </row>
    <row r="3732" spans="1:5" ht="15">
      <c r="A3732" s="282">
        <v>7143117</v>
      </c>
      <c r="B3732" s="281" t="s">
        <v>1278</v>
      </c>
      <c r="C3732" s="281" t="s">
        <v>8734</v>
      </c>
      <c r="D3732" s="281" t="s">
        <v>6918</v>
      </c>
      <c r="E3732" s="75">
        <v>2000</v>
      </c>
    </row>
    <row r="3733" spans="1:5" ht="15">
      <c r="A3733" s="282">
        <v>7143118</v>
      </c>
      <c r="B3733" s="281" t="s">
        <v>1278</v>
      </c>
      <c r="C3733" s="281" t="s">
        <v>8735</v>
      </c>
      <c r="D3733" s="281" t="s">
        <v>6919</v>
      </c>
      <c r="E3733" s="75">
        <v>2000</v>
      </c>
    </row>
    <row r="3734" spans="1:5" ht="15">
      <c r="A3734" s="282">
        <v>7143119</v>
      </c>
      <c r="B3734" s="281" t="s">
        <v>1278</v>
      </c>
      <c r="C3734" s="281" t="s">
        <v>8736</v>
      </c>
      <c r="D3734" s="281" t="s">
        <v>6920</v>
      </c>
      <c r="E3734" s="75">
        <v>2000</v>
      </c>
    </row>
    <row r="3735" spans="1:5" ht="15">
      <c r="A3735" s="282">
        <v>7143120</v>
      </c>
      <c r="B3735" s="281" t="s">
        <v>1278</v>
      </c>
      <c r="C3735" s="281" t="s">
        <v>8737</v>
      </c>
      <c r="D3735" s="281" t="s">
        <v>6921</v>
      </c>
      <c r="E3735" s="75">
        <v>2000</v>
      </c>
    </row>
    <row r="3736" spans="1:5" ht="15">
      <c r="A3736" s="282">
        <v>7143121</v>
      </c>
      <c r="B3736" s="281" t="s">
        <v>1278</v>
      </c>
      <c r="C3736" s="281" t="s">
        <v>8738</v>
      </c>
      <c r="D3736" s="281" t="s">
        <v>6922</v>
      </c>
      <c r="E3736" s="75">
        <v>2000</v>
      </c>
    </row>
    <row r="3737" spans="1:5" ht="15">
      <c r="A3737" s="282">
        <v>7143122</v>
      </c>
      <c r="B3737" s="281" t="s">
        <v>1278</v>
      </c>
      <c r="C3737" s="281" t="s">
        <v>8739</v>
      </c>
      <c r="D3737" s="281" t="s">
        <v>6923</v>
      </c>
      <c r="E3737" s="75">
        <v>2000</v>
      </c>
    </row>
    <row r="3738" spans="1:5" ht="15">
      <c r="A3738" s="282">
        <v>7143123</v>
      </c>
      <c r="B3738" s="281" t="s">
        <v>1278</v>
      </c>
      <c r="C3738" s="281" t="s">
        <v>8740</v>
      </c>
      <c r="D3738" s="281" t="s">
        <v>6924</v>
      </c>
      <c r="E3738" s="75">
        <v>2000</v>
      </c>
    </row>
    <row r="3739" spans="1:5" ht="15">
      <c r="A3739" s="282">
        <v>7143124</v>
      </c>
      <c r="B3739" s="281" t="s">
        <v>1278</v>
      </c>
      <c r="C3739" s="281" t="s">
        <v>8741</v>
      </c>
      <c r="D3739" s="281" t="s">
        <v>6925</v>
      </c>
      <c r="E3739" s="75">
        <v>2000</v>
      </c>
    </row>
    <row r="3740" spans="1:5" ht="15">
      <c r="A3740" s="282">
        <v>7143125</v>
      </c>
      <c r="B3740" s="281" t="s">
        <v>1278</v>
      </c>
      <c r="C3740" s="281" t="s">
        <v>8742</v>
      </c>
      <c r="D3740" s="281" t="s">
        <v>6926</v>
      </c>
      <c r="E3740" s="75">
        <v>2000</v>
      </c>
    </row>
    <row r="3741" spans="1:5" ht="15">
      <c r="A3741" s="282">
        <v>7143126</v>
      </c>
      <c r="B3741" s="281" t="s">
        <v>1278</v>
      </c>
      <c r="C3741" s="281" t="s">
        <v>8743</v>
      </c>
      <c r="D3741" s="281" t="s">
        <v>6927</v>
      </c>
      <c r="E3741" s="75">
        <v>2000</v>
      </c>
    </row>
    <row r="3742" spans="1:5" ht="15">
      <c r="A3742" s="282">
        <v>7143127</v>
      </c>
      <c r="B3742" s="281" t="s">
        <v>1278</v>
      </c>
      <c r="C3742" s="281" t="s">
        <v>8744</v>
      </c>
      <c r="D3742" s="281" t="s">
        <v>6928</v>
      </c>
      <c r="E3742" s="75">
        <v>2000</v>
      </c>
    </row>
    <row r="3743" spans="1:5" ht="15">
      <c r="A3743" s="282">
        <v>7143128</v>
      </c>
      <c r="B3743" s="281" t="s">
        <v>1278</v>
      </c>
      <c r="C3743" s="281" t="s">
        <v>8745</v>
      </c>
      <c r="D3743" s="281" t="s">
        <v>6929</v>
      </c>
      <c r="E3743" s="75">
        <v>2000</v>
      </c>
    </row>
    <row r="3744" spans="1:5" ht="15">
      <c r="A3744" s="282">
        <v>7143129</v>
      </c>
      <c r="B3744" s="281" t="s">
        <v>1278</v>
      </c>
      <c r="C3744" s="281" t="s">
        <v>8746</v>
      </c>
      <c r="D3744" s="281" t="s">
        <v>9832</v>
      </c>
      <c r="E3744" s="75">
        <v>2000</v>
      </c>
    </row>
    <row r="3745" spans="1:5" ht="15">
      <c r="A3745" s="282">
        <v>7143130</v>
      </c>
      <c r="B3745" s="281" t="s">
        <v>1278</v>
      </c>
      <c r="C3745" s="281" t="s">
        <v>8747</v>
      </c>
      <c r="D3745" s="281" t="s">
        <v>9833</v>
      </c>
      <c r="E3745" s="75">
        <v>2000</v>
      </c>
    </row>
    <row r="3746" spans="1:5" ht="15">
      <c r="A3746" s="282">
        <v>7143131</v>
      </c>
      <c r="B3746" s="281" t="s">
        <v>1278</v>
      </c>
      <c r="C3746" s="281" t="s">
        <v>8748</v>
      </c>
      <c r="D3746" s="281" t="s">
        <v>9834</v>
      </c>
      <c r="E3746" s="75">
        <v>2000</v>
      </c>
    </row>
    <row r="3747" spans="1:5" ht="15">
      <c r="A3747" s="282">
        <v>7143132</v>
      </c>
      <c r="B3747" s="281" t="s">
        <v>1278</v>
      </c>
      <c r="C3747" s="281" t="s">
        <v>8749</v>
      </c>
      <c r="D3747" s="281" t="s">
        <v>9835</v>
      </c>
      <c r="E3747" s="75">
        <v>2000</v>
      </c>
    </row>
    <row r="3748" spans="1:5" ht="15">
      <c r="A3748" s="282">
        <v>7143133</v>
      </c>
      <c r="B3748" s="281" t="s">
        <v>1278</v>
      </c>
      <c r="C3748" s="281" t="s">
        <v>8750</v>
      </c>
      <c r="D3748" s="281" t="s">
        <v>9836</v>
      </c>
      <c r="E3748" s="75">
        <v>2000</v>
      </c>
    </row>
    <row r="3749" spans="1:5" ht="15">
      <c r="A3749" s="282">
        <v>7143134</v>
      </c>
      <c r="B3749" s="281" t="s">
        <v>1278</v>
      </c>
      <c r="C3749" s="281" t="s">
        <v>8751</v>
      </c>
      <c r="D3749" s="281" t="s">
        <v>9837</v>
      </c>
      <c r="E3749" s="75">
        <v>2000</v>
      </c>
    </row>
    <row r="3750" spans="1:5" ht="15">
      <c r="A3750" s="282">
        <v>7143135</v>
      </c>
      <c r="B3750" s="281" t="s">
        <v>1278</v>
      </c>
      <c r="C3750" s="281" t="s">
        <v>8752</v>
      </c>
      <c r="D3750" s="281" t="s">
        <v>9838</v>
      </c>
      <c r="E3750" s="75">
        <v>2000</v>
      </c>
    </row>
    <row r="3751" spans="1:5" ht="15">
      <c r="A3751" s="282">
        <v>7143136</v>
      </c>
      <c r="B3751" s="281" t="s">
        <v>1278</v>
      </c>
      <c r="C3751" s="281" t="s">
        <v>8753</v>
      </c>
      <c r="D3751" s="281" t="s">
        <v>9839</v>
      </c>
      <c r="E3751" s="75">
        <v>2000</v>
      </c>
    </row>
    <row r="3752" spans="1:5" ht="15">
      <c r="A3752" s="282">
        <v>7143137</v>
      </c>
      <c r="B3752" s="281" t="s">
        <v>1278</v>
      </c>
      <c r="C3752" s="281" t="s">
        <v>8754</v>
      </c>
      <c r="D3752" s="281" t="s">
        <v>9840</v>
      </c>
      <c r="E3752" s="75">
        <v>2000</v>
      </c>
    </row>
    <row r="3753" spans="1:5" ht="15">
      <c r="A3753" s="282">
        <v>7143138</v>
      </c>
      <c r="B3753" s="281" t="s">
        <v>1278</v>
      </c>
      <c r="C3753" s="281" t="s">
        <v>8755</v>
      </c>
      <c r="D3753" s="281" t="s">
        <v>9841</v>
      </c>
      <c r="E3753" s="75">
        <v>2000</v>
      </c>
    </row>
    <row r="3754" spans="1:5" ht="15">
      <c r="A3754" s="282">
        <v>7143211</v>
      </c>
      <c r="B3754" s="281" t="s">
        <v>1278</v>
      </c>
      <c r="C3754" s="281" t="s">
        <v>8756</v>
      </c>
      <c r="D3754" s="281" t="s">
        <v>9842</v>
      </c>
      <c r="E3754" s="75">
        <v>2000</v>
      </c>
    </row>
    <row r="3755" spans="1:5" ht="15">
      <c r="A3755" s="282">
        <v>7143212</v>
      </c>
      <c r="B3755" s="281" t="s">
        <v>1278</v>
      </c>
      <c r="C3755" s="281" t="s">
        <v>8757</v>
      </c>
      <c r="D3755" s="281" t="s">
        <v>9843</v>
      </c>
      <c r="E3755" s="75">
        <v>2000</v>
      </c>
    </row>
    <row r="3756" spans="1:5" ht="15">
      <c r="A3756" s="282">
        <v>7143213</v>
      </c>
      <c r="B3756" s="281" t="s">
        <v>1278</v>
      </c>
      <c r="C3756" s="281" t="s">
        <v>8758</v>
      </c>
      <c r="D3756" s="281" t="s">
        <v>11209</v>
      </c>
      <c r="E3756" s="75">
        <v>2000</v>
      </c>
    </row>
    <row r="3757" spans="1:5" ht="15">
      <c r="A3757" s="282">
        <v>7143214</v>
      </c>
      <c r="B3757" s="281" t="s">
        <v>1278</v>
      </c>
      <c r="C3757" s="281" t="s">
        <v>8759</v>
      </c>
      <c r="D3757" s="281" t="s">
        <v>11210</v>
      </c>
      <c r="E3757" s="75">
        <v>2000</v>
      </c>
    </row>
    <row r="3758" spans="1:5" ht="15">
      <c r="A3758" s="282">
        <v>7143215</v>
      </c>
      <c r="B3758" s="281" t="s">
        <v>1278</v>
      </c>
      <c r="C3758" s="281" t="s">
        <v>8760</v>
      </c>
      <c r="D3758" s="281" t="s">
        <v>11211</v>
      </c>
      <c r="E3758" s="75">
        <v>2000</v>
      </c>
    </row>
    <row r="3759" spans="1:5" ht="15">
      <c r="A3759" s="282">
        <v>7143216</v>
      </c>
      <c r="B3759" s="281" t="s">
        <v>1278</v>
      </c>
      <c r="C3759" s="281" t="s">
        <v>8761</v>
      </c>
      <c r="D3759" s="281" t="s">
        <v>11212</v>
      </c>
      <c r="E3759" s="75">
        <v>2000</v>
      </c>
    </row>
    <row r="3760" spans="1:5" ht="15">
      <c r="A3760" s="282">
        <v>7143217</v>
      </c>
      <c r="B3760" s="281" t="s">
        <v>1278</v>
      </c>
      <c r="C3760" s="281" t="s">
        <v>8762</v>
      </c>
      <c r="D3760" s="281" t="s">
        <v>11213</v>
      </c>
      <c r="E3760" s="75">
        <v>2000</v>
      </c>
    </row>
    <row r="3761" spans="1:5" ht="15">
      <c r="A3761" s="282">
        <v>7143218</v>
      </c>
      <c r="B3761" s="281" t="s">
        <v>1278</v>
      </c>
      <c r="C3761" s="281" t="s">
        <v>8763</v>
      </c>
      <c r="D3761" s="281" t="s">
        <v>11214</v>
      </c>
      <c r="E3761" s="75">
        <v>2000</v>
      </c>
    </row>
    <row r="3762" spans="1:5" ht="15">
      <c r="A3762" s="282">
        <v>7143219</v>
      </c>
      <c r="B3762" s="281" t="s">
        <v>1278</v>
      </c>
      <c r="C3762" s="281" t="s">
        <v>8764</v>
      </c>
      <c r="D3762" s="281" t="s">
        <v>11215</v>
      </c>
      <c r="E3762" s="75">
        <v>2000</v>
      </c>
    </row>
    <row r="3763" spans="1:5" ht="15">
      <c r="A3763" s="282">
        <v>7143220</v>
      </c>
      <c r="B3763" s="281" t="s">
        <v>1278</v>
      </c>
      <c r="C3763" s="281" t="s">
        <v>8765</v>
      </c>
      <c r="D3763" s="281" t="s">
        <v>11225</v>
      </c>
      <c r="E3763" s="75">
        <v>2000</v>
      </c>
    </row>
    <row r="3764" spans="1:5" ht="15">
      <c r="A3764" s="282">
        <v>7143221</v>
      </c>
      <c r="B3764" s="281" t="s">
        <v>1278</v>
      </c>
      <c r="C3764" s="281" t="s">
        <v>8766</v>
      </c>
      <c r="D3764" s="281" t="s">
        <v>11206</v>
      </c>
      <c r="E3764" s="75">
        <v>2000</v>
      </c>
    </row>
    <row r="3765" spans="1:5" ht="15">
      <c r="A3765" s="282">
        <v>7143222</v>
      </c>
      <c r="B3765" s="281" t="s">
        <v>1278</v>
      </c>
      <c r="C3765" s="281" t="s">
        <v>8767</v>
      </c>
      <c r="D3765" s="281" t="s">
        <v>9814</v>
      </c>
      <c r="E3765" s="75">
        <v>2000</v>
      </c>
    </row>
    <row r="3766" spans="1:5" ht="15">
      <c r="A3766" s="282">
        <v>7143223</v>
      </c>
      <c r="B3766" s="281" t="s">
        <v>1278</v>
      </c>
      <c r="C3766" s="281" t="s">
        <v>10164</v>
      </c>
      <c r="D3766" s="281" t="s">
        <v>9815</v>
      </c>
      <c r="E3766" s="75">
        <v>2000</v>
      </c>
    </row>
    <row r="3767" spans="1:5" ht="15">
      <c r="A3767" s="282">
        <v>7143224</v>
      </c>
      <c r="B3767" s="281" t="s">
        <v>1278</v>
      </c>
      <c r="C3767" s="281" t="s">
        <v>10165</v>
      </c>
      <c r="D3767" s="281" t="s">
        <v>9816</v>
      </c>
      <c r="E3767" s="75">
        <v>2000</v>
      </c>
    </row>
    <row r="3768" spans="1:5" ht="15">
      <c r="A3768" s="282">
        <v>7143225</v>
      </c>
      <c r="B3768" s="281" t="s">
        <v>1278</v>
      </c>
      <c r="C3768" s="281" t="s">
        <v>7322</v>
      </c>
      <c r="D3768" s="281" t="s">
        <v>9817</v>
      </c>
      <c r="E3768" s="75">
        <v>2000</v>
      </c>
    </row>
    <row r="3769" spans="1:5" ht="15">
      <c r="A3769" s="282">
        <v>7143226</v>
      </c>
      <c r="B3769" s="281" t="s">
        <v>1278</v>
      </c>
      <c r="C3769" s="281" t="s">
        <v>7323</v>
      </c>
      <c r="D3769" s="281" t="s">
        <v>9818</v>
      </c>
      <c r="E3769" s="75">
        <v>2000</v>
      </c>
    </row>
    <row r="3770" spans="1:5" ht="15">
      <c r="A3770" s="282">
        <v>7143227</v>
      </c>
      <c r="B3770" s="281" t="s">
        <v>1278</v>
      </c>
      <c r="C3770" s="281" t="s">
        <v>7324</v>
      </c>
      <c r="D3770" s="281" t="s">
        <v>9819</v>
      </c>
      <c r="E3770" s="75">
        <v>2000</v>
      </c>
    </row>
    <row r="3771" spans="1:5" ht="15">
      <c r="A3771" s="282">
        <v>7143228</v>
      </c>
      <c r="B3771" s="281" t="s">
        <v>1278</v>
      </c>
      <c r="C3771" s="281" t="s">
        <v>7325</v>
      </c>
      <c r="D3771" s="281" t="s">
        <v>9820</v>
      </c>
      <c r="E3771" s="75">
        <v>2000</v>
      </c>
    </row>
    <row r="3772" spans="1:5" ht="15">
      <c r="A3772" s="282">
        <v>7143229</v>
      </c>
      <c r="B3772" s="281" t="s">
        <v>1278</v>
      </c>
      <c r="C3772" s="281" t="s">
        <v>7326</v>
      </c>
      <c r="D3772" s="281" t="s">
        <v>9821</v>
      </c>
      <c r="E3772" s="75">
        <v>2000</v>
      </c>
    </row>
    <row r="3773" spans="1:5" ht="15">
      <c r="A3773" s="282">
        <v>7143230</v>
      </c>
      <c r="B3773" s="281" t="s">
        <v>1278</v>
      </c>
      <c r="C3773" s="281" t="s">
        <v>7327</v>
      </c>
      <c r="D3773" s="281" t="s">
        <v>9822</v>
      </c>
      <c r="E3773" s="75">
        <v>2000</v>
      </c>
    </row>
    <row r="3774" spans="1:5" ht="15">
      <c r="A3774" s="282">
        <v>7143231</v>
      </c>
      <c r="B3774" s="281" t="s">
        <v>1278</v>
      </c>
      <c r="C3774" s="281" t="s">
        <v>7328</v>
      </c>
      <c r="D3774" s="281" t="s">
        <v>9823</v>
      </c>
      <c r="E3774" s="75">
        <v>2000</v>
      </c>
    </row>
    <row r="3775" spans="1:5" ht="15">
      <c r="A3775" s="282">
        <v>7143232</v>
      </c>
      <c r="B3775" s="281" t="s">
        <v>1278</v>
      </c>
      <c r="C3775" s="281" t="s">
        <v>7329</v>
      </c>
      <c r="D3775" s="281" t="s">
        <v>12540</v>
      </c>
      <c r="E3775" s="75">
        <v>2000</v>
      </c>
    </row>
    <row r="3776" spans="1:5" ht="15">
      <c r="A3776" s="282">
        <v>7143233</v>
      </c>
      <c r="B3776" s="281" t="s">
        <v>1278</v>
      </c>
      <c r="C3776" s="281" t="s">
        <v>7330</v>
      </c>
      <c r="D3776" s="281" t="s">
        <v>12541</v>
      </c>
      <c r="E3776" s="75">
        <v>2000</v>
      </c>
    </row>
    <row r="3777" spans="1:5" ht="15">
      <c r="A3777" s="282">
        <v>7143234</v>
      </c>
      <c r="B3777" s="281" t="s">
        <v>1278</v>
      </c>
      <c r="C3777" s="281" t="s">
        <v>7331</v>
      </c>
      <c r="D3777" s="281" t="s">
        <v>12542</v>
      </c>
      <c r="E3777" s="75">
        <v>2000</v>
      </c>
    </row>
    <row r="3778" spans="1:5" ht="15">
      <c r="A3778" s="282">
        <v>7143235</v>
      </c>
      <c r="B3778" s="281" t="s">
        <v>1278</v>
      </c>
      <c r="C3778" s="281" t="s">
        <v>5579</v>
      </c>
      <c r="D3778" s="281" t="s">
        <v>12543</v>
      </c>
      <c r="E3778" s="75">
        <v>2000</v>
      </c>
    </row>
    <row r="3779" spans="1:5" ht="15">
      <c r="A3779" s="282">
        <v>7143236</v>
      </c>
      <c r="B3779" s="281" t="s">
        <v>1278</v>
      </c>
      <c r="C3779" s="281" t="s">
        <v>5580</v>
      </c>
      <c r="D3779" s="281" t="s">
        <v>12544</v>
      </c>
      <c r="E3779" s="75">
        <v>2000</v>
      </c>
    </row>
    <row r="3780" spans="1:5" ht="15">
      <c r="A3780" s="282">
        <v>7143237</v>
      </c>
      <c r="B3780" s="281" t="s">
        <v>1278</v>
      </c>
      <c r="C3780" s="281" t="s">
        <v>5581</v>
      </c>
      <c r="D3780" s="281" t="s">
        <v>12545</v>
      </c>
      <c r="E3780" s="75">
        <v>2000</v>
      </c>
    </row>
    <row r="3781" spans="1:5" ht="15">
      <c r="A3781" s="282">
        <v>7143238</v>
      </c>
      <c r="B3781" s="281" t="s">
        <v>1278</v>
      </c>
      <c r="C3781" s="281" t="s">
        <v>5582</v>
      </c>
      <c r="D3781" s="281" t="s">
        <v>12546</v>
      </c>
      <c r="E3781" s="75">
        <v>2000</v>
      </c>
    </row>
    <row r="3782" spans="1:5" ht="15">
      <c r="A3782" s="282">
        <v>7143311</v>
      </c>
      <c r="B3782" s="281" t="s">
        <v>1278</v>
      </c>
      <c r="C3782" s="281" t="s">
        <v>8841</v>
      </c>
      <c r="D3782" s="281" t="s">
        <v>12547</v>
      </c>
      <c r="E3782" s="75">
        <v>2000</v>
      </c>
    </row>
    <row r="3783" spans="1:5" ht="15">
      <c r="A3783" s="282">
        <v>7143312</v>
      </c>
      <c r="B3783" s="281" t="s">
        <v>1278</v>
      </c>
      <c r="C3783" s="281" t="s">
        <v>8842</v>
      </c>
      <c r="D3783" s="281" t="s">
        <v>12548</v>
      </c>
      <c r="E3783" s="75">
        <v>2000</v>
      </c>
    </row>
    <row r="3784" spans="1:5" ht="15">
      <c r="A3784" s="282">
        <v>7143313</v>
      </c>
      <c r="B3784" s="281" t="s">
        <v>1278</v>
      </c>
      <c r="C3784" s="281" t="s">
        <v>7283</v>
      </c>
      <c r="D3784" s="281" t="s">
        <v>12549</v>
      </c>
      <c r="E3784" s="75">
        <v>2000</v>
      </c>
    </row>
    <row r="3785" spans="1:5" ht="15">
      <c r="A3785" s="282">
        <v>7143316</v>
      </c>
      <c r="B3785" s="281" t="s">
        <v>1278</v>
      </c>
      <c r="C3785" s="281" t="s">
        <v>7284</v>
      </c>
      <c r="D3785" s="281" t="s">
        <v>12550</v>
      </c>
      <c r="E3785" s="75">
        <v>2000</v>
      </c>
    </row>
    <row r="3786" spans="1:5" ht="15">
      <c r="A3786" s="282">
        <v>7143317</v>
      </c>
      <c r="B3786" s="281" t="s">
        <v>1278</v>
      </c>
      <c r="C3786" s="281" t="s">
        <v>7285</v>
      </c>
      <c r="D3786" s="281" t="s">
        <v>12551</v>
      </c>
      <c r="E3786" s="75">
        <v>2000</v>
      </c>
    </row>
    <row r="3787" spans="1:5" ht="15">
      <c r="A3787" s="282">
        <v>7143318</v>
      </c>
      <c r="B3787" s="281" t="s">
        <v>1278</v>
      </c>
      <c r="C3787" s="281" t="s">
        <v>7286</v>
      </c>
      <c r="D3787" s="281" t="s">
        <v>12552</v>
      </c>
      <c r="E3787" s="75">
        <v>2000</v>
      </c>
    </row>
    <row r="3788" spans="1:5" ht="15">
      <c r="A3788" s="282">
        <v>7143321</v>
      </c>
      <c r="B3788" s="281" t="s">
        <v>1278</v>
      </c>
      <c r="C3788" s="281" t="s">
        <v>7287</v>
      </c>
      <c r="D3788" s="281" t="s">
        <v>12553</v>
      </c>
      <c r="E3788" s="75">
        <v>2000</v>
      </c>
    </row>
    <row r="3789" spans="1:5" ht="15">
      <c r="A3789" s="282">
        <v>7143322</v>
      </c>
      <c r="B3789" s="281" t="s">
        <v>1278</v>
      </c>
      <c r="C3789" s="281" t="s">
        <v>7288</v>
      </c>
      <c r="D3789" s="281" t="s">
        <v>12554</v>
      </c>
      <c r="E3789" s="75">
        <v>2000</v>
      </c>
    </row>
    <row r="3790" spans="1:5" ht="15">
      <c r="A3790" s="282">
        <v>7143323</v>
      </c>
      <c r="B3790" s="281" t="s">
        <v>1278</v>
      </c>
      <c r="C3790" s="281" t="s">
        <v>7289</v>
      </c>
      <c r="D3790" s="281" t="s">
        <v>12555</v>
      </c>
      <c r="E3790" s="75">
        <v>2000</v>
      </c>
    </row>
    <row r="3791" spans="1:5" ht="15">
      <c r="A3791" s="282">
        <v>7143326</v>
      </c>
      <c r="B3791" s="281" t="s">
        <v>1278</v>
      </c>
      <c r="C3791" s="281" t="s">
        <v>7290</v>
      </c>
      <c r="D3791" s="281" t="s">
        <v>12556</v>
      </c>
      <c r="E3791" s="75">
        <v>2000</v>
      </c>
    </row>
    <row r="3792" spans="1:5" ht="15">
      <c r="A3792" s="282">
        <v>7143327</v>
      </c>
      <c r="B3792" s="281" t="s">
        <v>1278</v>
      </c>
      <c r="C3792" s="281" t="s">
        <v>7291</v>
      </c>
      <c r="D3792" s="281" t="s">
        <v>12557</v>
      </c>
      <c r="E3792" s="75">
        <v>2000</v>
      </c>
    </row>
    <row r="3793" spans="1:5" ht="15">
      <c r="A3793" s="282">
        <v>7143328</v>
      </c>
      <c r="B3793" s="281" t="s">
        <v>1278</v>
      </c>
      <c r="C3793" s="281" t="s">
        <v>7292</v>
      </c>
      <c r="D3793" s="281" t="s">
        <v>12558</v>
      </c>
      <c r="E3793" s="75">
        <v>2000</v>
      </c>
    </row>
    <row r="3794" spans="1:5" ht="15">
      <c r="A3794" s="282">
        <v>7143331</v>
      </c>
      <c r="B3794" s="281" t="s">
        <v>1278</v>
      </c>
      <c r="C3794" s="281" t="s">
        <v>7293</v>
      </c>
      <c r="D3794" s="281" t="s">
        <v>11220</v>
      </c>
      <c r="E3794" s="75">
        <v>2000</v>
      </c>
    </row>
    <row r="3795" spans="1:5" ht="15">
      <c r="A3795" s="282">
        <v>7143332</v>
      </c>
      <c r="B3795" s="281" t="s">
        <v>1278</v>
      </c>
      <c r="C3795" s="281" t="s">
        <v>3904</v>
      </c>
      <c r="D3795" s="281" t="s">
        <v>11221</v>
      </c>
      <c r="E3795" s="75">
        <v>2000</v>
      </c>
    </row>
    <row r="3796" spans="1:5" ht="15">
      <c r="A3796" s="282">
        <v>7143333</v>
      </c>
      <c r="B3796" s="281" t="s">
        <v>1278</v>
      </c>
      <c r="C3796" s="281" t="s">
        <v>3905</v>
      </c>
      <c r="D3796" s="281" t="s">
        <v>10620</v>
      </c>
      <c r="E3796" s="75">
        <v>2000</v>
      </c>
    </row>
    <row r="3797" spans="1:5" ht="15">
      <c r="A3797" s="282">
        <v>7143336</v>
      </c>
      <c r="B3797" s="281" t="s">
        <v>1278</v>
      </c>
      <c r="C3797" s="281" t="s">
        <v>3906</v>
      </c>
      <c r="D3797" s="281" t="s">
        <v>10621</v>
      </c>
      <c r="E3797" s="75">
        <v>2000</v>
      </c>
    </row>
    <row r="3798" spans="1:5" ht="15">
      <c r="A3798" s="282">
        <v>7143337</v>
      </c>
      <c r="B3798" s="281" t="s">
        <v>1278</v>
      </c>
      <c r="C3798" s="281" t="s">
        <v>3907</v>
      </c>
      <c r="D3798" s="281" t="s">
        <v>10622</v>
      </c>
      <c r="E3798" s="75">
        <v>2000</v>
      </c>
    </row>
    <row r="3799" spans="1:5" ht="15">
      <c r="A3799" s="282">
        <v>7143338</v>
      </c>
      <c r="B3799" s="281" t="s">
        <v>1278</v>
      </c>
      <c r="C3799" s="281" t="s">
        <v>3908</v>
      </c>
      <c r="D3799" s="281" t="s">
        <v>10623</v>
      </c>
      <c r="E3799" s="75">
        <v>2000</v>
      </c>
    </row>
    <row r="3800" spans="1:5" ht="15">
      <c r="A3800" s="282">
        <v>7143341</v>
      </c>
      <c r="B3800" s="281" t="s">
        <v>1278</v>
      </c>
      <c r="C3800" s="281" t="s">
        <v>3909</v>
      </c>
      <c r="D3800" s="281" t="s">
        <v>13480</v>
      </c>
      <c r="E3800" s="75">
        <v>2000</v>
      </c>
    </row>
    <row r="3801" spans="1:5" ht="15">
      <c r="A3801" s="282">
        <v>7143342</v>
      </c>
      <c r="B3801" s="281" t="s">
        <v>1278</v>
      </c>
      <c r="C3801" s="281" t="s">
        <v>3910</v>
      </c>
      <c r="D3801" s="281" t="s">
        <v>13481</v>
      </c>
      <c r="E3801" s="75">
        <v>2000</v>
      </c>
    </row>
    <row r="3802" spans="1:5" ht="15">
      <c r="A3802" s="282">
        <v>7143343</v>
      </c>
      <c r="B3802" s="281" t="s">
        <v>1278</v>
      </c>
      <c r="C3802" s="281" t="s">
        <v>156</v>
      </c>
      <c r="D3802" s="281" t="s">
        <v>13482</v>
      </c>
      <c r="E3802" s="75">
        <v>2000</v>
      </c>
    </row>
    <row r="3803" spans="1:5" ht="15">
      <c r="A3803" s="282">
        <v>7143346</v>
      </c>
      <c r="B3803" s="281" t="s">
        <v>1278</v>
      </c>
      <c r="C3803" s="281" t="s">
        <v>157</v>
      </c>
      <c r="D3803" s="281" t="s">
        <v>13483</v>
      </c>
      <c r="E3803" s="75">
        <v>2000</v>
      </c>
    </row>
    <row r="3804" spans="1:5" ht="15">
      <c r="A3804" s="282">
        <v>7143347</v>
      </c>
      <c r="B3804" s="281" t="s">
        <v>1278</v>
      </c>
      <c r="C3804" s="281" t="s">
        <v>158</v>
      </c>
      <c r="D3804" s="281" t="s">
        <v>12655</v>
      </c>
      <c r="E3804" s="75">
        <v>2000</v>
      </c>
    </row>
    <row r="3805" spans="1:5" ht="15">
      <c r="A3805" s="282">
        <v>7143348</v>
      </c>
      <c r="B3805" s="281" t="s">
        <v>1278</v>
      </c>
      <c r="C3805" s="281" t="s">
        <v>159</v>
      </c>
      <c r="D3805" s="281" t="s">
        <v>12656</v>
      </c>
      <c r="E3805" s="75">
        <v>2000</v>
      </c>
    </row>
    <row r="3806" spans="1:5" ht="15">
      <c r="A3806" s="282">
        <v>7143351</v>
      </c>
      <c r="B3806" s="281" t="s">
        <v>1278</v>
      </c>
      <c r="C3806" s="281" t="s">
        <v>160</v>
      </c>
      <c r="D3806" s="281" t="s">
        <v>12657</v>
      </c>
      <c r="E3806" s="75">
        <v>2000</v>
      </c>
    </row>
    <row r="3807" spans="1:5" ht="15">
      <c r="A3807" s="282">
        <v>7143352</v>
      </c>
      <c r="B3807" s="281" t="s">
        <v>1278</v>
      </c>
      <c r="C3807" s="281" t="s">
        <v>161</v>
      </c>
      <c r="D3807" s="281" t="s">
        <v>12658</v>
      </c>
      <c r="E3807" s="75">
        <v>2000</v>
      </c>
    </row>
    <row r="3808" spans="1:5" ht="15">
      <c r="A3808" s="282">
        <v>7143353</v>
      </c>
      <c r="B3808" s="281" t="s">
        <v>1278</v>
      </c>
      <c r="C3808" s="281" t="s">
        <v>162</v>
      </c>
      <c r="D3808" s="281" t="s">
        <v>12659</v>
      </c>
      <c r="E3808" s="75">
        <v>2000</v>
      </c>
    </row>
    <row r="3809" spans="1:5" ht="15">
      <c r="A3809" s="282">
        <v>7143356</v>
      </c>
      <c r="B3809" s="281" t="s">
        <v>1278</v>
      </c>
      <c r="C3809" s="281" t="s">
        <v>163</v>
      </c>
      <c r="D3809" s="281" t="s">
        <v>12660</v>
      </c>
      <c r="E3809" s="75">
        <v>2000</v>
      </c>
    </row>
    <row r="3810" spans="1:5" ht="15">
      <c r="A3810" s="282">
        <v>7143357</v>
      </c>
      <c r="B3810" s="281" t="s">
        <v>1278</v>
      </c>
      <c r="C3810" s="281" t="s">
        <v>164</v>
      </c>
      <c r="D3810" s="281" t="s">
        <v>12104</v>
      </c>
      <c r="E3810" s="75">
        <v>2000</v>
      </c>
    </row>
    <row r="3811" spans="1:5" ht="15">
      <c r="A3811" s="282">
        <v>7143358</v>
      </c>
      <c r="B3811" s="281" t="s">
        <v>1278</v>
      </c>
      <c r="C3811" s="281" t="s">
        <v>165</v>
      </c>
      <c r="D3811" s="281" t="s">
        <v>12105</v>
      </c>
      <c r="E3811" s="75">
        <v>2000</v>
      </c>
    </row>
    <row r="3812" spans="1:5" ht="15">
      <c r="A3812" s="282">
        <v>7143401</v>
      </c>
      <c r="B3812" s="281" t="s">
        <v>1278</v>
      </c>
      <c r="C3812" s="281" t="s">
        <v>166</v>
      </c>
      <c r="D3812" s="281" t="s">
        <v>12106</v>
      </c>
      <c r="E3812" s="75">
        <v>2000</v>
      </c>
    </row>
    <row r="3813" spans="1:5" ht="15">
      <c r="A3813" s="282">
        <v>7143406</v>
      </c>
      <c r="B3813" s="281" t="s">
        <v>1278</v>
      </c>
      <c r="C3813" s="281" t="s">
        <v>211</v>
      </c>
      <c r="D3813" s="281" t="s">
        <v>12107</v>
      </c>
      <c r="E3813" s="75">
        <v>2000</v>
      </c>
    </row>
    <row r="3814" spans="1:5" ht="15">
      <c r="A3814" s="282">
        <v>7143411</v>
      </c>
      <c r="B3814" s="281" t="s">
        <v>1278</v>
      </c>
      <c r="C3814" s="281" t="s">
        <v>212</v>
      </c>
      <c r="D3814" s="281" t="s">
        <v>12494</v>
      </c>
      <c r="E3814" s="75">
        <v>2000</v>
      </c>
    </row>
    <row r="3815" spans="1:5" ht="15">
      <c r="A3815" s="282">
        <v>7143416</v>
      </c>
      <c r="B3815" s="281" t="s">
        <v>1278</v>
      </c>
      <c r="C3815" s="281" t="s">
        <v>213</v>
      </c>
      <c r="D3815" s="281" t="s">
        <v>12495</v>
      </c>
      <c r="E3815" s="75">
        <v>2000</v>
      </c>
    </row>
    <row r="3816" spans="1:5" ht="15">
      <c r="A3816" s="282">
        <v>7143421</v>
      </c>
      <c r="B3816" s="281" t="s">
        <v>1278</v>
      </c>
      <c r="C3816" s="281" t="s">
        <v>214</v>
      </c>
      <c r="D3816" s="281" t="s">
        <v>12496</v>
      </c>
      <c r="E3816" s="75">
        <v>2000</v>
      </c>
    </row>
    <row r="3817" spans="1:5" ht="15">
      <c r="A3817" s="282">
        <v>7143511</v>
      </c>
      <c r="B3817" s="281" t="s">
        <v>1278</v>
      </c>
      <c r="C3817" s="281" t="s">
        <v>215</v>
      </c>
      <c r="D3817" s="281" t="s">
        <v>12497</v>
      </c>
      <c r="E3817" s="75">
        <v>2000</v>
      </c>
    </row>
    <row r="3818" spans="1:5" ht="15">
      <c r="A3818" s="282">
        <v>7143512</v>
      </c>
      <c r="B3818" s="281" t="s">
        <v>1278</v>
      </c>
      <c r="C3818" s="281" t="s">
        <v>216</v>
      </c>
      <c r="D3818" s="281" t="s">
        <v>12498</v>
      </c>
      <c r="E3818" s="75">
        <v>2000</v>
      </c>
    </row>
    <row r="3819" spans="1:5" ht="15">
      <c r="A3819" s="282">
        <v>7143513</v>
      </c>
      <c r="B3819" s="281" t="s">
        <v>1278</v>
      </c>
      <c r="C3819" s="281" t="s">
        <v>217</v>
      </c>
      <c r="D3819" s="281" t="s">
        <v>12499</v>
      </c>
      <c r="E3819" s="75">
        <v>2000</v>
      </c>
    </row>
    <row r="3820" spans="1:5" ht="15">
      <c r="A3820" s="282">
        <v>7143514</v>
      </c>
      <c r="B3820" s="281" t="s">
        <v>1278</v>
      </c>
      <c r="C3820" s="281" t="s">
        <v>218</v>
      </c>
      <c r="D3820" s="281" t="s">
        <v>12500</v>
      </c>
      <c r="E3820" s="75">
        <v>2000</v>
      </c>
    </row>
    <row r="3821" spans="1:5" ht="15">
      <c r="A3821" s="282">
        <v>7143515</v>
      </c>
      <c r="B3821" s="281" t="s">
        <v>1278</v>
      </c>
      <c r="C3821" s="281" t="s">
        <v>219</v>
      </c>
      <c r="D3821" s="281" t="s">
        <v>12501</v>
      </c>
      <c r="E3821" s="75">
        <v>2000</v>
      </c>
    </row>
    <row r="3822" spans="1:5" ht="15">
      <c r="A3822" s="282">
        <v>7143516</v>
      </c>
      <c r="B3822" s="281" t="s">
        <v>1278</v>
      </c>
      <c r="C3822" s="281" t="s">
        <v>220</v>
      </c>
      <c r="D3822" s="281" t="s">
        <v>12502</v>
      </c>
      <c r="E3822" s="75">
        <v>2000</v>
      </c>
    </row>
    <row r="3823" spans="1:5" ht="15">
      <c r="A3823" s="282">
        <v>7143517</v>
      </c>
      <c r="B3823" s="281" t="s">
        <v>1278</v>
      </c>
      <c r="C3823" s="281" t="s">
        <v>221</v>
      </c>
      <c r="D3823" s="281" t="s">
        <v>12503</v>
      </c>
      <c r="E3823" s="75">
        <v>2000</v>
      </c>
    </row>
    <row r="3824" spans="1:5" ht="15">
      <c r="A3824" s="282">
        <v>7143518</v>
      </c>
      <c r="B3824" s="281" t="s">
        <v>1278</v>
      </c>
      <c r="C3824" s="281" t="s">
        <v>222</v>
      </c>
      <c r="D3824" s="281" t="s">
        <v>12504</v>
      </c>
      <c r="E3824" s="75">
        <v>2000</v>
      </c>
    </row>
    <row r="3825" spans="1:5" ht="15">
      <c r="A3825" s="282">
        <v>7143531</v>
      </c>
      <c r="B3825" s="281" t="s">
        <v>1278</v>
      </c>
      <c r="C3825" s="281" t="s">
        <v>223</v>
      </c>
      <c r="D3825" s="281" t="s">
        <v>12345</v>
      </c>
      <c r="E3825" s="75">
        <v>2000</v>
      </c>
    </row>
    <row r="3826" spans="1:5" ht="15">
      <c r="A3826" s="282">
        <v>7143532</v>
      </c>
      <c r="B3826" s="281" t="s">
        <v>1278</v>
      </c>
      <c r="C3826" s="281" t="s">
        <v>224</v>
      </c>
      <c r="D3826" s="281" t="s">
        <v>12346</v>
      </c>
      <c r="E3826" s="75">
        <v>2000</v>
      </c>
    </row>
    <row r="3827" spans="1:5" ht="15">
      <c r="A3827" s="282">
        <v>7143533</v>
      </c>
      <c r="B3827" s="281" t="s">
        <v>1278</v>
      </c>
      <c r="C3827" s="281" t="s">
        <v>225</v>
      </c>
      <c r="D3827" s="281" t="s">
        <v>12347</v>
      </c>
      <c r="E3827" s="75">
        <v>2000</v>
      </c>
    </row>
    <row r="3828" spans="1:5" ht="15">
      <c r="A3828" s="282">
        <v>7143534</v>
      </c>
      <c r="B3828" s="281" t="s">
        <v>1278</v>
      </c>
      <c r="C3828" s="281" t="s">
        <v>2266</v>
      </c>
      <c r="D3828" s="281" t="s">
        <v>12348</v>
      </c>
      <c r="E3828" s="75">
        <v>2000</v>
      </c>
    </row>
    <row r="3829" spans="1:5" ht="15">
      <c r="A3829" s="282">
        <v>7143535</v>
      </c>
      <c r="B3829" s="281" t="s">
        <v>1278</v>
      </c>
      <c r="C3829" s="281" t="s">
        <v>2267</v>
      </c>
      <c r="D3829" s="281" t="s">
        <v>12349</v>
      </c>
      <c r="E3829" s="75">
        <v>2000</v>
      </c>
    </row>
    <row r="3830" spans="1:5" ht="15">
      <c r="A3830" s="282">
        <v>7143536</v>
      </c>
      <c r="B3830" s="281" t="s">
        <v>1278</v>
      </c>
      <c r="C3830" s="281" t="s">
        <v>2268</v>
      </c>
      <c r="D3830" s="281" t="s">
        <v>12350</v>
      </c>
      <c r="E3830" s="75">
        <v>2000</v>
      </c>
    </row>
    <row r="3831" spans="1:5" ht="15">
      <c r="A3831" s="282">
        <v>7143537</v>
      </c>
      <c r="B3831" s="281" t="s">
        <v>1278</v>
      </c>
      <c r="C3831" s="281" t="s">
        <v>2269</v>
      </c>
      <c r="D3831" s="281" t="s">
        <v>12351</v>
      </c>
      <c r="E3831" s="75">
        <v>2000</v>
      </c>
    </row>
    <row r="3832" spans="1:5" ht="15">
      <c r="A3832" s="282">
        <v>7143538</v>
      </c>
      <c r="B3832" s="281" t="s">
        <v>1278</v>
      </c>
      <c r="C3832" s="281" t="s">
        <v>2270</v>
      </c>
      <c r="D3832" s="281" t="s">
        <v>12352</v>
      </c>
      <c r="E3832" s="75">
        <v>2000</v>
      </c>
    </row>
    <row r="3833" spans="1:5" ht="15">
      <c r="A3833" s="282">
        <v>7143539</v>
      </c>
      <c r="B3833" s="281" t="s">
        <v>1278</v>
      </c>
      <c r="C3833" s="281" t="s">
        <v>2271</v>
      </c>
      <c r="D3833" s="281" t="s">
        <v>12353</v>
      </c>
      <c r="E3833" s="75">
        <v>2000</v>
      </c>
    </row>
    <row r="3834" spans="1:5" ht="15">
      <c r="A3834" s="282">
        <v>7143540</v>
      </c>
      <c r="B3834" s="281" t="s">
        <v>1278</v>
      </c>
      <c r="C3834" s="281" t="s">
        <v>2272</v>
      </c>
      <c r="D3834" s="281" t="s">
        <v>12354</v>
      </c>
      <c r="E3834" s="75">
        <v>2000</v>
      </c>
    </row>
    <row r="3835" spans="1:5" ht="15">
      <c r="A3835" s="282">
        <v>7143541</v>
      </c>
      <c r="B3835" s="281" t="s">
        <v>1278</v>
      </c>
      <c r="C3835" s="281" t="s">
        <v>2273</v>
      </c>
      <c r="D3835" s="281" t="s">
        <v>12355</v>
      </c>
      <c r="E3835" s="75">
        <v>2000</v>
      </c>
    </row>
    <row r="3836" spans="1:5" ht="15">
      <c r="A3836" s="282">
        <v>7143542</v>
      </c>
      <c r="B3836" s="281" t="s">
        <v>1278</v>
      </c>
      <c r="C3836" s="281" t="s">
        <v>2274</v>
      </c>
      <c r="D3836" s="281" t="s">
        <v>12356</v>
      </c>
      <c r="E3836" s="75">
        <v>2000</v>
      </c>
    </row>
    <row r="3837" spans="1:5" ht="15">
      <c r="A3837" s="282">
        <v>7143612</v>
      </c>
      <c r="B3837" s="281" t="s">
        <v>1283</v>
      </c>
      <c r="C3837" s="281" t="s">
        <v>706</v>
      </c>
      <c r="D3837" s="281" t="s">
        <v>706</v>
      </c>
      <c r="E3837" s="75">
        <v>2000</v>
      </c>
    </row>
    <row r="3838" spans="1:5" ht="15">
      <c r="A3838" s="282">
        <v>7143615</v>
      </c>
      <c r="B3838" s="281" t="s">
        <v>1283</v>
      </c>
      <c r="C3838" s="281" t="s">
        <v>707</v>
      </c>
      <c r="D3838" s="281" t="s">
        <v>707</v>
      </c>
      <c r="E3838" s="75">
        <v>2000</v>
      </c>
    </row>
    <row r="3839" spans="1:5" ht="15">
      <c r="A3839" s="282">
        <v>7143618</v>
      </c>
      <c r="B3839" s="281" t="s">
        <v>1283</v>
      </c>
      <c r="C3839" s="281" t="s">
        <v>708</v>
      </c>
      <c r="D3839" s="281" t="s">
        <v>708</v>
      </c>
      <c r="E3839" s="75">
        <v>2000</v>
      </c>
    </row>
    <row r="3840" spans="1:5" ht="15">
      <c r="A3840" s="282">
        <v>7143624</v>
      </c>
      <c r="B3840" s="281" t="s">
        <v>1283</v>
      </c>
      <c r="C3840" s="281" t="s">
        <v>709</v>
      </c>
      <c r="D3840" s="281" t="s">
        <v>709</v>
      </c>
      <c r="E3840" s="75">
        <v>2000</v>
      </c>
    </row>
    <row r="3841" spans="1:5" ht="15">
      <c r="A3841" s="282">
        <v>7143630</v>
      </c>
      <c r="B3841" s="281" t="s">
        <v>1283</v>
      </c>
      <c r="C3841" s="281" t="s">
        <v>710</v>
      </c>
      <c r="D3841" s="281" t="s">
        <v>710</v>
      </c>
      <c r="E3841" s="75">
        <v>2000</v>
      </c>
    </row>
    <row r="3842" spans="1:5" ht="15">
      <c r="A3842" s="282">
        <v>7143636</v>
      </c>
      <c r="B3842" s="281" t="s">
        <v>1283</v>
      </c>
      <c r="C3842" s="281" t="s">
        <v>711</v>
      </c>
      <c r="D3842" s="281" t="s">
        <v>711</v>
      </c>
      <c r="E3842" s="75">
        <v>2000</v>
      </c>
    </row>
    <row r="3843" spans="1:5" ht="15">
      <c r="A3843" s="282">
        <v>7143642</v>
      </c>
      <c r="B3843" s="281" t="s">
        <v>1283</v>
      </c>
      <c r="C3843" s="281" t="s">
        <v>712</v>
      </c>
      <c r="D3843" s="281" t="s">
        <v>712</v>
      </c>
      <c r="E3843" s="75">
        <v>2000</v>
      </c>
    </row>
    <row r="3844" spans="1:5" ht="15">
      <c r="A3844" s="282">
        <v>7143648</v>
      </c>
      <c r="B3844" s="281" t="s">
        <v>1283</v>
      </c>
      <c r="C3844" s="281" t="s">
        <v>713</v>
      </c>
      <c r="D3844" s="281" t="s">
        <v>713</v>
      </c>
      <c r="E3844" s="75">
        <v>2000</v>
      </c>
    </row>
    <row r="3845" spans="1:5" ht="15">
      <c r="A3845" s="282">
        <v>7143654</v>
      </c>
      <c r="B3845" s="281" t="s">
        <v>1283</v>
      </c>
      <c r="C3845" s="281" t="s">
        <v>714</v>
      </c>
      <c r="D3845" s="281" t="s">
        <v>714</v>
      </c>
      <c r="E3845" s="75">
        <v>2000</v>
      </c>
    </row>
    <row r="3846" spans="1:5" ht="15">
      <c r="A3846" s="282">
        <v>7143660</v>
      </c>
      <c r="B3846" s="281" t="s">
        <v>1283</v>
      </c>
      <c r="C3846" s="281" t="s">
        <v>715</v>
      </c>
      <c r="D3846" s="281" t="s">
        <v>715</v>
      </c>
      <c r="E3846" s="75">
        <v>2000</v>
      </c>
    </row>
    <row r="3847" spans="1:5" ht="15">
      <c r="A3847" s="282">
        <v>7143666</v>
      </c>
      <c r="B3847" s="281" t="s">
        <v>1283</v>
      </c>
      <c r="C3847" s="281" t="s">
        <v>716</v>
      </c>
      <c r="D3847" s="281" t="s">
        <v>716</v>
      </c>
      <c r="E3847" s="75">
        <v>2000</v>
      </c>
    </row>
    <row r="3848" spans="1:5" ht="15">
      <c r="A3848" s="282">
        <v>7143672</v>
      </c>
      <c r="B3848" s="281" t="s">
        <v>1283</v>
      </c>
      <c r="C3848" s="281" t="s">
        <v>717</v>
      </c>
      <c r="D3848" s="281" t="s">
        <v>717</v>
      </c>
      <c r="E3848" s="75">
        <v>2000</v>
      </c>
    </row>
    <row r="3849" spans="1:5" ht="15">
      <c r="A3849" s="282">
        <v>7143678</v>
      </c>
      <c r="B3849" s="281" t="s">
        <v>1283</v>
      </c>
      <c r="C3849" s="281" t="s">
        <v>718</v>
      </c>
      <c r="D3849" s="281" t="s">
        <v>718</v>
      </c>
      <c r="E3849" s="75">
        <v>2000</v>
      </c>
    </row>
    <row r="3850" spans="1:5" ht="15">
      <c r="A3850" s="282">
        <v>7143684</v>
      </c>
      <c r="B3850" s="281" t="s">
        <v>1283</v>
      </c>
      <c r="C3850" s="281" t="s">
        <v>719</v>
      </c>
      <c r="D3850" s="281" t="s">
        <v>719</v>
      </c>
      <c r="E3850" s="75">
        <v>2000</v>
      </c>
    </row>
    <row r="3851" spans="1:5" ht="15">
      <c r="A3851" s="282">
        <v>7143690</v>
      </c>
      <c r="B3851" s="281" t="s">
        <v>1283</v>
      </c>
      <c r="C3851" s="281" t="s">
        <v>720</v>
      </c>
      <c r="D3851" s="281" t="s">
        <v>720</v>
      </c>
      <c r="E3851" s="75">
        <v>2000</v>
      </c>
    </row>
    <row r="3852" spans="1:5" ht="15">
      <c r="A3852" s="282">
        <v>7143696</v>
      </c>
      <c r="B3852" s="281" t="s">
        <v>1283</v>
      </c>
      <c r="C3852" s="281" t="s">
        <v>721</v>
      </c>
      <c r="D3852" s="281" t="s">
        <v>721</v>
      </c>
      <c r="E3852" s="75">
        <v>2000</v>
      </c>
    </row>
    <row r="3853" spans="1:5" ht="15">
      <c r="A3853" s="282">
        <v>7143708</v>
      </c>
      <c r="B3853" s="281" t="s">
        <v>1283</v>
      </c>
      <c r="C3853" s="281" t="s">
        <v>722</v>
      </c>
      <c r="D3853" s="281" t="s">
        <v>722</v>
      </c>
      <c r="E3853" s="75">
        <v>2000</v>
      </c>
    </row>
    <row r="3854" spans="1:5" ht="15">
      <c r="A3854" s="282">
        <v>7143720</v>
      </c>
      <c r="B3854" s="281" t="s">
        <v>1283</v>
      </c>
      <c r="C3854" s="281" t="s">
        <v>723</v>
      </c>
      <c r="D3854" s="281" t="s">
        <v>723</v>
      </c>
      <c r="E3854" s="75">
        <v>2000</v>
      </c>
    </row>
    <row r="3855" spans="1:5" ht="15">
      <c r="A3855" s="282">
        <v>7143801</v>
      </c>
      <c r="B3855" s="281" t="s">
        <v>1278</v>
      </c>
      <c r="C3855" s="281" t="s">
        <v>724</v>
      </c>
      <c r="D3855" s="281" t="s">
        <v>2746</v>
      </c>
      <c r="E3855" s="75">
        <v>2000</v>
      </c>
    </row>
    <row r="3856" spans="1:5" ht="15">
      <c r="A3856" s="282">
        <v>7143802</v>
      </c>
      <c r="B3856" s="281" t="s">
        <v>1278</v>
      </c>
      <c r="C3856" s="281" t="s">
        <v>725</v>
      </c>
      <c r="D3856" s="281" t="s">
        <v>2747</v>
      </c>
      <c r="E3856" s="75">
        <v>2000</v>
      </c>
    </row>
    <row r="3857" spans="1:5" ht="15">
      <c r="A3857" s="282">
        <v>7143803</v>
      </c>
      <c r="B3857" s="281" t="s">
        <v>1278</v>
      </c>
      <c r="C3857" s="281" t="s">
        <v>726</v>
      </c>
      <c r="D3857" s="281" t="s">
        <v>2748</v>
      </c>
      <c r="E3857" s="75">
        <v>2000</v>
      </c>
    </row>
    <row r="3858" spans="1:5" ht="15">
      <c r="A3858" s="282">
        <v>7143804</v>
      </c>
      <c r="B3858" s="281" t="s">
        <v>1278</v>
      </c>
      <c r="C3858" s="281" t="s">
        <v>727</v>
      </c>
      <c r="D3858" s="281" t="s">
        <v>2749</v>
      </c>
      <c r="E3858" s="75">
        <v>2000</v>
      </c>
    </row>
    <row r="3859" spans="1:5" ht="15">
      <c r="A3859" s="282">
        <v>7143805</v>
      </c>
      <c r="B3859" s="281" t="s">
        <v>1278</v>
      </c>
      <c r="C3859" s="281" t="s">
        <v>728</v>
      </c>
      <c r="D3859" s="281" t="s">
        <v>2750</v>
      </c>
      <c r="E3859" s="75">
        <v>2000</v>
      </c>
    </row>
    <row r="3860" spans="1:5" ht="15">
      <c r="A3860" s="282">
        <v>7143806</v>
      </c>
      <c r="B3860" s="281" t="s">
        <v>1278</v>
      </c>
      <c r="C3860" s="281" t="s">
        <v>729</v>
      </c>
      <c r="D3860" s="281" t="s">
        <v>2751</v>
      </c>
      <c r="E3860" s="75">
        <v>2000</v>
      </c>
    </row>
    <row r="3861" spans="1:5" ht="15">
      <c r="A3861" s="282">
        <v>7143807</v>
      </c>
      <c r="B3861" s="281" t="s">
        <v>1278</v>
      </c>
      <c r="C3861" s="281" t="s">
        <v>730</v>
      </c>
      <c r="D3861" s="281" t="s">
        <v>2752</v>
      </c>
      <c r="E3861" s="75">
        <v>2000</v>
      </c>
    </row>
    <row r="3862" spans="1:5" ht="15">
      <c r="A3862" s="282">
        <v>7143808</v>
      </c>
      <c r="B3862" s="281" t="s">
        <v>1278</v>
      </c>
      <c r="C3862" s="281" t="s">
        <v>731</v>
      </c>
      <c r="D3862" s="281" t="s">
        <v>2753</v>
      </c>
      <c r="E3862" s="75">
        <v>2000</v>
      </c>
    </row>
    <row r="3863" spans="1:5" ht="15">
      <c r="A3863" s="282">
        <v>7143809</v>
      </c>
      <c r="B3863" s="281" t="s">
        <v>1278</v>
      </c>
      <c r="C3863" s="281" t="s">
        <v>732</v>
      </c>
      <c r="D3863" s="281" t="s">
        <v>2754</v>
      </c>
      <c r="E3863" s="75">
        <v>2000</v>
      </c>
    </row>
    <row r="3864" spans="1:5" ht="15">
      <c r="A3864" s="282">
        <v>7143810</v>
      </c>
      <c r="B3864" s="281" t="s">
        <v>1278</v>
      </c>
      <c r="C3864" s="281" t="s">
        <v>733</v>
      </c>
      <c r="D3864" s="281" t="s">
        <v>2755</v>
      </c>
      <c r="E3864" s="75">
        <v>2000</v>
      </c>
    </row>
    <row r="3865" spans="1:5" ht="15">
      <c r="A3865" s="282">
        <v>7143811</v>
      </c>
      <c r="B3865" s="281" t="s">
        <v>1278</v>
      </c>
      <c r="C3865" s="281" t="s">
        <v>734</v>
      </c>
      <c r="D3865" s="281" t="s">
        <v>2756</v>
      </c>
      <c r="E3865" s="75">
        <v>2000</v>
      </c>
    </row>
    <row r="3866" spans="1:5" ht="15">
      <c r="A3866" s="282">
        <v>7143812</v>
      </c>
      <c r="B3866" s="281" t="s">
        <v>1278</v>
      </c>
      <c r="C3866" s="281" t="s">
        <v>735</v>
      </c>
      <c r="D3866" s="281" t="s">
        <v>2757</v>
      </c>
      <c r="E3866" s="75">
        <v>2000</v>
      </c>
    </row>
    <row r="3867" spans="1:5" ht="15">
      <c r="A3867" s="282">
        <v>7143813</v>
      </c>
      <c r="B3867" s="281" t="s">
        <v>1278</v>
      </c>
      <c r="C3867" s="281" t="s">
        <v>736</v>
      </c>
      <c r="D3867" s="281" t="s">
        <v>2758</v>
      </c>
      <c r="E3867" s="75">
        <v>2000</v>
      </c>
    </row>
    <row r="3868" spans="1:5" ht="15">
      <c r="A3868" s="282">
        <v>7143814</v>
      </c>
      <c r="B3868" s="281" t="s">
        <v>1278</v>
      </c>
      <c r="C3868" s="281" t="s">
        <v>737</v>
      </c>
      <c r="D3868" s="281" t="s">
        <v>2759</v>
      </c>
      <c r="E3868" s="75">
        <v>2000</v>
      </c>
    </row>
    <row r="3869" spans="1:5" ht="15">
      <c r="A3869" s="282">
        <v>7143815</v>
      </c>
      <c r="B3869" s="281" t="s">
        <v>1278</v>
      </c>
      <c r="C3869" s="281" t="s">
        <v>738</v>
      </c>
      <c r="D3869" s="281" t="s">
        <v>2760</v>
      </c>
      <c r="E3869" s="75">
        <v>2000</v>
      </c>
    </row>
    <row r="3870" spans="1:5" ht="15">
      <c r="A3870" s="282">
        <v>7143816</v>
      </c>
      <c r="B3870" s="281" t="s">
        <v>1278</v>
      </c>
      <c r="C3870" s="281" t="s">
        <v>739</v>
      </c>
      <c r="D3870" s="281" t="s">
        <v>2761</v>
      </c>
      <c r="E3870" s="75">
        <v>2000</v>
      </c>
    </row>
    <row r="3871" spans="1:5" ht="15">
      <c r="A3871" s="282">
        <v>7143817</v>
      </c>
      <c r="B3871" s="281" t="s">
        <v>1278</v>
      </c>
      <c r="C3871" s="281" t="s">
        <v>740</v>
      </c>
      <c r="D3871" s="281" t="s">
        <v>2762</v>
      </c>
      <c r="E3871" s="75">
        <v>2000</v>
      </c>
    </row>
    <row r="3872" spans="1:5" ht="15">
      <c r="A3872" s="282">
        <v>7143818</v>
      </c>
      <c r="B3872" s="281" t="s">
        <v>1278</v>
      </c>
      <c r="C3872" s="281" t="s">
        <v>741</v>
      </c>
      <c r="D3872" s="281" t="s">
        <v>5355</v>
      </c>
      <c r="E3872" s="75">
        <v>2000</v>
      </c>
    </row>
    <row r="3873" spans="1:5" ht="15">
      <c r="A3873" s="282">
        <v>7143819</v>
      </c>
      <c r="B3873" s="281" t="s">
        <v>1278</v>
      </c>
      <c r="C3873" s="281" t="s">
        <v>742</v>
      </c>
      <c r="D3873" s="281" t="s">
        <v>5356</v>
      </c>
      <c r="E3873" s="75">
        <v>2000</v>
      </c>
    </row>
    <row r="3874" spans="1:5" ht="15">
      <c r="A3874" s="282">
        <v>7143820</v>
      </c>
      <c r="B3874" s="281" t="s">
        <v>1278</v>
      </c>
      <c r="C3874" s="281" t="s">
        <v>743</v>
      </c>
      <c r="D3874" s="281" t="s">
        <v>5357</v>
      </c>
      <c r="E3874" s="75">
        <v>2000</v>
      </c>
    </row>
    <row r="3875" spans="1:5" ht="15">
      <c r="A3875" s="282">
        <v>7143821</v>
      </c>
      <c r="B3875" s="281" t="s">
        <v>1278</v>
      </c>
      <c r="C3875" s="281" t="s">
        <v>2413</v>
      </c>
      <c r="D3875" s="281" t="s">
        <v>5358</v>
      </c>
      <c r="E3875" s="75">
        <v>2000</v>
      </c>
    </row>
    <row r="3876" spans="1:5" ht="15">
      <c r="A3876" s="282">
        <v>7143822</v>
      </c>
      <c r="B3876" s="281" t="s">
        <v>1278</v>
      </c>
      <c r="C3876" s="281" t="s">
        <v>2414</v>
      </c>
      <c r="D3876" s="281" t="s">
        <v>5359</v>
      </c>
      <c r="E3876" s="75">
        <v>2000</v>
      </c>
    </row>
    <row r="3877" spans="1:5" ht="15">
      <c r="A3877" s="282">
        <v>7143823</v>
      </c>
      <c r="B3877" s="281" t="s">
        <v>1278</v>
      </c>
      <c r="C3877" s="281" t="s">
        <v>2415</v>
      </c>
      <c r="D3877" s="281" t="s">
        <v>5360</v>
      </c>
      <c r="E3877" s="75">
        <v>2000</v>
      </c>
    </row>
    <row r="3878" spans="1:5" ht="15">
      <c r="A3878" s="282">
        <v>7143824</v>
      </c>
      <c r="B3878" s="281" t="s">
        <v>1278</v>
      </c>
      <c r="C3878" s="281" t="s">
        <v>2416</v>
      </c>
      <c r="D3878" s="281" t="s">
        <v>5361</v>
      </c>
      <c r="E3878" s="75">
        <v>2000</v>
      </c>
    </row>
    <row r="3879" spans="1:5" ht="15">
      <c r="A3879" s="282">
        <v>7143825</v>
      </c>
      <c r="B3879" s="281" t="s">
        <v>1278</v>
      </c>
      <c r="C3879" s="281" t="s">
        <v>2417</v>
      </c>
      <c r="D3879" s="281" t="s">
        <v>5362</v>
      </c>
      <c r="E3879" s="75">
        <v>2000</v>
      </c>
    </row>
    <row r="3880" spans="1:5" ht="15">
      <c r="A3880" s="282">
        <v>7143826</v>
      </c>
      <c r="B3880" s="281" t="s">
        <v>1278</v>
      </c>
      <c r="C3880" s="281" t="s">
        <v>2418</v>
      </c>
      <c r="D3880" s="281" t="s">
        <v>5363</v>
      </c>
      <c r="E3880" s="75">
        <v>2000</v>
      </c>
    </row>
    <row r="3881" spans="1:5" ht="15">
      <c r="A3881" s="282">
        <v>7143827</v>
      </c>
      <c r="B3881" s="281" t="s">
        <v>1278</v>
      </c>
      <c r="C3881" s="281" t="s">
        <v>2419</v>
      </c>
      <c r="D3881" s="281" t="s">
        <v>3535</v>
      </c>
      <c r="E3881" s="75">
        <v>2000</v>
      </c>
    </row>
    <row r="3882" spans="1:5" ht="15">
      <c r="A3882" s="282">
        <v>7143828</v>
      </c>
      <c r="B3882" s="281" t="s">
        <v>1278</v>
      </c>
      <c r="C3882" s="281" t="s">
        <v>2420</v>
      </c>
      <c r="D3882" s="281" t="s">
        <v>3536</v>
      </c>
      <c r="E3882" s="75">
        <v>2000</v>
      </c>
    </row>
    <row r="3883" spans="1:5" ht="15">
      <c r="A3883" s="282">
        <v>7143829</v>
      </c>
      <c r="B3883" s="281" t="s">
        <v>1278</v>
      </c>
      <c r="C3883" s="281" t="s">
        <v>2421</v>
      </c>
      <c r="D3883" s="281" t="s">
        <v>3537</v>
      </c>
      <c r="E3883" s="75">
        <v>2000</v>
      </c>
    </row>
    <row r="3884" spans="1:5" ht="15">
      <c r="A3884" s="282">
        <v>7143830</v>
      </c>
      <c r="B3884" s="281" t="s">
        <v>1278</v>
      </c>
      <c r="C3884" s="281" t="s">
        <v>2422</v>
      </c>
      <c r="D3884" s="281" t="s">
        <v>3538</v>
      </c>
      <c r="E3884" s="75">
        <v>2000</v>
      </c>
    </row>
    <row r="3885" spans="1:5" ht="15">
      <c r="A3885" s="282">
        <v>7143831</v>
      </c>
      <c r="B3885" s="281" t="s">
        <v>1278</v>
      </c>
      <c r="C3885" s="281" t="s">
        <v>2423</v>
      </c>
      <c r="D3885" s="281" t="s">
        <v>1632</v>
      </c>
      <c r="E3885" s="75">
        <v>2000</v>
      </c>
    </row>
    <row r="3886" spans="1:5" ht="15">
      <c r="A3886" s="282">
        <v>7143832</v>
      </c>
      <c r="B3886" s="281" t="s">
        <v>1278</v>
      </c>
      <c r="C3886" s="281" t="s">
        <v>2424</v>
      </c>
      <c r="D3886" s="281" t="s">
        <v>1633</v>
      </c>
      <c r="E3886" s="75">
        <v>2000</v>
      </c>
    </row>
    <row r="3887" spans="1:5" ht="15">
      <c r="A3887" s="282">
        <v>7143833</v>
      </c>
      <c r="B3887" s="281" t="s">
        <v>1278</v>
      </c>
      <c r="C3887" s="281" t="s">
        <v>2425</v>
      </c>
      <c r="D3887" s="281" t="s">
        <v>1634</v>
      </c>
      <c r="E3887" s="75">
        <v>2000</v>
      </c>
    </row>
    <row r="3888" spans="1:5" ht="15">
      <c r="A3888" s="282">
        <v>7143834</v>
      </c>
      <c r="B3888" s="281" t="s">
        <v>1278</v>
      </c>
      <c r="C3888" s="281" t="s">
        <v>2426</v>
      </c>
      <c r="D3888" s="281" t="s">
        <v>1635</v>
      </c>
      <c r="E3888" s="75">
        <v>2000</v>
      </c>
    </row>
    <row r="3889" spans="1:5" ht="15">
      <c r="A3889" s="282">
        <v>7143835</v>
      </c>
      <c r="B3889" s="281" t="s">
        <v>1278</v>
      </c>
      <c r="C3889" s="281" t="s">
        <v>587</v>
      </c>
      <c r="D3889" s="281" t="s">
        <v>1636</v>
      </c>
      <c r="E3889" s="75">
        <v>2000</v>
      </c>
    </row>
    <row r="3890" spans="1:5" ht="15">
      <c r="A3890" s="282">
        <v>7143836</v>
      </c>
      <c r="B3890" s="281" t="s">
        <v>1278</v>
      </c>
      <c r="C3890" s="281" t="s">
        <v>588</v>
      </c>
      <c r="D3890" s="281" t="s">
        <v>1637</v>
      </c>
      <c r="E3890" s="75">
        <v>2000</v>
      </c>
    </row>
    <row r="3891" spans="1:5" ht="15">
      <c r="A3891" s="282">
        <v>7143837</v>
      </c>
      <c r="B3891" s="281" t="s">
        <v>1278</v>
      </c>
      <c r="C3891" s="281" t="s">
        <v>589</v>
      </c>
      <c r="D3891" s="281" t="s">
        <v>1638</v>
      </c>
      <c r="E3891" s="75">
        <v>2000</v>
      </c>
    </row>
    <row r="3892" spans="1:5" ht="15">
      <c r="A3892" s="282">
        <v>7143838</v>
      </c>
      <c r="B3892" s="281" t="s">
        <v>1278</v>
      </c>
      <c r="C3892" s="281" t="s">
        <v>590</v>
      </c>
      <c r="D3892" s="281" t="s">
        <v>1639</v>
      </c>
      <c r="E3892" s="75">
        <v>2000</v>
      </c>
    </row>
    <row r="3893" spans="1:5" ht="15">
      <c r="A3893" s="282">
        <v>7143839</v>
      </c>
      <c r="B3893" s="281" t="s">
        <v>1278</v>
      </c>
      <c r="C3893" s="281" t="s">
        <v>591</v>
      </c>
      <c r="D3893" s="281" t="s">
        <v>1640</v>
      </c>
      <c r="E3893" s="75">
        <v>2000</v>
      </c>
    </row>
    <row r="3894" spans="1:5" ht="15">
      <c r="A3894" s="282">
        <v>7143840</v>
      </c>
      <c r="B3894" s="281" t="s">
        <v>1278</v>
      </c>
      <c r="C3894" s="281" t="s">
        <v>193</v>
      </c>
      <c r="D3894" s="281" t="s">
        <v>1641</v>
      </c>
      <c r="E3894" s="75">
        <v>2000</v>
      </c>
    </row>
    <row r="3895" spans="1:5" ht="15">
      <c r="A3895" s="282">
        <v>7143841</v>
      </c>
      <c r="B3895" s="281" t="s">
        <v>1278</v>
      </c>
      <c r="C3895" s="281" t="s">
        <v>194</v>
      </c>
      <c r="D3895" s="281" t="s">
        <v>1642</v>
      </c>
      <c r="E3895" s="75">
        <v>2000</v>
      </c>
    </row>
    <row r="3896" spans="1:5" ht="15">
      <c r="A3896" s="282">
        <v>7143842</v>
      </c>
      <c r="B3896" s="281" t="s">
        <v>1278</v>
      </c>
      <c r="C3896" s="281" t="s">
        <v>195</v>
      </c>
      <c r="D3896" s="281" t="s">
        <v>1643</v>
      </c>
      <c r="E3896" s="75">
        <v>2000</v>
      </c>
    </row>
    <row r="3897" spans="1:5" ht="15">
      <c r="A3897" s="282">
        <v>7143843</v>
      </c>
      <c r="B3897" s="281" t="s">
        <v>1278</v>
      </c>
      <c r="C3897" s="281" t="s">
        <v>196</v>
      </c>
      <c r="D3897" s="281" t="s">
        <v>1644</v>
      </c>
      <c r="E3897" s="75">
        <v>2000</v>
      </c>
    </row>
    <row r="3898" spans="1:5" ht="15">
      <c r="A3898" s="282">
        <v>7143844</v>
      </c>
      <c r="B3898" s="281" t="s">
        <v>1278</v>
      </c>
      <c r="C3898" s="281" t="s">
        <v>197</v>
      </c>
      <c r="D3898" s="281" t="s">
        <v>1645</v>
      </c>
      <c r="E3898" s="75">
        <v>2000</v>
      </c>
    </row>
    <row r="3899" spans="1:5" ht="15">
      <c r="A3899" s="282">
        <v>7143845</v>
      </c>
      <c r="B3899" s="281" t="s">
        <v>1278</v>
      </c>
      <c r="C3899" s="281" t="s">
        <v>198</v>
      </c>
      <c r="D3899" s="281" t="s">
        <v>1646</v>
      </c>
      <c r="E3899" s="75">
        <v>2000</v>
      </c>
    </row>
    <row r="3900" spans="1:5" ht="15">
      <c r="A3900" s="282">
        <v>7143846</v>
      </c>
      <c r="B3900" s="281" t="s">
        <v>1278</v>
      </c>
      <c r="C3900" s="281" t="s">
        <v>199</v>
      </c>
      <c r="D3900" s="281" t="s">
        <v>1647</v>
      </c>
      <c r="E3900" s="75">
        <v>2000</v>
      </c>
    </row>
    <row r="3901" spans="1:5" ht="15">
      <c r="A3901" s="282">
        <v>7143847</v>
      </c>
      <c r="B3901" s="281" t="s">
        <v>1278</v>
      </c>
      <c r="C3901" s="281" t="s">
        <v>1448</v>
      </c>
      <c r="D3901" s="281" t="s">
        <v>1648</v>
      </c>
      <c r="E3901" s="75">
        <v>2000</v>
      </c>
    </row>
    <row r="3902" spans="1:5" ht="15">
      <c r="A3902" s="282">
        <v>7143848</v>
      </c>
      <c r="B3902" s="281" t="s">
        <v>1278</v>
      </c>
      <c r="C3902" s="281" t="s">
        <v>1449</v>
      </c>
      <c r="D3902" s="281" t="s">
        <v>1649</v>
      </c>
      <c r="E3902" s="75">
        <v>2000</v>
      </c>
    </row>
    <row r="3903" spans="1:5" ht="15">
      <c r="A3903" s="282">
        <v>7143849</v>
      </c>
      <c r="B3903" s="281" t="s">
        <v>1278</v>
      </c>
      <c r="C3903" s="281" t="s">
        <v>1450</v>
      </c>
      <c r="D3903" s="281" t="s">
        <v>1650</v>
      </c>
      <c r="E3903" s="75">
        <v>2000</v>
      </c>
    </row>
    <row r="3904" spans="1:5" ht="15">
      <c r="A3904" s="282">
        <v>7143850</v>
      </c>
      <c r="B3904" s="281" t="s">
        <v>1278</v>
      </c>
      <c r="C3904" s="281" t="s">
        <v>1451</v>
      </c>
      <c r="D3904" s="281" t="s">
        <v>1651</v>
      </c>
      <c r="E3904" s="75">
        <v>2000</v>
      </c>
    </row>
    <row r="3905" spans="1:5" ht="15">
      <c r="A3905" s="282">
        <v>7143851</v>
      </c>
      <c r="B3905" s="281" t="s">
        <v>1278</v>
      </c>
      <c r="C3905" s="281" t="s">
        <v>1452</v>
      </c>
      <c r="D3905" s="281" t="s">
        <v>1652</v>
      </c>
      <c r="E3905" s="75">
        <v>2000</v>
      </c>
    </row>
    <row r="3906" spans="1:5" ht="15">
      <c r="A3906" s="282">
        <v>7143852</v>
      </c>
      <c r="B3906" s="281" t="s">
        <v>1278</v>
      </c>
      <c r="C3906" s="281" t="s">
        <v>1453</v>
      </c>
      <c r="D3906" s="281" t="s">
        <v>1653</v>
      </c>
      <c r="E3906" s="75">
        <v>2000</v>
      </c>
    </row>
    <row r="3907" spans="1:5" ht="15">
      <c r="A3907" s="282">
        <v>7143853</v>
      </c>
      <c r="B3907" s="281" t="s">
        <v>1278</v>
      </c>
      <c r="C3907" s="281" t="s">
        <v>1454</v>
      </c>
      <c r="D3907" s="281" t="s">
        <v>648</v>
      </c>
      <c r="E3907" s="75">
        <v>2000</v>
      </c>
    </row>
    <row r="3908" spans="1:5" ht="15">
      <c r="A3908" s="282">
        <v>7143854</v>
      </c>
      <c r="B3908" s="281" t="s">
        <v>1278</v>
      </c>
      <c r="C3908" s="281" t="s">
        <v>1455</v>
      </c>
      <c r="D3908" s="281" t="s">
        <v>649</v>
      </c>
      <c r="E3908" s="75">
        <v>2000</v>
      </c>
    </row>
    <row r="3909" spans="1:5" ht="15">
      <c r="A3909" s="282">
        <v>7143855</v>
      </c>
      <c r="B3909" s="281" t="s">
        <v>1278</v>
      </c>
      <c r="C3909" s="281" t="s">
        <v>1456</v>
      </c>
      <c r="D3909" s="281" t="s">
        <v>650</v>
      </c>
      <c r="E3909" s="75">
        <v>2000</v>
      </c>
    </row>
    <row r="3910" spans="1:5" ht="15">
      <c r="A3910" s="282">
        <v>7143856</v>
      </c>
      <c r="B3910" s="281" t="s">
        <v>1278</v>
      </c>
      <c r="C3910" s="281" t="s">
        <v>1457</v>
      </c>
      <c r="D3910" s="281" t="s">
        <v>651</v>
      </c>
      <c r="E3910" s="75">
        <v>2000</v>
      </c>
    </row>
    <row r="3911" spans="1:5" ht="15">
      <c r="A3911" s="282">
        <v>7143857</v>
      </c>
      <c r="B3911" s="281" t="s">
        <v>1278</v>
      </c>
      <c r="C3911" s="281" t="s">
        <v>429</v>
      </c>
      <c r="D3911" s="281" t="s">
        <v>652</v>
      </c>
      <c r="E3911" s="75">
        <v>2000</v>
      </c>
    </row>
    <row r="3912" spans="1:5" ht="15">
      <c r="A3912" s="282">
        <v>7143858</v>
      </c>
      <c r="B3912" s="281" t="s">
        <v>1278</v>
      </c>
      <c r="C3912" s="281" t="s">
        <v>430</v>
      </c>
      <c r="D3912" s="281" t="s">
        <v>653</v>
      </c>
      <c r="E3912" s="75">
        <v>2000</v>
      </c>
    </row>
    <row r="3913" spans="1:5" ht="15">
      <c r="A3913" s="282">
        <v>7143859</v>
      </c>
      <c r="B3913" s="281" t="s">
        <v>1278</v>
      </c>
      <c r="C3913" s="281" t="s">
        <v>431</v>
      </c>
      <c r="D3913" s="281" t="s">
        <v>654</v>
      </c>
      <c r="E3913" s="75">
        <v>2000</v>
      </c>
    </row>
    <row r="3914" spans="1:5" ht="15">
      <c r="A3914" s="282">
        <v>7143860</v>
      </c>
      <c r="B3914" s="281" t="s">
        <v>1278</v>
      </c>
      <c r="C3914" s="281" t="s">
        <v>432</v>
      </c>
      <c r="D3914" s="281" t="s">
        <v>428</v>
      </c>
      <c r="E3914" s="75">
        <v>2000</v>
      </c>
    </row>
    <row r="3915" spans="1:5" ht="15">
      <c r="A3915" s="282">
        <v>7143861</v>
      </c>
      <c r="B3915" s="281" t="s">
        <v>1278</v>
      </c>
      <c r="C3915" s="281" t="s">
        <v>433</v>
      </c>
      <c r="D3915" s="281" t="s">
        <v>2468</v>
      </c>
      <c r="E3915" s="75">
        <v>2000</v>
      </c>
    </row>
    <row r="3916" spans="1:5" ht="15">
      <c r="A3916" s="282">
        <v>7143862</v>
      </c>
      <c r="B3916" s="281" t="s">
        <v>1278</v>
      </c>
      <c r="C3916" s="281" t="s">
        <v>434</v>
      </c>
      <c r="D3916" s="281" t="s">
        <v>2469</v>
      </c>
      <c r="E3916" s="75">
        <v>2000</v>
      </c>
    </row>
    <row r="3917" spans="1:5" ht="15">
      <c r="A3917" s="282">
        <v>7143863</v>
      </c>
      <c r="B3917" s="281" t="s">
        <v>1278</v>
      </c>
      <c r="C3917" s="281" t="s">
        <v>435</v>
      </c>
      <c r="D3917" s="281" t="s">
        <v>2470</v>
      </c>
      <c r="E3917" s="75">
        <v>2000</v>
      </c>
    </row>
    <row r="3918" spans="1:5" ht="15">
      <c r="A3918" s="282">
        <v>7143864</v>
      </c>
      <c r="B3918" s="281" t="s">
        <v>1278</v>
      </c>
      <c r="C3918" s="281" t="s">
        <v>436</v>
      </c>
      <c r="D3918" s="281" t="s">
        <v>2471</v>
      </c>
      <c r="E3918" s="75">
        <v>2000</v>
      </c>
    </row>
    <row r="3919" spans="1:5" ht="15">
      <c r="A3919" s="282">
        <v>7143865</v>
      </c>
      <c r="B3919" s="281" t="s">
        <v>1278</v>
      </c>
      <c r="C3919" s="281" t="s">
        <v>437</v>
      </c>
      <c r="D3919" s="281" t="s">
        <v>2472</v>
      </c>
      <c r="E3919" s="75">
        <v>2000</v>
      </c>
    </row>
    <row r="3920" spans="1:5" ht="15">
      <c r="A3920" s="282">
        <v>7143866</v>
      </c>
      <c r="B3920" s="281" t="s">
        <v>1278</v>
      </c>
      <c r="C3920" s="281" t="s">
        <v>438</v>
      </c>
      <c r="D3920" s="281" t="s">
        <v>673</v>
      </c>
      <c r="E3920" s="75">
        <v>2000</v>
      </c>
    </row>
    <row r="3921" spans="1:5" ht="15">
      <c r="A3921" s="282">
        <v>7143867</v>
      </c>
      <c r="B3921" s="281" t="s">
        <v>1278</v>
      </c>
      <c r="C3921" s="281" t="s">
        <v>439</v>
      </c>
      <c r="D3921" s="281" t="s">
        <v>674</v>
      </c>
      <c r="E3921" s="75">
        <v>2000</v>
      </c>
    </row>
    <row r="3922" spans="1:5" ht="15">
      <c r="A3922" s="282">
        <v>7143868</v>
      </c>
      <c r="B3922" s="281" t="s">
        <v>1278</v>
      </c>
      <c r="C3922" s="281" t="s">
        <v>440</v>
      </c>
      <c r="D3922" s="281" t="s">
        <v>675</v>
      </c>
      <c r="E3922" s="75">
        <v>2000</v>
      </c>
    </row>
    <row r="3923" spans="1:5" ht="15">
      <c r="A3923" s="282">
        <v>7143869</v>
      </c>
      <c r="B3923" s="281" t="s">
        <v>1278</v>
      </c>
      <c r="C3923" s="281" t="s">
        <v>441</v>
      </c>
      <c r="D3923" s="281" t="s">
        <v>676</v>
      </c>
      <c r="E3923" s="75">
        <v>2000</v>
      </c>
    </row>
    <row r="3924" spans="1:5" ht="15">
      <c r="A3924" s="282">
        <v>7143870</v>
      </c>
      <c r="B3924" s="281" t="s">
        <v>1278</v>
      </c>
      <c r="C3924" s="281" t="s">
        <v>442</v>
      </c>
      <c r="D3924" s="281" t="s">
        <v>677</v>
      </c>
      <c r="E3924" s="75">
        <v>2000</v>
      </c>
    </row>
    <row r="3925" spans="1:5" ht="15">
      <c r="A3925" s="282">
        <v>7143971</v>
      </c>
      <c r="B3925" s="281" t="s">
        <v>1278</v>
      </c>
      <c r="C3925" s="281" t="s">
        <v>443</v>
      </c>
      <c r="D3925" s="281" t="s">
        <v>678</v>
      </c>
      <c r="E3925" s="75">
        <v>2000</v>
      </c>
    </row>
    <row r="3926" spans="1:5" ht="15">
      <c r="A3926" s="282">
        <v>7143972</v>
      </c>
      <c r="B3926" s="281" t="s">
        <v>1278</v>
      </c>
      <c r="C3926" s="281" t="s">
        <v>444</v>
      </c>
      <c r="D3926" s="281" t="s">
        <v>679</v>
      </c>
      <c r="E3926" s="75">
        <v>2000</v>
      </c>
    </row>
    <row r="3927" spans="1:5" ht="15">
      <c r="A3927" s="282">
        <v>7143973</v>
      </c>
      <c r="B3927" s="281" t="s">
        <v>1278</v>
      </c>
      <c r="C3927" s="281" t="s">
        <v>445</v>
      </c>
      <c r="D3927" s="281" t="s">
        <v>680</v>
      </c>
      <c r="E3927" s="75">
        <v>2000</v>
      </c>
    </row>
    <row r="3928" spans="1:5" ht="15">
      <c r="A3928" s="282">
        <v>7143974</v>
      </c>
      <c r="B3928" s="281" t="s">
        <v>1278</v>
      </c>
      <c r="C3928" s="281" t="s">
        <v>446</v>
      </c>
      <c r="D3928" s="281" t="s">
        <v>681</v>
      </c>
      <c r="E3928" s="75">
        <v>2000</v>
      </c>
    </row>
    <row r="3929" spans="1:5" ht="15">
      <c r="A3929" s="282">
        <v>7143975</v>
      </c>
      <c r="B3929" s="281" t="s">
        <v>1278</v>
      </c>
      <c r="C3929" s="281" t="s">
        <v>447</v>
      </c>
      <c r="D3929" s="281" t="s">
        <v>682</v>
      </c>
      <c r="E3929" s="75">
        <v>2000</v>
      </c>
    </row>
    <row r="3930" spans="1:5" ht="15">
      <c r="A3930" s="282">
        <v>7143976</v>
      </c>
      <c r="B3930" s="281" t="s">
        <v>1278</v>
      </c>
      <c r="C3930" s="281" t="s">
        <v>448</v>
      </c>
      <c r="D3930" s="281" t="s">
        <v>683</v>
      </c>
      <c r="E3930" s="75">
        <v>2000</v>
      </c>
    </row>
    <row r="3931" spans="1:5" ht="15">
      <c r="A3931" s="282">
        <v>7143977</v>
      </c>
      <c r="B3931" s="281" t="s">
        <v>1278</v>
      </c>
      <c r="C3931" s="281" t="s">
        <v>449</v>
      </c>
      <c r="D3931" s="281" t="s">
        <v>684</v>
      </c>
      <c r="E3931" s="75">
        <v>2000</v>
      </c>
    </row>
    <row r="3932" spans="1:5" ht="15">
      <c r="A3932" s="282">
        <v>7143978</v>
      </c>
      <c r="B3932" s="281" t="s">
        <v>1278</v>
      </c>
      <c r="C3932" s="281" t="s">
        <v>450</v>
      </c>
      <c r="D3932" s="281" t="s">
        <v>685</v>
      </c>
      <c r="E3932" s="75">
        <v>2000</v>
      </c>
    </row>
    <row r="3933" spans="1:5" ht="15">
      <c r="A3933" s="282">
        <v>7143979</v>
      </c>
      <c r="B3933" s="281" t="s">
        <v>1278</v>
      </c>
      <c r="C3933" s="281" t="s">
        <v>451</v>
      </c>
      <c r="D3933" s="281" t="s">
        <v>686</v>
      </c>
      <c r="E3933" s="75">
        <v>2000</v>
      </c>
    </row>
    <row r="3934" spans="1:5" ht="15">
      <c r="A3934" s="282">
        <v>7143980</v>
      </c>
      <c r="B3934" s="281" t="s">
        <v>1278</v>
      </c>
      <c r="C3934" s="281" t="s">
        <v>3081</v>
      </c>
      <c r="D3934" s="281" t="s">
        <v>687</v>
      </c>
      <c r="E3934" s="75">
        <v>2000</v>
      </c>
    </row>
    <row r="3935" spans="1:5" ht="15">
      <c r="A3935" s="282">
        <v>7143981</v>
      </c>
      <c r="B3935" s="281" t="s">
        <v>1278</v>
      </c>
      <c r="C3935" s="281" t="s">
        <v>3082</v>
      </c>
      <c r="D3935" s="281" t="s">
        <v>688</v>
      </c>
      <c r="E3935" s="75">
        <v>2000</v>
      </c>
    </row>
    <row r="3936" spans="1:5" ht="15">
      <c r="A3936" s="282">
        <v>7143982</v>
      </c>
      <c r="B3936" s="281" t="s">
        <v>1278</v>
      </c>
      <c r="C3936" s="281" t="s">
        <v>3083</v>
      </c>
      <c r="D3936" s="281" t="s">
        <v>689</v>
      </c>
      <c r="E3936" s="75">
        <v>2000</v>
      </c>
    </row>
    <row r="3937" spans="1:5" ht="15">
      <c r="A3937" s="282">
        <v>7143983</v>
      </c>
      <c r="B3937" s="281" t="s">
        <v>1278</v>
      </c>
      <c r="C3937" s="281" t="s">
        <v>3084</v>
      </c>
      <c r="D3937" s="281" t="s">
        <v>669</v>
      </c>
      <c r="E3937" s="75">
        <v>2000</v>
      </c>
    </row>
    <row r="3938" spans="1:5" ht="15">
      <c r="A3938" s="282">
        <v>7143984</v>
      </c>
      <c r="B3938" s="281" t="s">
        <v>1278</v>
      </c>
      <c r="C3938" s="281" t="s">
        <v>3085</v>
      </c>
      <c r="D3938" s="281" t="s">
        <v>670</v>
      </c>
      <c r="E3938" s="75">
        <v>2000</v>
      </c>
    </row>
    <row r="3939" spans="1:5" ht="15">
      <c r="A3939" s="282">
        <v>7143985</v>
      </c>
      <c r="B3939" s="281" t="s">
        <v>1278</v>
      </c>
      <c r="C3939" s="281" t="s">
        <v>3086</v>
      </c>
      <c r="D3939" s="281" t="s">
        <v>671</v>
      </c>
      <c r="E3939" s="75">
        <v>2000</v>
      </c>
    </row>
    <row r="3940" spans="1:5" ht="15">
      <c r="A3940" s="282">
        <v>7143986</v>
      </c>
      <c r="B3940" s="281" t="s">
        <v>1278</v>
      </c>
      <c r="C3940" s="281" t="s">
        <v>3087</v>
      </c>
      <c r="D3940" s="281" t="s">
        <v>672</v>
      </c>
      <c r="E3940" s="75">
        <v>2000</v>
      </c>
    </row>
    <row r="3941" spans="1:5" ht="15">
      <c r="A3941" s="282">
        <v>7143987</v>
      </c>
      <c r="B3941" s="281" t="s">
        <v>1278</v>
      </c>
      <c r="C3941" s="281" t="s">
        <v>3088</v>
      </c>
      <c r="D3941" s="281" t="s">
        <v>1683</v>
      </c>
      <c r="E3941" s="75">
        <v>2000</v>
      </c>
    </row>
    <row r="3942" spans="1:5" ht="15">
      <c r="A3942" s="282">
        <v>7143988</v>
      </c>
      <c r="B3942" s="281" t="s">
        <v>1278</v>
      </c>
      <c r="C3942" s="281" t="s">
        <v>3089</v>
      </c>
      <c r="D3942" s="281" t="s">
        <v>693</v>
      </c>
      <c r="E3942" s="75">
        <v>2000</v>
      </c>
    </row>
    <row r="3943" spans="1:5" ht="15">
      <c r="A3943" s="282">
        <v>7143989</v>
      </c>
      <c r="B3943" s="281" t="s">
        <v>1278</v>
      </c>
      <c r="C3943" s="281" t="s">
        <v>3090</v>
      </c>
      <c r="D3943" s="281" t="s">
        <v>694</v>
      </c>
      <c r="E3943" s="75">
        <v>2000</v>
      </c>
    </row>
    <row r="3944" spans="1:5" ht="15">
      <c r="A3944" s="282">
        <v>7143990</v>
      </c>
      <c r="B3944" s="281" t="s">
        <v>1278</v>
      </c>
      <c r="C3944" s="281" t="s">
        <v>3091</v>
      </c>
      <c r="D3944" s="281" t="s">
        <v>695</v>
      </c>
      <c r="E3944" s="75">
        <v>2000</v>
      </c>
    </row>
    <row r="3945" spans="1:5" ht="15">
      <c r="A3945" s="282">
        <v>7143991</v>
      </c>
      <c r="B3945" s="281" t="s">
        <v>1278</v>
      </c>
      <c r="C3945" s="281" t="s">
        <v>3092</v>
      </c>
      <c r="D3945" s="281" t="s">
        <v>696</v>
      </c>
      <c r="E3945" s="75">
        <v>2000</v>
      </c>
    </row>
    <row r="3946" spans="1:5" ht="15">
      <c r="A3946" s="282">
        <v>7143992</v>
      </c>
      <c r="B3946" s="281" t="s">
        <v>1278</v>
      </c>
      <c r="C3946" s="281" t="s">
        <v>3093</v>
      </c>
      <c r="D3946" s="281" t="s">
        <v>697</v>
      </c>
      <c r="E3946" s="75">
        <v>2000</v>
      </c>
    </row>
    <row r="3947" spans="1:5" ht="15">
      <c r="A3947" s="282">
        <v>7143993</v>
      </c>
      <c r="B3947" s="281" t="s">
        <v>1278</v>
      </c>
      <c r="C3947" s="281" t="s">
        <v>3094</v>
      </c>
      <c r="D3947" s="281" t="s">
        <v>1713</v>
      </c>
      <c r="E3947" s="75">
        <v>2000</v>
      </c>
    </row>
    <row r="3948" spans="1:5" ht="15">
      <c r="A3948" s="282">
        <v>7143994</v>
      </c>
      <c r="B3948" s="281" t="s">
        <v>1278</v>
      </c>
      <c r="C3948" s="281" t="s">
        <v>3095</v>
      </c>
      <c r="D3948" s="281" t="s">
        <v>1714</v>
      </c>
      <c r="E3948" s="75">
        <v>2000</v>
      </c>
    </row>
    <row r="3949" spans="1:5" ht="15">
      <c r="A3949" s="282">
        <v>7143995</v>
      </c>
      <c r="B3949" s="281" t="s">
        <v>1278</v>
      </c>
      <c r="C3949" s="281" t="s">
        <v>3096</v>
      </c>
      <c r="D3949" s="281" t="s">
        <v>1715</v>
      </c>
      <c r="E3949" s="75">
        <v>2000</v>
      </c>
    </row>
    <row r="3950" spans="1:5" ht="15">
      <c r="A3950" s="282">
        <v>7143996</v>
      </c>
      <c r="B3950" s="281" t="s">
        <v>1278</v>
      </c>
      <c r="C3950" s="281" t="s">
        <v>3097</v>
      </c>
      <c r="D3950" s="281" t="s">
        <v>1716</v>
      </c>
      <c r="E3950" s="75">
        <v>2000</v>
      </c>
    </row>
    <row r="3951" spans="1:5" ht="15">
      <c r="A3951" s="282">
        <v>7143997</v>
      </c>
      <c r="B3951" s="281" t="s">
        <v>1278</v>
      </c>
      <c r="C3951" s="281" t="s">
        <v>3098</v>
      </c>
      <c r="D3951" s="281" t="s">
        <v>1717</v>
      </c>
      <c r="E3951" s="75">
        <v>2000</v>
      </c>
    </row>
    <row r="3952" spans="1:5" ht="15">
      <c r="A3952" s="282">
        <v>7143998</v>
      </c>
      <c r="B3952" s="281" t="s">
        <v>1278</v>
      </c>
      <c r="C3952" s="281" t="s">
        <v>3099</v>
      </c>
      <c r="D3952" s="281" t="s">
        <v>1718</v>
      </c>
      <c r="E3952" s="75">
        <v>2000</v>
      </c>
    </row>
    <row r="3953" spans="1:5" ht="15">
      <c r="A3953" s="282">
        <v>7143999</v>
      </c>
      <c r="B3953" s="281" t="s">
        <v>1278</v>
      </c>
      <c r="C3953" s="281" t="s">
        <v>3100</v>
      </c>
      <c r="D3953" s="281" t="s">
        <v>1719</v>
      </c>
      <c r="E3953" s="75">
        <v>2000</v>
      </c>
    </row>
    <row r="3954" spans="1:5" ht="15">
      <c r="A3954" s="282">
        <v>7144000</v>
      </c>
      <c r="B3954" s="281" t="s">
        <v>1278</v>
      </c>
      <c r="C3954" s="281" t="s">
        <v>3101</v>
      </c>
      <c r="D3954" s="281" t="s">
        <v>1720</v>
      </c>
      <c r="E3954" s="75">
        <v>2000</v>
      </c>
    </row>
    <row r="3955" spans="1:5" ht="15">
      <c r="A3955" s="282">
        <v>7144001</v>
      </c>
      <c r="B3955" s="281" t="s">
        <v>1278</v>
      </c>
      <c r="C3955" s="281" t="s">
        <v>3102</v>
      </c>
      <c r="D3955" s="281" t="s">
        <v>1721</v>
      </c>
      <c r="E3955" s="75">
        <v>2000</v>
      </c>
    </row>
    <row r="3956" spans="1:5" ht="15">
      <c r="A3956" s="282">
        <v>7144002</v>
      </c>
      <c r="B3956" s="281" t="s">
        <v>1278</v>
      </c>
      <c r="C3956" s="281" t="s">
        <v>3103</v>
      </c>
      <c r="D3956" s="281" t="s">
        <v>1722</v>
      </c>
      <c r="E3956" s="75">
        <v>2000</v>
      </c>
    </row>
    <row r="3957" spans="1:5" ht="15">
      <c r="A3957" s="282">
        <v>7144003</v>
      </c>
      <c r="B3957" s="281" t="s">
        <v>1278</v>
      </c>
      <c r="C3957" s="281" t="s">
        <v>3104</v>
      </c>
      <c r="D3957" s="281" t="s">
        <v>1723</v>
      </c>
      <c r="E3957" s="75">
        <v>2000</v>
      </c>
    </row>
    <row r="3958" spans="1:5" ht="15">
      <c r="A3958" s="282">
        <v>7144004</v>
      </c>
      <c r="B3958" s="281" t="s">
        <v>1278</v>
      </c>
      <c r="C3958" s="281" t="s">
        <v>3105</v>
      </c>
      <c r="D3958" s="281" t="s">
        <v>1724</v>
      </c>
      <c r="E3958" s="75">
        <v>2000</v>
      </c>
    </row>
    <row r="3959" spans="1:5" ht="15">
      <c r="A3959" s="282">
        <v>7144005</v>
      </c>
      <c r="B3959" s="281" t="s">
        <v>1278</v>
      </c>
      <c r="C3959" s="281" t="s">
        <v>3106</v>
      </c>
      <c r="D3959" s="281" t="s">
        <v>1725</v>
      </c>
      <c r="E3959" s="75">
        <v>2000</v>
      </c>
    </row>
    <row r="3960" spans="1:5" ht="15">
      <c r="A3960" s="282">
        <v>7144006</v>
      </c>
      <c r="B3960" s="281" t="s">
        <v>1278</v>
      </c>
      <c r="C3960" s="281" t="s">
        <v>3107</v>
      </c>
      <c r="D3960" s="281" t="s">
        <v>1726</v>
      </c>
      <c r="E3960" s="75">
        <v>2000</v>
      </c>
    </row>
    <row r="3961" spans="1:5" ht="15">
      <c r="A3961" s="282">
        <v>7144007</v>
      </c>
      <c r="B3961" s="281" t="s">
        <v>1278</v>
      </c>
      <c r="C3961" s="281" t="s">
        <v>3108</v>
      </c>
      <c r="D3961" s="281" t="s">
        <v>1727</v>
      </c>
      <c r="E3961" s="75">
        <v>2000</v>
      </c>
    </row>
    <row r="3962" spans="1:5" ht="15">
      <c r="A3962" s="282">
        <v>7144008</v>
      </c>
      <c r="B3962" s="281" t="s">
        <v>1278</v>
      </c>
      <c r="C3962" s="281" t="s">
        <v>2112</v>
      </c>
      <c r="D3962" s="281" t="s">
        <v>1728</v>
      </c>
      <c r="E3962" s="75">
        <v>2000</v>
      </c>
    </row>
    <row r="3963" spans="1:5" ht="15">
      <c r="A3963" s="282">
        <v>7144009</v>
      </c>
      <c r="B3963" s="281" t="s">
        <v>1278</v>
      </c>
      <c r="C3963" s="281" t="s">
        <v>2113</v>
      </c>
      <c r="D3963" s="281" t="s">
        <v>1729</v>
      </c>
      <c r="E3963" s="75">
        <v>2000</v>
      </c>
    </row>
    <row r="3964" spans="1:5" ht="15">
      <c r="A3964" s="282">
        <v>7144010</v>
      </c>
      <c r="B3964" s="281" t="s">
        <v>1278</v>
      </c>
      <c r="C3964" s="281" t="s">
        <v>2114</v>
      </c>
      <c r="D3964" s="281" t="s">
        <v>1730</v>
      </c>
      <c r="E3964" s="75">
        <v>2000</v>
      </c>
    </row>
    <row r="3965" spans="1:5" ht="15">
      <c r="A3965" s="282">
        <v>7144011</v>
      </c>
      <c r="B3965" s="281" t="s">
        <v>1278</v>
      </c>
      <c r="C3965" s="281" t="s">
        <v>2115</v>
      </c>
      <c r="D3965" s="281" t="s">
        <v>2861</v>
      </c>
      <c r="E3965" s="75">
        <v>2000</v>
      </c>
    </row>
    <row r="3966" spans="1:5" ht="15">
      <c r="A3966" s="282">
        <v>7144012</v>
      </c>
      <c r="B3966" s="281" t="s">
        <v>1278</v>
      </c>
      <c r="C3966" s="281" t="s">
        <v>2116</v>
      </c>
      <c r="D3966" s="281" t="s">
        <v>2862</v>
      </c>
      <c r="E3966" s="75">
        <v>2000</v>
      </c>
    </row>
    <row r="3967" spans="1:5" ht="15">
      <c r="A3967" s="282">
        <v>7144013</v>
      </c>
      <c r="B3967" s="281" t="s">
        <v>1278</v>
      </c>
      <c r="C3967" s="281" t="s">
        <v>2117</v>
      </c>
      <c r="D3967" s="281" t="s">
        <v>2863</v>
      </c>
      <c r="E3967" s="75">
        <v>2000</v>
      </c>
    </row>
    <row r="3968" spans="1:5" ht="15">
      <c r="A3968" s="282">
        <v>7144014</v>
      </c>
      <c r="B3968" s="281" t="s">
        <v>1278</v>
      </c>
      <c r="C3968" s="281" t="s">
        <v>2118</v>
      </c>
      <c r="D3968" s="281" t="s">
        <v>2864</v>
      </c>
      <c r="E3968" s="75">
        <v>2000</v>
      </c>
    </row>
    <row r="3969" spans="1:5" ht="15">
      <c r="A3969" s="282">
        <v>7144015</v>
      </c>
      <c r="B3969" s="281" t="s">
        <v>1278</v>
      </c>
      <c r="C3969" s="281" t="s">
        <v>288</v>
      </c>
      <c r="D3969" s="281" t="s">
        <v>2865</v>
      </c>
      <c r="E3969" s="75">
        <v>2000</v>
      </c>
    </row>
    <row r="3970" spans="1:5" ht="15">
      <c r="A3970" s="282">
        <v>7144016</v>
      </c>
      <c r="B3970" s="281" t="s">
        <v>1278</v>
      </c>
      <c r="C3970" s="281" t="s">
        <v>289</v>
      </c>
      <c r="D3970" s="281" t="s">
        <v>2866</v>
      </c>
      <c r="E3970" s="75">
        <v>2000</v>
      </c>
    </row>
    <row r="3971" spans="1:5" ht="15">
      <c r="A3971" s="282">
        <v>7144017</v>
      </c>
      <c r="B3971" s="281" t="s">
        <v>1278</v>
      </c>
      <c r="C3971" s="281" t="s">
        <v>290</v>
      </c>
      <c r="D3971" s="281" t="s">
        <v>2867</v>
      </c>
      <c r="E3971" s="75">
        <v>2000</v>
      </c>
    </row>
    <row r="3972" spans="1:5" ht="15">
      <c r="A3972" s="282">
        <v>7144018</v>
      </c>
      <c r="B3972" s="281" t="s">
        <v>1278</v>
      </c>
      <c r="C3972" s="281" t="s">
        <v>2124</v>
      </c>
      <c r="D3972" s="281" t="s">
        <v>4762</v>
      </c>
      <c r="E3972" s="75">
        <v>2000</v>
      </c>
    </row>
    <row r="3973" spans="1:5" ht="15">
      <c r="A3973" s="282">
        <v>7144019</v>
      </c>
      <c r="B3973" s="281" t="s">
        <v>1278</v>
      </c>
      <c r="C3973" s="281" t="s">
        <v>2125</v>
      </c>
      <c r="D3973" s="281" t="s">
        <v>4763</v>
      </c>
      <c r="E3973" s="75">
        <v>2000</v>
      </c>
    </row>
    <row r="3974" spans="1:5" ht="15">
      <c r="A3974" s="282">
        <v>7144020</v>
      </c>
      <c r="B3974" s="281" t="s">
        <v>1278</v>
      </c>
      <c r="C3974" s="281" t="s">
        <v>2126</v>
      </c>
      <c r="D3974" s="281" t="s">
        <v>4764</v>
      </c>
      <c r="E3974" s="75">
        <v>2000</v>
      </c>
    </row>
    <row r="3975" spans="1:5" ht="15">
      <c r="A3975" s="282">
        <v>7144021</v>
      </c>
      <c r="B3975" s="281" t="s">
        <v>1278</v>
      </c>
      <c r="C3975" s="281" t="s">
        <v>2127</v>
      </c>
      <c r="D3975" s="281" t="s">
        <v>4765</v>
      </c>
      <c r="E3975" s="75">
        <v>2000</v>
      </c>
    </row>
    <row r="3976" spans="1:5" ht="15">
      <c r="A3976" s="282">
        <v>7144022</v>
      </c>
      <c r="B3976" s="281" t="s">
        <v>1278</v>
      </c>
      <c r="C3976" s="281" t="s">
        <v>2128</v>
      </c>
      <c r="D3976" s="281" t="s">
        <v>4766</v>
      </c>
      <c r="E3976" s="75">
        <v>2000</v>
      </c>
    </row>
    <row r="3977" spans="1:5" ht="15">
      <c r="A3977" s="282">
        <v>7144023</v>
      </c>
      <c r="B3977" s="281" t="s">
        <v>1278</v>
      </c>
      <c r="C3977" s="281" t="s">
        <v>2129</v>
      </c>
      <c r="D3977" s="281" t="s">
        <v>4767</v>
      </c>
      <c r="E3977" s="75">
        <v>2000</v>
      </c>
    </row>
    <row r="3978" spans="1:5" ht="15">
      <c r="A3978" s="282">
        <v>7144024</v>
      </c>
      <c r="B3978" s="281" t="s">
        <v>1278</v>
      </c>
      <c r="C3978" s="281" t="s">
        <v>2130</v>
      </c>
      <c r="D3978" s="281" t="s">
        <v>4768</v>
      </c>
      <c r="E3978" s="75">
        <v>2000</v>
      </c>
    </row>
    <row r="3979" spans="1:5" ht="15">
      <c r="A3979" s="282">
        <v>7144025</v>
      </c>
      <c r="B3979" s="281" t="s">
        <v>1278</v>
      </c>
      <c r="C3979" s="281" t="s">
        <v>132</v>
      </c>
      <c r="D3979" s="281" t="s">
        <v>4769</v>
      </c>
      <c r="E3979" s="75">
        <v>2000</v>
      </c>
    </row>
    <row r="3980" spans="1:5" ht="15">
      <c r="A3980" s="282">
        <v>7144026</v>
      </c>
      <c r="B3980" s="281" t="s">
        <v>1278</v>
      </c>
      <c r="C3980" s="281" t="s">
        <v>133</v>
      </c>
      <c r="D3980" s="281" t="s">
        <v>4770</v>
      </c>
      <c r="E3980" s="75">
        <v>2000</v>
      </c>
    </row>
    <row r="3981" spans="1:5" ht="15">
      <c r="A3981" s="282">
        <v>7144027</v>
      </c>
      <c r="B3981" s="281" t="s">
        <v>1278</v>
      </c>
      <c r="C3981" s="281" t="s">
        <v>134</v>
      </c>
      <c r="D3981" s="281" t="s">
        <v>4771</v>
      </c>
      <c r="E3981" s="75">
        <v>2000</v>
      </c>
    </row>
    <row r="3982" spans="1:5" ht="15">
      <c r="A3982" s="282">
        <v>7144028</v>
      </c>
      <c r="B3982" s="281" t="s">
        <v>1278</v>
      </c>
      <c r="C3982" s="281" t="s">
        <v>135</v>
      </c>
      <c r="D3982" s="281" t="s">
        <v>4772</v>
      </c>
      <c r="E3982" s="75">
        <v>2000</v>
      </c>
    </row>
    <row r="3983" spans="1:5" ht="15">
      <c r="A3983" s="282">
        <v>7144029</v>
      </c>
      <c r="B3983" s="281" t="s">
        <v>1278</v>
      </c>
      <c r="C3983" s="281" t="s">
        <v>136</v>
      </c>
      <c r="D3983" s="281" t="s">
        <v>4773</v>
      </c>
      <c r="E3983" s="75">
        <v>2000</v>
      </c>
    </row>
    <row r="3984" spans="1:5" ht="15">
      <c r="A3984" s="282">
        <v>7144030</v>
      </c>
      <c r="B3984" s="281" t="s">
        <v>1278</v>
      </c>
      <c r="C3984" s="281" t="s">
        <v>137</v>
      </c>
      <c r="D3984" s="281" t="s">
        <v>4774</v>
      </c>
      <c r="E3984" s="75">
        <v>2000</v>
      </c>
    </row>
    <row r="3985" spans="1:5" ht="15">
      <c r="A3985" s="282">
        <v>7144031</v>
      </c>
      <c r="B3985" s="281" t="s">
        <v>1278</v>
      </c>
      <c r="C3985" s="281" t="s">
        <v>138</v>
      </c>
      <c r="D3985" s="281" t="s">
        <v>4775</v>
      </c>
      <c r="E3985" s="75">
        <v>2000</v>
      </c>
    </row>
    <row r="3986" spans="1:5" ht="15">
      <c r="A3986" s="282">
        <v>7144032</v>
      </c>
      <c r="B3986" s="281" t="s">
        <v>1278</v>
      </c>
      <c r="C3986" s="281" t="s">
        <v>139</v>
      </c>
      <c r="D3986" s="281" t="s">
        <v>4776</v>
      </c>
      <c r="E3986" s="75">
        <v>2000</v>
      </c>
    </row>
    <row r="3987" spans="1:5" ht="15">
      <c r="A3987" s="282">
        <v>7144033</v>
      </c>
      <c r="B3987" s="281" t="s">
        <v>1278</v>
      </c>
      <c r="C3987" s="281" t="s">
        <v>140</v>
      </c>
      <c r="D3987" s="281" t="s">
        <v>4777</v>
      </c>
      <c r="E3987" s="75">
        <v>2000</v>
      </c>
    </row>
    <row r="3988" spans="1:5" ht="15">
      <c r="A3988" s="282">
        <v>7144034</v>
      </c>
      <c r="B3988" s="281" t="s">
        <v>1278</v>
      </c>
      <c r="C3988" s="281" t="s">
        <v>4419</v>
      </c>
      <c r="D3988" s="281" t="s">
        <v>4778</v>
      </c>
      <c r="E3988" s="75">
        <v>2000</v>
      </c>
    </row>
    <row r="3989" spans="1:5" ht="15">
      <c r="A3989" s="282">
        <v>7144035</v>
      </c>
      <c r="B3989" s="281" t="s">
        <v>1278</v>
      </c>
      <c r="C3989" s="281" t="s">
        <v>6234</v>
      </c>
      <c r="D3989" s="281" t="s">
        <v>921</v>
      </c>
      <c r="E3989" s="75">
        <v>2000</v>
      </c>
    </row>
    <row r="3990" spans="1:5" ht="15">
      <c r="A3990" s="282">
        <v>7144036</v>
      </c>
      <c r="B3990" s="281" t="s">
        <v>1278</v>
      </c>
      <c r="C3990" s="281" t="s">
        <v>6235</v>
      </c>
      <c r="D3990" s="281" t="s">
        <v>922</v>
      </c>
      <c r="E3990" s="75">
        <v>2000</v>
      </c>
    </row>
    <row r="3991" spans="1:5" ht="15">
      <c r="A3991" s="282">
        <v>7144037</v>
      </c>
      <c r="B3991" s="281" t="s">
        <v>1278</v>
      </c>
      <c r="C3991" s="281" t="s">
        <v>6236</v>
      </c>
      <c r="D3991" s="281" t="s">
        <v>923</v>
      </c>
      <c r="E3991" s="75">
        <v>2000</v>
      </c>
    </row>
    <row r="3992" spans="1:5" ht="15">
      <c r="A3992" s="282">
        <v>7144038</v>
      </c>
      <c r="B3992" s="281" t="s">
        <v>1278</v>
      </c>
      <c r="C3992" s="281" t="s">
        <v>6237</v>
      </c>
      <c r="D3992" s="281" t="s">
        <v>924</v>
      </c>
      <c r="E3992" s="75">
        <v>2000</v>
      </c>
    </row>
    <row r="3993" spans="1:5" ht="15">
      <c r="A3993" s="282">
        <v>7144039</v>
      </c>
      <c r="B3993" s="281" t="s">
        <v>1278</v>
      </c>
      <c r="C3993" s="281" t="s">
        <v>6238</v>
      </c>
      <c r="D3993" s="281" t="s">
        <v>925</v>
      </c>
      <c r="E3993" s="75">
        <v>2000</v>
      </c>
    </row>
    <row r="3994" spans="1:5" ht="15">
      <c r="A3994" s="282">
        <v>7144040</v>
      </c>
      <c r="B3994" s="281" t="s">
        <v>1278</v>
      </c>
      <c r="C3994" s="281" t="s">
        <v>6239</v>
      </c>
      <c r="D3994" s="281" t="s">
        <v>926</v>
      </c>
      <c r="E3994" s="75">
        <v>2000</v>
      </c>
    </row>
    <row r="3995" spans="1:5" ht="15">
      <c r="A3995" s="282">
        <v>7144141</v>
      </c>
      <c r="B3995" s="281" t="s">
        <v>1278</v>
      </c>
      <c r="C3995" s="281" t="s">
        <v>6240</v>
      </c>
      <c r="D3995" s="281" t="s">
        <v>927</v>
      </c>
      <c r="E3995" s="75">
        <v>2000</v>
      </c>
    </row>
    <row r="3996" spans="1:5" ht="15">
      <c r="A3996" s="282">
        <v>7144142</v>
      </c>
      <c r="B3996" s="281" t="s">
        <v>1278</v>
      </c>
      <c r="C3996" s="281" t="s">
        <v>6241</v>
      </c>
      <c r="D3996" s="281" t="s">
        <v>928</v>
      </c>
      <c r="E3996" s="75">
        <v>2000</v>
      </c>
    </row>
    <row r="3997" spans="1:5" ht="15">
      <c r="A3997" s="282">
        <v>7144143</v>
      </c>
      <c r="B3997" s="281" t="s">
        <v>1278</v>
      </c>
      <c r="C3997" s="281" t="s">
        <v>6242</v>
      </c>
      <c r="D3997" s="281" t="s">
        <v>1750</v>
      </c>
      <c r="E3997" s="75">
        <v>2000</v>
      </c>
    </row>
    <row r="3998" spans="1:5" ht="15">
      <c r="A3998" s="282">
        <v>7144144</v>
      </c>
      <c r="B3998" s="281" t="s">
        <v>1278</v>
      </c>
      <c r="C3998" s="281" t="s">
        <v>6243</v>
      </c>
      <c r="D3998" s="281" t="s">
        <v>1751</v>
      </c>
      <c r="E3998" s="75">
        <v>2000</v>
      </c>
    </row>
    <row r="3999" spans="1:5" ht="15">
      <c r="A3999" s="282">
        <v>7144145</v>
      </c>
      <c r="B3999" s="281" t="s">
        <v>1278</v>
      </c>
      <c r="C3999" s="281" t="s">
        <v>6244</v>
      </c>
      <c r="D3999" s="281" t="s">
        <v>1752</v>
      </c>
      <c r="E3999" s="75">
        <v>2000</v>
      </c>
    </row>
    <row r="4000" spans="1:5" ht="15">
      <c r="A4000" s="282">
        <v>7144146</v>
      </c>
      <c r="B4000" s="281" t="s">
        <v>1278</v>
      </c>
      <c r="C4000" s="281" t="s">
        <v>6245</v>
      </c>
      <c r="D4000" s="281" t="s">
        <v>1753</v>
      </c>
      <c r="E4000" s="75">
        <v>2000</v>
      </c>
    </row>
    <row r="4001" spans="1:5" ht="15">
      <c r="A4001" s="282">
        <v>7144147</v>
      </c>
      <c r="B4001" s="281" t="s">
        <v>1278</v>
      </c>
      <c r="C4001" s="281" t="s">
        <v>6246</v>
      </c>
      <c r="D4001" s="281" t="s">
        <v>1754</v>
      </c>
      <c r="E4001" s="75">
        <v>2000</v>
      </c>
    </row>
    <row r="4002" spans="1:5" ht="15">
      <c r="A4002" s="282">
        <v>7144148</v>
      </c>
      <c r="B4002" s="281" t="s">
        <v>1278</v>
      </c>
      <c r="C4002" s="281" t="s">
        <v>6247</v>
      </c>
      <c r="D4002" s="281" t="s">
        <v>1755</v>
      </c>
      <c r="E4002" s="75">
        <v>2000</v>
      </c>
    </row>
    <row r="4003" spans="1:5" ht="15">
      <c r="A4003" s="282">
        <v>7144149</v>
      </c>
      <c r="B4003" s="281" t="s">
        <v>1278</v>
      </c>
      <c r="C4003" s="281" t="s">
        <v>6248</v>
      </c>
      <c r="D4003" s="281" t="s">
        <v>3822</v>
      </c>
      <c r="E4003" s="75">
        <v>2000</v>
      </c>
    </row>
    <row r="4004" spans="1:5" ht="15">
      <c r="A4004" s="282">
        <v>7144150</v>
      </c>
      <c r="B4004" s="281" t="s">
        <v>1278</v>
      </c>
      <c r="C4004" s="281" t="s">
        <v>6249</v>
      </c>
      <c r="D4004" s="281" t="s">
        <v>3823</v>
      </c>
      <c r="E4004" s="75">
        <v>2000</v>
      </c>
    </row>
    <row r="4005" spans="1:5" ht="15">
      <c r="A4005" s="282">
        <v>7144151</v>
      </c>
      <c r="B4005" s="281" t="s">
        <v>1278</v>
      </c>
      <c r="C4005" s="281" t="s">
        <v>6250</v>
      </c>
      <c r="D4005" s="281" t="s">
        <v>3824</v>
      </c>
      <c r="E4005" s="75">
        <v>2000</v>
      </c>
    </row>
    <row r="4006" spans="1:5" ht="15">
      <c r="A4006" s="282">
        <v>7144152</v>
      </c>
      <c r="B4006" s="281" t="s">
        <v>1278</v>
      </c>
      <c r="C4006" s="281" t="s">
        <v>6251</v>
      </c>
      <c r="D4006" s="281" t="s">
        <v>3825</v>
      </c>
      <c r="E4006" s="75">
        <v>2000</v>
      </c>
    </row>
    <row r="4007" spans="1:5" ht="15">
      <c r="A4007" s="282">
        <v>7144153</v>
      </c>
      <c r="B4007" s="281" t="s">
        <v>1278</v>
      </c>
      <c r="C4007" s="281" t="s">
        <v>6252</v>
      </c>
      <c r="D4007" s="281" t="s">
        <v>3826</v>
      </c>
      <c r="E4007" s="75">
        <v>2000</v>
      </c>
    </row>
    <row r="4008" spans="1:5" ht="15">
      <c r="A4008" s="282">
        <v>7144154</v>
      </c>
      <c r="B4008" s="281" t="s">
        <v>1278</v>
      </c>
      <c r="C4008" s="281" t="s">
        <v>6253</v>
      </c>
      <c r="D4008" s="281" t="s">
        <v>3827</v>
      </c>
      <c r="E4008" s="75">
        <v>2000</v>
      </c>
    </row>
    <row r="4009" spans="1:5" ht="15">
      <c r="A4009" s="282">
        <v>7144155</v>
      </c>
      <c r="B4009" s="281" t="s">
        <v>1278</v>
      </c>
      <c r="C4009" s="281" t="s">
        <v>6254</v>
      </c>
      <c r="D4009" s="281" t="s">
        <v>3828</v>
      </c>
      <c r="E4009" s="75">
        <v>2000</v>
      </c>
    </row>
    <row r="4010" spans="1:5" ht="15">
      <c r="A4010" s="282">
        <v>7144156</v>
      </c>
      <c r="B4010" s="281" t="s">
        <v>1278</v>
      </c>
      <c r="C4010" s="281" t="s">
        <v>6255</v>
      </c>
      <c r="D4010" s="281" t="s">
        <v>3829</v>
      </c>
      <c r="E4010" s="75">
        <v>2000</v>
      </c>
    </row>
    <row r="4011" spans="1:5" ht="15">
      <c r="A4011" s="282">
        <v>7144157</v>
      </c>
      <c r="B4011" s="281" t="s">
        <v>1278</v>
      </c>
      <c r="C4011" s="281" t="s">
        <v>4458</v>
      </c>
      <c r="D4011" s="281" t="s">
        <v>3830</v>
      </c>
      <c r="E4011" s="75">
        <v>2000</v>
      </c>
    </row>
    <row r="4012" spans="1:5" ht="15">
      <c r="A4012" s="282">
        <v>7144158</v>
      </c>
      <c r="B4012" s="281" t="s">
        <v>1278</v>
      </c>
      <c r="C4012" s="281" t="s">
        <v>4459</v>
      </c>
      <c r="D4012" s="281" t="s">
        <v>3831</v>
      </c>
      <c r="E4012" s="75">
        <v>2000</v>
      </c>
    </row>
    <row r="4013" spans="1:5" ht="15">
      <c r="A4013" s="282">
        <v>7144159</v>
      </c>
      <c r="B4013" s="281" t="s">
        <v>1278</v>
      </c>
      <c r="C4013" s="281" t="s">
        <v>4460</v>
      </c>
      <c r="D4013" s="281" t="s">
        <v>3832</v>
      </c>
      <c r="E4013" s="75">
        <v>2000</v>
      </c>
    </row>
    <row r="4014" spans="1:5" ht="15">
      <c r="A4014" s="282">
        <v>7144160</v>
      </c>
      <c r="B4014" s="281" t="s">
        <v>1278</v>
      </c>
      <c r="C4014" s="281" t="s">
        <v>4461</v>
      </c>
      <c r="D4014" s="281" t="s">
        <v>3833</v>
      </c>
      <c r="E4014" s="75">
        <v>2000</v>
      </c>
    </row>
    <row r="4015" spans="1:5" ht="15">
      <c r="A4015" s="282">
        <v>7144161</v>
      </c>
      <c r="B4015" s="281" t="s">
        <v>1278</v>
      </c>
      <c r="C4015" s="281" t="s">
        <v>4462</v>
      </c>
      <c r="D4015" s="281" t="s">
        <v>3834</v>
      </c>
      <c r="E4015" s="75">
        <v>2000</v>
      </c>
    </row>
    <row r="4016" spans="1:5" ht="15">
      <c r="A4016" s="282">
        <v>7144162</v>
      </c>
      <c r="B4016" s="281" t="s">
        <v>1278</v>
      </c>
      <c r="C4016" s="281" t="s">
        <v>2565</v>
      </c>
      <c r="D4016" s="281" t="s">
        <v>3835</v>
      </c>
      <c r="E4016" s="75">
        <v>2000</v>
      </c>
    </row>
    <row r="4017" spans="1:5" ht="15">
      <c r="A4017" s="282">
        <v>7144163</v>
      </c>
      <c r="B4017" s="281" t="s">
        <v>1278</v>
      </c>
      <c r="C4017" s="281" t="s">
        <v>2566</v>
      </c>
      <c r="D4017" s="281" t="s">
        <v>3836</v>
      </c>
      <c r="E4017" s="75">
        <v>2000</v>
      </c>
    </row>
    <row r="4018" spans="1:5" ht="15">
      <c r="A4018" s="282">
        <v>7144164</v>
      </c>
      <c r="B4018" s="281" t="s">
        <v>1278</v>
      </c>
      <c r="C4018" s="281" t="s">
        <v>2567</v>
      </c>
      <c r="D4018" s="281" t="s">
        <v>3837</v>
      </c>
      <c r="E4018" s="75">
        <v>2000</v>
      </c>
    </row>
    <row r="4019" spans="1:5" ht="15">
      <c r="A4019" s="282">
        <v>7144165</v>
      </c>
      <c r="B4019" s="281" t="s">
        <v>1278</v>
      </c>
      <c r="C4019" s="281" t="s">
        <v>2568</v>
      </c>
      <c r="D4019" s="281" t="s">
        <v>3838</v>
      </c>
      <c r="E4019" s="75">
        <v>2000</v>
      </c>
    </row>
    <row r="4020" spans="1:5" ht="15">
      <c r="A4020" s="282">
        <v>7144166</v>
      </c>
      <c r="B4020" s="281" t="s">
        <v>1278</v>
      </c>
      <c r="C4020" s="281" t="s">
        <v>2569</v>
      </c>
      <c r="D4020" s="281" t="s">
        <v>3839</v>
      </c>
      <c r="E4020" s="75">
        <v>2000</v>
      </c>
    </row>
    <row r="4021" spans="1:5" ht="15">
      <c r="A4021" s="282">
        <v>7144167</v>
      </c>
      <c r="B4021" s="281" t="s">
        <v>1278</v>
      </c>
      <c r="C4021" s="281" t="s">
        <v>2570</v>
      </c>
      <c r="D4021" s="281" t="s">
        <v>4798</v>
      </c>
      <c r="E4021" s="75">
        <v>2000</v>
      </c>
    </row>
    <row r="4022" spans="1:5" ht="15">
      <c r="A4022" s="282">
        <v>7144168</v>
      </c>
      <c r="B4022" s="281" t="s">
        <v>1278</v>
      </c>
      <c r="C4022" s="281" t="s">
        <v>2571</v>
      </c>
      <c r="D4022" s="281" t="s">
        <v>4799</v>
      </c>
      <c r="E4022" s="75">
        <v>2000</v>
      </c>
    </row>
    <row r="4023" spans="1:5" ht="15">
      <c r="A4023" s="282">
        <v>7144169</v>
      </c>
      <c r="B4023" s="281" t="s">
        <v>1278</v>
      </c>
      <c r="C4023" s="281" t="s">
        <v>2572</v>
      </c>
      <c r="D4023" s="281" t="s">
        <v>4800</v>
      </c>
      <c r="E4023" s="75">
        <v>2000</v>
      </c>
    </row>
    <row r="4024" spans="1:5" ht="15">
      <c r="A4024" s="282">
        <v>7144170</v>
      </c>
      <c r="B4024" s="281" t="s">
        <v>1278</v>
      </c>
      <c r="C4024" s="281" t="s">
        <v>2573</v>
      </c>
      <c r="D4024" s="281" t="s">
        <v>4801</v>
      </c>
      <c r="E4024" s="75">
        <v>2000</v>
      </c>
    </row>
    <row r="4025" spans="1:5" ht="15">
      <c r="A4025" s="282">
        <v>7144171</v>
      </c>
      <c r="B4025" s="281" t="s">
        <v>1278</v>
      </c>
      <c r="C4025" s="281" t="s">
        <v>2574</v>
      </c>
      <c r="D4025" s="281" t="s">
        <v>4802</v>
      </c>
      <c r="E4025" s="75">
        <v>2000</v>
      </c>
    </row>
    <row r="4026" spans="1:5" ht="15">
      <c r="A4026" s="282">
        <v>7144172</v>
      </c>
      <c r="B4026" s="281" t="s">
        <v>1278</v>
      </c>
      <c r="C4026" s="281" t="s">
        <v>2575</v>
      </c>
      <c r="D4026" s="281" t="s">
        <v>4803</v>
      </c>
      <c r="E4026" s="75">
        <v>2000</v>
      </c>
    </row>
    <row r="4027" spans="1:5" ht="15">
      <c r="A4027" s="282">
        <v>7144173</v>
      </c>
      <c r="B4027" s="281" t="s">
        <v>1278</v>
      </c>
      <c r="C4027" s="281" t="s">
        <v>2576</v>
      </c>
      <c r="D4027" s="281" t="s">
        <v>4804</v>
      </c>
      <c r="E4027" s="75">
        <v>2000</v>
      </c>
    </row>
    <row r="4028" spans="1:5" ht="15">
      <c r="A4028" s="282">
        <v>7144174</v>
      </c>
      <c r="B4028" s="281" t="s">
        <v>1278</v>
      </c>
      <c r="C4028" s="281" t="s">
        <v>2577</v>
      </c>
      <c r="D4028" s="281" t="s">
        <v>2922</v>
      </c>
      <c r="E4028" s="75">
        <v>2000</v>
      </c>
    </row>
    <row r="4029" spans="1:5" ht="15">
      <c r="A4029" s="282">
        <v>7144175</v>
      </c>
      <c r="B4029" s="281" t="s">
        <v>1278</v>
      </c>
      <c r="C4029" s="281" t="s">
        <v>2578</v>
      </c>
      <c r="D4029" s="281" t="s">
        <v>31</v>
      </c>
      <c r="E4029" s="75">
        <v>2000</v>
      </c>
    </row>
    <row r="4030" spans="1:5" ht="15">
      <c r="A4030" s="282">
        <v>7144176</v>
      </c>
      <c r="B4030" s="281" t="s">
        <v>1278</v>
      </c>
      <c r="C4030" s="281" t="s">
        <v>2579</v>
      </c>
      <c r="D4030" s="281" t="s">
        <v>32</v>
      </c>
      <c r="E4030" s="75">
        <v>2000</v>
      </c>
    </row>
    <row r="4031" spans="1:5" ht="15">
      <c r="A4031" s="282">
        <v>7144177</v>
      </c>
      <c r="B4031" s="281" t="s">
        <v>1278</v>
      </c>
      <c r="C4031" s="281" t="s">
        <v>2580</v>
      </c>
      <c r="D4031" s="281" t="s">
        <v>33</v>
      </c>
      <c r="E4031" s="75">
        <v>2000</v>
      </c>
    </row>
    <row r="4032" spans="1:5" ht="15">
      <c r="A4032" s="282">
        <v>7144178</v>
      </c>
      <c r="B4032" s="281" t="s">
        <v>1278</v>
      </c>
      <c r="C4032" s="281" t="s">
        <v>2581</v>
      </c>
      <c r="D4032" s="281" t="s">
        <v>797</v>
      </c>
      <c r="E4032" s="75">
        <v>2000</v>
      </c>
    </row>
    <row r="4033" spans="1:5" ht="15">
      <c r="A4033" s="282">
        <v>7144179</v>
      </c>
      <c r="B4033" s="281" t="s">
        <v>1278</v>
      </c>
      <c r="C4033" s="281" t="s">
        <v>2582</v>
      </c>
      <c r="D4033" s="281" t="s">
        <v>798</v>
      </c>
      <c r="E4033" s="75">
        <v>2000</v>
      </c>
    </row>
    <row r="4034" spans="1:5" ht="15">
      <c r="A4034" s="282">
        <v>7144180</v>
      </c>
      <c r="B4034" s="281" t="s">
        <v>1278</v>
      </c>
      <c r="C4034" s="281" t="s">
        <v>2583</v>
      </c>
      <c r="D4034" s="281" t="s">
        <v>799</v>
      </c>
      <c r="E4034" s="75">
        <v>2000</v>
      </c>
    </row>
    <row r="4035" spans="1:5" ht="15">
      <c r="A4035" s="282">
        <v>7144181</v>
      </c>
      <c r="B4035" s="281" t="s">
        <v>1278</v>
      </c>
      <c r="C4035" s="281" t="s">
        <v>2584</v>
      </c>
      <c r="D4035" s="281" t="s">
        <v>800</v>
      </c>
      <c r="E4035" s="75">
        <v>2000</v>
      </c>
    </row>
    <row r="4036" spans="1:5" ht="15">
      <c r="A4036" s="282">
        <v>7144182</v>
      </c>
      <c r="B4036" s="281" t="s">
        <v>1278</v>
      </c>
      <c r="C4036" s="281" t="s">
        <v>2585</v>
      </c>
      <c r="D4036" s="281" t="s">
        <v>2661</v>
      </c>
      <c r="E4036" s="75">
        <v>2000</v>
      </c>
    </row>
    <row r="4037" spans="1:5" ht="15">
      <c r="A4037" s="282">
        <v>7144183</v>
      </c>
      <c r="B4037" s="281" t="s">
        <v>1278</v>
      </c>
      <c r="C4037" s="281" t="s">
        <v>2586</v>
      </c>
      <c r="D4037" s="281" t="s">
        <v>2662</v>
      </c>
      <c r="E4037" s="75">
        <v>2000</v>
      </c>
    </row>
    <row r="4038" spans="1:5" ht="15">
      <c r="A4038" s="282">
        <v>7144184</v>
      </c>
      <c r="B4038" s="281" t="s">
        <v>1278</v>
      </c>
      <c r="C4038" s="281" t="s">
        <v>2587</v>
      </c>
      <c r="D4038" s="281" t="s">
        <v>2663</v>
      </c>
      <c r="E4038" s="75">
        <v>2000</v>
      </c>
    </row>
    <row r="4039" spans="1:5" ht="15">
      <c r="A4039" s="282">
        <v>7144285</v>
      </c>
      <c r="B4039" s="281" t="s">
        <v>1278</v>
      </c>
      <c r="C4039" s="281" t="s">
        <v>2588</v>
      </c>
      <c r="D4039" s="281" t="s">
        <v>2664</v>
      </c>
      <c r="E4039" s="75">
        <v>2000</v>
      </c>
    </row>
    <row r="4040" spans="1:5" ht="15">
      <c r="A4040" s="282">
        <v>7144286</v>
      </c>
      <c r="B4040" s="281" t="s">
        <v>1278</v>
      </c>
      <c r="C4040" s="281" t="s">
        <v>2589</v>
      </c>
      <c r="D4040" s="281" t="s">
        <v>2665</v>
      </c>
      <c r="E4040" s="75">
        <v>2000</v>
      </c>
    </row>
    <row r="4041" spans="1:5" ht="15">
      <c r="A4041" s="282">
        <v>7144287</v>
      </c>
      <c r="B4041" s="281" t="s">
        <v>1278</v>
      </c>
      <c r="C4041" s="281" t="s">
        <v>2590</v>
      </c>
      <c r="D4041" s="281" t="s">
        <v>2666</v>
      </c>
      <c r="E4041" s="75">
        <v>2000</v>
      </c>
    </row>
    <row r="4042" spans="1:5" ht="15">
      <c r="A4042" s="282">
        <v>7144288</v>
      </c>
      <c r="B4042" s="281" t="s">
        <v>1278</v>
      </c>
      <c r="C4042" s="281" t="s">
        <v>2591</v>
      </c>
      <c r="D4042" s="281" t="s">
        <v>2667</v>
      </c>
      <c r="E4042" s="75">
        <v>2000</v>
      </c>
    </row>
    <row r="4043" spans="1:5" ht="15">
      <c r="A4043" s="282">
        <v>7144289</v>
      </c>
      <c r="B4043" s="281" t="s">
        <v>1278</v>
      </c>
      <c r="C4043" s="281" t="s">
        <v>2592</v>
      </c>
      <c r="D4043" s="281" t="s">
        <v>2668</v>
      </c>
      <c r="E4043" s="75">
        <v>2000</v>
      </c>
    </row>
    <row r="4044" spans="1:5" ht="15">
      <c r="A4044" s="282">
        <v>7144290</v>
      </c>
      <c r="B4044" s="281" t="s">
        <v>1278</v>
      </c>
      <c r="C4044" s="281" t="s">
        <v>2593</v>
      </c>
      <c r="D4044" s="281" t="s">
        <v>2669</v>
      </c>
      <c r="E4044" s="75">
        <v>2000</v>
      </c>
    </row>
    <row r="4045" spans="1:5" ht="15">
      <c r="A4045" s="282">
        <v>7144291</v>
      </c>
      <c r="B4045" s="281" t="s">
        <v>1278</v>
      </c>
      <c r="C4045" s="281" t="s">
        <v>2594</v>
      </c>
      <c r="D4045" s="281" t="s">
        <v>2670</v>
      </c>
      <c r="E4045" s="75">
        <v>2000</v>
      </c>
    </row>
    <row r="4046" spans="1:5" ht="15">
      <c r="A4046" s="282">
        <v>7144292</v>
      </c>
      <c r="B4046" s="281" t="s">
        <v>1278</v>
      </c>
      <c r="C4046" s="281" t="s">
        <v>2595</v>
      </c>
      <c r="D4046" s="281" t="s">
        <v>2671</v>
      </c>
      <c r="E4046" s="75">
        <v>2000</v>
      </c>
    </row>
    <row r="4047" spans="1:5" ht="15">
      <c r="A4047" s="282">
        <v>7144293</v>
      </c>
      <c r="B4047" s="281" t="s">
        <v>1278</v>
      </c>
      <c r="C4047" s="281" t="s">
        <v>2596</v>
      </c>
      <c r="D4047" s="281" t="s">
        <v>2672</v>
      </c>
      <c r="E4047" s="75">
        <v>2000</v>
      </c>
    </row>
    <row r="4048" spans="1:5" ht="15">
      <c r="A4048" s="282">
        <v>7144294</v>
      </c>
      <c r="B4048" s="281" t="s">
        <v>1278</v>
      </c>
      <c r="C4048" s="281" t="s">
        <v>2597</v>
      </c>
      <c r="D4048" s="281" t="s">
        <v>2673</v>
      </c>
      <c r="E4048" s="75">
        <v>2000</v>
      </c>
    </row>
    <row r="4049" spans="1:5" ht="15">
      <c r="A4049" s="282">
        <v>7144295</v>
      </c>
      <c r="B4049" s="281" t="s">
        <v>1278</v>
      </c>
      <c r="C4049" s="281" t="s">
        <v>2598</v>
      </c>
      <c r="D4049" s="281" t="s">
        <v>2674</v>
      </c>
      <c r="E4049" s="75">
        <v>2000</v>
      </c>
    </row>
    <row r="4050" spans="1:5" ht="15">
      <c r="A4050" s="282">
        <v>7144296</v>
      </c>
      <c r="B4050" s="281" t="s">
        <v>1278</v>
      </c>
      <c r="C4050" s="281" t="s">
        <v>2599</v>
      </c>
      <c r="D4050" s="281" t="s">
        <v>2675</v>
      </c>
      <c r="E4050" s="75">
        <v>2000</v>
      </c>
    </row>
    <row r="4051" spans="1:5" ht="15">
      <c r="A4051" s="282">
        <v>7144297</v>
      </c>
      <c r="B4051" s="281" t="s">
        <v>1278</v>
      </c>
      <c r="C4051" s="281" t="s">
        <v>2600</v>
      </c>
      <c r="D4051" s="281" t="s">
        <v>2676</v>
      </c>
      <c r="E4051" s="75">
        <v>2000</v>
      </c>
    </row>
    <row r="4052" spans="1:5" ht="15">
      <c r="A4052" s="282">
        <v>7144298</v>
      </c>
      <c r="B4052" s="281" t="s">
        <v>1278</v>
      </c>
      <c r="C4052" s="281" t="s">
        <v>744</v>
      </c>
      <c r="D4052" s="281" t="s">
        <v>2677</v>
      </c>
      <c r="E4052" s="75">
        <v>2000</v>
      </c>
    </row>
    <row r="4053" spans="1:5" ht="15">
      <c r="A4053" s="282">
        <v>7144299</v>
      </c>
      <c r="B4053" s="281" t="s">
        <v>1278</v>
      </c>
      <c r="C4053" s="281" t="s">
        <v>745</v>
      </c>
      <c r="D4053" s="281" t="s">
        <v>2678</v>
      </c>
      <c r="E4053" s="75">
        <v>2000</v>
      </c>
    </row>
    <row r="4054" spans="1:5" ht="15">
      <c r="A4054" s="282">
        <v>7144300</v>
      </c>
      <c r="B4054" s="281" t="s">
        <v>1278</v>
      </c>
      <c r="C4054" s="281" t="s">
        <v>746</v>
      </c>
      <c r="D4054" s="281" t="s">
        <v>2679</v>
      </c>
      <c r="E4054" s="75">
        <v>2000</v>
      </c>
    </row>
    <row r="4055" spans="1:5" ht="15">
      <c r="A4055" s="282">
        <v>7144301</v>
      </c>
      <c r="B4055" s="281" t="s">
        <v>1278</v>
      </c>
      <c r="C4055" s="281" t="s">
        <v>747</v>
      </c>
      <c r="D4055" s="281" t="s">
        <v>2680</v>
      </c>
      <c r="E4055" s="75">
        <v>2000</v>
      </c>
    </row>
    <row r="4056" spans="1:5" ht="15">
      <c r="A4056" s="282">
        <v>7144302</v>
      </c>
      <c r="B4056" s="281" t="s">
        <v>1278</v>
      </c>
      <c r="C4056" s="281" t="s">
        <v>748</v>
      </c>
      <c r="D4056" s="281" t="s">
        <v>2681</v>
      </c>
      <c r="E4056" s="75">
        <v>2000</v>
      </c>
    </row>
    <row r="4057" spans="1:5" ht="15">
      <c r="A4057" s="282">
        <v>7144303</v>
      </c>
      <c r="B4057" s="281" t="s">
        <v>1278</v>
      </c>
      <c r="C4057" s="281" t="s">
        <v>749</v>
      </c>
      <c r="D4057" s="281" t="s">
        <v>2682</v>
      </c>
      <c r="E4057" s="75">
        <v>2000</v>
      </c>
    </row>
    <row r="4058" spans="1:5" ht="15">
      <c r="A4058" s="282">
        <v>7144304</v>
      </c>
      <c r="B4058" s="281" t="s">
        <v>1278</v>
      </c>
      <c r="C4058" s="281" t="s">
        <v>750</v>
      </c>
      <c r="D4058" s="281" t="s">
        <v>2683</v>
      </c>
      <c r="E4058" s="75">
        <v>2000</v>
      </c>
    </row>
    <row r="4059" spans="1:5" ht="15">
      <c r="A4059" s="282">
        <v>7144512</v>
      </c>
      <c r="B4059" s="281" t="s">
        <v>1283</v>
      </c>
      <c r="C4059" s="281" t="s">
        <v>751</v>
      </c>
      <c r="D4059" s="281" t="s">
        <v>2684</v>
      </c>
      <c r="E4059" s="75">
        <v>2000</v>
      </c>
    </row>
    <row r="4060" spans="1:5" ht="15">
      <c r="A4060" s="282">
        <v>7144515</v>
      </c>
      <c r="B4060" s="281" t="s">
        <v>1283</v>
      </c>
      <c r="C4060" s="281" t="s">
        <v>752</v>
      </c>
      <c r="D4060" s="281" t="s">
        <v>2685</v>
      </c>
      <c r="E4060" s="75">
        <v>2000</v>
      </c>
    </row>
    <row r="4061" spans="1:5" ht="15">
      <c r="A4061" s="282">
        <v>7144518</v>
      </c>
      <c r="B4061" s="281" t="s">
        <v>1283</v>
      </c>
      <c r="C4061" s="281" t="s">
        <v>753</v>
      </c>
      <c r="D4061" s="281" t="s">
        <v>2686</v>
      </c>
      <c r="E4061" s="75">
        <v>2000</v>
      </c>
    </row>
    <row r="4062" spans="1:5" ht="15">
      <c r="A4062" s="282">
        <v>7144524</v>
      </c>
      <c r="B4062" s="281" t="s">
        <v>1283</v>
      </c>
      <c r="C4062" s="281" t="s">
        <v>1574</v>
      </c>
      <c r="D4062" s="281" t="s">
        <v>2687</v>
      </c>
      <c r="E4062" s="75">
        <v>2000</v>
      </c>
    </row>
    <row r="4063" spans="1:5" ht="15">
      <c r="A4063" s="282">
        <v>7144530</v>
      </c>
      <c r="B4063" s="281" t="s">
        <v>1283</v>
      </c>
      <c r="C4063" s="281" t="s">
        <v>1575</v>
      </c>
      <c r="D4063" s="281" t="s">
        <v>2688</v>
      </c>
      <c r="E4063" s="75">
        <v>2000</v>
      </c>
    </row>
    <row r="4064" spans="1:5" ht="15">
      <c r="A4064" s="282">
        <v>7144536</v>
      </c>
      <c r="B4064" s="281" t="s">
        <v>1283</v>
      </c>
      <c r="C4064" s="281" t="s">
        <v>1576</v>
      </c>
      <c r="D4064" s="281" t="s">
        <v>421</v>
      </c>
      <c r="E4064" s="75">
        <v>2000</v>
      </c>
    </row>
    <row r="4065" spans="1:5" ht="15">
      <c r="A4065" s="282">
        <v>7144542</v>
      </c>
      <c r="B4065" s="281" t="s">
        <v>1283</v>
      </c>
      <c r="C4065" s="281" t="s">
        <v>1577</v>
      </c>
      <c r="D4065" s="281" t="s">
        <v>422</v>
      </c>
      <c r="E4065" s="75">
        <v>2000</v>
      </c>
    </row>
    <row r="4066" spans="1:5" ht="15">
      <c r="A4066" s="282">
        <v>7144548</v>
      </c>
      <c r="B4066" s="281" t="s">
        <v>1283</v>
      </c>
      <c r="C4066" s="281" t="s">
        <v>1578</v>
      </c>
      <c r="D4066" s="281" t="s">
        <v>423</v>
      </c>
      <c r="E4066" s="75">
        <v>2000</v>
      </c>
    </row>
    <row r="4067" spans="1:5" ht="15">
      <c r="A4067" s="282">
        <v>7144554</v>
      </c>
      <c r="B4067" s="281" t="s">
        <v>1283</v>
      </c>
      <c r="C4067" s="281" t="s">
        <v>1579</v>
      </c>
      <c r="D4067" s="281" t="s">
        <v>424</v>
      </c>
      <c r="E4067" s="75">
        <v>2000</v>
      </c>
    </row>
    <row r="4068" spans="1:5" ht="15">
      <c r="A4068" s="282">
        <v>7144560</v>
      </c>
      <c r="B4068" s="281" t="s">
        <v>1283</v>
      </c>
      <c r="C4068" s="281" t="s">
        <v>1580</v>
      </c>
      <c r="D4068" s="281" t="s">
        <v>425</v>
      </c>
      <c r="E4068" s="75">
        <v>2000</v>
      </c>
    </row>
    <row r="4069" spans="1:5" ht="15">
      <c r="A4069" s="282">
        <v>7144566</v>
      </c>
      <c r="B4069" s="281" t="s">
        <v>1283</v>
      </c>
      <c r="C4069" s="281" t="s">
        <v>1581</v>
      </c>
      <c r="D4069" s="281" t="s">
        <v>426</v>
      </c>
      <c r="E4069" s="75">
        <v>2000</v>
      </c>
    </row>
    <row r="4070" spans="1:5" ht="15">
      <c r="A4070" s="282">
        <v>7144572</v>
      </c>
      <c r="B4070" s="281" t="s">
        <v>1283</v>
      </c>
      <c r="C4070" s="281" t="s">
        <v>1582</v>
      </c>
      <c r="D4070" s="281" t="s">
        <v>427</v>
      </c>
      <c r="E4070" s="75">
        <v>2000</v>
      </c>
    </row>
    <row r="4071" spans="1:5" ht="15">
      <c r="A4071" s="282">
        <v>7144578</v>
      </c>
      <c r="B4071" s="281" t="s">
        <v>1283</v>
      </c>
      <c r="C4071" s="281" t="s">
        <v>1583</v>
      </c>
      <c r="D4071" s="281" t="s">
        <v>4603</v>
      </c>
      <c r="E4071" s="75">
        <v>2000</v>
      </c>
    </row>
    <row r="4072" spans="1:5" ht="15">
      <c r="A4072" s="282">
        <v>7144584</v>
      </c>
      <c r="B4072" s="281" t="s">
        <v>1283</v>
      </c>
      <c r="C4072" s="281" t="s">
        <v>1584</v>
      </c>
      <c r="D4072" s="281" t="s">
        <v>4604</v>
      </c>
      <c r="E4072" s="75">
        <v>2000</v>
      </c>
    </row>
    <row r="4073" spans="1:5" ht="15">
      <c r="A4073" s="282">
        <v>7144590</v>
      </c>
      <c r="B4073" s="281" t="s">
        <v>1283</v>
      </c>
      <c r="C4073" s="281" t="s">
        <v>1585</v>
      </c>
      <c r="D4073" s="281" t="s">
        <v>4605</v>
      </c>
      <c r="E4073" s="75">
        <v>2000</v>
      </c>
    </row>
    <row r="4074" spans="1:5" ht="15">
      <c r="A4074" s="282">
        <v>7144596</v>
      </c>
      <c r="B4074" s="281" t="s">
        <v>1283</v>
      </c>
      <c r="C4074" s="281" t="s">
        <v>771</v>
      </c>
      <c r="D4074" s="281" t="s">
        <v>4606</v>
      </c>
      <c r="E4074" s="75">
        <v>2000</v>
      </c>
    </row>
    <row r="4075" spans="1:5" ht="15">
      <c r="A4075" s="282">
        <v>7144608</v>
      </c>
      <c r="B4075" s="281" t="s">
        <v>1283</v>
      </c>
      <c r="C4075" s="281" t="s">
        <v>772</v>
      </c>
      <c r="D4075" s="281" t="s">
        <v>4607</v>
      </c>
      <c r="E4075" s="75">
        <v>2000</v>
      </c>
    </row>
    <row r="4076" spans="1:5" ht="15">
      <c r="A4076" s="282">
        <v>7144620</v>
      </c>
      <c r="B4076" s="281" t="s">
        <v>1283</v>
      </c>
      <c r="C4076" s="281" t="s">
        <v>773</v>
      </c>
      <c r="D4076" s="281" t="s">
        <v>4608</v>
      </c>
      <c r="E4076" s="75">
        <v>2000</v>
      </c>
    </row>
    <row r="4077" spans="1:5" ht="15">
      <c r="A4077" s="282">
        <v>7144701</v>
      </c>
      <c r="B4077" s="281" t="s">
        <v>1278</v>
      </c>
      <c r="C4077" s="281" t="s">
        <v>774</v>
      </c>
      <c r="D4077" s="281" t="s">
        <v>4609</v>
      </c>
      <c r="E4077" s="75">
        <v>2000</v>
      </c>
    </row>
    <row r="4078" spans="1:5" ht="15">
      <c r="A4078" s="282">
        <v>7144702</v>
      </c>
      <c r="B4078" s="281" t="s">
        <v>1278</v>
      </c>
      <c r="C4078" s="281" t="s">
        <v>775</v>
      </c>
      <c r="D4078" s="281" t="s">
        <v>4610</v>
      </c>
      <c r="E4078" s="75">
        <v>2000</v>
      </c>
    </row>
    <row r="4079" spans="1:5" ht="15">
      <c r="A4079" s="282">
        <v>7144703</v>
      </c>
      <c r="B4079" s="281" t="s">
        <v>1278</v>
      </c>
      <c r="C4079" s="281" t="s">
        <v>2637</v>
      </c>
      <c r="D4079" s="281" t="s">
        <v>4611</v>
      </c>
      <c r="E4079" s="75">
        <v>2000</v>
      </c>
    </row>
    <row r="4080" spans="1:5" ht="15">
      <c r="A4080" s="282">
        <v>7144704</v>
      </c>
      <c r="B4080" s="281" t="s">
        <v>1278</v>
      </c>
      <c r="C4080" s="281" t="s">
        <v>2638</v>
      </c>
      <c r="D4080" s="281" t="s">
        <v>4612</v>
      </c>
      <c r="E4080" s="75">
        <v>2000</v>
      </c>
    </row>
    <row r="4081" spans="1:5" ht="15">
      <c r="A4081" s="282">
        <v>7144705</v>
      </c>
      <c r="B4081" s="281" t="s">
        <v>1278</v>
      </c>
      <c r="C4081" s="281" t="s">
        <v>2639</v>
      </c>
      <c r="D4081" s="281" t="s">
        <v>4613</v>
      </c>
      <c r="E4081" s="75">
        <v>2000</v>
      </c>
    </row>
    <row r="4082" spans="1:5" ht="15">
      <c r="A4082" s="282">
        <v>7144706</v>
      </c>
      <c r="B4082" s="281" t="s">
        <v>1278</v>
      </c>
      <c r="C4082" s="281" t="s">
        <v>2640</v>
      </c>
      <c r="D4082" s="281" t="s">
        <v>4614</v>
      </c>
      <c r="E4082" s="75">
        <v>2000</v>
      </c>
    </row>
    <row r="4083" spans="1:5" ht="15">
      <c r="A4083" s="282">
        <v>7144707</v>
      </c>
      <c r="B4083" s="281" t="s">
        <v>1278</v>
      </c>
      <c r="C4083" s="281" t="s">
        <v>779</v>
      </c>
      <c r="D4083" s="281" t="s">
        <v>4615</v>
      </c>
      <c r="E4083" s="75">
        <v>2000</v>
      </c>
    </row>
    <row r="4084" spans="1:5" ht="15">
      <c r="A4084" s="282">
        <v>7144708</v>
      </c>
      <c r="B4084" s="281" t="s">
        <v>1278</v>
      </c>
      <c r="C4084" s="281" t="s">
        <v>780</v>
      </c>
      <c r="D4084" s="281" t="s">
        <v>4616</v>
      </c>
      <c r="E4084" s="75">
        <v>2000</v>
      </c>
    </row>
    <row r="4085" spans="1:5" ht="15">
      <c r="A4085" s="282">
        <v>7144709</v>
      </c>
      <c r="B4085" s="281" t="s">
        <v>1278</v>
      </c>
      <c r="C4085" s="281" t="s">
        <v>781</v>
      </c>
      <c r="D4085" s="281" t="s">
        <v>4617</v>
      </c>
      <c r="E4085" s="75">
        <v>2000</v>
      </c>
    </row>
    <row r="4086" spans="1:5" ht="15">
      <c r="A4086" s="282">
        <v>7144710</v>
      </c>
      <c r="B4086" s="281" t="s">
        <v>1278</v>
      </c>
      <c r="C4086" s="281" t="s">
        <v>782</v>
      </c>
      <c r="D4086" s="281" t="s">
        <v>4618</v>
      </c>
      <c r="E4086" s="75">
        <v>2000</v>
      </c>
    </row>
    <row r="4087" spans="1:5" ht="15">
      <c r="A4087" s="282">
        <v>7144711</v>
      </c>
      <c r="B4087" s="281" t="s">
        <v>1278</v>
      </c>
      <c r="C4087" s="281" t="s">
        <v>783</v>
      </c>
      <c r="D4087" s="281" t="s">
        <v>4619</v>
      </c>
      <c r="E4087" s="75">
        <v>2000</v>
      </c>
    </row>
    <row r="4088" spans="1:5" ht="15">
      <c r="A4088" s="282">
        <v>7144712</v>
      </c>
      <c r="B4088" s="281" t="s">
        <v>1278</v>
      </c>
      <c r="C4088" s="281" t="s">
        <v>784</v>
      </c>
      <c r="D4088" s="281" t="s">
        <v>4620</v>
      </c>
      <c r="E4088" s="75">
        <v>2000</v>
      </c>
    </row>
    <row r="4089" spans="1:5" ht="15">
      <c r="A4089" s="282">
        <v>7144713</v>
      </c>
      <c r="B4089" s="281" t="s">
        <v>1278</v>
      </c>
      <c r="C4089" s="281" t="s">
        <v>785</v>
      </c>
      <c r="D4089" s="281" t="s">
        <v>4621</v>
      </c>
      <c r="E4089" s="75">
        <v>2000</v>
      </c>
    </row>
    <row r="4090" spans="1:5" ht="15">
      <c r="A4090" s="282">
        <v>7144714</v>
      </c>
      <c r="B4090" s="281" t="s">
        <v>1278</v>
      </c>
      <c r="C4090" s="281" t="s">
        <v>786</v>
      </c>
      <c r="D4090" s="281" t="s">
        <v>4622</v>
      </c>
      <c r="E4090" s="75">
        <v>2000</v>
      </c>
    </row>
    <row r="4091" spans="1:5" ht="15">
      <c r="A4091" s="282">
        <v>7144715</v>
      </c>
      <c r="B4091" s="281" t="s">
        <v>1278</v>
      </c>
      <c r="C4091" s="281" t="s">
        <v>787</v>
      </c>
      <c r="D4091" s="281" t="s">
        <v>4623</v>
      </c>
      <c r="E4091" s="75">
        <v>2000</v>
      </c>
    </row>
    <row r="4092" spans="1:5" ht="15">
      <c r="A4092" s="282">
        <v>7144716</v>
      </c>
      <c r="B4092" s="281" t="s">
        <v>1278</v>
      </c>
      <c r="C4092" s="281" t="s">
        <v>788</v>
      </c>
      <c r="D4092" s="281" t="s">
        <v>4624</v>
      </c>
      <c r="E4092" s="75">
        <v>2000</v>
      </c>
    </row>
    <row r="4093" spans="1:5" ht="15">
      <c r="A4093" s="282">
        <v>7144717</v>
      </c>
      <c r="B4093" s="281" t="s">
        <v>1278</v>
      </c>
      <c r="C4093" s="281" t="s">
        <v>789</v>
      </c>
      <c r="D4093" s="281" t="s">
        <v>4625</v>
      </c>
      <c r="E4093" s="75">
        <v>2000</v>
      </c>
    </row>
    <row r="4094" spans="1:5" ht="15">
      <c r="A4094" s="282">
        <v>7144718</v>
      </c>
      <c r="B4094" s="281" t="s">
        <v>1278</v>
      </c>
      <c r="C4094" s="281" t="s">
        <v>790</v>
      </c>
      <c r="D4094" s="281" t="s">
        <v>4626</v>
      </c>
      <c r="E4094" s="75">
        <v>2000</v>
      </c>
    </row>
    <row r="4095" spans="1:5" ht="15">
      <c r="A4095" s="282">
        <v>7144719</v>
      </c>
      <c r="B4095" s="281" t="s">
        <v>1278</v>
      </c>
      <c r="C4095" s="281" t="s">
        <v>1921</v>
      </c>
      <c r="D4095" s="281" t="s">
        <v>4627</v>
      </c>
      <c r="E4095" s="75">
        <v>2000</v>
      </c>
    </row>
    <row r="4096" spans="1:5" ht="15">
      <c r="A4096" s="282">
        <v>7144720</v>
      </c>
      <c r="B4096" s="281" t="s">
        <v>1278</v>
      </c>
      <c r="C4096" s="281" t="s">
        <v>1922</v>
      </c>
      <c r="D4096" s="281" t="s">
        <v>4628</v>
      </c>
      <c r="E4096" s="75">
        <v>2000</v>
      </c>
    </row>
    <row r="4097" spans="1:5" ht="15">
      <c r="A4097" s="282">
        <v>7144721</v>
      </c>
      <c r="B4097" s="281" t="s">
        <v>1278</v>
      </c>
      <c r="C4097" s="281" t="s">
        <v>1923</v>
      </c>
      <c r="D4097" s="281" t="s">
        <v>967</v>
      </c>
      <c r="E4097" s="75">
        <v>2000</v>
      </c>
    </row>
    <row r="4098" spans="1:5" ht="15">
      <c r="A4098" s="282">
        <v>7144722</v>
      </c>
      <c r="B4098" s="281" t="s">
        <v>1278</v>
      </c>
      <c r="C4098" s="281" t="s">
        <v>1924</v>
      </c>
      <c r="D4098" s="281" t="s">
        <v>1046</v>
      </c>
      <c r="E4098" s="75">
        <v>2000</v>
      </c>
    </row>
    <row r="4099" spans="1:5" ht="15">
      <c r="A4099" s="282">
        <v>7144723</v>
      </c>
      <c r="B4099" s="281" t="s">
        <v>1278</v>
      </c>
      <c r="C4099" s="281" t="s">
        <v>1925</v>
      </c>
      <c r="D4099" s="281" t="s">
        <v>1047</v>
      </c>
      <c r="E4099" s="75">
        <v>2000</v>
      </c>
    </row>
    <row r="4100" spans="1:5" ht="15">
      <c r="A4100" s="282">
        <v>7144724</v>
      </c>
      <c r="B4100" s="281" t="s">
        <v>1278</v>
      </c>
      <c r="C4100" s="281" t="s">
        <v>1926</v>
      </c>
      <c r="D4100" s="281" t="s">
        <v>1048</v>
      </c>
      <c r="E4100" s="75">
        <v>2000</v>
      </c>
    </row>
    <row r="4101" spans="1:5" ht="15">
      <c r="A4101" s="282">
        <v>7144725</v>
      </c>
      <c r="B4101" s="281" t="s">
        <v>1278</v>
      </c>
      <c r="C4101" s="281" t="s">
        <v>3808</v>
      </c>
      <c r="D4101" s="281" t="s">
        <v>1049</v>
      </c>
      <c r="E4101" s="75">
        <v>2000</v>
      </c>
    </row>
    <row r="4102" spans="1:5" ht="15">
      <c r="A4102" s="282">
        <v>7144726</v>
      </c>
      <c r="B4102" s="281" t="s">
        <v>1278</v>
      </c>
      <c r="C4102" s="281" t="s">
        <v>3809</v>
      </c>
      <c r="D4102" s="281" t="s">
        <v>1050</v>
      </c>
      <c r="E4102" s="75">
        <v>2000</v>
      </c>
    </row>
    <row r="4103" spans="1:5" ht="15">
      <c r="A4103" s="282">
        <v>7144727</v>
      </c>
      <c r="B4103" s="281" t="s">
        <v>1278</v>
      </c>
      <c r="C4103" s="281" t="s">
        <v>3810</v>
      </c>
      <c r="D4103" s="281" t="s">
        <v>1051</v>
      </c>
      <c r="E4103" s="75">
        <v>2000</v>
      </c>
    </row>
    <row r="4104" spans="1:5" ht="15">
      <c r="A4104" s="282">
        <v>7144728</v>
      </c>
      <c r="B4104" s="281" t="s">
        <v>1278</v>
      </c>
      <c r="C4104" s="281" t="s">
        <v>3811</v>
      </c>
      <c r="D4104" s="281" t="s">
        <v>1052</v>
      </c>
      <c r="E4104" s="75">
        <v>2000</v>
      </c>
    </row>
    <row r="4105" spans="1:5" ht="15">
      <c r="A4105" s="282">
        <v>7144729</v>
      </c>
      <c r="B4105" s="281" t="s">
        <v>1278</v>
      </c>
      <c r="C4105" s="281" t="s">
        <v>3812</v>
      </c>
      <c r="D4105" s="281" t="s">
        <v>1053</v>
      </c>
      <c r="E4105" s="75">
        <v>2000</v>
      </c>
    </row>
    <row r="4106" spans="1:5" ht="15">
      <c r="A4106" s="282">
        <v>7144730</v>
      </c>
      <c r="B4106" s="281" t="s">
        <v>1278</v>
      </c>
      <c r="C4106" s="281" t="s">
        <v>3813</v>
      </c>
      <c r="D4106" s="281" t="s">
        <v>1054</v>
      </c>
      <c r="E4106" s="75">
        <v>2000</v>
      </c>
    </row>
    <row r="4107" spans="1:5" ht="15">
      <c r="A4107" s="282">
        <v>7144731</v>
      </c>
      <c r="B4107" s="281" t="s">
        <v>1278</v>
      </c>
      <c r="C4107" s="281" t="s">
        <v>3814</v>
      </c>
      <c r="D4107" s="281" t="s">
        <v>1055</v>
      </c>
      <c r="E4107" s="75">
        <v>2000</v>
      </c>
    </row>
    <row r="4108" spans="1:5" ht="15">
      <c r="A4108" s="282">
        <v>7144732</v>
      </c>
      <c r="B4108" s="281" t="s">
        <v>1278</v>
      </c>
      <c r="C4108" s="281" t="s">
        <v>3815</v>
      </c>
      <c r="D4108" s="281" t="s">
        <v>1056</v>
      </c>
      <c r="E4108" s="75">
        <v>2000</v>
      </c>
    </row>
    <row r="4109" spans="1:5" ht="15">
      <c r="A4109" s="282">
        <v>7144733</v>
      </c>
      <c r="B4109" s="281" t="s">
        <v>1278</v>
      </c>
      <c r="C4109" s="281" t="s">
        <v>3816</v>
      </c>
      <c r="D4109" s="281" t="s">
        <v>1057</v>
      </c>
      <c r="E4109" s="75">
        <v>2000</v>
      </c>
    </row>
    <row r="4110" spans="1:5" ht="15">
      <c r="A4110" s="282">
        <v>7144734</v>
      </c>
      <c r="B4110" s="281" t="s">
        <v>1278</v>
      </c>
      <c r="C4110" s="281" t="s">
        <v>3817</v>
      </c>
      <c r="D4110" s="281" t="s">
        <v>1058</v>
      </c>
      <c r="E4110" s="75">
        <v>2000</v>
      </c>
    </row>
    <row r="4111" spans="1:5" ht="15">
      <c r="A4111" s="282">
        <v>7144735</v>
      </c>
      <c r="B4111" s="281" t="s">
        <v>1278</v>
      </c>
      <c r="C4111" s="281" t="s">
        <v>3818</v>
      </c>
      <c r="D4111" s="281" t="s">
        <v>1059</v>
      </c>
      <c r="E4111" s="75">
        <v>2000</v>
      </c>
    </row>
    <row r="4112" spans="1:5" ht="15">
      <c r="A4112" s="282">
        <v>7144736</v>
      </c>
      <c r="B4112" s="281" t="s">
        <v>1278</v>
      </c>
      <c r="C4112" s="281" t="s">
        <v>3819</v>
      </c>
      <c r="D4112" s="281" t="s">
        <v>1060</v>
      </c>
      <c r="E4112" s="75">
        <v>2000</v>
      </c>
    </row>
    <row r="4113" spans="1:5" ht="15">
      <c r="A4113" s="282">
        <v>7144737</v>
      </c>
      <c r="B4113" s="281" t="s">
        <v>1278</v>
      </c>
      <c r="C4113" s="281" t="s">
        <v>3820</v>
      </c>
      <c r="D4113" s="281" t="s">
        <v>1061</v>
      </c>
      <c r="E4113" s="75">
        <v>2000</v>
      </c>
    </row>
    <row r="4114" spans="1:5" ht="15">
      <c r="A4114" s="282">
        <v>7144738</v>
      </c>
      <c r="B4114" s="281" t="s">
        <v>1278</v>
      </c>
      <c r="C4114" s="281" t="s">
        <v>3821</v>
      </c>
      <c r="D4114" s="281" t="s">
        <v>1062</v>
      </c>
      <c r="E4114" s="75">
        <v>2000</v>
      </c>
    </row>
    <row r="4115" spans="1:5" ht="15">
      <c r="A4115" s="282">
        <v>7144739</v>
      </c>
      <c r="B4115" s="281" t="s">
        <v>1278</v>
      </c>
      <c r="C4115" s="281" t="s">
        <v>5638</v>
      </c>
      <c r="D4115" s="281" t="s">
        <v>1063</v>
      </c>
      <c r="E4115" s="75">
        <v>2000</v>
      </c>
    </row>
    <row r="4116" spans="1:5" ht="15">
      <c r="A4116" s="282">
        <v>7144740</v>
      </c>
      <c r="B4116" s="281" t="s">
        <v>1278</v>
      </c>
      <c r="C4116" s="281" t="s">
        <v>5639</v>
      </c>
      <c r="D4116" s="281" t="s">
        <v>1064</v>
      </c>
      <c r="E4116" s="75">
        <v>2000</v>
      </c>
    </row>
    <row r="4117" spans="1:5" ht="15">
      <c r="A4117" s="282">
        <v>7144741</v>
      </c>
      <c r="B4117" s="281" t="s">
        <v>1278</v>
      </c>
      <c r="C4117" s="281" t="s">
        <v>5640</v>
      </c>
      <c r="D4117" s="281" t="s">
        <v>1065</v>
      </c>
      <c r="E4117" s="75">
        <v>2000</v>
      </c>
    </row>
    <row r="4118" spans="1:5" ht="15">
      <c r="A4118" s="282">
        <v>7144742</v>
      </c>
      <c r="B4118" s="281" t="s">
        <v>1278</v>
      </c>
      <c r="C4118" s="281" t="s">
        <v>5641</v>
      </c>
      <c r="D4118" s="281" t="s">
        <v>1066</v>
      </c>
      <c r="E4118" s="75">
        <v>2000</v>
      </c>
    </row>
    <row r="4119" spans="1:5" ht="15">
      <c r="A4119" s="282">
        <v>7144743</v>
      </c>
      <c r="B4119" s="281" t="s">
        <v>1278</v>
      </c>
      <c r="C4119" s="281" t="s">
        <v>5642</v>
      </c>
      <c r="D4119" s="281" t="s">
        <v>14</v>
      </c>
      <c r="E4119" s="75">
        <v>2000</v>
      </c>
    </row>
    <row r="4120" spans="1:5" ht="15">
      <c r="A4120" s="282">
        <v>7144744</v>
      </c>
      <c r="B4120" s="281" t="s">
        <v>1278</v>
      </c>
      <c r="C4120" s="281" t="s">
        <v>5643</v>
      </c>
      <c r="D4120" s="281" t="s">
        <v>15</v>
      </c>
      <c r="E4120" s="75">
        <v>2000</v>
      </c>
    </row>
    <row r="4121" spans="1:5" ht="15">
      <c r="A4121" s="282">
        <v>7144745</v>
      </c>
      <c r="B4121" s="281" t="s">
        <v>1278</v>
      </c>
      <c r="C4121" s="281" t="s">
        <v>5644</v>
      </c>
      <c r="D4121" s="281" t="s">
        <v>16</v>
      </c>
      <c r="E4121" s="75">
        <v>2000</v>
      </c>
    </row>
    <row r="4122" spans="1:5" ht="15">
      <c r="A4122" s="282">
        <v>7144746</v>
      </c>
      <c r="B4122" s="281" t="s">
        <v>1278</v>
      </c>
      <c r="C4122" s="281" t="s">
        <v>5645</v>
      </c>
      <c r="D4122" s="281" t="s">
        <v>17</v>
      </c>
      <c r="E4122" s="75">
        <v>2000</v>
      </c>
    </row>
    <row r="4123" spans="1:5" ht="15">
      <c r="A4123" s="282">
        <v>7144747</v>
      </c>
      <c r="B4123" s="281" t="s">
        <v>1278</v>
      </c>
      <c r="C4123" s="281" t="s">
        <v>5649</v>
      </c>
      <c r="D4123" s="281" t="s">
        <v>18</v>
      </c>
      <c r="E4123" s="75">
        <v>2000</v>
      </c>
    </row>
    <row r="4124" spans="1:5" ht="15">
      <c r="A4124" s="282">
        <v>7144748</v>
      </c>
      <c r="B4124" s="281" t="s">
        <v>1278</v>
      </c>
      <c r="C4124" s="281" t="s">
        <v>5650</v>
      </c>
      <c r="D4124" s="281" t="s">
        <v>19</v>
      </c>
      <c r="E4124" s="75">
        <v>2000</v>
      </c>
    </row>
    <row r="4125" spans="1:5" ht="15">
      <c r="A4125" s="282">
        <v>7144749</v>
      </c>
      <c r="B4125" s="281" t="s">
        <v>1278</v>
      </c>
      <c r="C4125" s="281" t="s">
        <v>5651</v>
      </c>
      <c r="D4125" s="281" t="s">
        <v>20</v>
      </c>
      <c r="E4125" s="75">
        <v>2000</v>
      </c>
    </row>
    <row r="4126" spans="1:5" ht="15">
      <c r="A4126" s="282">
        <v>7144750</v>
      </c>
      <c r="B4126" s="281" t="s">
        <v>1278</v>
      </c>
      <c r="C4126" s="281" t="s">
        <v>5652</v>
      </c>
      <c r="D4126" s="281" t="s">
        <v>21</v>
      </c>
      <c r="E4126" s="75">
        <v>2000</v>
      </c>
    </row>
    <row r="4127" spans="1:5" ht="15">
      <c r="A4127" s="282">
        <v>7144751</v>
      </c>
      <c r="B4127" s="281" t="s">
        <v>1278</v>
      </c>
      <c r="C4127" s="281" t="s">
        <v>5653</v>
      </c>
      <c r="D4127" s="281" t="s">
        <v>22</v>
      </c>
      <c r="E4127" s="75">
        <v>2000</v>
      </c>
    </row>
    <row r="4128" spans="1:5" ht="15">
      <c r="A4128" s="282">
        <v>7144752</v>
      </c>
      <c r="B4128" s="281" t="s">
        <v>1278</v>
      </c>
      <c r="C4128" s="281" t="s">
        <v>5654</v>
      </c>
      <c r="D4128" s="281" t="s">
        <v>3048</v>
      </c>
      <c r="E4128" s="75">
        <v>2000</v>
      </c>
    </row>
    <row r="4129" spans="1:5" ht="15">
      <c r="A4129" s="282">
        <v>7144753</v>
      </c>
      <c r="B4129" s="281" t="s">
        <v>1278</v>
      </c>
      <c r="C4129" s="281" t="s">
        <v>5655</v>
      </c>
      <c r="D4129" s="281" t="s">
        <v>3049</v>
      </c>
      <c r="E4129" s="75">
        <v>2000</v>
      </c>
    </row>
    <row r="4130" spans="1:5" ht="15">
      <c r="A4130" s="282">
        <v>7144754</v>
      </c>
      <c r="B4130" s="281" t="s">
        <v>1278</v>
      </c>
      <c r="C4130" s="281" t="s">
        <v>5656</v>
      </c>
      <c r="D4130" s="281" t="s">
        <v>3050</v>
      </c>
      <c r="E4130" s="75">
        <v>2000</v>
      </c>
    </row>
    <row r="4131" spans="1:5" ht="15">
      <c r="A4131" s="282">
        <v>7144755</v>
      </c>
      <c r="B4131" s="281" t="s">
        <v>1278</v>
      </c>
      <c r="C4131" s="281" t="s">
        <v>5657</v>
      </c>
      <c r="D4131" s="281" t="s">
        <v>3051</v>
      </c>
      <c r="E4131" s="75">
        <v>2000</v>
      </c>
    </row>
    <row r="4132" spans="1:5" ht="15">
      <c r="A4132" s="282">
        <v>7144756</v>
      </c>
      <c r="B4132" s="281" t="s">
        <v>1278</v>
      </c>
      <c r="C4132" s="281" t="s">
        <v>5658</v>
      </c>
      <c r="D4132" s="281" t="s">
        <v>3052</v>
      </c>
      <c r="E4132" s="75">
        <v>2000</v>
      </c>
    </row>
    <row r="4133" spans="1:5" ht="15">
      <c r="A4133" s="282">
        <v>7144757</v>
      </c>
      <c r="B4133" s="281" t="s">
        <v>1278</v>
      </c>
      <c r="C4133" s="281" t="s">
        <v>5659</v>
      </c>
      <c r="D4133" s="281" t="s">
        <v>3053</v>
      </c>
      <c r="E4133" s="75">
        <v>2000</v>
      </c>
    </row>
    <row r="4134" spans="1:5" ht="15">
      <c r="A4134" s="282">
        <v>7144758</v>
      </c>
      <c r="B4134" s="281" t="s">
        <v>1278</v>
      </c>
      <c r="C4134" s="281" t="s">
        <v>5660</v>
      </c>
      <c r="D4134" s="281" t="s">
        <v>3054</v>
      </c>
      <c r="E4134" s="75">
        <v>2000</v>
      </c>
    </row>
    <row r="4135" spans="1:5" ht="15">
      <c r="A4135" s="282">
        <v>7144759</v>
      </c>
      <c r="B4135" s="281" t="s">
        <v>1278</v>
      </c>
      <c r="C4135" s="281" t="s">
        <v>5661</v>
      </c>
      <c r="D4135" s="281" t="s">
        <v>3055</v>
      </c>
      <c r="E4135" s="75">
        <v>2000</v>
      </c>
    </row>
    <row r="4136" spans="1:5" ht="15">
      <c r="A4136" s="282">
        <v>7144760</v>
      </c>
      <c r="B4136" s="281" t="s">
        <v>1278</v>
      </c>
      <c r="C4136" s="281" t="s">
        <v>5662</v>
      </c>
      <c r="D4136" s="281" t="s">
        <v>3056</v>
      </c>
      <c r="E4136" s="75">
        <v>2000</v>
      </c>
    </row>
    <row r="4137" spans="1:5" ht="15">
      <c r="A4137" s="282">
        <v>7144761</v>
      </c>
      <c r="B4137" s="281" t="s">
        <v>1278</v>
      </c>
      <c r="C4137" s="281" t="s">
        <v>5663</v>
      </c>
      <c r="D4137" s="281" t="s">
        <v>3057</v>
      </c>
      <c r="E4137" s="75">
        <v>2000</v>
      </c>
    </row>
    <row r="4138" spans="1:5" ht="15">
      <c r="A4138" s="282">
        <v>7144762</v>
      </c>
      <c r="B4138" s="281" t="s">
        <v>1278</v>
      </c>
      <c r="C4138" s="281" t="s">
        <v>5664</v>
      </c>
      <c r="D4138" s="281" t="s">
        <v>3058</v>
      </c>
      <c r="E4138" s="75">
        <v>2000</v>
      </c>
    </row>
    <row r="4139" spans="1:5" ht="15">
      <c r="A4139" s="282">
        <v>7144763</v>
      </c>
      <c r="B4139" s="281" t="s">
        <v>1278</v>
      </c>
      <c r="C4139" s="281" t="s">
        <v>3851</v>
      </c>
      <c r="D4139" s="281" t="s">
        <v>2887</v>
      </c>
      <c r="E4139" s="75">
        <v>2000</v>
      </c>
    </row>
    <row r="4140" spans="1:5" ht="15">
      <c r="A4140" s="282">
        <v>7144764</v>
      </c>
      <c r="B4140" s="281" t="s">
        <v>1278</v>
      </c>
      <c r="C4140" s="281" t="s">
        <v>3852</v>
      </c>
      <c r="D4140" s="281" t="s">
        <v>2888</v>
      </c>
      <c r="E4140" s="75">
        <v>2000</v>
      </c>
    </row>
    <row r="4141" spans="1:5" ht="15">
      <c r="A4141" s="282">
        <v>7144765</v>
      </c>
      <c r="B4141" s="281" t="s">
        <v>1278</v>
      </c>
      <c r="C4141" s="281" t="s">
        <v>3853</v>
      </c>
      <c r="D4141" s="281" t="s">
        <v>2874</v>
      </c>
      <c r="E4141" s="75">
        <v>2000</v>
      </c>
    </row>
    <row r="4142" spans="1:5" ht="15">
      <c r="A4142" s="282">
        <v>7144766</v>
      </c>
      <c r="B4142" s="281" t="s">
        <v>1278</v>
      </c>
      <c r="C4142" s="281" t="s">
        <v>3854</v>
      </c>
      <c r="D4142" s="281" t="s">
        <v>2875</v>
      </c>
      <c r="E4142" s="75">
        <v>2000</v>
      </c>
    </row>
    <row r="4143" spans="1:5" ht="15">
      <c r="A4143" s="282">
        <v>7144767</v>
      </c>
      <c r="B4143" s="281" t="s">
        <v>1278</v>
      </c>
      <c r="C4143" s="281" t="s">
        <v>3855</v>
      </c>
      <c r="D4143" s="281" t="s">
        <v>2876</v>
      </c>
      <c r="E4143" s="75">
        <v>2000</v>
      </c>
    </row>
    <row r="4144" spans="1:5" ht="15">
      <c r="A4144" s="282">
        <v>7144768</v>
      </c>
      <c r="B4144" s="281" t="s">
        <v>1278</v>
      </c>
      <c r="C4144" s="281" t="s">
        <v>3856</v>
      </c>
      <c r="D4144" s="281" t="s">
        <v>2877</v>
      </c>
      <c r="E4144" s="75">
        <v>2000</v>
      </c>
    </row>
    <row r="4145" spans="1:5" ht="15">
      <c r="A4145" s="282">
        <v>7144769</v>
      </c>
      <c r="B4145" s="281" t="s">
        <v>1278</v>
      </c>
      <c r="C4145" s="281" t="s">
        <v>3857</v>
      </c>
      <c r="D4145" s="281" t="s">
        <v>2878</v>
      </c>
      <c r="E4145" s="75">
        <v>2000</v>
      </c>
    </row>
    <row r="4146" spans="1:5" ht="15">
      <c r="A4146" s="282">
        <v>7144770</v>
      </c>
      <c r="B4146" s="281" t="s">
        <v>1278</v>
      </c>
      <c r="C4146" s="281" t="s">
        <v>3858</v>
      </c>
      <c r="D4146" s="281" t="s">
        <v>2879</v>
      </c>
      <c r="E4146" s="75">
        <v>2000</v>
      </c>
    </row>
    <row r="4147" spans="1:5" ht="15">
      <c r="A4147" s="282">
        <v>7144871</v>
      </c>
      <c r="B4147" s="281" t="s">
        <v>1278</v>
      </c>
      <c r="C4147" s="281" t="s">
        <v>3859</v>
      </c>
      <c r="D4147" s="281" t="s">
        <v>2880</v>
      </c>
      <c r="E4147" s="75">
        <v>2000</v>
      </c>
    </row>
    <row r="4148" spans="1:5" ht="15">
      <c r="A4148" s="282">
        <v>7144872</v>
      </c>
      <c r="B4148" s="281" t="s">
        <v>1278</v>
      </c>
      <c r="C4148" s="281" t="s">
        <v>3860</v>
      </c>
      <c r="D4148" s="281" t="s">
        <v>2881</v>
      </c>
      <c r="E4148" s="75">
        <v>2000</v>
      </c>
    </row>
    <row r="4149" spans="1:5" ht="15">
      <c r="A4149" s="282">
        <v>7144873</v>
      </c>
      <c r="B4149" s="281" t="s">
        <v>1278</v>
      </c>
      <c r="C4149" s="281" t="s">
        <v>3861</v>
      </c>
      <c r="D4149" s="281" t="s">
        <v>2882</v>
      </c>
      <c r="E4149" s="75">
        <v>2000</v>
      </c>
    </row>
    <row r="4150" spans="1:5" ht="15">
      <c r="A4150" s="282">
        <v>7144874</v>
      </c>
      <c r="B4150" s="281" t="s">
        <v>1278</v>
      </c>
      <c r="C4150" s="281" t="s">
        <v>3862</v>
      </c>
      <c r="D4150" s="281" t="s">
        <v>2883</v>
      </c>
      <c r="E4150" s="75">
        <v>2000</v>
      </c>
    </row>
    <row r="4151" spans="1:5" ht="15">
      <c r="A4151" s="282">
        <v>7144875</v>
      </c>
      <c r="B4151" s="281" t="s">
        <v>1278</v>
      </c>
      <c r="C4151" s="281" t="s">
        <v>3863</v>
      </c>
      <c r="D4151" s="281" t="s">
        <v>2884</v>
      </c>
      <c r="E4151" s="75">
        <v>2000</v>
      </c>
    </row>
    <row r="4152" spans="1:5" ht="15">
      <c r="A4152" s="282">
        <v>7144876</v>
      </c>
      <c r="B4152" s="281" t="s">
        <v>1278</v>
      </c>
      <c r="C4152" s="281" t="s">
        <v>3864</v>
      </c>
      <c r="D4152" s="281" t="s">
        <v>2885</v>
      </c>
      <c r="E4152" s="75">
        <v>2000</v>
      </c>
    </row>
    <row r="4153" spans="1:5" ht="15">
      <c r="A4153" s="282">
        <v>7144877</v>
      </c>
      <c r="B4153" s="281" t="s">
        <v>1278</v>
      </c>
      <c r="C4153" s="281" t="s">
        <v>3865</v>
      </c>
      <c r="D4153" s="281" t="s">
        <v>2886</v>
      </c>
      <c r="E4153" s="75">
        <v>2000</v>
      </c>
    </row>
    <row r="4154" spans="1:5" ht="15">
      <c r="A4154" s="282">
        <v>7144878</v>
      </c>
      <c r="B4154" s="281" t="s">
        <v>1278</v>
      </c>
      <c r="C4154" s="281" t="s">
        <v>3866</v>
      </c>
      <c r="D4154" s="281" t="s">
        <v>2203</v>
      </c>
      <c r="E4154" s="75">
        <v>2000</v>
      </c>
    </row>
    <row r="4155" spans="1:5" ht="15">
      <c r="A4155" s="282">
        <v>7144879</v>
      </c>
      <c r="B4155" s="281" t="s">
        <v>1278</v>
      </c>
      <c r="C4155" s="281" t="s">
        <v>3867</v>
      </c>
      <c r="D4155" s="281" t="s">
        <v>2204</v>
      </c>
      <c r="E4155" s="75">
        <v>2000</v>
      </c>
    </row>
    <row r="4156" spans="1:5" ht="15">
      <c r="A4156" s="282">
        <v>7144880</v>
      </c>
      <c r="B4156" s="281" t="s">
        <v>1278</v>
      </c>
      <c r="C4156" s="281" t="s">
        <v>3868</v>
      </c>
      <c r="D4156" s="281" t="s">
        <v>2205</v>
      </c>
      <c r="E4156" s="75">
        <v>2000</v>
      </c>
    </row>
    <row r="4157" spans="1:5" ht="15">
      <c r="A4157" s="282">
        <v>7144881</v>
      </c>
      <c r="B4157" s="281" t="s">
        <v>1278</v>
      </c>
      <c r="C4157" s="281" t="s">
        <v>3878</v>
      </c>
      <c r="D4157" s="281" t="s">
        <v>2206</v>
      </c>
      <c r="E4157" s="75">
        <v>2000</v>
      </c>
    </row>
    <row r="4158" spans="1:5" ht="15">
      <c r="A4158" s="282">
        <v>7144882</v>
      </c>
      <c r="B4158" s="281" t="s">
        <v>1278</v>
      </c>
      <c r="C4158" s="281" t="s">
        <v>3879</v>
      </c>
      <c r="D4158" s="281" t="s">
        <v>2207</v>
      </c>
      <c r="E4158" s="75">
        <v>2000</v>
      </c>
    </row>
    <row r="4159" spans="1:5" ht="15">
      <c r="A4159" s="282">
        <v>7144883</v>
      </c>
      <c r="B4159" s="281" t="s">
        <v>1278</v>
      </c>
      <c r="C4159" s="281" t="s">
        <v>3880</v>
      </c>
      <c r="D4159" s="281" t="s">
        <v>2208</v>
      </c>
      <c r="E4159" s="75">
        <v>2000</v>
      </c>
    </row>
    <row r="4160" spans="1:5" ht="15">
      <c r="A4160" s="282">
        <v>7144884</v>
      </c>
      <c r="B4160" s="281" t="s">
        <v>1278</v>
      </c>
      <c r="C4160" s="281" t="s">
        <v>3881</v>
      </c>
      <c r="D4160" s="281" t="s">
        <v>2209</v>
      </c>
      <c r="E4160" s="75">
        <v>2000</v>
      </c>
    </row>
    <row r="4161" spans="1:5" ht="15">
      <c r="A4161" s="282">
        <v>7144885</v>
      </c>
      <c r="B4161" s="281" t="s">
        <v>1278</v>
      </c>
      <c r="C4161" s="281" t="s">
        <v>3882</v>
      </c>
      <c r="D4161" s="281" t="s">
        <v>2193</v>
      </c>
      <c r="E4161" s="75">
        <v>2000</v>
      </c>
    </row>
    <row r="4162" spans="1:5" ht="15">
      <c r="A4162" s="282">
        <v>7144886</v>
      </c>
      <c r="B4162" s="281" t="s">
        <v>1278</v>
      </c>
      <c r="C4162" s="281" t="s">
        <v>3883</v>
      </c>
      <c r="D4162" s="281" t="s">
        <v>2194</v>
      </c>
      <c r="E4162" s="75">
        <v>2000</v>
      </c>
    </row>
    <row r="4163" spans="1:5" ht="15">
      <c r="A4163" s="282">
        <v>7144887</v>
      </c>
      <c r="B4163" s="281" t="s">
        <v>1278</v>
      </c>
      <c r="C4163" s="281" t="s">
        <v>3884</v>
      </c>
      <c r="D4163" s="281" t="s">
        <v>2195</v>
      </c>
      <c r="E4163" s="75">
        <v>2000</v>
      </c>
    </row>
    <row r="4164" spans="1:5" ht="15">
      <c r="A4164" s="282">
        <v>7144888</v>
      </c>
      <c r="B4164" s="281" t="s">
        <v>1278</v>
      </c>
      <c r="C4164" s="281" t="s">
        <v>236</v>
      </c>
      <c r="D4164" s="281" t="s">
        <v>2196</v>
      </c>
      <c r="E4164" s="75">
        <v>2000</v>
      </c>
    </row>
    <row r="4165" spans="1:5" ht="15">
      <c r="A4165" s="282">
        <v>7144889</v>
      </c>
      <c r="B4165" s="281" t="s">
        <v>1278</v>
      </c>
      <c r="C4165" s="281" t="s">
        <v>237</v>
      </c>
      <c r="D4165" s="281" t="s">
        <v>2197</v>
      </c>
      <c r="E4165" s="75">
        <v>2000</v>
      </c>
    </row>
    <row r="4166" spans="1:5" ht="15">
      <c r="A4166" s="282">
        <v>7144890</v>
      </c>
      <c r="B4166" s="281" t="s">
        <v>1278</v>
      </c>
      <c r="C4166" s="281" t="s">
        <v>238</v>
      </c>
      <c r="D4166" s="281" t="s">
        <v>2198</v>
      </c>
      <c r="E4166" s="75">
        <v>2000</v>
      </c>
    </row>
    <row r="4167" spans="1:5" ht="15">
      <c r="A4167" s="282">
        <v>7144891</v>
      </c>
      <c r="B4167" s="281" t="s">
        <v>1278</v>
      </c>
      <c r="C4167" s="281" t="s">
        <v>239</v>
      </c>
      <c r="D4167" s="281" t="s">
        <v>2199</v>
      </c>
      <c r="E4167" s="75">
        <v>2000</v>
      </c>
    </row>
    <row r="4168" spans="1:5" ht="15">
      <c r="A4168" s="282">
        <v>7144892</v>
      </c>
      <c r="B4168" s="281" t="s">
        <v>1278</v>
      </c>
      <c r="C4168" s="281" t="s">
        <v>240</v>
      </c>
      <c r="D4168" s="281" t="s">
        <v>2200</v>
      </c>
      <c r="E4168" s="75">
        <v>2000</v>
      </c>
    </row>
    <row r="4169" spans="1:5" ht="15">
      <c r="A4169" s="282">
        <v>7144893</v>
      </c>
      <c r="B4169" s="281" t="s">
        <v>1278</v>
      </c>
      <c r="C4169" s="281" t="s">
        <v>241</v>
      </c>
      <c r="D4169" s="281" t="s">
        <v>2201</v>
      </c>
      <c r="E4169" s="75">
        <v>2000</v>
      </c>
    </row>
    <row r="4170" spans="1:5" ht="15">
      <c r="A4170" s="282">
        <v>7144894</v>
      </c>
      <c r="B4170" s="281" t="s">
        <v>1278</v>
      </c>
      <c r="C4170" s="281" t="s">
        <v>242</v>
      </c>
      <c r="D4170" s="281" t="s">
        <v>2202</v>
      </c>
      <c r="E4170" s="75">
        <v>2000</v>
      </c>
    </row>
    <row r="4171" spans="1:5" ht="15">
      <c r="A4171" s="282">
        <v>7144895</v>
      </c>
      <c r="B4171" s="281" t="s">
        <v>1278</v>
      </c>
      <c r="C4171" s="281" t="s">
        <v>243</v>
      </c>
      <c r="D4171" s="281" t="s">
        <v>4128</v>
      </c>
      <c r="E4171" s="75">
        <v>2000</v>
      </c>
    </row>
    <row r="4172" spans="1:5" ht="15">
      <c r="A4172" s="282">
        <v>7144896</v>
      </c>
      <c r="B4172" s="281" t="s">
        <v>1278</v>
      </c>
      <c r="C4172" s="281" t="s">
        <v>244</v>
      </c>
      <c r="D4172" s="281" t="s">
        <v>4129</v>
      </c>
      <c r="E4172" s="75">
        <v>2000</v>
      </c>
    </row>
    <row r="4173" spans="1:5" ht="15">
      <c r="A4173" s="282">
        <v>7144897</v>
      </c>
      <c r="B4173" s="281" t="s">
        <v>1278</v>
      </c>
      <c r="C4173" s="281" t="s">
        <v>245</v>
      </c>
      <c r="D4173" s="281" t="s">
        <v>4130</v>
      </c>
      <c r="E4173" s="75">
        <v>2000</v>
      </c>
    </row>
    <row r="4174" spans="1:5" ht="15">
      <c r="A4174" s="282">
        <v>7144898</v>
      </c>
      <c r="B4174" s="281" t="s">
        <v>1278</v>
      </c>
      <c r="C4174" s="281" t="s">
        <v>246</v>
      </c>
      <c r="D4174" s="281" t="s">
        <v>4131</v>
      </c>
      <c r="E4174" s="75">
        <v>2000</v>
      </c>
    </row>
    <row r="4175" spans="1:5" ht="15">
      <c r="A4175" s="282">
        <v>7144899</v>
      </c>
      <c r="B4175" s="281" t="s">
        <v>1278</v>
      </c>
      <c r="C4175" s="281" t="s">
        <v>247</v>
      </c>
      <c r="D4175" s="281" t="s">
        <v>4132</v>
      </c>
      <c r="E4175" s="75">
        <v>2000</v>
      </c>
    </row>
    <row r="4176" spans="1:5" ht="15">
      <c r="A4176" s="282">
        <v>7144900</v>
      </c>
      <c r="B4176" s="281" t="s">
        <v>1278</v>
      </c>
      <c r="C4176" s="281" t="s">
        <v>248</v>
      </c>
      <c r="D4176" s="281" t="s">
        <v>4133</v>
      </c>
      <c r="E4176" s="75">
        <v>2000</v>
      </c>
    </row>
    <row r="4177" spans="1:5" ht="15">
      <c r="A4177" s="282">
        <v>7144901</v>
      </c>
      <c r="B4177" s="281" t="s">
        <v>1278</v>
      </c>
      <c r="C4177" s="281" t="s">
        <v>249</v>
      </c>
      <c r="D4177" s="281" t="s">
        <v>4134</v>
      </c>
      <c r="E4177" s="75">
        <v>2000</v>
      </c>
    </row>
    <row r="4178" spans="1:5" ht="15">
      <c r="A4178" s="282">
        <v>7144902</v>
      </c>
      <c r="B4178" s="281" t="s">
        <v>1278</v>
      </c>
      <c r="C4178" s="281" t="s">
        <v>250</v>
      </c>
      <c r="D4178" s="281" t="s">
        <v>4135</v>
      </c>
      <c r="E4178" s="75">
        <v>2000</v>
      </c>
    </row>
    <row r="4179" spans="1:5" ht="15">
      <c r="A4179" s="282">
        <v>7144903</v>
      </c>
      <c r="B4179" s="281" t="s">
        <v>1278</v>
      </c>
      <c r="C4179" s="281" t="s">
        <v>251</v>
      </c>
      <c r="D4179" s="281" t="s">
        <v>4136</v>
      </c>
      <c r="E4179" s="75">
        <v>2000</v>
      </c>
    </row>
    <row r="4180" spans="1:5" ht="15">
      <c r="A4180" s="282">
        <v>7144904</v>
      </c>
      <c r="B4180" s="281" t="s">
        <v>1278</v>
      </c>
      <c r="C4180" s="281" t="s">
        <v>252</v>
      </c>
      <c r="D4180" s="281" t="s">
        <v>4137</v>
      </c>
      <c r="E4180" s="75">
        <v>2000</v>
      </c>
    </row>
    <row r="4181" spans="1:5" ht="15">
      <c r="A4181" s="282">
        <v>7144905</v>
      </c>
      <c r="B4181" s="281" t="s">
        <v>1278</v>
      </c>
      <c r="C4181" s="281" t="s">
        <v>253</v>
      </c>
      <c r="D4181" s="281" t="s">
        <v>2210</v>
      </c>
      <c r="E4181" s="75">
        <v>2000</v>
      </c>
    </row>
    <row r="4182" spans="1:5" ht="15">
      <c r="A4182" s="282">
        <v>7144906</v>
      </c>
      <c r="B4182" s="281" t="s">
        <v>1278</v>
      </c>
      <c r="C4182" s="281" t="s">
        <v>269</v>
      </c>
      <c r="D4182" s="281" t="s">
        <v>2211</v>
      </c>
      <c r="E4182" s="75">
        <v>2000</v>
      </c>
    </row>
    <row r="4183" spans="1:5" ht="15">
      <c r="A4183" s="282">
        <v>7144907</v>
      </c>
      <c r="B4183" s="281" t="s">
        <v>1278</v>
      </c>
      <c r="C4183" s="281" t="s">
        <v>270</v>
      </c>
      <c r="D4183" s="281" t="s">
        <v>1227</v>
      </c>
      <c r="E4183" s="75">
        <v>2000</v>
      </c>
    </row>
    <row r="4184" spans="1:5" ht="15">
      <c r="A4184" s="282">
        <v>7144908</v>
      </c>
      <c r="B4184" s="281" t="s">
        <v>1278</v>
      </c>
      <c r="C4184" s="281" t="s">
        <v>271</v>
      </c>
      <c r="D4184" s="281" t="s">
        <v>1228</v>
      </c>
      <c r="E4184" s="75">
        <v>2000</v>
      </c>
    </row>
    <row r="4185" spans="1:5" ht="15">
      <c r="A4185" s="282">
        <v>7144909</v>
      </c>
      <c r="B4185" s="281" t="s">
        <v>1278</v>
      </c>
      <c r="C4185" s="281" t="s">
        <v>272</v>
      </c>
      <c r="D4185" s="281" t="s">
        <v>1229</v>
      </c>
      <c r="E4185" s="75">
        <v>2000</v>
      </c>
    </row>
    <row r="4186" spans="1:5" ht="15">
      <c r="A4186" s="282">
        <v>7144910</v>
      </c>
      <c r="B4186" s="281" t="s">
        <v>1278</v>
      </c>
      <c r="C4186" s="281" t="s">
        <v>273</v>
      </c>
      <c r="D4186" s="281" t="s">
        <v>1230</v>
      </c>
      <c r="E4186" s="75">
        <v>2000</v>
      </c>
    </row>
    <row r="4187" spans="1:5" ht="15">
      <c r="A4187" s="282">
        <v>7144911</v>
      </c>
      <c r="B4187" s="281" t="s">
        <v>1278</v>
      </c>
      <c r="C4187" s="281" t="s">
        <v>274</v>
      </c>
      <c r="D4187" s="281" t="s">
        <v>1231</v>
      </c>
      <c r="E4187" s="75">
        <v>2000</v>
      </c>
    </row>
    <row r="4188" spans="1:5" ht="15">
      <c r="A4188" s="282">
        <v>7144912</v>
      </c>
      <c r="B4188" s="281" t="s">
        <v>1278</v>
      </c>
      <c r="C4188" s="281" t="s">
        <v>275</v>
      </c>
      <c r="D4188" s="281" t="s">
        <v>1232</v>
      </c>
      <c r="E4188" s="75">
        <v>2000</v>
      </c>
    </row>
    <row r="4189" spans="1:5" ht="15">
      <c r="A4189" s="282">
        <v>7144913</v>
      </c>
      <c r="B4189" s="281" t="s">
        <v>1278</v>
      </c>
      <c r="C4189" s="281" t="s">
        <v>276</v>
      </c>
      <c r="D4189" s="281" t="s">
        <v>1233</v>
      </c>
      <c r="E4189" s="75">
        <v>2000</v>
      </c>
    </row>
    <row r="4190" spans="1:5" ht="15">
      <c r="A4190" s="282">
        <v>7144914</v>
      </c>
      <c r="B4190" s="281" t="s">
        <v>1278</v>
      </c>
      <c r="C4190" s="281" t="s">
        <v>277</v>
      </c>
      <c r="D4190" s="281" t="s">
        <v>1234</v>
      </c>
      <c r="E4190" s="75">
        <v>2000</v>
      </c>
    </row>
    <row r="4191" spans="1:5" ht="15">
      <c r="A4191" s="282">
        <v>7144915</v>
      </c>
      <c r="B4191" s="281" t="s">
        <v>1278</v>
      </c>
      <c r="C4191" s="281" t="s">
        <v>278</v>
      </c>
      <c r="D4191" s="281" t="s">
        <v>1235</v>
      </c>
      <c r="E4191" s="75">
        <v>2000</v>
      </c>
    </row>
    <row r="4192" spans="1:5" ht="15">
      <c r="A4192" s="282">
        <v>7144916</v>
      </c>
      <c r="B4192" s="281" t="s">
        <v>1278</v>
      </c>
      <c r="C4192" s="281" t="s">
        <v>279</v>
      </c>
      <c r="D4192" s="281" t="s">
        <v>1236</v>
      </c>
      <c r="E4192" s="75">
        <v>2000</v>
      </c>
    </row>
    <row r="4193" spans="1:5" ht="15">
      <c r="A4193" s="282">
        <v>7144917</v>
      </c>
      <c r="B4193" s="281" t="s">
        <v>1278</v>
      </c>
      <c r="C4193" s="281" t="s">
        <v>280</v>
      </c>
      <c r="D4193" s="281" t="s">
        <v>1237</v>
      </c>
      <c r="E4193" s="75">
        <v>2000</v>
      </c>
    </row>
    <row r="4194" spans="1:5" ht="15">
      <c r="A4194" s="282">
        <v>7144918</v>
      </c>
      <c r="B4194" s="281" t="s">
        <v>1278</v>
      </c>
      <c r="C4194" s="281" t="s">
        <v>281</v>
      </c>
      <c r="D4194" s="281" t="s">
        <v>1238</v>
      </c>
      <c r="E4194" s="75">
        <v>2000</v>
      </c>
    </row>
    <row r="4195" spans="1:5" ht="15">
      <c r="A4195" s="282">
        <v>7144919</v>
      </c>
      <c r="B4195" s="281" t="s">
        <v>1278</v>
      </c>
      <c r="C4195" s="281" t="s">
        <v>282</v>
      </c>
      <c r="D4195" s="281" t="s">
        <v>1239</v>
      </c>
      <c r="E4195" s="75">
        <v>2000</v>
      </c>
    </row>
    <row r="4196" spans="1:5" ht="15">
      <c r="A4196" s="282">
        <v>7144920</v>
      </c>
      <c r="B4196" s="281" t="s">
        <v>1278</v>
      </c>
      <c r="C4196" s="281" t="s">
        <v>283</v>
      </c>
      <c r="D4196" s="281" t="s">
        <v>226</v>
      </c>
      <c r="E4196" s="75">
        <v>2000</v>
      </c>
    </row>
    <row r="4197" spans="1:5" ht="15">
      <c r="A4197" s="282">
        <v>7144921</v>
      </c>
      <c r="B4197" s="281" t="s">
        <v>1278</v>
      </c>
      <c r="C4197" s="281" t="s">
        <v>284</v>
      </c>
      <c r="D4197" s="281" t="s">
        <v>227</v>
      </c>
      <c r="E4197" s="75">
        <v>2000</v>
      </c>
    </row>
    <row r="4198" spans="1:5" ht="15">
      <c r="A4198" s="282">
        <v>7144922</v>
      </c>
      <c r="B4198" s="281" t="s">
        <v>1278</v>
      </c>
      <c r="C4198" s="281" t="s">
        <v>285</v>
      </c>
      <c r="D4198" s="281" t="s">
        <v>228</v>
      </c>
      <c r="E4198" s="75">
        <v>2000</v>
      </c>
    </row>
    <row r="4199" spans="1:5" ht="15">
      <c r="A4199" s="282">
        <v>7144923</v>
      </c>
      <c r="B4199" s="281" t="s">
        <v>1278</v>
      </c>
      <c r="C4199" s="281" t="s">
        <v>286</v>
      </c>
      <c r="D4199" s="281" t="s">
        <v>229</v>
      </c>
      <c r="E4199" s="75">
        <v>2000</v>
      </c>
    </row>
    <row r="4200" spans="1:5" ht="15">
      <c r="A4200" s="282">
        <v>7144924</v>
      </c>
      <c r="B4200" s="281" t="s">
        <v>1278</v>
      </c>
      <c r="C4200" s="281" t="s">
        <v>287</v>
      </c>
      <c r="D4200" s="281" t="s">
        <v>230</v>
      </c>
      <c r="E4200" s="75">
        <v>2000</v>
      </c>
    </row>
    <row r="4201" spans="1:5" ht="15">
      <c r="A4201" s="282">
        <v>7144925</v>
      </c>
      <c r="B4201" s="281" t="s">
        <v>1278</v>
      </c>
      <c r="C4201" s="281" t="s">
        <v>1332</v>
      </c>
      <c r="D4201" s="281" t="s">
        <v>141</v>
      </c>
      <c r="E4201" s="75">
        <v>2000</v>
      </c>
    </row>
    <row r="4202" spans="1:5" ht="15">
      <c r="A4202" s="282">
        <v>7144926</v>
      </c>
      <c r="B4202" s="281" t="s">
        <v>1278</v>
      </c>
      <c r="C4202" s="281" t="s">
        <v>1333</v>
      </c>
      <c r="D4202" s="281" t="s">
        <v>142</v>
      </c>
      <c r="E4202" s="75">
        <v>2000</v>
      </c>
    </row>
    <row r="4203" spans="1:5" ht="15">
      <c r="A4203" s="282">
        <v>7144927</v>
      </c>
      <c r="B4203" s="281" t="s">
        <v>1278</v>
      </c>
      <c r="C4203" s="281" t="s">
        <v>1334</v>
      </c>
      <c r="D4203" s="281" t="s">
        <v>143</v>
      </c>
      <c r="E4203" s="75">
        <v>2000</v>
      </c>
    </row>
    <row r="4204" spans="1:5" ht="15">
      <c r="A4204" s="282">
        <v>7144928</v>
      </c>
      <c r="B4204" s="281" t="s">
        <v>1278</v>
      </c>
      <c r="C4204" s="281" t="s">
        <v>1335</v>
      </c>
      <c r="D4204" s="281" t="s">
        <v>144</v>
      </c>
      <c r="E4204" s="75">
        <v>2000</v>
      </c>
    </row>
    <row r="4205" spans="1:5" ht="15">
      <c r="A4205" s="282">
        <v>7144929</v>
      </c>
      <c r="B4205" s="281" t="s">
        <v>1278</v>
      </c>
      <c r="C4205" s="281" t="s">
        <v>1336</v>
      </c>
      <c r="D4205" s="281" t="s">
        <v>145</v>
      </c>
      <c r="E4205" s="75">
        <v>2000</v>
      </c>
    </row>
    <row r="4206" spans="1:5" ht="15">
      <c r="A4206" s="282">
        <v>7144930</v>
      </c>
      <c r="B4206" s="281" t="s">
        <v>1278</v>
      </c>
      <c r="C4206" s="281" t="s">
        <v>1337</v>
      </c>
      <c r="D4206" s="281" t="s">
        <v>146</v>
      </c>
      <c r="E4206" s="75">
        <v>2000</v>
      </c>
    </row>
    <row r="4207" spans="1:5" ht="15">
      <c r="A4207" s="282">
        <v>7144931</v>
      </c>
      <c r="B4207" s="281" t="s">
        <v>1278</v>
      </c>
      <c r="C4207" s="281" t="s">
        <v>2141</v>
      </c>
      <c r="D4207" s="281" t="s">
        <v>147</v>
      </c>
      <c r="E4207" s="75">
        <v>2000</v>
      </c>
    </row>
    <row r="4208" spans="1:5" ht="15">
      <c r="A4208" s="282">
        <v>7144932</v>
      </c>
      <c r="B4208" s="281" t="s">
        <v>1278</v>
      </c>
      <c r="C4208" s="281" t="s">
        <v>2142</v>
      </c>
      <c r="D4208" s="281" t="s">
        <v>148</v>
      </c>
      <c r="E4208" s="75">
        <v>2000</v>
      </c>
    </row>
    <row r="4209" spans="1:5" ht="15">
      <c r="A4209" s="282">
        <v>7144933</v>
      </c>
      <c r="B4209" s="281" t="s">
        <v>1278</v>
      </c>
      <c r="C4209" s="281" t="s">
        <v>2143</v>
      </c>
      <c r="D4209" s="281" t="s">
        <v>149</v>
      </c>
      <c r="E4209" s="75">
        <v>2000</v>
      </c>
    </row>
    <row r="4210" spans="1:5" ht="15">
      <c r="A4210" s="282">
        <v>7144934</v>
      </c>
      <c r="B4210" s="281" t="s">
        <v>1278</v>
      </c>
      <c r="C4210" s="281" t="s">
        <v>2144</v>
      </c>
      <c r="D4210" s="281" t="s">
        <v>150</v>
      </c>
      <c r="E4210" s="75">
        <v>2000</v>
      </c>
    </row>
    <row r="4211" spans="1:5" ht="15">
      <c r="A4211" s="282">
        <v>7144935</v>
      </c>
      <c r="B4211" s="281" t="s">
        <v>1278</v>
      </c>
      <c r="C4211" s="281" t="s">
        <v>2145</v>
      </c>
      <c r="D4211" s="281" t="s">
        <v>151</v>
      </c>
      <c r="E4211" s="75">
        <v>2000</v>
      </c>
    </row>
    <row r="4212" spans="1:5" ht="15">
      <c r="A4212" s="282">
        <v>7144936</v>
      </c>
      <c r="B4212" s="281" t="s">
        <v>1278</v>
      </c>
      <c r="C4212" s="281" t="s">
        <v>2146</v>
      </c>
      <c r="D4212" s="281" t="s">
        <v>152</v>
      </c>
      <c r="E4212" s="75">
        <v>2000</v>
      </c>
    </row>
    <row r="4213" spans="1:5" ht="15">
      <c r="A4213" s="282">
        <v>7144937</v>
      </c>
      <c r="B4213" s="281" t="s">
        <v>1278</v>
      </c>
      <c r="C4213" s="281" t="s">
        <v>2147</v>
      </c>
      <c r="D4213" s="281" t="s">
        <v>826</v>
      </c>
      <c r="E4213" s="75">
        <v>2000</v>
      </c>
    </row>
    <row r="4214" spans="1:5" ht="15">
      <c r="A4214" s="282">
        <v>7144938</v>
      </c>
      <c r="B4214" s="281" t="s">
        <v>1278</v>
      </c>
      <c r="C4214" s="281" t="s">
        <v>2148</v>
      </c>
      <c r="D4214" s="281" t="s">
        <v>827</v>
      </c>
      <c r="E4214" s="75">
        <v>2000</v>
      </c>
    </row>
    <row r="4215" spans="1:5" ht="15">
      <c r="A4215" s="282">
        <v>7144939</v>
      </c>
      <c r="B4215" s="281" t="s">
        <v>1278</v>
      </c>
      <c r="C4215" s="281" t="s">
        <v>2149</v>
      </c>
      <c r="D4215" s="281" t="s">
        <v>828</v>
      </c>
      <c r="E4215" s="75">
        <v>2000</v>
      </c>
    </row>
    <row r="4216" spans="1:5" ht="15">
      <c r="A4216" s="282">
        <v>7144940</v>
      </c>
      <c r="B4216" s="281" t="s">
        <v>1278</v>
      </c>
      <c r="C4216" s="281" t="s">
        <v>2150</v>
      </c>
      <c r="D4216" s="281" t="s">
        <v>829</v>
      </c>
      <c r="E4216" s="75">
        <v>2000</v>
      </c>
    </row>
    <row r="4217" spans="1:5" ht="15">
      <c r="A4217" s="282">
        <v>7145041</v>
      </c>
      <c r="B4217" s="281" t="s">
        <v>1278</v>
      </c>
      <c r="C4217" s="281" t="s">
        <v>2151</v>
      </c>
      <c r="D4217" s="281" t="s">
        <v>268</v>
      </c>
      <c r="E4217" s="75">
        <v>2000</v>
      </c>
    </row>
    <row r="4218" spans="1:5" ht="15">
      <c r="A4218" s="282">
        <v>7145042</v>
      </c>
      <c r="B4218" s="281" t="s">
        <v>1278</v>
      </c>
      <c r="C4218" s="281" t="s">
        <v>2152</v>
      </c>
      <c r="D4218" s="281" t="s">
        <v>3149</v>
      </c>
      <c r="E4218" s="75">
        <v>2000</v>
      </c>
    </row>
    <row r="4219" spans="1:5" ht="15">
      <c r="A4219" s="282">
        <v>7145043</v>
      </c>
      <c r="B4219" s="281" t="s">
        <v>1278</v>
      </c>
      <c r="C4219" s="281" t="s">
        <v>2153</v>
      </c>
      <c r="D4219" s="281" t="s">
        <v>3150</v>
      </c>
      <c r="E4219" s="75">
        <v>2000</v>
      </c>
    </row>
    <row r="4220" spans="1:5" ht="15">
      <c r="A4220" s="282">
        <v>7145044</v>
      </c>
      <c r="B4220" s="281" t="s">
        <v>1278</v>
      </c>
      <c r="C4220" s="281" t="s">
        <v>2154</v>
      </c>
      <c r="D4220" s="281" t="s">
        <v>3151</v>
      </c>
      <c r="E4220" s="75">
        <v>2000</v>
      </c>
    </row>
    <row r="4221" spans="1:5" ht="15">
      <c r="A4221" s="282">
        <v>7145045</v>
      </c>
      <c r="B4221" s="281" t="s">
        <v>1278</v>
      </c>
      <c r="C4221" s="281" t="s">
        <v>2155</v>
      </c>
      <c r="D4221" s="281" t="s">
        <v>3152</v>
      </c>
      <c r="E4221" s="75">
        <v>2000</v>
      </c>
    </row>
    <row r="4222" spans="1:5" ht="15">
      <c r="A4222" s="282">
        <v>7145046</v>
      </c>
      <c r="B4222" s="281" t="s">
        <v>1278</v>
      </c>
      <c r="C4222" s="281" t="s">
        <v>2156</v>
      </c>
      <c r="D4222" s="281" t="s">
        <v>3153</v>
      </c>
      <c r="E4222" s="75">
        <v>2000</v>
      </c>
    </row>
    <row r="4223" spans="1:5" ht="15">
      <c r="A4223" s="282">
        <v>7145047</v>
      </c>
      <c r="B4223" s="281" t="s">
        <v>1278</v>
      </c>
      <c r="C4223" s="281" t="s">
        <v>330</v>
      </c>
      <c r="D4223" s="281" t="s">
        <v>3154</v>
      </c>
      <c r="E4223" s="75">
        <v>2000</v>
      </c>
    </row>
    <row r="4224" spans="1:5" ht="15">
      <c r="A4224" s="282">
        <v>7145048</v>
      </c>
      <c r="B4224" s="281" t="s">
        <v>1278</v>
      </c>
      <c r="C4224" s="281" t="s">
        <v>331</v>
      </c>
      <c r="D4224" s="281" t="s">
        <v>3155</v>
      </c>
      <c r="E4224" s="75">
        <v>2000</v>
      </c>
    </row>
    <row r="4225" spans="1:5" ht="15">
      <c r="A4225" s="282">
        <v>7145049</v>
      </c>
      <c r="B4225" s="281" t="s">
        <v>1278</v>
      </c>
      <c r="C4225" s="281" t="s">
        <v>332</v>
      </c>
      <c r="D4225" s="281" t="s">
        <v>3156</v>
      </c>
      <c r="E4225" s="75">
        <v>2000</v>
      </c>
    </row>
    <row r="4226" spans="1:5" ht="15">
      <c r="A4226" s="282">
        <v>7145050</v>
      </c>
      <c r="B4226" s="281" t="s">
        <v>1278</v>
      </c>
      <c r="C4226" s="281" t="s">
        <v>333</v>
      </c>
      <c r="D4226" s="281" t="s">
        <v>3157</v>
      </c>
      <c r="E4226" s="75">
        <v>2000</v>
      </c>
    </row>
    <row r="4227" spans="1:5" ht="15">
      <c r="A4227" s="282">
        <v>7145051</v>
      </c>
      <c r="B4227" s="281" t="s">
        <v>1278</v>
      </c>
      <c r="C4227" s="281" t="s">
        <v>334</v>
      </c>
      <c r="D4227" s="281" t="s">
        <v>3158</v>
      </c>
      <c r="E4227" s="75">
        <v>2000</v>
      </c>
    </row>
    <row r="4228" spans="1:5" ht="15">
      <c r="A4228" s="282">
        <v>7145052</v>
      </c>
      <c r="B4228" s="281" t="s">
        <v>1278</v>
      </c>
      <c r="C4228" s="281" t="s">
        <v>335</v>
      </c>
      <c r="D4228" s="281" t="s">
        <v>1308</v>
      </c>
      <c r="E4228" s="75">
        <v>2000</v>
      </c>
    </row>
    <row r="4229" spans="1:5" ht="15">
      <c r="A4229" s="282">
        <v>7145053</v>
      </c>
      <c r="B4229" s="281" t="s">
        <v>1278</v>
      </c>
      <c r="C4229" s="281" t="s">
        <v>336</v>
      </c>
      <c r="D4229" s="281" t="s">
        <v>1309</v>
      </c>
      <c r="E4229" s="75">
        <v>2000</v>
      </c>
    </row>
    <row r="4230" spans="1:5" ht="15">
      <c r="A4230" s="282">
        <v>7145054</v>
      </c>
      <c r="B4230" s="281" t="s">
        <v>1278</v>
      </c>
      <c r="C4230" s="281" t="s">
        <v>337</v>
      </c>
      <c r="D4230" s="281" t="s">
        <v>1310</v>
      </c>
      <c r="E4230" s="75">
        <v>2000</v>
      </c>
    </row>
    <row r="4231" spans="1:5" ht="15">
      <c r="A4231" s="282">
        <v>7145055</v>
      </c>
      <c r="B4231" s="281" t="s">
        <v>1278</v>
      </c>
      <c r="C4231" s="281" t="s">
        <v>338</v>
      </c>
      <c r="D4231" s="281" t="s">
        <v>1311</v>
      </c>
      <c r="E4231" s="75">
        <v>2000</v>
      </c>
    </row>
    <row r="4232" spans="1:5" ht="15">
      <c r="A4232" s="282">
        <v>7145056</v>
      </c>
      <c r="B4232" s="281" t="s">
        <v>1278</v>
      </c>
      <c r="C4232" s="281" t="s">
        <v>339</v>
      </c>
      <c r="D4232" s="281" t="s">
        <v>1312</v>
      </c>
      <c r="E4232" s="75">
        <v>2000</v>
      </c>
    </row>
    <row r="4233" spans="1:5" ht="15">
      <c r="A4233" s="282">
        <v>7145057</v>
      </c>
      <c r="B4233" s="281" t="s">
        <v>1278</v>
      </c>
      <c r="C4233" s="281" t="s">
        <v>340</v>
      </c>
      <c r="D4233" s="281" t="s">
        <v>1313</v>
      </c>
      <c r="E4233" s="75">
        <v>2000</v>
      </c>
    </row>
    <row r="4234" spans="1:5" ht="15">
      <c r="A4234" s="282">
        <v>7145058</v>
      </c>
      <c r="B4234" s="281" t="s">
        <v>1278</v>
      </c>
      <c r="C4234" s="281" t="s">
        <v>1488</v>
      </c>
      <c r="D4234" s="281" t="s">
        <v>1314</v>
      </c>
      <c r="E4234" s="75">
        <v>2000</v>
      </c>
    </row>
    <row r="4235" spans="1:5" ht="15">
      <c r="A4235" s="282">
        <v>7145059</v>
      </c>
      <c r="B4235" s="281" t="s">
        <v>1278</v>
      </c>
      <c r="C4235" s="281" t="s">
        <v>1489</v>
      </c>
      <c r="D4235" s="281" t="s">
        <v>1315</v>
      </c>
      <c r="E4235" s="75">
        <v>2000</v>
      </c>
    </row>
    <row r="4236" spans="1:5" ht="15">
      <c r="A4236" s="282">
        <v>7145060</v>
      </c>
      <c r="B4236" s="281" t="s">
        <v>1278</v>
      </c>
      <c r="C4236" s="281" t="s">
        <v>1490</v>
      </c>
      <c r="D4236" s="281" t="s">
        <v>1316</v>
      </c>
      <c r="E4236" s="75">
        <v>2000</v>
      </c>
    </row>
    <row r="4237" spans="1:5" ht="15">
      <c r="A4237" s="282">
        <v>7145061</v>
      </c>
      <c r="B4237" s="281" t="s">
        <v>1278</v>
      </c>
      <c r="C4237" s="281" t="s">
        <v>1491</v>
      </c>
      <c r="D4237" s="281" t="s">
        <v>1317</v>
      </c>
      <c r="E4237" s="75">
        <v>2000</v>
      </c>
    </row>
    <row r="4238" spans="1:5" ht="15">
      <c r="A4238" s="282">
        <v>7145062</v>
      </c>
      <c r="B4238" s="281" t="s">
        <v>1278</v>
      </c>
      <c r="C4238" s="281" t="s">
        <v>1492</v>
      </c>
      <c r="D4238" s="281" t="s">
        <v>1318</v>
      </c>
      <c r="E4238" s="75">
        <v>2000</v>
      </c>
    </row>
    <row r="4239" spans="1:5" ht="15">
      <c r="A4239" s="282">
        <v>7145063</v>
      </c>
      <c r="B4239" s="281" t="s">
        <v>1278</v>
      </c>
      <c r="C4239" s="281" t="s">
        <v>1493</v>
      </c>
      <c r="D4239" s="281" t="s">
        <v>374</v>
      </c>
      <c r="E4239" s="75">
        <v>2000</v>
      </c>
    </row>
    <row r="4240" spans="1:5" ht="15">
      <c r="A4240" s="282">
        <v>7145064</v>
      </c>
      <c r="B4240" s="281" t="s">
        <v>1278</v>
      </c>
      <c r="C4240" s="281" t="s">
        <v>1494</v>
      </c>
      <c r="D4240" s="281" t="s">
        <v>375</v>
      </c>
      <c r="E4240" s="75">
        <v>2000</v>
      </c>
    </row>
    <row r="4241" spans="1:5" ht="15">
      <c r="A4241" s="282">
        <v>7145065</v>
      </c>
      <c r="B4241" s="281" t="s">
        <v>1278</v>
      </c>
      <c r="C4241" s="281" t="s">
        <v>1495</v>
      </c>
      <c r="D4241" s="281" t="s">
        <v>376</v>
      </c>
      <c r="E4241" s="75">
        <v>2000</v>
      </c>
    </row>
    <row r="4242" spans="1:5" ht="15">
      <c r="A4242" s="282">
        <v>7145066</v>
      </c>
      <c r="B4242" s="281" t="s">
        <v>1278</v>
      </c>
      <c r="C4242" s="281" t="s">
        <v>1496</v>
      </c>
      <c r="D4242" s="281" t="s">
        <v>377</v>
      </c>
      <c r="E4242" s="75">
        <v>2000</v>
      </c>
    </row>
    <row r="4243" spans="1:5" ht="15">
      <c r="A4243" s="282">
        <v>7145067</v>
      </c>
      <c r="B4243" s="281" t="s">
        <v>1278</v>
      </c>
      <c r="C4243" s="281" t="s">
        <v>1497</v>
      </c>
      <c r="D4243" s="281" t="s">
        <v>378</v>
      </c>
      <c r="E4243" s="75">
        <v>2000</v>
      </c>
    </row>
    <row r="4244" spans="1:5" ht="15">
      <c r="A4244" s="282">
        <v>7145068</v>
      </c>
      <c r="B4244" s="281" t="s">
        <v>1278</v>
      </c>
      <c r="C4244" s="281" t="s">
        <v>1498</v>
      </c>
      <c r="D4244" s="281" t="s">
        <v>379</v>
      </c>
      <c r="E4244" s="75">
        <v>2000</v>
      </c>
    </row>
    <row r="4245" spans="1:5" ht="15">
      <c r="A4245" s="282">
        <v>7145069</v>
      </c>
      <c r="B4245" s="281" t="s">
        <v>1278</v>
      </c>
      <c r="C4245" s="281" t="s">
        <v>498</v>
      </c>
      <c r="D4245" s="281" t="s">
        <v>380</v>
      </c>
      <c r="E4245" s="75">
        <v>2000</v>
      </c>
    </row>
    <row r="4246" spans="1:5" ht="15">
      <c r="A4246" s="282">
        <v>7145070</v>
      </c>
      <c r="B4246" s="281" t="s">
        <v>1278</v>
      </c>
      <c r="C4246" s="281" t="s">
        <v>499</v>
      </c>
      <c r="D4246" s="281" t="s">
        <v>381</v>
      </c>
      <c r="E4246" s="75">
        <v>2000</v>
      </c>
    </row>
    <row r="4247" spans="1:5" ht="15">
      <c r="A4247" s="282">
        <v>7145071</v>
      </c>
      <c r="B4247" s="281" t="s">
        <v>1278</v>
      </c>
      <c r="C4247" s="281" t="s">
        <v>500</v>
      </c>
      <c r="D4247" s="281" t="s">
        <v>382</v>
      </c>
      <c r="E4247" s="75">
        <v>2000</v>
      </c>
    </row>
    <row r="4248" spans="1:5" ht="15">
      <c r="A4248" s="282">
        <v>7145072</v>
      </c>
      <c r="B4248" s="281" t="s">
        <v>1278</v>
      </c>
      <c r="C4248" s="281" t="s">
        <v>534</v>
      </c>
      <c r="D4248" s="281" t="s">
        <v>383</v>
      </c>
      <c r="E4248" s="75">
        <v>2000</v>
      </c>
    </row>
    <row r="4249" spans="1:5" ht="15">
      <c r="A4249" s="282">
        <v>7145073</v>
      </c>
      <c r="B4249" s="281" t="s">
        <v>1278</v>
      </c>
      <c r="C4249" s="281" t="s">
        <v>535</v>
      </c>
      <c r="D4249" s="281" t="s">
        <v>384</v>
      </c>
      <c r="E4249" s="75">
        <v>2000</v>
      </c>
    </row>
    <row r="4250" spans="1:5" ht="15">
      <c r="A4250" s="282">
        <v>7145074</v>
      </c>
      <c r="B4250" s="281" t="s">
        <v>1278</v>
      </c>
      <c r="C4250" s="281" t="s">
        <v>536</v>
      </c>
      <c r="D4250" s="281" t="s">
        <v>385</v>
      </c>
      <c r="E4250" s="75">
        <v>2000</v>
      </c>
    </row>
    <row r="4251" spans="1:5" ht="15">
      <c r="A4251" s="282">
        <v>7145075</v>
      </c>
      <c r="B4251" s="281" t="s">
        <v>1278</v>
      </c>
      <c r="C4251" s="281" t="s">
        <v>537</v>
      </c>
      <c r="D4251" s="281" t="s">
        <v>1218</v>
      </c>
      <c r="E4251" s="75">
        <v>2000</v>
      </c>
    </row>
    <row r="4252" spans="1:5" ht="15">
      <c r="A4252" s="282">
        <v>7145076</v>
      </c>
      <c r="B4252" s="281" t="s">
        <v>1278</v>
      </c>
      <c r="C4252" s="281" t="s">
        <v>538</v>
      </c>
      <c r="D4252" s="281" t="s">
        <v>1219</v>
      </c>
      <c r="E4252" s="75">
        <v>2000</v>
      </c>
    </row>
    <row r="4253" spans="1:5" ht="15">
      <c r="A4253" s="282">
        <v>7145077</v>
      </c>
      <c r="B4253" s="281" t="s">
        <v>1278</v>
      </c>
      <c r="C4253" s="281" t="s">
        <v>539</v>
      </c>
      <c r="D4253" s="281" t="s">
        <v>1220</v>
      </c>
      <c r="E4253" s="75">
        <v>2000</v>
      </c>
    </row>
    <row r="4254" spans="1:5" ht="15">
      <c r="A4254" s="282">
        <v>7145078</v>
      </c>
      <c r="B4254" s="281" t="s">
        <v>1278</v>
      </c>
      <c r="C4254" s="281" t="s">
        <v>2367</v>
      </c>
      <c r="D4254" s="281" t="s">
        <v>1221</v>
      </c>
      <c r="E4254" s="75">
        <v>2000</v>
      </c>
    </row>
    <row r="4255" spans="1:5" ht="15">
      <c r="A4255" s="282">
        <v>7145079</v>
      </c>
      <c r="B4255" s="281" t="s">
        <v>1278</v>
      </c>
      <c r="C4255" s="281" t="s">
        <v>2368</v>
      </c>
      <c r="D4255" s="281" t="s">
        <v>1222</v>
      </c>
      <c r="E4255" s="75">
        <v>2000</v>
      </c>
    </row>
    <row r="4256" spans="1:5" ht="15">
      <c r="A4256" s="282">
        <v>7145080</v>
      </c>
      <c r="B4256" s="281" t="s">
        <v>1278</v>
      </c>
      <c r="C4256" s="281" t="s">
        <v>2369</v>
      </c>
      <c r="D4256" s="281" t="s">
        <v>1223</v>
      </c>
      <c r="E4256" s="75">
        <v>2000</v>
      </c>
    </row>
    <row r="4257" spans="1:5" ht="15">
      <c r="A4257" s="282">
        <v>7145081</v>
      </c>
      <c r="B4257" s="281" t="s">
        <v>1278</v>
      </c>
      <c r="C4257" s="281" t="s">
        <v>2370</v>
      </c>
      <c r="D4257" s="281" t="s">
        <v>1224</v>
      </c>
      <c r="E4257" s="75">
        <v>2000</v>
      </c>
    </row>
    <row r="4258" spans="1:5" ht="15">
      <c r="A4258" s="282">
        <v>7145082</v>
      </c>
      <c r="B4258" s="281" t="s">
        <v>1278</v>
      </c>
      <c r="C4258" s="281" t="s">
        <v>2371</v>
      </c>
      <c r="D4258" s="281" t="s">
        <v>1225</v>
      </c>
      <c r="E4258" s="75">
        <v>2000</v>
      </c>
    </row>
    <row r="4259" spans="1:5" ht="15">
      <c r="A4259" s="282">
        <v>7145083</v>
      </c>
      <c r="B4259" s="281" t="s">
        <v>1278</v>
      </c>
      <c r="C4259" s="281" t="s">
        <v>2372</v>
      </c>
      <c r="D4259" s="281" t="s">
        <v>1226</v>
      </c>
      <c r="E4259" s="75">
        <v>2000</v>
      </c>
    </row>
    <row r="4260" spans="1:5" ht="15">
      <c r="A4260" s="282">
        <v>7145084</v>
      </c>
      <c r="B4260" s="281" t="s">
        <v>1278</v>
      </c>
      <c r="C4260" s="281" t="s">
        <v>2373</v>
      </c>
      <c r="D4260" s="281" t="s">
        <v>318</v>
      </c>
      <c r="E4260" s="75">
        <v>2000</v>
      </c>
    </row>
    <row r="4261" spans="1:5" ht="15">
      <c r="A4261" s="282">
        <v>7145185</v>
      </c>
      <c r="B4261" s="281" t="s">
        <v>1278</v>
      </c>
      <c r="C4261" s="281" t="s">
        <v>2374</v>
      </c>
      <c r="D4261" s="281" t="s">
        <v>319</v>
      </c>
      <c r="E4261" s="75">
        <v>2000</v>
      </c>
    </row>
    <row r="4262" spans="1:5" ht="15">
      <c r="A4262" s="282">
        <v>7145186</v>
      </c>
      <c r="B4262" s="281" t="s">
        <v>1278</v>
      </c>
      <c r="C4262" s="281" t="s">
        <v>2375</v>
      </c>
      <c r="D4262" s="281" t="s">
        <v>320</v>
      </c>
      <c r="E4262" s="75">
        <v>2000</v>
      </c>
    </row>
    <row r="4263" spans="1:5" ht="15">
      <c r="A4263" s="282">
        <v>7145187</v>
      </c>
      <c r="B4263" s="281" t="s">
        <v>1278</v>
      </c>
      <c r="C4263" s="281" t="s">
        <v>2376</v>
      </c>
      <c r="D4263" s="281" t="s">
        <v>321</v>
      </c>
      <c r="E4263" s="75">
        <v>2000</v>
      </c>
    </row>
    <row r="4264" spans="1:5" ht="15">
      <c r="A4264" s="282">
        <v>7145188</v>
      </c>
      <c r="B4264" s="281" t="s">
        <v>1278</v>
      </c>
      <c r="C4264" s="281" t="s">
        <v>2377</v>
      </c>
      <c r="D4264" s="281" t="s">
        <v>322</v>
      </c>
      <c r="E4264" s="75">
        <v>2000</v>
      </c>
    </row>
    <row r="4265" spans="1:5" ht="15">
      <c r="A4265" s="282">
        <v>7145189</v>
      </c>
      <c r="B4265" s="281" t="s">
        <v>1278</v>
      </c>
      <c r="C4265" s="281" t="s">
        <v>2378</v>
      </c>
      <c r="D4265" s="281" t="s">
        <v>323</v>
      </c>
      <c r="E4265" s="75">
        <v>2000</v>
      </c>
    </row>
    <row r="4266" spans="1:5" ht="15">
      <c r="A4266" s="282">
        <v>7145190</v>
      </c>
      <c r="B4266" s="281" t="s">
        <v>1278</v>
      </c>
      <c r="C4266" s="281" t="s">
        <v>2379</v>
      </c>
      <c r="D4266" s="281" t="s">
        <v>324</v>
      </c>
      <c r="E4266" s="75">
        <v>2000</v>
      </c>
    </row>
    <row r="4267" spans="1:5" ht="15">
      <c r="A4267" s="282">
        <v>7145191</v>
      </c>
      <c r="B4267" s="281" t="s">
        <v>1278</v>
      </c>
      <c r="C4267" s="281" t="s">
        <v>549</v>
      </c>
      <c r="D4267" s="281" t="s">
        <v>325</v>
      </c>
      <c r="E4267" s="75">
        <v>2000</v>
      </c>
    </row>
    <row r="4268" spans="1:5" ht="15">
      <c r="A4268" s="282">
        <v>7145192</v>
      </c>
      <c r="B4268" s="281" t="s">
        <v>1278</v>
      </c>
      <c r="C4268" s="281" t="s">
        <v>550</v>
      </c>
      <c r="D4268" s="281" t="s">
        <v>326</v>
      </c>
      <c r="E4268" s="75">
        <v>2000</v>
      </c>
    </row>
    <row r="4269" spans="1:5" ht="15">
      <c r="A4269" s="282">
        <v>7145193</v>
      </c>
      <c r="B4269" s="281" t="s">
        <v>1278</v>
      </c>
      <c r="C4269" s="281" t="s">
        <v>551</v>
      </c>
      <c r="D4269" s="281" t="s">
        <v>327</v>
      </c>
      <c r="E4269" s="75">
        <v>2000</v>
      </c>
    </row>
    <row r="4270" spans="1:5" ht="15">
      <c r="A4270" s="282">
        <v>7145194</v>
      </c>
      <c r="B4270" s="281" t="s">
        <v>1278</v>
      </c>
      <c r="C4270" s="281" t="s">
        <v>552</v>
      </c>
      <c r="D4270" s="281" t="s">
        <v>328</v>
      </c>
      <c r="E4270" s="75">
        <v>2000</v>
      </c>
    </row>
    <row r="4271" spans="1:5" ht="15">
      <c r="A4271" s="282">
        <v>7145195</v>
      </c>
      <c r="B4271" s="281" t="s">
        <v>1278</v>
      </c>
      <c r="C4271" s="281" t="s">
        <v>553</v>
      </c>
      <c r="D4271" s="281" t="s">
        <v>329</v>
      </c>
      <c r="E4271" s="75">
        <v>2000</v>
      </c>
    </row>
    <row r="4272" spans="1:5" ht="15">
      <c r="A4272" s="282">
        <v>7145196</v>
      </c>
      <c r="B4272" s="281" t="s">
        <v>1278</v>
      </c>
      <c r="C4272" s="281" t="s">
        <v>554</v>
      </c>
      <c r="D4272" s="281" t="s">
        <v>1120</v>
      </c>
      <c r="E4272" s="75">
        <v>2000</v>
      </c>
    </row>
    <row r="4273" spans="1:5" ht="15">
      <c r="A4273" s="282">
        <v>7145197</v>
      </c>
      <c r="B4273" s="281" t="s">
        <v>1278</v>
      </c>
      <c r="C4273" s="281" t="s">
        <v>555</v>
      </c>
      <c r="D4273" s="281" t="s">
        <v>1121</v>
      </c>
      <c r="E4273" s="75">
        <v>2000</v>
      </c>
    </row>
    <row r="4274" spans="1:5" ht="15">
      <c r="A4274" s="282">
        <v>7145198</v>
      </c>
      <c r="B4274" s="281" t="s">
        <v>1278</v>
      </c>
      <c r="C4274" s="281" t="s">
        <v>556</v>
      </c>
      <c r="D4274" s="281" t="s">
        <v>1122</v>
      </c>
      <c r="E4274" s="75">
        <v>2000</v>
      </c>
    </row>
    <row r="4275" spans="1:5" ht="15">
      <c r="A4275" s="282">
        <v>7145199</v>
      </c>
      <c r="B4275" s="281" t="s">
        <v>1278</v>
      </c>
      <c r="C4275" s="281" t="s">
        <v>557</v>
      </c>
      <c r="D4275" s="281" t="s">
        <v>1123</v>
      </c>
      <c r="E4275" s="75">
        <v>2000</v>
      </c>
    </row>
    <row r="4276" spans="1:5" ht="15">
      <c r="A4276" s="282">
        <v>7145200</v>
      </c>
      <c r="B4276" s="281" t="s">
        <v>1278</v>
      </c>
      <c r="C4276" s="281" t="s">
        <v>558</v>
      </c>
      <c r="D4276" s="281" t="s">
        <v>1124</v>
      </c>
      <c r="E4276" s="75">
        <v>2000</v>
      </c>
    </row>
    <row r="4277" spans="1:5" ht="15">
      <c r="A4277" s="282">
        <v>7145201</v>
      </c>
      <c r="B4277" s="281" t="s">
        <v>1278</v>
      </c>
      <c r="C4277" s="281" t="s">
        <v>559</v>
      </c>
      <c r="D4277" s="281" t="s">
        <v>1125</v>
      </c>
      <c r="E4277" s="75">
        <v>2000</v>
      </c>
    </row>
    <row r="4278" spans="1:5" ht="15">
      <c r="A4278" s="282">
        <v>7145202</v>
      </c>
      <c r="B4278" s="281" t="s">
        <v>1278</v>
      </c>
      <c r="C4278" s="281" t="s">
        <v>560</v>
      </c>
      <c r="D4278" s="281" t="s">
        <v>1126</v>
      </c>
      <c r="E4278" s="75">
        <v>2000</v>
      </c>
    </row>
    <row r="4279" spans="1:5" ht="15">
      <c r="A4279" s="282">
        <v>7145203</v>
      </c>
      <c r="B4279" s="281" t="s">
        <v>1278</v>
      </c>
      <c r="C4279" s="281" t="s">
        <v>561</v>
      </c>
      <c r="D4279" s="281" t="s">
        <v>1127</v>
      </c>
      <c r="E4279" s="75">
        <v>2000</v>
      </c>
    </row>
    <row r="4280" spans="1:5" ht="15">
      <c r="A4280" s="282">
        <v>7145204</v>
      </c>
      <c r="B4280" s="281" t="s">
        <v>1278</v>
      </c>
      <c r="C4280" s="281" t="s">
        <v>562</v>
      </c>
      <c r="D4280" s="281" t="s">
        <v>1128</v>
      </c>
      <c r="E4280" s="75">
        <v>2000</v>
      </c>
    </row>
    <row r="4281" spans="1:5" ht="15">
      <c r="A4281" s="282">
        <v>7146611</v>
      </c>
      <c r="B4281" s="281" t="s">
        <v>1278</v>
      </c>
      <c r="C4281" s="281" t="s">
        <v>7813</v>
      </c>
      <c r="D4281" s="281" t="s">
        <v>10474</v>
      </c>
      <c r="E4281" s="75">
        <v>2000</v>
      </c>
    </row>
    <row r="4282" spans="1:5" ht="15">
      <c r="A4282" s="282">
        <v>7146612</v>
      </c>
      <c r="B4282" s="281" t="s">
        <v>1278</v>
      </c>
      <c r="C4282" s="281" t="s">
        <v>7814</v>
      </c>
      <c r="D4282" s="281" t="s">
        <v>10475</v>
      </c>
      <c r="E4282" s="75">
        <v>2000</v>
      </c>
    </row>
    <row r="4283" spans="1:5" ht="15">
      <c r="A4283" s="282">
        <v>7146613</v>
      </c>
      <c r="B4283" s="281" t="s">
        <v>1278</v>
      </c>
      <c r="C4283" s="281" t="s">
        <v>7815</v>
      </c>
      <c r="D4283" s="281" t="s">
        <v>10476</v>
      </c>
      <c r="E4283" s="75">
        <v>2000</v>
      </c>
    </row>
    <row r="4284" spans="1:5" ht="15">
      <c r="A4284" s="282">
        <v>7146614</v>
      </c>
      <c r="B4284" s="281" t="s">
        <v>1278</v>
      </c>
      <c r="C4284" s="281" t="s">
        <v>7816</v>
      </c>
      <c r="D4284" s="281" t="s">
        <v>10477</v>
      </c>
      <c r="E4284" s="75">
        <v>2000</v>
      </c>
    </row>
    <row r="4285" spans="1:5" ht="15">
      <c r="A4285" s="282">
        <v>7146615</v>
      </c>
      <c r="B4285" s="281" t="s">
        <v>1278</v>
      </c>
      <c r="C4285" s="281" t="s">
        <v>7817</v>
      </c>
      <c r="D4285" s="281" t="s">
        <v>10478</v>
      </c>
      <c r="E4285" s="75">
        <v>2000</v>
      </c>
    </row>
    <row r="4286" spans="1:5" ht="15">
      <c r="A4286" s="282">
        <v>7146616</v>
      </c>
      <c r="B4286" s="281" t="s">
        <v>1278</v>
      </c>
      <c r="C4286" s="281" t="s">
        <v>7818</v>
      </c>
      <c r="D4286" s="281" t="s">
        <v>10479</v>
      </c>
      <c r="E4286" s="75">
        <v>2000</v>
      </c>
    </row>
    <row r="4287" spans="1:5" ht="15">
      <c r="A4287" s="282">
        <v>7146617</v>
      </c>
      <c r="B4287" s="281" t="s">
        <v>1278</v>
      </c>
      <c r="C4287" s="281" t="s">
        <v>6157</v>
      </c>
      <c r="D4287" s="281" t="s">
        <v>10480</v>
      </c>
      <c r="E4287" s="75">
        <v>2000</v>
      </c>
    </row>
    <row r="4288" spans="1:5" ht="15">
      <c r="A4288" s="282">
        <v>7146618</v>
      </c>
      <c r="B4288" s="281" t="s">
        <v>1278</v>
      </c>
      <c r="C4288" s="281" t="s">
        <v>6158</v>
      </c>
      <c r="D4288" s="281" t="s">
        <v>10481</v>
      </c>
      <c r="E4288" s="75">
        <v>2000</v>
      </c>
    </row>
    <row r="4289" spans="1:5" ht="15">
      <c r="A4289" s="282">
        <v>7146619</v>
      </c>
      <c r="B4289" s="281" t="s">
        <v>1278</v>
      </c>
      <c r="C4289" s="281" t="s">
        <v>6339</v>
      </c>
      <c r="D4289" s="281" t="s">
        <v>10482</v>
      </c>
      <c r="E4289" s="75">
        <v>2000</v>
      </c>
    </row>
    <row r="4290" spans="1:5" ht="15">
      <c r="A4290" s="282">
        <v>7146620</v>
      </c>
      <c r="B4290" s="281" t="s">
        <v>1278</v>
      </c>
      <c r="C4290" s="281" t="s">
        <v>6340</v>
      </c>
      <c r="D4290" s="281" t="s">
        <v>10483</v>
      </c>
      <c r="E4290" s="75">
        <v>2000</v>
      </c>
    </row>
    <row r="4291" spans="1:5" ht="15">
      <c r="A4291" s="282">
        <v>7146621</v>
      </c>
      <c r="B4291" s="281" t="s">
        <v>1278</v>
      </c>
      <c r="C4291" s="281" t="s">
        <v>6341</v>
      </c>
      <c r="D4291" s="281" t="s">
        <v>10484</v>
      </c>
      <c r="E4291" s="75">
        <v>2000</v>
      </c>
    </row>
    <row r="4292" spans="1:5" ht="15">
      <c r="A4292" s="282">
        <v>7146622</v>
      </c>
      <c r="B4292" s="281" t="s">
        <v>1278</v>
      </c>
      <c r="C4292" s="281" t="s">
        <v>6342</v>
      </c>
      <c r="D4292" s="281" t="s">
        <v>10485</v>
      </c>
      <c r="E4292" s="75">
        <v>2000</v>
      </c>
    </row>
    <row r="4293" spans="1:5" ht="15">
      <c r="A4293" s="282">
        <v>7146623</v>
      </c>
      <c r="B4293" s="281" t="s">
        <v>1278</v>
      </c>
      <c r="C4293" s="281" t="s">
        <v>6343</v>
      </c>
      <c r="D4293" s="281" t="s">
        <v>10486</v>
      </c>
      <c r="E4293" s="75">
        <v>2000</v>
      </c>
    </row>
    <row r="4294" spans="1:5" ht="15">
      <c r="A4294" s="282">
        <v>7146624</v>
      </c>
      <c r="B4294" s="281" t="s">
        <v>1278</v>
      </c>
      <c r="C4294" s="281" t="s">
        <v>6344</v>
      </c>
      <c r="D4294" s="281" t="s">
        <v>10487</v>
      </c>
      <c r="E4294" s="75">
        <v>2000</v>
      </c>
    </row>
    <row r="4295" spans="1:5" ht="15">
      <c r="A4295" s="282">
        <v>7146625</v>
      </c>
      <c r="B4295" s="281" t="s">
        <v>1278</v>
      </c>
      <c r="C4295" s="281" t="s">
        <v>6345</v>
      </c>
      <c r="D4295" s="281" t="s">
        <v>10488</v>
      </c>
      <c r="E4295" s="75">
        <v>2000</v>
      </c>
    </row>
    <row r="4296" spans="1:5" ht="15">
      <c r="A4296" s="282">
        <v>7146626</v>
      </c>
      <c r="B4296" s="281" t="s">
        <v>1278</v>
      </c>
      <c r="C4296" s="281" t="s">
        <v>6346</v>
      </c>
      <c r="D4296" s="281" t="s">
        <v>11860</v>
      </c>
      <c r="E4296" s="75">
        <v>2000</v>
      </c>
    </row>
    <row r="4297" spans="1:5" ht="15">
      <c r="A4297" s="282">
        <v>7146627</v>
      </c>
      <c r="B4297" s="281" t="s">
        <v>1278</v>
      </c>
      <c r="C4297" s="281" t="s">
        <v>6347</v>
      </c>
      <c r="D4297" s="281" t="s">
        <v>10498</v>
      </c>
      <c r="E4297" s="75">
        <v>2000</v>
      </c>
    </row>
    <row r="4298" spans="1:5" ht="15">
      <c r="A4298" s="282">
        <v>7146628</v>
      </c>
      <c r="B4298" s="281" t="s">
        <v>1278</v>
      </c>
      <c r="C4298" s="281" t="s">
        <v>6348</v>
      </c>
      <c r="D4298" s="281" t="s">
        <v>10499</v>
      </c>
      <c r="E4298" s="75">
        <v>2000</v>
      </c>
    </row>
    <row r="4299" spans="1:5" ht="15">
      <c r="A4299" s="282">
        <v>7146629</v>
      </c>
      <c r="B4299" s="281" t="s">
        <v>1278</v>
      </c>
      <c r="C4299" s="281" t="s">
        <v>6349</v>
      </c>
      <c r="D4299" s="281" t="s">
        <v>10500</v>
      </c>
      <c r="E4299" s="75">
        <v>2000</v>
      </c>
    </row>
    <row r="4300" spans="1:5" ht="15">
      <c r="A4300" s="282">
        <v>7146630</v>
      </c>
      <c r="B4300" s="281" t="s">
        <v>1278</v>
      </c>
      <c r="C4300" s="281" t="s">
        <v>6350</v>
      </c>
      <c r="D4300" s="281" t="s">
        <v>10501</v>
      </c>
      <c r="E4300" s="75">
        <v>2000</v>
      </c>
    </row>
    <row r="4301" spans="1:5" ht="15">
      <c r="A4301" s="282">
        <v>7146631</v>
      </c>
      <c r="B4301" s="281" t="s">
        <v>1278</v>
      </c>
      <c r="C4301" s="281" t="s">
        <v>6351</v>
      </c>
      <c r="D4301" s="281" t="s">
        <v>10502</v>
      </c>
      <c r="E4301" s="75">
        <v>2000</v>
      </c>
    </row>
    <row r="4302" spans="1:5" ht="15">
      <c r="A4302" s="282">
        <v>7146632</v>
      </c>
      <c r="B4302" s="281" t="s">
        <v>1278</v>
      </c>
      <c r="C4302" s="281" t="s">
        <v>6352</v>
      </c>
      <c r="D4302" s="281" t="s">
        <v>10503</v>
      </c>
      <c r="E4302" s="75">
        <v>2000</v>
      </c>
    </row>
    <row r="4303" spans="1:5" ht="15">
      <c r="A4303" s="282">
        <v>7146633</v>
      </c>
      <c r="B4303" s="281" t="s">
        <v>1278</v>
      </c>
      <c r="C4303" s="281" t="s">
        <v>6353</v>
      </c>
      <c r="D4303" s="281" t="s">
        <v>10504</v>
      </c>
      <c r="E4303" s="75">
        <v>2000</v>
      </c>
    </row>
    <row r="4304" spans="1:5" ht="15">
      <c r="A4304" s="282">
        <v>7146634</v>
      </c>
      <c r="B4304" s="281" t="s">
        <v>1278</v>
      </c>
      <c r="C4304" s="281" t="s">
        <v>6354</v>
      </c>
      <c r="D4304" s="281" t="s">
        <v>10505</v>
      </c>
      <c r="E4304" s="75">
        <v>2000</v>
      </c>
    </row>
    <row r="4305" spans="1:5" ht="15">
      <c r="A4305" s="282">
        <v>7146635</v>
      </c>
      <c r="B4305" s="281" t="s">
        <v>1278</v>
      </c>
      <c r="C4305" s="281" t="s">
        <v>8029</v>
      </c>
      <c r="D4305" s="281" t="s">
        <v>10506</v>
      </c>
      <c r="E4305" s="75">
        <v>2000</v>
      </c>
    </row>
    <row r="4306" spans="1:5" ht="15">
      <c r="A4306" s="282">
        <v>7146636</v>
      </c>
      <c r="B4306" s="281" t="s">
        <v>1278</v>
      </c>
      <c r="C4306" s="281" t="s">
        <v>8030</v>
      </c>
      <c r="D4306" s="281" t="s">
        <v>10497</v>
      </c>
      <c r="E4306" s="75">
        <v>2000</v>
      </c>
    </row>
    <row r="4307" spans="1:5" ht="15">
      <c r="A4307" s="282">
        <v>7146637</v>
      </c>
      <c r="B4307" s="281" t="s">
        <v>1278</v>
      </c>
      <c r="C4307" s="281" t="s">
        <v>8031</v>
      </c>
      <c r="D4307" s="281" t="s">
        <v>9082</v>
      </c>
      <c r="E4307" s="75">
        <v>2000</v>
      </c>
    </row>
    <row r="4308" spans="1:5" ht="15">
      <c r="A4308" s="282">
        <v>7146638</v>
      </c>
      <c r="B4308" s="281" t="s">
        <v>1278</v>
      </c>
      <c r="C4308" s="281" t="s">
        <v>8032</v>
      </c>
      <c r="D4308" s="281" t="s">
        <v>11878</v>
      </c>
      <c r="E4308" s="75">
        <v>2000</v>
      </c>
    </row>
    <row r="4309" spans="1:5" ht="15">
      <c r="A4309" s="282">
        <v>7146711</v>
      </c>
      <c r="B4309" s="281" t="s">
        <v>1278</v>
      </c>
      <c r="C4309" s="281" t="s">
        <v>8033</v>
      </c>
      <c r="D4309" s="281" t="s">
        <v>12834</v>
      </c>
      <c r="E4309" s="75">
        <v>2000</v>
      </c>
    </row>
    <row r="4310" spans="1:5" ht="15">
      <c r="A4310" s="282">
        <v>7146712</v>
      </c>
      <c r="B4310" s="281" t="s">
        <v>1278</v>
      </c>
      <c r="C4310" s="281" t="s">
        <v>8034</v>
      </c>
      <c r="D4310" s="281" t="s">
        <v>12835</v>
      </c>
      <c r="E4310" s="75">
        <v>2000</v>
      </c>
    </row>
    <row r="4311" spans="1:5" ht="15">
      <c r="A4311" s="282">
        <v>7146713</v>
      </c>
      <c r="B4311" s="281" t="s">
        <v>1278</v>
      </c>
      <c r="C4311" s="281" t="s">
        <v>8035</v>
      </c>
      <c r="D4311" s="281" t="s">
        <v>12836</v>
      </c>
      <c r="E4311" s="75">
        <v>2000</v>
      </c>
    </row>
    <row r="4312" spans="1:5" ht="15">
      <c r="A4312" s="282">
        <v>7146714</v>
      </c>
      <c r="B4312" s="281" t="s">
        <v>1278</v>
      </c>
      <c r="C4312" s="281" t="s">
        <v>8036</v>
      </c>
      <c r="D4312" s="281" t="s">
        <v>12837</v>
      </c>
      <c r="E4312" s="75">
        <v>2000</v>
      </c>
    </row>
    <row r="4313" spans="1:5" ht="15">
      <c r="A4313" s="282">
        <v>7146715</v>
      </c>
      <c r="B4313" s="281" t="s">
        <v>1278</v>
      </c>
      <c r="C4313" s="281" t="s">
        <v>8037</v>
      </c>
      <c r="D4313" s="281" t="s">
        <v>12838</v>
      </c>
      <c r="E4313" s="75">
        <v>2000</v>
      </c>
    </row>
    <row r="4314" spans="1:5" ht="15">
      <c r="A4314" s="282">
        <v>7146716</v>
      </c>
      <c r="B4314" s="281" t="s">
        <v>1278</v>
      </c>
      <c r="C4314" s="281" t="s">
        <v>8038</v>
      </c>
      <c r="D4314" s="281" t="s">
        <v>12839</v>
      </c>
      <c r="E4314" s="75">
        <v>2000</v>
      </c>
    </row>
    <row r="4315" spans="1:5" ht="15">
      <c r="A4315" s="282">
        <v>7146717</v>
      </c>
      <c r="B4315" s="281" t="s">
        <v>1278</v>
      </c>
      <c r="C4315" s="281" t="s">
        <v>8039</v>
      </c>
      <c r="D4315" s="281" t="s">
        <v>12840</v>
      </c>
      <c r="E4315" s="75">
        <v>2000</v>
      </c>
    </row>
    <row r="4316" spans="1:5" ht="15">
      <c r="A4316" s="282">
        <v>7146718</v>
      </c>
      <c r="B4316" s="281" t="s">
        <v>1278</v>
      </c>
      <c r="C4316" s="281" t="s">
        <v>8040</v>
      </c>
      <c r="D4316" s="281" t="s">
        <v>12841</v>
      </c>
      <c r="E4316" s="75">
        <v>2000</v>
      </c>
    </row>
    <row r="4317" spans="1:5" ht="15">
      <c r="A4317" s="282">
        <v>7146719</v>
      </c>
      <c r="B4317" s="281" t="s">
        <v>1278</v>
      </c>
      <c r="C4317" s="281" t="s">
        <v>8041</v>
      </c>
      <c r="D4317" s="281" t="s">
        <v>12842</v>
      </c>
      <c r="E4317" s="75">
        <v>2000</v>
      </c>
    </row>
    <row r="4318" spans="1:5" ht="15">
      <c r="A4318" s="282">
        <v>7146720</v>
      </c>
      <c r="B4318" s="281" t="s">
        <v>1278</v>
      </c>
      <c r="C4318" s="281" t="s">
        <v>8042</v>
      </c>
      <c r="D4318" s="281" t="s">
        <v>12843</v>
      </c>
      <c r="E4318" s="75">
        <v>2000</v>
      </c>
    </row>
    <row r="4319" spans="1:5" ht="15">
      <c r="A4319" s="282">
        <v>7146721</v>
      </c>
      <c r="B4319" s="281" t="s">
        <v>1278</v>
      </c>
      <c r="C4319" s="281" t="s">
        <v>8043</v>
      </c>
      <c r="D4319" s="281" t="s">
        <v>12844</v>
      </c>
      <c r="E4319" s="75">
        <v>2000</v>
      </c>
    </row>
    <row r="4320" spans="1:5" ht="15">
      <c r="A4320" s="282">
        <v>7146722</v>
      </c>
      <c r="B4320" s="281" t="s">
        <v>1278</v>
      </c>
      <c r="C4320" s="281" t="s">
        <v>8044</v>
      </c>
      <c r="D4320" s="281" t="s">
        <v>12524</v>
      </c>
      <c r="E4320" s="75">
        <v>2000</v>
      </c>
    </row>
    <row r="4321" spans="1:5" ht="15">
      <c r="A4321" s="282">
        <v>7146723</v>
      </c>
      <c r="B4321" s="281" t="s">
        <v>1278</v>
      </c>
      <c r="C4321" s="281" t="s">
        <v>8045</v>
      </c>
      <c r="D4321" s="281" t="s">
        <v>12525</v>
      </c>
      <c r="E4321" s="75">
        <v>2000</v>
      </c>
    </row>
    <row r="4322" spans="1:5" ht="15">
      <c r="A4322" s="282">
        <v>7146724</v>
      </c>
      <c r="B4322" s="281" t="s">
        <v>1278</v>
      </c>
      <c r="C4322" s="281" t="s">
        <v>8046</v>
      </c>
      <c r="D4322" s="281" t="s">
        <v>12526</v>
      </c>
      <c r="E4322" s="75">
        <v>2000</v>
      </c>
    </row>
    <row r="4323" spans="1:5" ht="15">
      <c r="A4323" s="282">
        <v>7146725</v>
      </c>
      <c r="B4323" s="281" t="s">
        <v>1278</v>
      </c>
      <c r="C4323" s="281" t="s">
        <v>2843</v>
      </c>
      <c r="D4323" s="281" t="s">
        <v>12527</v>
      </c>
      <c r="E4323" s="75">
        <v>2000</v>
      </c>
    </row>
    <row r="4324" spans="1:5" ht="15">
      <c r="A4324" s="282">
        <v>7146726</v>
      </c>
      <c r="B4324" s="281" t="s">
        <v>1278</v>
      </c>
      <c r="C4324" s="281" t="s">
        <v>2844</v>
      </c>
      <c r="D4324" s="281" t="s">
        <v>12528</v>
      </c>
      <c r="E4324" s="75">
        <v>2000</v>
      </c>
    </row>
    <row r="4325" spans="1:5" ht="15">
      <c r="A4325" s="282">
        <v>7146727</v>
      </c>
      <c r="B4325" s="281" t="s">
        <v>1278</v>
      </c>
      <c r="C4325" s="281" t="s">
        <v>1606</v>
      </c>
      <c r="D4325" s="281" t="s">
        <v>13117</v>
      </c>
      <c r="E4325" s="75">
        <v>2000</v>
      </c>
    </row>
    <row r="4326" spans="1:5" ht="15">
      <c r="A4326" s="282">
        <v>7146728</v>
      </c>
      <c r="B4326" s="281" t="s">
        <v>1278</v>
      </c>
      <c r="C4326" s="281" t="s">
        <v>1607</v>
      </c>
      <c r="D4326" s="281" t="s">
        <v>13118</v>
      </c>
      <c r="E4326" s="75">
        <v>2000</v>
      </c>
    </row>
    <row r="4327" spans="1:5" ht="15">
      <c r="A4327" s="282">
        <v>7146729</v>
      </c>
      <c r="B4327" s="281" t="s">
        <v>1278</v>
      </c>
      <c r="C4327" s="281" t="s">
        <v>1608</v>
      </c>
      <c r="D4327" s="281" t="s">
        <v>13119</v>
      </c>
      <c r="E4327" s="75">
        <v>2000</v>
      </c>
    </row>
    <row r="4328" spans="1:5" ht="15">
      <c r="A4328" s="282">
        <v>7146730</v>
      </c>
      <c r="B4328" s="281" t="s">
        <v>1278</v>
      </c>
      <c r="C4328" s="281" t="s">
        <v>1609</v>
      </c>
      <c r="D4328" s="281" t="s">
        <v>13120</v>
      </c>
      <c r="E4328" s="75">
        <v>2000</v>
      </c>
    </row>
    <row r="4329" spans="1:5" ht="15">
      <c r="A4329" s="282">
        <v>7146731</v>
      </c>
      <c r="B4329" s="281" t="s">
        <v>1278</v>
      </c>
      <c r="C4329" s="281" t="s">
        <v>1610</v>
      </c>
      <c r="D4329" s="281" t="s">
        <v>13121</v>
      </c>
      <c r="E4329" s="75">
        <v>2000</v>
      </c>
    </row>
    <row r="4330" spans="1:5" ht="15">
      <c r="A4330" s="282">
        <v>7146811</v>
      </c>
      <c r="B4330" s="281" t="s">
        <v>1278</v>
      </c>
      <c r="C4330" s="281" t="s">
        <v>1784</v>
      </c>
      <c r="D4330" s="281" t="s">
        <v>13122</v>
      </c>
      <c r="E4330" s="75">
        <v>2000</v>
      </c>
    </row>
    <row r="4331" spans="1:5" ht="15">
      <c r="A4331" s="282">
        <v>7146812</v>
      </c>
      <c r="B4331" s="281" t="s">
        <v>1278</v>
      </c>
      <c r="C4331" s="281" t="s">
        <v>1785</v>
      </c>
      <c r="D4331" s="281" t="s">
        <v>13123</v>
      </c>
      <c r="E4331" s="75">
        <v>2000</v>
      </c>
    </row>
    <row r="4332" spans="1:5" ht="15">
      <c r="A4332" s="282">
        <v>7146813</v>
      </c>
      <c r="B4332" s="281" t="s">
        <v>1278</v>
      </c>
      <c r="C4332" s="281" t="s">
        <v>1786</v>
      </c>
      <c r="D4332" s="281" t="s">
        <v>13421</v>
      </c>
      <c r="E4332" s="75">
        <v>2000</v>
      </c>
    </row>
    <row r="4333" spans="1:5" ht="15">
      <c r="A4333" s="282">
        <v>7146815</v>
      </c>
      <c r="B4333" s="281" t="s">
        <v>1278</v>
      </c>
      <c r="C4333" s="281" t="s">
        <v>801</v>
      </c>
      <c r="D4333" s="281" t="s">
        <v>13422</v>
      </c>
      <c r="E4333" s="75">
        <v>2000</v>
      </c>
    </row>
    <row r="4334" spans="1:5" ht="15">
      <c r="A4334" s="282">
        <v>7146816</v>
      </c>
      <c r="B4334" s="281" t="s">
        <v>1278</v>
      </c>
      <c r="C4334" s="281" t="s">
        <v>802</v>
      </c>
      <c r="D4334" s="281" t="s">
        <v>13423</v>
      </c>
      <c r="E4334" s="75">
        <v>2000</v>
      </c>
    </row>
    <row r="4335" spans="1:5" ht="15">
      <c r="A4335" s="282">
        <v>7146817</v>
      </c>
      <c r="B4335" s="281" t="s">
        <v>1278</v>
      </c>
      <c r="C4335" s="281" t="s">
        <v>803</v>
      </c>
      <c r="D4335" s="281" t="s">
        <v>11480</v>
      </c>
      <c r="E4335" s="75">
        <v>2000</v>
      </c>
    </row>
    <row r="4336" spans="1:5" ht="15">
      <c r="A4336" s="282">
        <v>7146818</v>
      </c>
      <c r="B4336" s="281" t="s">
        <v>1278</v>
      </c>
      <c r="C4336" s="281" t="s">
        <v>804</v>
      </c>
      <c r="D4336" s="281" t="s">
        <v>12804</v>
      </c>
      <c r="E4336" s="75">
        <v>2000</v>
      </c>
    </row>
    <row r="4337" spans="1:5" ht="15">
      <c r="A4337" s="282">
        <v>7146821</v>
      </c>
      <c r="B4337" s="281" t="s">
        <v>1278</v>
      </c>
      <c r="C4337" s="281" t="s">
        <v>805</v>
      </c>
      <c r="D4337" s="281" t="s">
        <v>12805</v>
      </c>
      <c r="E4337" s="75">
        <v>2000</v>
      </c>
    </row>
    <row r="4338" spans="1:5" ht="15">
      <c r="A4338" s="282">
        <v>7146822</v>
      </c>
      <c r="B4338" s="281" t="s">
        <v>1278</v>
      </c>
      <c r="C4338" s="281" t="s">
        <v>806</v>
      </c>
      <c r="D4338" s="281" t="s">
        <v>12806</v>
      </c>
      <c r="E4338" s="75">
        <v>2000</v>
      </c>
    </row>
    <row r="4339" spans="1:5" ht="15">
      <c r="A4339" s="282">
        <v>7146823</v>
      </c>
      <c r="B4339" s="281" t="s">
        <v>1278</v>
      </c>
      <c r="C4339" s="281" t="s">
        <v>807</v>
      </c>
      <c r="D4339" s="281" t="s">
        <v>12807</v>
      </c>
      <c r="E4339" s="75">
        <v>2000</v>
      </c>
    </row>
    <row r="4340" spans="1:5" ht="15">
      <c r="A4340" s="282">
        <v>7146826</v>
      </c>
      <c r="B4340" s="281" t="s">
        <v>1278</v>
      </c>
      <c r="C4340" s="281" t="s">
        <v>808</v>
      </c>
      <c r="D4340" s="281" t="s">
        <v>12808</v>
      </c>
      <c r="E4340" s="75">
        <v>2000</v>
      </c>
    </row>
    <row r="4341" spans="1:5" ht="15">
      <c r="A4341" s="282">
        <v>7146827</v>
      </c>
      <c r="B4341" s="281" t="s">
        <v>1278</v>
      </c>
      <c r="C4341" s="281" t="s">
        <v>809</v>
      </c>
      <c r="D4341" s="281" t="s">
        <v>12809</v>
      </c>
      <c r="E4341" s="75">
        <v>2000</v>
      </c>
    </row>
    <row r="4342" spans="1:5" ht="15">
      <c r="A4342" s="282">
        <v>7146828</v>
      </c>
      <c r="B4342" s="281" t="s">
        <v>1278</v>
      </c>
      <c r="C4342" s="281" t="s">
        <v>810</v>
      </c>
      <c r="D4342" s="281" t="s">
        <v>9716</v>
      </c>
      <c r="E4342" s="75">
        <v>2000</v>
      </c>
    </row>
    <row r="4343" spans="1:5" ht="15">
      <c r="A4343" s="282">
        <v>7146831</v>
      </c>
      <c r="B4343" s="281" t="s">
        <v>1278</v>
      </c>
      <c r="C4343" s="281" t="s">
        <v>811</v>
      </c>
      <c r="D4343" s="281" t="s">
        <v>12417</v>
      </c>
      <c r="E4343" s="75">
        <v>2000</v>
      </c>
    </row>
    <row r="4344" spans="1:5" ht="15">
      <c r="A4344" s="282">
        <v>7146832</v>
      </c>
      <c r="B4344" s="281" t="s">
        <v>1278</v>
      </c>
      <c r="C4344" s="281" t="s">
        <v>812</v>
      </c>
      <c r="D4344" s="281" t="s">
        <v>12418</v>
      </c>
      <c r="E4344" s="75">
        <v>2000</v>
      </c>
    </row>
    <row r="4345" spans="1:5" ht="15">
      <c r="A4345" s="282">
        <v>7146833</v>
      </c>
      <c r="B4345" s="281" t="s">
        <v>1278</v>
      </c>
      <c r="C4345" s="281" t="s">
        <v>813</v>
      </c>
      <c r="D4345" s="281" t="s">
        <v>13433</v>
      </c>
      <c r="E4345" s="75">
        <v>2000</v>
      </c>
    </row>
    <row r="4346" spans="1:5" ht="15">
      <c r="A4346" s="282">
        <v>7146836</v>
      </c>
      <c r="B4346" s="281" t="s">
        <v>1278</v>
      </c>
      <c r="C4346" s="281" t="s">
        <v>814</v>
      </c>
      <c r="D4346" s="281" t="s">
        <v>13434</v>
      </c>
      <c r="E4346" s="75">
        <v>2000</v>
      </c>
    </row>
    <row r="4347" spans="1:5" ht="15">
      <c r="A4347" s="282">
        <v>7146837</v>
      </c>
      <c r="B4347" s="281" t="s">
        <v>1278</v>
      </c>
      <c r="C4347" s="281" t="s">
        <v>815</v>
      </c>
      <c r="D4347" s="281" t="s">
        <v>13435</v>
      </c>
      <c r="E4347" s="75">
        <v>2000</v>
      </c>
    </row>
    <row r="4348" spans="1:5" ht="15">
      <c r="A4348" s="282">
        <v>7146838</v>
      </c>
      <c r="B4348" s="281" t="s">
        <v>1278</v>
      </c>
      <c r="C4348" s="281" t="s">
        <v>816</v>
      </c>
      <c r="D4348" s="281" t="s">
        <v>13436</v>
      </c>
      <c r="E4348" s="75">
        <v>2000</v>
      </c>
    </row>
    <row r="4349" spans="1:5" ht="15">
      <c r="A4349" s="282">
        <v>7146841</v>
      </c>
      <c r="B4349" s="281" t="s">
        <v>1278</v>
      </c>
      <c r="C4349" s="281" t="s">
        <v>817</v>
      </c>
      <c r="D4349" s="281" t="s">
        <v>13437</v>
      </c>
      <c r="E4349" s="75">
        <v>2000</v>
      </c>
    </row>
    <row r="4350" spans="1:5" ht="15">
      <c r="A4350" s="282">
        <v>7146842</v>
      </c>
      <c r="B4350" s="281" t="s">
        <v>1278</v>
      </c>
      <c r="C4350" s="281" t="s">
        <v>818</v>
      </c>
      <c r="D4350" s="281" t="s">
        <v>13438</v>
      </c>
      <c r="E4350" s="75">
        <v>2000</v>
      </c>
    </row>
    <row r="4351" spans="1:5" ht="15">
      <c r="A4351" s="282">
        <v>7146843</v>
      </c>
      <c r="B4351" s="281" t="s">
        <v>1278</v>
      </c>
      <c r="C4351" s="281" t="s">
        <v>819</v>
      </c>
      <c r="D4351" s="281" t="s">
        <v>13439</v>
      </c>
      <c r="E4351" s="75">
        <v>2000</v>
      </c>
    </row>
    <row r="4352" spans="1:5" ht="15">
      <c r="A4352" s="282">
        <v>7146846</v>
      </c>
      <c r="B4352" s="281" t="s">
        <v>1278</v>
      </c>
      <c r="C4352" s="281" t="s">
        <v>820</v>
      </c>
      <c r="D4352" s="281" t="s">
        <v>13446</v>
      </c>
      <c r="E4352" s="75">
        <v>2000</v>
      </c>
    </row>
    <row r="4353" spans="1:5" ht="15">
      <c r="A4353" s="282">
        <v>7146847</v>
      </c>
      <c r="B4353" s="281" t="s">
        <v>1278</v>
      </c>
      <c r="C4353" s="281" t="s">
        <v>821</v>
      </c>
      <c r="D4353" s="281" t="s">
        <v>13447</v>
      </c>
      <c r="E4353" s="75">
        <v>2000</v>
      </c>
    </row>
    <row r="4354" spans="1:5" ht="15">
      <c r="A4354" s="282">
        <v>7146848</v>
      </c>
      <c r="B4354" s="281" t="s">
        <v>1278</v>
      </c>
      <c r="C4354" s="281" t="s">
        <v>822</v>
      </c>
      <c r="D4354" s="281" t="s">
        <v>13448</v>
      </c>
      <c r="E4354" s="75">
        <v>2000</v>
      </c>
    </row>
    <row r="4355" spans="1:5" ht="15">
      <c r="A4355" s="282">
        <v>7146851</v>
      </c>
      <c r="B4355" s="281" t="s">
        <v>1278</v>
      </c>
      <c r="C4355" s="281" t="s">
        <v>823</v>
      </c>
      <c r="D4355" s="281" t="s">
        <v>13449</v>
      </c>
      <c r="E4355" s="75">
        <v>2000</v>
      </c>
    </row>
    <row r="4356" spans="1:5" ht="15">
      <c r="A4356" s="282">
        <v>7146852</v>
      </c>
      <c r="B4356" s="281" t="s">
        <v>1278</v>
      </c>
      <c r="C4356" s="281" t="s">
        <v>824</v>
      </c>
      <c r="D4356" s="281" t="s">
        <v>13450</v>
      </c>
      <c r="E4356" s="75">
        <v>2000</v>
      </c>
    </row>
    <row r="4357" spans="1:5" ht="15">
      <c r="A4357" s="282">
        <v>7146853</v>
      </c>
      <c r="B4357" s="281" t="s">
        <v>1278</v>
      </c>
      <c r="C4357" s="281" t="s">
        <v>825</v>
      </c>
      <c r="D4357" s="281" t="s">
        <v>13451</v>
      </c>
      <c r="E4357" s="75">
        <v>2000</v>
      </c>
    </row>
    <row r="4358" spans="1:5" ht="15">
      <c r="A4358" s="282">
        <v>7146856</v>
      </c>
      <c r="B4358" s="281" t="s">
        <v>1278</v>
      </c>
      <c r="C4358" s="281" t="s">
        <v>2851</v>
      </c>
      <c r="D4358" s="281" t="s">
        <v>13211</v>
      </c>
      <c r="E4358" s="75">
        <v>2000</v>
      </c>
    </row>
    <row r="4359" spans="1:5" ht="15">
      <c r="A4359" s="282">
        <v>7146857</v>
      </c>
      <c r="B4359" s="281" t="s">
        <v>1278</v>
      </c>
      <c r="C4359" s="281" t="s">
        <v>2852</v>
      </c>
      <c r="D4359" s="281" t="s">
        <v>13212</v>
      </c>
      <c r="E4359" s="75">
        <v>2000</v>
      </c>
    </row>
    <row r="4360" spans="1:5" ht="15">
      <c r="A4360" s="282">
        <v>7146858</v>
      </c>
      <c r="B4360" s="281" t="s">
        <v>1278</v>
      </c>
      <c r="C4360" s="281" t="s">
        <v>2853</v>
      </c>
      <c r="D4360" s="281" t="s">
        <v>13213</v>
      </c>
      <c r="E4360" s="75">
        <v>2000</v>
      </c>
    </row>
    <row r="4361" spans="1:5" ht="15">
      <c r="A4361" s="282">
        <v>7146901</v>
      </c>
      <c r="B4361" s="281" t="s">
        <v>1278</v>
      </c>
      <c r="C4361" s="281" t="s">
        <v>2854</v>
      </c>
      <c r="D4361" s="281" t="s">
        <v>13209</v>
      </c>
      <c r="E4361" s="75">
        <v>2000</v>
      </c>
    </row>
    <row r="4362" spans="1:5" ht="15">
      <c r="A4362" s="282">
        <v>7146906</v>
      </c>
      <c r="B4362" s="281" t="s">
        <v>1278</v>
      </c>
      <c r="C4362" s="281" t="s">
        <v>2855</v>
      </c>
      <c r="D4362" s="281" t="s">
        <v>12475</v>
      </c>
      <c r="E4362" s="75">
        <v>2000</v>
      </c>
    </row>
    <row r="4363" spans="1:5" ht="15">
      <c r="A4363" s="282">
        <v>7146911</v>
      </c>
      <c r="B4363" s="281" t="s">
        <v>1278</v>
      </c>
      <c r="C4363" s="281" t="s">
        <v>2856</v>
      </c>
      <c r="D4363" s="281" t="s">
        <v>12476</v>
      </c>
      <c r="E4363" s="75">
        <v>2000</v>
      </c>
    </row>
    <row r="4364" spans="1:5" ht="15">
      <c r="A4364" s="282">
        <v>7146916</v>
      </c>
      <c r="B4364" s="281" t="s">
        <v>1278</v>
      </c>
      <c r="C4364" s="281" t="s">
        <v>2857</v>
      </c>
      <c r="D4364" s="281" t="s">
        <v>12477</v>
      </c>
      <c r="E4364" s="75">
        <v>2000</v>
      </c>
    </row>
    <row r="4365" spans="1:5" ht="15">
      <c r="A4365" s="282">
        <v>7146924</v>
      </c>
      <c r="B4365" s="281" t="s">
        <v>1278</v>
      </c>
      <c r="C4365" s="281" t="s">
        <v>2858</v>
      </c>
      <c r="D4365" s="281" t="s">
        <v>9255</v>
      </c>
      <c r="E4365" s="75">
        <v>2000</v>
      </c>
    </row>
    <row r="4366" spans="1:5" ht="15">
      <c r="A4366" s="282">
        <v>7147011</v>
      </c>
      <c r="B4366" s="281" t="s">
        <v>1278</v>
      </c>
      <c r="C4366" s="281" t="s">
        <v>4754</v>
      </c>
      <c r="D4366" s="281" t="s">
        <v>9256</v>
      </c>
      <c r="E4366" s="75">
        <v>2000</v>
      </c>
    </row>
    <row r="4367" spans="1:5" ht="15">
      <c r="A4367" s="282">
        <v>7147012</v>
      </c>
      <c r="B4367" s="281" t="s">
        <v>1278</v>
      </c>
      <c r="C4367" s="281" t="s">
        <v>4755</v>
      </c>
      <c r="D4367" s="281" t="s">
        <v>9257</v>
      </c>
      <c r="E4367" s="75">
        <v>2000</v>
      </c>
    </row>
    <row r="4368" spans="1:5" ht="15">
      <c r="A4368" s="282">
        <v>7147013</v>
      </c>
      <c r="B4368" s="281" t="s">
        <v>1278</v>
      </c>
      <c r="C4368" s="281" t="s">
        <v>4756</v>
      </c>
      <c r="D4368" s="281" t="s">
        <v>9258</v>
      </c>
      <c r="E4368" s="75">
        <v>2000</v>
      </c>
    </row>
    <row r="4369" spans="1:5" ht="15">
      <c r="A4369" s="282">
        <v>7147014</v>
      </c>
      <c r="B4369" s="281" t="s">
        <v>1278</v>
      </c>
      <c r="C4369" s="281" t="s">
        <v>4757</v>
      </c>
      <c r="D4369" s="281" t="s">
        <v>9259</v>
      </c>
      <c r="E4369" s="75">
        <v>2000</v>
      </c>
    </row>
    <row r="4370" spans="1:5" ht="15">
      <c r="A4370" s="282">
        <v>7147015</v>
      </c>
      <c r="B4370" s="281" t="s">
        <v>1278</v>
      </c>
      <c r="C4370" s="281" t="s">
        <v>4758</v>
      </c>
      <c r="D4370" s="281" t="s">
        <v>9260</v>
      </c>
      <c r="E4370" s="75">
        <v>2000</v>
      </c>
    </row>
    <row r="4371" spans="1:5" ht="15">
      <c r="A4371" s="282">
        <v>7147016</v>
      </c>
      <c r="B4371" s="281" t="s">
        <v>1278</v>
      </c>
      <c r="C4371" s="281" t="s">
        <v>4759</v>
      </c>
      <c r="D4371" s="281" t="s">
        <v>9261</v>
      </c>
      <c r="E4371" s="75">
        <v>2000</v>
      </c>
    </row>
    <row r="4372" spans="1:5" ht="15">
      <c r="A4372" s="282">
        <v>7147017</v>
      </c>
      <c r="B4372" s="281" t="s">
        <v>1278</v>
      </c>
      <c r="C4372" s="281" t="s">
        <v>4760</v>
      </c>
      <c r="D4372" s="281" t="s">
        <v>9262</v>
      </c>
      <c r="E4372" s="75">
        <v>2000</v>
      </c>
    </row>
    <row r="4373" spans="1:5" ht="15">
      <c r="A4373" s="282">
        <v>7147018</v>
      </c>
      <c r="B4373" s="281" t="s">
        <v>1278</v>
      </c>
      <c r="C4373" s="281" t="s">
        <v>4761</v>
      </c>
      <c r="D4373" s="281" t="s">
        <v>9263</v>
      </c>
      <c r="E4373" s="75">
        <v>2000</v>
      </c>
    </row>
    <row r="4374" spans="1:5" ht="15">
      <c r="A4374" s="282">
        <v>7147019</v>
      </c>
      <c r="B4374" s="281" t="s">
        <v>1278</v>
      </c>
      <c r="C4374" s="281" t="s">
        <v>6535</v>
      </c>
      <c r="D4374" s="281" t="s">
        <v>9264</v>
      </c>
      <c r="E4374" s="75">
        <v>2000</v>
      </c>
    </row>
    <row r="4375" spans="1:5" ht="15">
      <c r="A4375" s="282">
        <v>7147020</v>
      </c>
      <c r="B4375" s="281" t="s">
        <v>1278</v>
      </c>
      <c r="C4375" s="281" t="s">
        <v>6536</v>
      </c>
      <c r="D4375" s="281" t="s">
        <v>9265</v>
      </c>
      <c r="E4375" s="75">
        <v>2000</v>
      </c>
    </row>
    <row r="4376" spans="1:5" ht="15">
      <c r="A4376" s="282">
        <v>7147021</v>
      </c>
      <c r="B4376" s="281" t="s">
        <v>1278</v>
      </c>
      <c r="C4376" s="281" t="s">
        <v>6537</v>
      </c>
      <c r="D4376" s="281" t="s">
        <v>12034</v>
      </c>
      <c r="E4376" s="75">
        <v>2000</v>
      </c>
    </row>
    <row r="4377" spans="1:5" ht="15">
      <c r="A4377" s="282">
        <v>7147022</v>
      </c>
      <c r="B4377" s="281" t="s">
        <v>1278</v>
      </c>
      <c r="C4377" s="281" t="s">
        <v>6538</v>
      </c>
      <c r="D4377" s="281" t="s">
        <v>12035</v>
      </c>
      <c r="E4377" s="75">
        <v>2000</v>
      </c>
    </row>
    <row r="4378" spans="1:5" ht="15">
      <c r="A4378" s="282">
        <v>7147023</v>
      </c>
      <c r="B4378" s="281" t="s">
        <v>1278</v>
      </c>
      <c r="C4378" s="281" t="s">
        <v>6539</v>
      </c>
      <c r="D4378" s="281" t="s">
        <v>12036</v>
      </c>
      <c r="E4378" s="75">
        <v>2000</v>
      </c>
    </row>
    <row r="4379" spans="1:5" ht="15">
      <c r="A4379" s="282">
        <v>7147031</v>
      </c>
      <c r="B4379" s="281" t="s">
        <v>1278</v>
      </c>
      <c r="C4379" s="281" t="s">
        <v>6540</v>
      </c>
      <c r="D4379" s="281" t="s">
        <v>12037</v>
      </c>
      <c r="E4379" s="75">
        <v>2000</v>
      </c>
    </row>
    <row r="4380" spans="1:5" ht="15">
      <c r="A4380" s="282">
        <v>7147032</v>
      </c>
      <c r="B4380" s="281" t="s">
        <v>1278</v>
      </c>
      <c r="C4380" s="281" t="s">
        <v>6541</v>
      </c>
      <c r="D4380" s="281" t="s">
        <v>12038</v>
      </c>
      <c r="E4380" s="75">
        <v>2000</v>
      </c>
    </row>
    <row r="4381" spans="1:5" ht="15">
      <c r="A4381" s="282">
        <v>7147033</v>
      </c>
      <c r="B4381" s="281" t="s">
        <v>1278</v>
      </c>
      <c r="C4381" s="281" t="s">
        <v>6542</v>
      </c>
      <c r="D4381" s="281" t="s">
        <v>12039</v>
      </c>
      <c r="E4381" s="75">
        <v>2000</v>
      </c>
    </row>
    <row r="4382" spans="1:5" ht="15">
      <c r="A4382" s="282">
        <v>7147034</v>
      </c>
      <c r="B4382" s="281" t="s">
        <v>1278</v>
      </c>
      <c r="C4382" s="281" t="s">
        <v>6543</v>
      </c>
      <c r="D4382" s="281" t="s">
        <v>12040</v>
      </c>
      <c r="E4382" s="75">
        <v>2000</v>
      </c>
    </row>
    <row r="4383" spans="1:5" ht="15">
      <c r="A4383" s="282">
        <v>7147035</v>
      </c>
      <c r="B4383" s="281" t="s">
        <v>1278</v>
      </c>
      <c r="C4383" s="281" t="s">
        <v>4779</v>
      </c>
      <c r="D4383" s="281" t="s">
        <v>12041</v>
      </c>
      <c r="E4383" s="75">
        <v>2000</v>
      </c>
    </row>
    <row r="4384" spans="1:5" ht="15">
      <c r="A4384" s="282">
        <v>7147036</v>
      </c>
      <c r="B4384" s="281" t="s">
        <v>1278</v>
      </c>
      <c r="C4384" s="281" t="s">
        <v>4780</v>
      </c>
      <c r="D4384" s="281" t="s">
        <v>12042</v>
      </c>
      <c r="E4384" s="75">
        <v>2000</v>
      </c>
    </row>
    <row r="4385" spans="1:5" ht="15">
      <c r="A4385" s="282">
        <v>7147037</v>
      </c>
      <c r="B4385" s="281" t="s">
        <v>1278</v>
      </c>
      <c r="C4385" s="281" t="s">
        <v>4781</v>
      </c>
      <c r="D4385" s="281" t="s">
        <v>12043</v>
      </c>
      <c r="E4385" s="75">
        <v>2000</v>
      </c>
    </row>
    <row r="4386" spans="1:5" ht="15">
      <c r="A4386" s="282">
        <v>7147038</v>
      </c>
      <c r="B4386" s="281" t="s">
        <v>1278</v>
      </c>
      <c r="C4386" s="281" t="s">
        <v>6548</v>
      </c>
      <c r="D4386" s="281" t="s">
        <v>12044</v>
      </c>
      <c r="E4386" s="75">
        <v>2000</v>
      </c>
    </row>
    <row r="4387" spans="1:5" ht="15">
      <c r="A4387" s="282">
        <v>7147039</v>
      </c>
      <c r="B4387" s="281" t="s">
        <v>1278</v>
      </c>
      <c r="C4387" s="281" t="s">
        <v>6549</v>
      </c>
      <c r="D4387" s="281" t="s">
        <v>12045</v>
      </c>
      <c r="E4387" s="75">
        <v>2000</v>
      </c>
    </row>
    <row r="4388" spans="1:5" ht="15">
      <c r="A4388" s="282">
        <v>7147040</v>
      </c>
      <c r="B4388" s="281" t="s">
        <v>1278</v>
      </c>
      <c r="C4388" s="281" t="s">
        <v>6550</v>
      </c>
      <c r="D4388" s="281" t="s">
        <v>12052</v>
      </c>
      <c r="E4388" s="75">
        <v>2000</v>
      </c>
    </row>
    <row r="4389" spans="1:5" ht="15">
      <c r="A4389" s="282">
        <v>7147041</v>
      </c>
      <c r="B4389" s="281" t="s">
        <v>1278</v>
      </c>
      <c r="C4389" s="281" t="s">
        <v>6551</v>
      </c>
      <c r="D4389" s="281" t="s">
        <v>12053</v>
      </c>
      <c r="E4389" s="75">
        <v>2000</v>
      </c>
    </row>
    <row r="4390" spans="1:5" ht="15">
      <c r="A4390" s="282">
        <v>7147042</v>
      </c>
      <c r="B4390" s="281" t="s">
        <v>1278</v>
      </c>
      <c r="C4390" s="281" t="s">
        <v>6552</v>
      </c>
      <c r="D4390" s="281" t="s">
        <v>12054</v>
      </c>
      <c r="E4390" s="75">
        <v>2000</v>
      </c>
    </row>
    <row r="4391" spans="1:5" ht="15">
      <c r="A4391" s="282">
        <v>7147111</v>
      </c>
      <c r="B4391" s="281" t="s">
        <v>1278</v>
      </c>
      <c r="C4391" s="281" t="s">
        <v>6553</v>
      </c>
      <c r="D4391" s="281" t="s">
        <v>12055</v>
      </c>
      <c r="E4391" s="75">
        <v>2000</v>
      </c>
    </row>
    <row r="4392" spans="1:5" ht="15">
      <c r="A4392" s="282">
        <v>7147112</v>
      </c>
      <c r="B4392" s="281" t="s">
        <v>1278</v>
      </c>
      <c r="C4392" s="281" t="s">
        <v>6554</v>
      </c>
      <c r="D4392" s="281" t="s">
        <v>12056</v>
      </c>
      <c r="E4392" s="75">
        <v>2000</v>
      </c>
    </row>
    <row r="4393" spans="1:5" ht="15">
      <c r="A4393" s="282">
        <v>7147113</v>
      </c>
      <c r="B4393" s="281" t="s">
        <v>1278</v>
      </c>
      <c r="C4393" s="281" t="s">
        <v>6555</v>
      </c>
      <c r="D4393" s="281" t="s">
        <v>10747</v>
      </c>
      <c r="E4393" s="75">
        <v>2000</v>
      </c>
    </row>
    <row r="4394" spans="1:5" ht="15">
      <c r="A4394" s="282">
        <v>7147114</v>
      </c>
      <c r="B4394" s="281" t="s">
        <v>1278</v>
      </c>
      <c r="C4394" s="281" t="s">
        <v>6556</v>
      </c>
      <c r="D4394" s="281" t="s">
        <v>9345</v>
      </c>
      <c r="E4394" s="75">
        <v>2000</v>
      </c>
    </row>
    <row r="4395" spans="1:5" ht="15">
      <c r="A4395" s="282">
        <v>7147115</v>
      </c>
      <c r="B4395" s="281" t="s">
        <v>1278</v>
      </c>
      <c r="C4395" s="281" t="s">
        <v>6557</v>
      </c>
      <c r="D4395" s="281" t="s">
        <v>9346</v>
      </c>
      <c r="E4395" s="75">
        <v>2000</v>
      </c>
    </row>
    <row r="4396" spans="1:5" ht="15">
      <c r="A4396" s="282">
        <v>7147116</v>
      </c>
      <c r="B4396" s="281" t="s">
        <v>1278</v>
      </c>
      <c r="C4396" s="281" t="s">
        <v>6558</v>
      </c>
      <c r="D4396" s="281" t="s">
        <v>10751</v>
      </c>
      <c r="E4396" s="75">
        <v>2000</v>
      </c>
    </row>
    <row r="4397" spans="1:5" ht="15">
      <c r="A4397" s="282">
        <v>7147117</v>
      </c>
      <c r="B4397" s="281" t="s">
        <v>1278</v>
      </c>
      <c r="C4397" s="281" t="s">
        <v>6559</v>
      </c>
      <c r="D4397" s="281" t="s">
        <v>10773</v>
      </c>
      <c r="E4397" s="75">
        <v>2000</v>
      </c>
    </row>
    <row r="4398" spans="1:5" ht="15">
      <c r="A4398" s="282">
        <v>7147118</v>
      </c>
      <c r="B4398" s="281" t="s">
        <v>1278</v>
      </c>
      <c r="C4398" s="281" t="s">
        <v>6560</v>
      </c>
      <c r="D4398" s="281" t="s">
        <v>10774</v>
      </c>
      <c r="E4398" s="75">
        <v>2000</v>
      </c>
    </row>
    <row r="4399" spans="1:5" ht="15">
      <c r="A4399" s="282">
        <v>7147119</v>
      </c>
      <c r="B4399" s="281" t="s">
        <v>1278</v>
      </c>
      <c r="C4399" s="281" t="s">
        <v>6561</v>
      </c>
      <c r="D4399" s="281" t="s">
        <v>10775</v>
      </c>
      <c r="E4399" s="75">
        <v>2000</v>
      </c>
    </row>
    <row r="4400" spans="1:5" ht="15">
      <c r="A4400" s="282">
        <v>7147120</v>
      </c>
      <c r="B4400" s="281" t="s">
        <v>1278</v>
      </c>
      <c r="C4400" s="281" t="s">
        <v>6562</v>
      </c>
      <c r="D4400" s="281" t="s">
        <v>10776</v>
      </c>
      <c r="E4400" s="75">
        <v>2000</v>
      </c>
    </row>
    <row r="4401" spans="1:5" ht="15">
      <c r="A4401" s="282">
        <v>7147121</v>
      </c>
      <c r="B4401" s="281" t="s">
        <v>1278</v>
      </c>
      <c r="C4401" s="281" t="s">
        <v>6563</v>
      </c>
      <c r="D4401" s="281" t="s">
        <v>10777</v>
      </c>
      <c r="E4401" s="75">
        <v>2000</v>
      </c>
    </row>
    <row r="4402" spans="1:5" ht="15">
      <c r="A4402" s="282">
        <v>7147122</v>
      </c>
      <c r="B4402" s="281" t="s">
        <v>1278</v>
      </c>
      <c r="C4402" s="281" t="s">
        <v>6564</v>
      </c>
      <c r="D4402" s="281" t="s">
        <v>10778</v>
      </c>
      <c r="E4402" s="75">
        <v>2000</v>
      </c>
    </row>
    <row r="4403" spans="1:5" ht="15">
      <c r="A4403" s="282">
        <v>7147123</v>
      </c>
      <c r="B4403" s="281" t="s">
        <v>1278</v>
      </c>
      <c r="C4403" s="281" t="s">
        <v>6565</v>
      </c>
      <c r="D4403" s="281" t="s">
        <v>10779</v>
      </c>
      <c r="E4403" s="75">
        <v>2000</v>
      </c>
    </row>
    <row r="4404" spans="1:5" ht="15">
      <c r="A4404" s="282">
        <v>7147124</v>
      </c>
      <c r="B4404" s="281" t="s">
        <v>1278</v>
      </c>
      <c r="C4404" s="281" t="s">
        <v>6566</v>
      </c>
      <c r="D4404" s="281" t="s">
        <v>10780</v>
      </c>
      <c r="E4404" s="75">
        <v>2000</v>
      </c>
    </row>
    <row r="4405" spans="1:5" ht="15">
      <c r="A4405" s="282">
        <v>7147125</v>
      </c>
      <c r="B4405" s="281" t="s">
        <v>1278</v>
      </c>
      <c r="C4405" s="281" t="s">
        <v>6567</v>
      </c>
      <c r="D4405" s="281" t="s">
        <v>10781</v>
      </c>
      <c r="E4405" s="75">
        <v>2000</v>
      </c>
    </row>
    <row r="4406" spans="1:5" ht="15">
      <c r="A4406" s="282">
        <v>7147126</v>
      </c>
      <c r="B4406" s="281" t="s">
        <v>1278</v>
      </c>
      <c r="C4406" s="281" t="s">
        <v>6568</v>
      </c>
      <c r="D4406" s="281" t="s">
        <v>10782</v>
      </c>
      <c r="E4406" s="75">
        <v>2000</v>
      </c>
    </row>
    <row r="4407" spans="1:5" ht="15">
      <c r="A4407" s="282">
        <v>7147127</v>
      </c>
      <c r="B4407" s="281" t="s">
        <v>1278</v>
      </c>
      <c r="C4407" s="281" t="s">
        <v>6569</v>
      </c>
      <c r="D4407" s="281" t="s">
        <v>10783</v>
      </c>
      <c r="E4407" s="75">
        <v>2000</v>
      </c>
    </row>
    <row r="4408" spans="1:5" ht="15">
      <c r="A4408" s="282">
        <v>7147128</v>
      </c>
      <c r="B4408" s="281" t="s">
        <v>1278</v>
      </c>
      <c r="C4408" s="281" t="s">
        <v>6570</v>
      </c>
      <c r="D4408" s="281" t="s">
        <v>10784</v>
      </c>
      <c r="E4408" s="75">
        <v>2000</v>
      </c>
    </row>
    <row r="4409" spans="1:5" ht="15">
      <c r="A4409" s="282">
        <v>7147129</v>
      </c>
      <c r="B4409" s="281" t="s">
        <v>1278</v>
      </c>
      <c r="C4409" s="281" t="s">
        <v>6571</v>
      </c>
      <c r="D4409" s="281" t="s">
        <v>10785</v>
      </c>
      <c r="E4409" s="75">
        <v>2000</v>
      </c>
    </row>
    <row r="4410" spans="1:5" ht="15">
      <c r="A4410" s="282">
        <v>7147130</v>
      </c>
      <c r="B4410" s="281" t="s">
        <v>1278</v>
      </c>
      <c r="C4410" s="281" t="s">
        <v>4790</v>
      </c>
      <c r="D4410" s="281" t="s">
        <v>10786</v>
      </c>
      <c r="E4410" s="75">
        <v>2000</v>
      </c>
    </row>
    <row r="4411" spans="1:5" ht="15">
      <c r="A4411" s="282">
        <v>7147131</v>
      </c>
      <c r="B4411" s="281" t="s">
        <v>1278</v>
      </c>
      <c r="C4411" s="281" t="s">
        <v>4791</v>
      </c>
      <c r="D4411" s="281" t="s">
        <v>10787</v>
      </c>
      <c r="E4411" s="75">
        <v>2000</v>
      </c>
    </row>
    <row r="4412" spans="1:5" ht="15">
      <c r="A4412" s="282">
        <v>7147132</v>
      </c>
      <c r="B4412" s="281" t="s">
        <v>1278</v>
      </c>
      <c r="C4412" s="281" t="s">
        <v>4792</v>
      </c>
      <c r="D4412" s="281" t="s">
        <v>10788</v>
      </c>
      <c r="E4412" s="75">
        <v>2000</v>
      </c>
    </row>
    <row r="4413" spans="1:5" ht="15">
      <c r="A4413" s="282">
        <v>7147133</v>
      </c>
      <c r="B4413" s="281" t="s">
        <v>1278</v>
      </c>
      <c r="C4413" s="281" t="s">
        <v>4793</v>
      </c>
      <c r="D4413" s="281" t="s">
        <v>10789</v>
      </c>
      <c r="E4413" s="75">
        <v>2000</v>
      </c>
    </row>
    <row r="4414" spans="1:5" ht="15">
      <c r="A4414" s="282">
        <v>7147134</v>
      </c>
      <c r="B4414" s="281" t="s">
        <v>1278</v>
      </c>
      <c r="C4414" s="281" t="s">
        <v>4794</v>
      </c>
      <c r="D4414" s="281" t="s">
        <v>10790</v>
      </c>
      <c r="E4414" s="75">
        <v>2000</v>
      </c>
    </row>
    <row r="4415" spans="1:5" ht="15">
      <c r="A4415" s="282">
        <v>7147135</v>
      </c>
      <c r="B4415" s="281" t="s">
        <v>1278</v>
      </c>
      <c r="C4415" s="281" t="s">
        <v>4795</v>
      </c>
      <c r="D4415" s="281" t="s">
        <v>10791</v>
      </c>
      <c r="E4415" s="75">
        <v>2000</v>
      </c>
    </row>
    <row r="4416" spans="1:5" ht="15">
      <c r="A4416" s="282">
        <v>7147136</v>
      </c>
      <c r="B4416" s="281" t="s">
        <v>1278</v>
      </c>
      <c r="C4416" s="281" t="s">
        <v>4796</v>
      </c>
      <c r="D4416" s="281" t="s">
        <v>10792</v>
      </c>
      <c r="E4416" s="75">
        <v>2000</v>
      </c>
    </row>
    <row r="4417" spans="1:5" ht="15">
      <c r="A4417" s="282">
        <v>7147137</v>
      </c>
      <c r="B4417" s="281" t="s">
        <v>1278</v>
      </c>
      <c r="C4417" s="281" t="s">
        <v>4797</v>
      </c>
      <c r="D4417" s="281" t="s">
        <v>10793</v>
      </c>
      <c r="E4417" s="75">
        <v>2000</v>
      </c>
    </row>
    <row r="4418" spans="1:5" ht="15">
      <c r="A4418" s="282">
        <v>7147138</v>
      </c>
      <c r="B4418" s="281" t="s">
        <v>1278</v>
      </c>
      <c r="C4418" s="281" t="s">
        <v>4821</v>
      </c>
      <c r="D4418" s="281" t="s">
        <v>10814</v>
      </c>
      <c r="E4418" s="75">
        <v>2000</v>
      </c>
    </row>
    <row r="4419" spans="1:5" ht="15">
      <c r="A4419" s="282">
        <v>7147211</v>
      </c>
      <c r="B4419" s="281" t="s">
        <v>1278</v>
      </c>
      <c r="C4419" s="281" t="s">
        <v>4822</v>
      </c>
      <c r="D4419" s="281" t="s">
        <v>10815</v>
      </c>
      <c r="E4419" s="75">
        <v>2000</v>
      </c>
    </row>
    <row r="4420" spans="1:5" ht="15">
      <c r="A4420" s="282">
        <v>7147212</v>
      </c>
      <c r="B4420" s="281" t="s">
        <v>1278</v>
      </c>
      <c r="C4420" s="281" t="s">
        <v>4823</v>
      </c>
      <c r="D4420" s="281" t="s">
        <v>10816</v>
      </c>
      <c r="E4420" s="75">
        <v>2000</v>
      </c>
    </row>
    <row r="4421" spans="1:5" ht="15">
      <c r="A4421" s="282">
        <v>7147213</v>
      </c>
      <c r="B4421" s="281" t="s">
        <v>1278</v>
      </c>
      <c r="C4421" s="281" t="s">
        <v>4824</v>
      </c>
      <c r="D4421" s="281" t="s">
        <v>10817</v>
      </c>
      <c r="E4421" s="75">
        <v>2000</v>
      </c>
    </row>
    <row r="4422" spans="1:5" ht="15">
      <c r="A4422" s="282">
        <v>7147214</v>
      </c>
      <c r="B4422" s="281" t="s">
        <v>1278</v>
      </c>
      <c r="C4422" s="281" t="s">
        <v>4825</v>
      </c>
      <c r="D4422" s="281" t="s">
        <v>10818</v>
      </c>
      <c r="E4422" s="75">
        <v>2000</v>
      </c>
    </row>
    <row r="4423" spans="1:5" ht="15">
      <c r="A4423" s="282">
        <v>7147215</v>
      </c>
      <c r="B4423" s="281" t="s">
        <v>1278</v>
      </c>
      <c r="C4423" s="281" t="s">
        <v>4826</v>
      </c>
      <c r="D4423" s="281" t="s">
        <v>10819</v>
      </c>
      <c r="E4423" s="75">
        <v>2000</v>
      </c>
    </row>
    <row r="4424" spans="1:5" ht="15">
      <c r="A4424" s="282">
        <v>7147216</v>
      </c>
      <c r="B4424" s="281" t="s">
        <v>1278</v>
      </c>
      <c r="C4424" s="281" t="s">
        <v>4827</v>
      </c>
      <c r="D4424" s="281" t="s">
        <v>12160</v>
      </c>
      <c r="E4424" s="75">
        <v>2000</v>
      </c>
    </row>
    <row r="4425" spans="1:5" ht="15">
      <c r="A4425" s="282">
        <v>7147217</v>
      </c>
      <c r="B4425" s="281" t="s">
        <v>1278</v>
      </c>
      <c r="C4425" s="281" t="s">
        <v>4828</v>
      </c>
      <c r="D4425" s="281" t="s">
        <v>12161</v>
      </c>
      <c r="E4425" s="75">
        <v>2000</v>
      </c>
    </row>
    <row r="4426" spans="1:5" ht="15">
      <c r="A4426" s="282">
        <v>7147218</v>
      </c>
      <c r="B4426" s="281" t="s">
        <v>1278</v>
      </c>
      <c r="C4426" s="281" t="s">
        <v>4829</v>
      </c>
      <c r="D4426" s="281" t="s">
        <v>9417</v>
      </c>
      <c r="E4426" s="75">
        <v>2000</v>
      </c>
    </row>
    <row r="4427" spans="1:5" ht="15">
      <c r="A4427" s="282">
        <v>7147219</v>
      </c>
      <c r="B4427" s="281" t="s">
        <v>1278</v>
      </c>
      <c r="C4427" s="281" t="s">
        <v>4830</v>
      </c>
      <c r="D4427" s="281" t="s">
        <v>9418</v>
      </c>
      <c r="E4427" s="75">
        <v>2000</v>
      </c>
    </row>
    <row r="4428" spans="1:5" ht="15">
      <c r="A4428" s="282">
        <v>7147220</v>
      </c>
      <c r="B4428" s="281" t="s">
        <v>1278</v>
      </c>
      <c r="C4428" s="281" t="s">
        <v>4831</v>
      </c>
      <c r="D4428" s="281" t="s">
        <v>9419</v>
      </c>
      <c r="E4428" s="75">
        <v>2000</v>
      </c>
    </row>
    <row r="4429" spans="1:5" ht="15">
      <c r="A4429" s="282">
        <v>7147221</v>
      </c>
      <c r="B4429" s="281" t="s">
        <v>1278</v>
      </c>
      <c r="C4429" s="281" t="s">
        <v>4832</v>
      </c>
      <c r="D4429" s="281" t="s">
        <v>9420</v>
      </c>
      <c r="E4429" s="75">
        <v>2000</v>
      </c>
    </row>
    <row r="4430" spans="1:5" ht="15">
      <c r="A4430" s="282">
        <v>7147222</v>
      </c>
      <c r="B4430" s="281" t="s">
        <v>1278</v>
      </c>
      <c r="C4430" s="281" t="s">
        <v>4833</v>
      </c>
      <c r="D4430" s="281" t="s">
        <v>9421</v>
      </c>
      <c r="E4430" s="75">
        <v>2000</v>
      </c>
    </row>
    <row r="4431" spans="1:5" ht="15">
      <c r="A4431" s="282">
        <v>7147223</v>
      </c>
      <c r="B4431" s="281" t="s">
        <v>1278</v>
      </c>
      <c r="C4431" s="281" t="s">
        <v>2923</v>
      </c>
      <c r="D4431" s="281" t="s">
        <v>9422</v>
      </c>
      <c r="E4431" s="75">
        <v>2000</v>
      </c>
    </row>
    <row r="4432" spans="1:5" ht="15">
      <c r="A4432" s="282">
        <v>7147224</v>
      </c>
      <c r="B4432" s="281" t="s">
        <v>1278</v>
      </c>
      <c r="C4432" s="281" t="s">
        <v>2924</v>
      </c>
      <c r="D4432" s="281" t="s">
        <v>9423</v>
      </c>
      <c r="E4432" s="75">
        <v>2000</v>
      </c>
    </row>
    <row r="4433" spans="1:5" ht="15">
      <c r="A4433" s="282">
        <v>7147225</v>
      </c>
      <c r="B4433" s="281" t="s">
        <v>1278</v>
      </c>
      <c r="C4433" s="281" t="s">
        <v>2925</v>
      </c>
      <c r="D4433" s="281" t="s">
        <v>9424</v>
      </c>
      <c r="E4433" s="75">
        <v>2000</v>
      </c>
    </row>
    <row r="4434" spans="1:5" ht="15">
      <c r="A4434" s="282">
        <v>7147226</v>
      </c>
      <c r="B4434" s="281" t="s">
        <v>1278</v>
      </c>
      <c r="C4434" s="281" t="s">
        <v>2926</v>
      </c>
      <c r="D4434" s="281" t="s">
        <v>7959</v>
      </c>
      <c r="E4434" s="75">
        <v>2000</v>
      </c>
    </row>
    <row r="4435" spans="1:5" ht="15">
      <c r="A4435" s="282">
        <v>7147227</v>
      </c>
      <c r="B4435" s="281" t="s">
        <v>1278</v>
      </c>
      <c r="C4435" s="281" t="s">
        <v>2927</v>
      </c>
      <c r="D4435" s="281" t="s">
        <v>7960</v>
      </c>
      <c r="E4435" s="75">
        <v>2000</v>
      </c>
    </row>
    <row r="4436" spans="1:5" ht="15">
      <c r="A4436" s="282">
        <v>7147228</v>
      </c>
      <c r="B4436" s="281" t="s">
        <v>1278</v>
      </c>
      <c r="C4436" s="281" t="s">
        <v>2928</v>
      </c>
      <c r="D4436" s="281" t="s">
        <v>7961</v>
      </c>
      <c r="E4436" s="75">
        <v>2000</v>
      </c>
    </row>
    <row r="4437" spans="1:5" ht="15">
      <c r="A4437" s="282">
        <v>7147229</v>
      </c>
      <c r="B4437" s="281" t="s">
        <v>1278</v>
      </c>
      <c r="C4437" s="281" t="s">
        <v>2929</v>
      </c>
      <c r="D4437" s="281" t="s">
        <v>7962</v>
      </c>
      <c r="E4437" s="75">
        <v>2000</v>
      </c>
    </row>
    <row r="4438" spans="1:5" ht="15">
      <c r="A4438" s="282">
        <v>7147230</v>
      </c>
      <c r="B4438" s="281" t="s">
        <v>1278</v>
      </c>
      <c r="C4438" s="281" t="s">
        <v>2930</v>
      </c>
      <c r="D4438" s="281" t="s">
        <v>7963</v>
      </c>
      <c r="E4438" s="75">
        <v>2000</v>
      </c>
    </row>
    <row r="4439" spans="1:5" ht="15">
      <c r="A4439" s="282">
        <v>7147231</v>
      </c>
      <c r="B4439" s="281" t="s">
        <v>1278</v>
      </c>
      <c r="C4439" s="281" t="s">
        <v>2931</v>
      </c>
      <c r="D4439" s="281" t="s">
        <v>7964</v>
      </c>
      <c r="E4439" s="75">
        <v>2000</v>
      </c>
    </row>
    <row r="4440" spans="1:5" ht="15">
      <c r="A4440" s="282">
        <v>7147311</v>
      </c>
      <c r="B4440" s="281" t="s">
        <v>1278</v>
      </c>
      <c r="C4440" s="281" t="s">
        <v>2932</v>
      </c>
      <c r="D4440" s="281" t="s">
        <v>7965</v>
      </c>
      <c r="E4440" s="75">
        <v>2000</v>
      </c>
    </row>
    <row r="4441" spans="1:5" ht="15">
      <c r="A4441" s="282">
        <v>7147312</v>
      </c>
      <c r="B4441" s="281" t="s">
        <v>1278</v>
      </c>
      <c r="C4441" s="281" t="s">
        <v>2933</v>
      </c>
      <c r="D4441" s="281" t="s">
        <v>7966</v>
      </c>
      <c r="E4441" s="75">
        <v>2000</v>
      </c>
    </row>
    <row r="4442" spans="1:5" ht="15">
      <c r="A4442" s="282">
        <v>7147313</v>
      </c>
      <c r="B4442" s="281" t="s">
        <v>1278</v>
      </c>
      <c r="C4442" s="281" t="s">
        <v>2934</v>
      </c>
      <c r="D4442" s="281" t="s">
        <v>7967</v>
      </c>
      <c r="E4442" s="75">
        <v>2000</v>
      </c>
    </row>
    <row r="4443" spans="1:5" ht="15">
      <c r="A4443" s="282">
        <v>7147316</v>
      </c>
      <c r="B4443" s="281" t="s">
        <v>1278</v>
      </c>
      <c r="C4443" s="281" t="s">
        <v>6431</v>
      </c>
      <c r="D4443" s="281" t="s">
        <v>7968</v>
      </c>
      <c r="E4443" s="75">
        <v>2000</v>
      </c>
    </row>
    <row r="4444" spans="1:5" ht="15">
      <c r="A4444" s="282">
        <v>7147317</v>
      </c>
      <c r="B4444" s="281" t="s">
        <v>1278</v>
      </c>
      <c r="C4444" s="281" t="s">
        <v>6432</v>
      </c>
      <c r="D4444" s="281" t="s">
        <v>7969</v>
      </c>
      <c r="E4444" s="75">
        <v>2000</v>
      </c>
    </row>
    <row r="4445" spans="1:5" ht="15">
      <c r="A4445" s="282">
        <v>7147318</v>
      </c>
      <c r="B4445" s="281" t="s">
        <v>1278</v>
      </c>
      <c r="C4445" s="281" t="s">
        <v>6433</v>
      </c>
      <c r="D4445" s="281" t="s">
        <v>7970</v>
      </c>
      <c r="E4445" s="75">
        <v>2000</v>
      </c>
    </row>
    <row r="4446" spans="1:5" ht="15">
      <c r="A4446" s="282">
        <v>7147321</v>
      </c>
      <c r="B4446" s="281" t="s">
        <v>1278</v>
      </c>
      <c r="C4446" s="281" t="s">
        <v>6434</v>
      </c>
      <c r="D4446" s="281" t="s">
        <v>7971</v>
      </c>
      <c r="E4446" s="75">
        <v>2000</v>
      </c>
    </row>
    <row r="4447" spans="1:5" ht="15">
      <c r="A4447" s="282">
        <v>7147322</v>
      </c>
      <c r="B4447" s="281" t="s">
        <v>1278</v>
      </c>
      <c r="C4447" s="281" t="s">
        <v>6435</v>
      </c>
      <c r="D4447" s="281" t="s">
        <v>7972</v>
      </c>
      <c r="E4447" s="75">
        <v>2000</v>
      </c>
    </row>
    <row r="4448" spans="1:5" ht="15">
      <c r="A4448" s="282">
        <v>7147323</v>
      </c>
      <c r="B4448" s="281" t="s">
        <v>1278</v>
      </c>
      <c r="C4448" s="281" t="s">
        <v>6436</v>
      </c>
      <c r="D4448" s="281" t="s">
        <v>7973</v>
      </c>
      <c r="E4448" s="75">
        <v>2000</v>
      </c>
    </row>
    <row r="4449" spans="1:5" ht="15">
      <c r="A4449" s="282">
        <v>7147326</v>
      </c>
      <c r="B4449" s="281" t="s">
        <v>1278</v>
      </c>
      <c r="C4449" s="281" t="s">
        <v>6437</v>
      </c>
      <c r="D4449" s="281" t="s">
        <v>6302</v>
      </c>
      <c r="E4449" s="75">
        <v>2000</v>
      </c>
    </row>
    <row r="4450" spans="1:5" ht="15">
      <c r="A4450" s="282">
        <v>7147327</v>
      </c>
      <c r="B4450" s="281" t="s">
        <v>1278</v>
      </c>
      <c r="C4450" s="281" t="s">
        <v>6438</v>
      </c>
      <c r="D4450" s="281" t="s">
        <v>6303</v>
      </c>
      <c r="E4450" s="75">
        <v>2000</v>
      </c>
    </row>
    <row r="4451" spans="1:5" ht="15">
      <c r="A4451" s="282">
        <v>7147328</v>
      </c>
      <c r="B4451" s="281" t="s">
        <v>1278</v>
      </c>
      <c r="C4451" s="281" t="s">
        <v>6439</v>
      </c>
      <c r="D4451" s="281" t="s">
        <v>6304</v>
      </c>
      <c r="E4451" s="75">
        <v>2000</v>
      </c>
    </row>
    <row r="4452" spans="1:5" ht="15">
      <c r="A4452" s="282">
        <v>7147331</v>
      </c>
      <c r="B4452" s="281" t="s">
        <v>1278</v>
      </c>
      <c r="C4452" s="281" t="s">
        <v>6440</v>
      </c>
      <c r="D4452" s="281" t="s">
        <v>6305</v>
      </c>
      <c r="E4452" s="75">
        <v>2000</v>
      </c>
    </row>
    <row r="4453" spans="1:5" ht="15">
      <c r="A4453" s="282">
        <v>7147332</v>
      </c>
      <c r="B4453" s="281" t="s">
        <v>1278</v>
      </c>
      <c r="C4453" s="281" t="s">
        <v>6441</v>
      </c>
      <c r="D4453" s="281" t="s">
        <v>6306</v>
      </c>
      <c r="E4453" s="75">
        <v>2000</v>
      </c>
    </row>
    <row r="4454" spans="1:5" ht="15">
      <c r="A4454" s="282">
        <v>7147333</v>
      </c>
      <c r="B4454" s="281" t="s">
        <v>1278</v>
      </c>
      <c r="C4454" s="281" t="s">
        <v>6442</v>
      </c>
      <c r="D4454" s="281" t="s">
        <v>6307</v>
      </c>
      <c r="E4454" s="75">
        <v>2000</v>
      </c>
    </row>
    <row r="4455" spans="1:5" ht="15">
      <c r="A4455" s="282">
        <v>7147336</v>
      </c>
      <c r="B4455" s="281" t="s">
        <v>1278</v>
      </c>
      <c r="C4455" s="281" t="s">
        <v>6443</v>
      </c>
      <c r="D4455" s="281" t="s">
        <v>6308</v>
      </c>
      <c r="E4455" s="75">
        <v>2000</v>
      </c>
    </row>
    <row r="4456" spans="1:5" ht="15">
      <c r="A4456" s="282">
        <v>7147337</v>
      </c>
      <c r="B4456" s="281" t="s">
        <v>1278</v>
      </c>
      <c r="C4456" s="281" t="s">
        <v>6444</v>
      </c>
      <c r="D4456" s="281" t="s">
        <v>6309</v>
      </c>
      <c r="E4456" s="75">
        <v>2000</v>
      </c>
    </row>
    <row r="4457" spans="1:5" ht="15">
      <c r="A4457" s="282">
        <v>7147338</v>
      </c>
      <c r="B4457" s="281" t="s">
        <v>1278</v>
      </c>
      <c r="C4457" s="281" t="s">
        <v>6445</v>
      </c>
      <c r="D4457" s="281" t="s">
        <v>6310</v>
      </c>
      <c r="E4457" s="75">
        <v>2000</v>
      </c>
    </row>
    <row r="4458" spans="1:5" ht="15">
      <c r="A4458" s="282">
        <v>7147341</v>
      </c>
      <c r="B4458" s="281" t="s">
        <v>1278</v>
      </c>
      <c r="C4458" s="281" t="s">
        <v>6446</v>
      </c>
      <c r="D4458" s="281" t="s">
        <v>10737</v>
      </c>
      <c r="E4458" s="75">
        <v>2000</v>
      </c>
    </row>
    <row r="4459" spans="1:5" ht="15">
      <c r="A4459" s="282">
        <v>7147342</v>
      </c>
      <c r="B4459" s="281" t="s">
        <v>1278</v>
      </c>
      <c r="C4459" s="281" t="s">
        <v>6447</v>
      </c>
      <c r="D4459" s="281" t="s">
        <v>10738</v>
      </c>
      <c r="E4459" s="75">
        <v>2000</v>
      </c>
    </row>
    <row r="4460" spans="1:5" ht="15">
      <c r="A4460" s="282">
        <v>7147343</v>
      </c>
      <c r="B4460" s="281" t="s">
        <v>1278</v>
      </c>
      <c r="C4460" s="281" t="s">
        <v>6448</v>
      </c>
      <c r="D4460" s="281" t="s">
        <v>10739</v>
      </c>
      <c r="E4460" s="75">
        <v>2000</v>
      </c>
    </row>
    <row r="4461" spans="1:5" ht="15">
      <c r="A4461" s="282">
        <v>7147346</v>
      </c>
      <c r="B4461" s="281" t="s">
        <v>1278</v>
      </c>
      <c r="C4461" s="281" t="s">
        <v>6449</v>
      </c>
      <c r="D4461" s="281" t="s">
        <v>10740</v>
      </c>
      <c r="E4461" s="75">
        <v>2000</v>
      </c>
    </row>
    <row r="4462" spans="1:5" ht="15">
      <c r="A4462" s="282">
        <v>7147347</v>
      </c>
      <c r="B4462" s="281" t="s">
        <v>1278</v>
      </c>
      <c r="C4462" s="281" t="s">
        <v>6450</v>
      </c>
      <c r="D4462" s="281" t="s">
        <v>10741</v>
      </c>
      <c r="E4462" s="75">
        <v>2000</v>
      </c>
    </row>
    <row r="4463" spans="1:5" ht="15">
      <c r="A4463" s="282">
        <v>7147348</v>
      </c>
      <c r="B4463" s="281" t="s">
        <v>1278</v>
      </c>
      <c r="C4463" s="281" t="s">
        <v>6451</v>
      </c>
      <c r="D4463" s="281" t="s">
        <v>10760</v>
      </c>
      <c r="E4463" s="75">
        <v>2000</v>
      </c>
    </row>
    <row r="4464" spans="1:5" ht="15">
      <c r="A4464" s="282">
        <v>7147351</v>
      </c>
      <c r="B4464" s="281" t="s">
        <v>1278</v>
      </c>
      <c r="C4464" s="281" t="s">
        <v>6452</v>
      </c>
      <c r="D4464" s="281" t="s">
        <v>10748</v>
      </c>
      <c r="E4464" s="75">
        <v>2000</v>
      </c>
    </row>
    <row r="4465" spans="1:5" ht="15">
      <c r="A4465" s="282">
        <v>7147352</v>
      </c>
      <c r="B4465" s="281" t="s">
        <v>1278</v>
      </c>
      <c r="C4465" s="281" t="s">
        <v>6453</v>
      </c>
      <c r="D4465" s="281" t="s">
        <v>10749</v>
      </c>
      <c r="E4465" s="75">
        <v>2000</v>
      </c>
    </row>
    <row r="4466" spans="1:5" ht="15">
      <c r="A4466" s="282">
        <v>7147353</v>
      </c>
      <c r="B4466" s="281" t="s">
        <v>1278</v>
      </c>
      <c r="C4466" s="281" t="s">
        <v>6454</v>
      </c>
      <c r="D4466" s="281" t="s">
        <v>10750</v>
      </c>
      <c r="E4466" s="75">
        <v>2000</v>
      </c>
    </row>
    <row r="4467" spans="1:5" ht="15">
      <c r="A4467" s="282">
        <v>7147356</v>
      </c>
      <c r="B4467" s="281" t="s">
        <v>1278</v>
      </c>
      <c r="C4467" s="281" t="s">
        <v>6455</v>
      </c>
      <c r="D4467" s="281" t="s">
        <v>10766</v>
      </c>
      <c r="E4467" s="75">
        <v>2000</v>
      </c>
    </row>
    <row r="4468" spans="1:5" ht="15">
      <c r="A4468" s="282">
        <v>7147357</v>
      </c>
      <c r="B4468" s="281" t="s">
        <v>1278</v>
      </c>
      <c r="C4468" s="281" t="s">
        <v>6456</v>
      </c>
      <c r="D4468" s="281" t="s">
        <v>10767</v>
      </c>
      <c r="E4468" s="75">
        <v>2000</v>
      </c>
    </row>
    <row r="4469" spans="1:5" ht="15">
      <c r="A4469" s="282">
        <v>7147358</v>
      </c>
      <c r="B4469" s="281" t="s">
        <v>1278</v>
      </c>
      <c r="C4469" s="281" t="s">
        <v>6457</v>
      </c>
      <c r="D4469" s="281" t="s">
        <v>10768</v>
      </c>
      <c r="E4469" s="75">
        <v>2000</v>
      </c>
    </row>
    <row r="4470" spans="1:5" ht="15">
      <c r="A4470" s="282">
        <v>7147401</v>
      </c>
      <c r="B4470" s="281" t="s">
        <v>1278</v>
      </c>
      <c r="C4470" s="281" t="s">
        <v>6458</v>
      </c>
      <c r="D4470" s="281" t="s">
        <v>10769</v>
      </c>
      <c r="E4470" s="75">
        <v>2000</v>
      </c>
    </row>
    <row r="4471" spans="1:5" ht="15">
      <c r="A4471" s="282">
        <v>7147406</v>
      </c>
      <c r="B4471" s="281" t="s">
        <v>1278</v>
      </c>
      <c r="C4471" s="281" t="s">
        <v>4671</v>
      </c>
      <c r="D4471" s="281" t="s">
        <v>10770</v>
      </c>
      <c r="E4471" s="75">
        <v>2000</v>
      </c>
    </row>
    <row r="4472" spans="1:5" ht="15">
      <c r="A4472" s="282">
        <v>7147411</v>
      </c>
      <c r="B4472" s="281" t="s">
        <v>1278</v>
      </c>
      <c r="C4472" s="281" t="s">
        <v>4672</v>
      </c>
      <c r="D4472" s="281" t="s">
        <v>10771</v>
      </c>
      <c r="E4472" s="75">
        <v>2000</v>
      </c>
    </row>
    <row r="4473" spans="1:5" ht="15">
      <c r="A4473" s="282">
        <v>7147416</v>
      </c>
      <c r="B4473" s="281" t="s">
        <v>1278</v>
      </c>
      <c r="C4473" s="281" t="s">
        <v>4673</v>
      </c>
      <c r="D4473" s="281" t="s">
        <v>10772</v>
      </c>
      <c r="E4473" s="75">
        <v>2000</v>
      </c>
    </row>
    <row r="4474" spans="1:5" ht="15">
      <c r="A4474" s="282">
        <v>7147421</v>
      </c>
      <c r="B4474" s="281" t="s">
        <v>1278</v>
      </c>
      <c r="C4474" s="281" t="s">
        <v>4674</v>
      </c>
      <c r="D4474" s="281" t="s">
        <v>12126</v>
      </c>
      <c r="E4474" s="75">
        <v>2000</v>
      </c>
    </row>
    <row r="4475" spans="1:5" ht="15">
      <c r="A4475" s="282">
        <v>7147511</v>
      </c>
      <c r="B4475" s="281" t="s">
        <v>1278</v>
      </c>
      <c r="C4475" s="281" t="s">
        <v>4675</v>
      </c>
      <c r="D4475" s="281" t="s">
        <v>12127</v>
      </c>
      <c r="E4475" s="75">
        <v>2000</v>
      </c>
    </row>
    <row r="4476" spans="1:5" ht="15">
      <c r="A4476" s="282">
        <v>7147512</v>
      </c>
      <c r="B4476" s="281" t="s">
        <v>1278</v>
      </c>
      <c r="C4476" s="281" t="s">
        <v>4676</v>
      </c>
      <c r="D4476" s="281" t="s">
        <v>12128</v>
      </c>
      <c r="E4476" s="75">
        <v>2000</v>
      </c>
    </row>
    <row r="4477" spans="1:5" ht="15">
      <c r="A4477" s="282">
        <v>7147513</v>
      </c>
      <c r="B4477" s="281" t="s">
        <v>1278</v>
      </c>
      <c r="C4477" s="281" t="s">
        <v>9471</v>
      </c>
      <c r="D4477" s="281" t="s">
        <v>12129</v>
      </c>
      <c r="E4477" s="75">
        <v>2000</v>
      </c>
    </row>
    <row r="4478" spans="1:5" ht="15">
      <c r="A4478" s="282">
        <v>7147514</v>
      </c>
      <c r="B4478" s="281" t="s">
        <v>1278</v>
      </c>
      <c r="C4478" s="281" t="s">
        <v>9472</v>
      </c>
      <c r="D4478" s="281" t="s">
        <v>12130</v>
      </c>
      <c r="E4478" s="75">
        <v>2000</v>
      </c>
    </row>
    <row r="4479" spans="1:5" ht="15">
      <c r="A4479" s="282">
        <v>7147515</v>
      </c>
      <c r="B4479" s="281" t="s">
        <v>1278</v>
      </c>
      <c r="C4479" s="281" t="s">
        <v>9473</v>
      </c>
      <c r="D4479" s="281" t="s">
        <v>12131</v>
      </c>
      <c r="E4479" s="75">
        <v>2000</v>
      </c>
    </row>
    <row r="4480" spans="1:5" ht="15">
      <c r="A4480" s="282">
        <v>7147516</v>
      </c>
      <c r="B4480" s="281" t="s">
        <v>1278</v>
      </c>
      <c r="C4480" s="281" t="s">
        <v>9474</v>
      </c>
      <c r="D4480" s="281" t="s">
        <v>12132</v>
      </c>
      <c r="E4480" s="75">
        <v>2000</v>
      </c>
    </row>
    <row r="4481" spans="1:5" ht="15">
      <c r="A4481" s="282">
        <v>7147517</v>
      </c>
      <c r="B4481" s="281" t="s">
        <v>1278</v>
      </c>
      <c r="C4481" s="281" t="s">
        <v>9475</v>
      </c>
      <c r="D4481" s="281" t="s">
        <v>12133</v>
      </c>
      <c r="E4481" s="75">
        <v>2000</v>
      </c>
    </row>
    <row r="4482" spans="1:5" ht="15">
      <c r="A4482" s="282">
        <v>7147518</v>
      </c>
      <c r="B4482" s="281" t="s">
        <v>1278</v>
      </c>
      <c r="C4482" s="281" t="s">
        <v>9476</v>
      </c>
      <c r="D4482" s="281" t="s">
        <v>12134</v>
      </c>
      <c r="E4482" s="75">
        <v>2000</v>
      </c>
    </row>
    <row r="4483" spans="1:5" ht="15">
      <c r="A4483" s="282">
        <v>7147519</v>
      </c>
      <c r="B4483" s="281" t="s">
        <v>1278</v>
      </c>
      <c r="C4483" s="281" t="s">
        <v>9477</v>
      </c>
      <c r="D4483" s="281" t="s">
        <v>12135</v>
      </c>
      <c r="E4483" s="75">
        <v>2000</v>
      </c>
    </row>
    <row r="4484" spans="1:5" ht="15">
      <c r="A4484" s="282">
        <v>7147520</v>
      </c>
      <c r="B4484" s="281" t="s">
        <v>1278</v>
      </c>
      <c r="C4484" s="281" t="s">
        <v>9478</v>
      </c>
      <c r="D4484" s="281" t="s">
        <v>12136</v>
      </c>
      <c r="E4484" s="75">
        <v>2000</v>
      </c>
    </row>
    <row r="4485" spans="1:5" ht="15">
      <c r="A4485" s="282">
        <v>7147521</v>
      </c>
      <c r="B4485" s="281" t="s">
        <v>1278</v>
      </c>
      <c r="C4485" s="281" t="s">
        <v>9479</v>
      </c>
      <c r="D4485" s="281" t="s">
        <v>10803</v>
      </c>
      <c r="E4485" s="75">
        <v>2000</v>
      </c>
    </row>
    <row r="4486" spans="1:5" ht="15">
      <c r="A4486" s="282">
        <v>7147522</v>
      </c>
      <c r="B4486" s="281" t="s">
        <v>1278</v>
      </c>
      <c r="C4486" s="281" t="s">
        <v>9480</v>
      </c>
      <c r="D4486" s="281" t="s">
        <v>10804</v>
      </c>
      <c r="E4486" s="75">
        <v>2000</v>
      </c>
    </row>
    <row r="4487" spans="1:5" ht="15">
      <c r="A4487" s="282">
        <v>7147523</v>
      </c>
      <c r="B4487" s="281" t="s">
        <v>1278</v>
      </c>
      <c r="C4487" s="281" t="s">
        <v>9290</v>
      </c>
      <c r="D4487" s="281" t="s">
        <v>10805</v>
      </c>
      <c r="E4487" s="75">
        <v>2000</v>
      </c>
    </row>
    <row r="4488" spans="1:5" ht="15">
      <c r="A4488" s="282">
        <v>7147531</v>
      </c>
      <c r="B4488" s="281" t="s">
        <v>1278</v>
      </c>
      <c r="C4488" s="281" t="s">
        <v>9291</v>
      </c>
      <c r="D4488" s="281" t="s">
        <v>12869</v>
      </c>
      <c r="E4488" s="75">
        <v>2000</v>
      </c>
    </row>
    <row r="4489" spans="1:5" ht="15">
      <c r="A4489" s="282">
        <v>7147532</v>
      </c>
      <c r="B4489" s="281" t="s">
        <v>1278</v>
      </c>
      <c r="C4489" s="281" t="s">
        <v>9292</v>
      </c>
      <c r="D4489" s="281" t="s">
        <v>12870</v>
      </c>
      <c r="E4489" s="75">
        <v>2000</v>
      </c>
    </row>
    <row r="4490" spans="1:5" ht="15">
      <c r="A4490" s="282">
        <v>7147533</v>
      </c>
      <c r="B4490" s="281" t="s">
        <v>1278</v>
      </c>
      <c r="C4490" s="281" t="s">
        <v>9293</v>
      </c>
      <c r="D4490" s="281" t="s">
        <v>12871</v>
      </c>
      <c r="E4490" s="75">
        <v>2000</v>
      </c>
    </row>
    <row r="4491" spans="1:5" ht="15">
      <c r="A4491" s="282">
        <v>7147534</v>
      </c>
      <c r="B4491" s="281" t="s">
        <v>1278</v>
      </c>
      <c r="C4491" s="281" t="s">
        <v>9294</v>
      </c>
      <c r="D4491" s="281" t="s">
        <v>12872</v>
      </c>
      <c r="E4491" s="75">
        <v>2000</v>
      </c>
    </row>
    <row r="4492" spans="1:5" ht="15">
      <c r="A4492" s="282">
        <v>7147535</v>
      </c>
      <c r="B4492" s="281" t="s">
        <v>1278</v>
      </c>
      <c r="C4492" s="281" t="s">
        <v>9295</v>
      </c>
      <c r="D4492" s="281" t="s">
        <v>12873</v>
      </c>
      <c r="E4492" s="75">
        <v>2000</v>
      </c>
    </row>
    <row r="4493" spans="1:5" ht="15">
      <c r="A4493" s="282">
        <v>7147536</v>
      </c>
      <c r="B4493" s="281" t="s">
        <v>1278</v>
      </c>
      <c r="C4493" s="281" t="s">
        <v>7838</v>
      </c>
      <c r="D4493" s="281" t="s">
        <v>11556</v>
      </c>
      <c r="E4493" s="75">
        <v>2000</v>
      </c>
    </row>
    <row r="4494" spans="1:5" ht="15">
      <c r="A4494" s="282">
        <v>7147537</v>
      </c>
      <c r="B4494" s="281" t="s">
        <v>1278</v>
      </c>
      <c r="C4494" s="281" t="s">
        <v>6191</v>
      </c>
      <c r="D4494" s="281" t="s">
        <v>11557</v>
      </c>
      <c r="E4494" s="75">
        <v>2000</v>
      </c>
    </row>
    <row r="4495" spans="1:5" ht="15">
      <c r="A4495" s="282">
        <v>7147538</v>
      </c>
      <c r="B4495" s="281" t="s">
        <v>1278</v>
      </c>
      <c r="C4495" s="281" t="s">
        <v>6192</v>
      </c>
      <c r="D4495" s="281" t="s">
        <v>11558</v>
      </c>
      <c r="E4495" s="75">
        <v>2000</v>
      </c>
    </row>
    <row r="4496" spans="1:5" ht="15">
      <c r="A4496" s="282">
        <v>7147539</v>
      </c>
      <c r="B4496" s="281" t="s">
        <v>1278</v>
      </c>
      <c r="C4496" s="281" t="s">
        <v>6193</v>
      </c>
      <c r="D4496" s="281" t="s">
        <v>11559</v>
      </c>
      <c r="E4496" s="75">
        <v>2000</v>
      </c>
    </row>
    <row r="4497" spans="1:5" ht="15">
      <c r="A4497" s="282">
        <v>7147540</v>
      </c>
      <c r="B4497" s="281" t="s">
        <v>1278</v>
      </c>
      <c r="C4497" s="281" t="s">
        <v>6194</v>
      </c>
      <c r="D4497" s="281" t="s">
        <v>11560</v>
      </c>
      <c r="E4497" s="75">
        <v>2000</v>
      </c>
    </row>
    <row r="4498" spans="1:5" ht="15">
      <c r="A4498" s="282">
        <v>7147541</v>
      </c>
      <c r="B4498" s="281" t="s">
        <v>1278</v>
      </c>
      <c r="C4498" s="281" t="s">
        <v>6195</v>
      </c>
      <c r="D4498" s="281" t="s">
        <v>11561</v>
      </c>
      <c r="E4498" s="75">
        <v>2000</v>
      </c>
    </row>
    <row r="4499" spans="1:5" ht="15">
      <c r="A4499" s="282">
        <v>7147542</v>
      </c>
      <c r="B4499" s="281" t="s">
        <v>1278</v>
      </c>
      <c r="C4499" s="281" t="s">
        <v>7853</v>
      </c>
      <c r="D4499" s="281" t="s">
        <v>11562</v>
      </c>
      <c r="E4499" s="75">
        <v>2000</v>
      </c>
    </row>
    <row r="4500" spans="1:5" ht="15">
      <c r="A4500" s="282">
        <v>7147611</v>
      </c>
      <c r="B4500" s="281" t="s">
        <v>1278</v>
      </c>
      <c r="C4500" s="281" t="s">
        <v>7854</v>
      </c>
      <c r="D4500" s="281" t="s">
        <v>11563</v>
      </c>
      <c r="E4500" s="75">
        <v>2000</v>
      </c>
    </row>
    <row r="4501" spans="1:5" ht="15">
      <c r="A4501" s="282">
        <v>7147612</v>
      </c>
      <c r="B4501" s="281" t="s">
        <v>1278</v>
      </c>
      <c r="C4501" s="281" t="s">
        <v>7855</v>
      </c>
      <c r="D4501" s="281" t="s">
        <v>11564</v>
      </c>
      <c r="E4501" s="75">
        <v>2000</v>
      </c>
    </row>
    <row r="4502" spans="1:5" ht="15">
      <c r="A4502" s="282">
        <v>7147613</v>
      </c>
      <c r="B4502" s="281" t="s">
        <v>1278</v>
      </c>
      <c r="C4502" s="281" t="s">
        <v>7856</v>
      </c>
      <c r="D4502" s="281" t="s">
        <v>11565</v>
      </c>
      <c r="E4502" s="75">
        <v>2000</v>
      </c>
    </row>
    <row r="4503" spans="1:5" ht="15">
      <c r="A4503" s="282">
        <v>7147614</v>
      </c>
      <c r="B4503" s="281" t="s">
        <v>1278</v>
      </c>
      <c r="C4503" s="281" t="s">
        <v>7857</v>
      </c>
      <c r="D4503" s="281" t="s">
        <v>11566</v>
      </c>
      <c r="E4503" s="75">
        <v>2000</v>
      </c>
    </row>
    <row r="4504" spans="1:5" ht="15">
      <c r="A4504" s="282">
        <v>7147615</v>
      </c>
      <c r="B4504" s="281" t="s">
        <v>1278</v>
      </c>
      <c r="C4504" s="281" t="s">
        <v>7858</v>
      </c>
      <c r="D4504" s="281" t="s">
        <v>11567</v>
      </c>
      <c r="E4504" s="75">
        <v>2000</v>
      </c>
    </row>
    <row r="4505" spans="1:5" ht="15">
      <c r="A4505" s="282">
        <v>7147616</v>
      </c>
      <c r="B4505" s="281" t="s">
        <v>1278</v>
      </c>
      <c r="C4505" s="281" t="s">
        <v>7859</v>
      </c>
      <c r="D4505" s="281" t="s">
        <v>11568</v>
      </c>
      <c r="E4505" s="75">
        <v>2000</v>
      </c>
    </row>
    <row r="4506" spans="1:5" ht="15">
      <c r="A4506" s="282">
        <v>7147617</v>
      </c>
      <c r="B4506" s="281" t="s">
        <v>1278</v>
      </c>
      <c r="C4506" s="281" t="s">
        <v>7860</v>
      </c>
      <c r="D4506" s="281" t="s">
        <v>11569</v>
      </c>
      <c r="E4506" s="75">
        <v>2000</v>
      </c>
    </row>
    <row r="4507" spans="1:5" ht="15">
      <c r="A4507" s="282">
        <v>7147618</v>
      </c>
      <c r="B4507" s="281" t="s">
        <v>1278</v>
      </c>
      <c r="C4507" s="281" t="s">
        <v>7861</v>
      </c>
      <c r="D4507" s="281" t="s">
        <v>11570</v>
      </c>
      <c r="E4507" s="75">
        <v>2000</v>
      </c>
    </row>
    <row r="4508" spans="1:5" ht="15">
      <c r="A4508" s="282">
        <v>7147619</v>
      </c>
      <c r="B4508" s="281" t="s">
        <v>1278</v>
      </c>
      <c r="C4508" s="281" t="s">
        <v>7862</v>
      </c>
      <c r="D4508" s="281" t="s">
        <v>12884</v>
      </c>
      <c r="E4508" s="75">
        <v>2000</v>
      </c>
    </row>
    <row r="4509" spans="1:5" ht="15">
      <c r="A4509" s="282">
        <v>7147620</v>
      </c>
      <c r="B4509" s="281" t="s">
        <v>1278</v>
      </c>
      <c r="C4509" s="281" t="s">
        <v>7863</v>
      </c>
      <c r="D4509" s="281" t="s">
        <v>9901</v>
      </c>
      <c r="E4509" s="75">
        <v>2000</v>
      </c>
    </row>
    <row r="4510" spans="1:5" ht="15">
      <c r="A4510" s="282">
        <v>7147621</v>
      </c>
      <c r="B4510" s="281" t="s">
        <v>1278</v>
      </c>
      <c r="C4510" s="281" t="s">
        <v>7864</v>
      </c>
      <c r="D4510" s="281" t="s">
        <v>8489</v>
      </c>
      <c r="E4510" s="75">
        <v>2000</v>
      </c>
    </row>
    <row r="4511" spans="1:5" ht="15">
      <c r="A4511" s="282">
        <v>7147622</v>
      </c>
      <c r="B4511" s="281" t="s">
        <v>1278</v>
      </c>
      <c r="C4511" s="281" t="s">
        <v>7865</v>
      </c>
      <c r="D4511" s="281" t="s">
        <v>8490</v>
      </c>
      <c r="E4511" s="75">
        <v>2000</v>
      </c>
    </row>
    <row r="4512" spans="1:5" ht="15">
      <c r="A4512" s="282">
        <v>7147623</v>
      </c>
      <c r="B4512" s="281" t="s">
        <v>1278</v>
      </c>
      <c r="C4512" s="281" t="s">
        <v>7866</v>
      </c>
      <c r="D4512" s="281" t="s">
        <v>8491</v>
      </c>
      <c r="E4512" s="75">
        <v>2000</v>
      </c>
    </row>
    <row r="4513" spans="1:5" ht="15">
      <c r="A4513" s="282">
        <v>7147624</v>
      </c>
      <c r="B4513" s="281" t="s">
        <v>1278</v>
      </c>
      <c r="C4513" s="281" t="s">
        <v>7867</v>
      </c>
      <c r="D4513" s="281" t="s">
        <v>8492</v>
      </c>
      <c r="E4513" s="75">
        <v>2000</v>
      </c>
    </row>
    <row r="4514" spans="1:5" ht="15">
      <c r="A4514" s="282">
        <v>7147625</v>
      </c>
      <c r="B4514" s="281" t="s">
        <v>1278</v>
      </c>
      <c r="C4514" s="281" t="s">
        <v>7868</v>
      </c>
      <c r="D4514" s="281" t="s">
        <v>8493</v>
      </c>
      <c r="E4514" s="75">
        <v>2000</v>
      </c>
    </row>
    <row r="4515" spans="1:5" ht="15">
      <c r="A4515" s="282">
        <v>7147626</v>
      </c>
      <c r="B4515" s="281" t="s">
        <v>1278</v>
      </c>
      <c r="C4515" s="281" t="s">
        <v>7869</v>
      </c>
      <c r="D4515" s="281" t="s">
        <v>9916</v>
      </c>
      <c r="E4515" s="75">
        <v>2000</v>
      </c>
    </row>
    <row r="4516" spans="1:5" ht="15">
      <c r="A4516" s="282">
        <v>7147627</v>
      </c>
      <c r="B4516" s="281" t="s">
        <v>1278</v>
      </c>
      <c r="C4516" s="281" t="s">
        <v>7870</v>
      </c>
      <c r="D4516" s="281" t="s">
        <v>9917</v>
      </c>
      <c r="E4516" s="75">
        <v>2000</v>
      </c>
    </row>
    <row r="4517" spans="1:5" ht="15">
      <c r="A4517" s="282">
        <v>7147628</v>
      </c>
      <c r="B4517" s="281" t="s">
        <v>1278</v>
      </c>
      <c r="C4517" s="281" t="s">
        <v>7773</v>
      </c>
      <c r="D4517" s="281" t="s">
        <v>9918</v>
      </c>
      <c r="E4517" s="75">
        <v>2000</v>
      </c>
    </row>
    <row r="4518" spans="1:5" ht="15">
      <c r="A4518" s="282">
        <v>7147629</v>
      </c>
      <c r="B4518" s="281" t="s">
        <v>1278</v>
      </c>
      <c r="C4518" s="281" t="s">
        <v>7774</v>
      </c>
      <c r="D4518" s="281" t="s">
        <v>9919</v>
      </c>
      <c r="E4518" s="75">
        <v>2000</v>
      </c>
    </row>
    <row r="4519" spans="1:5" ht="15">
      <c r="A4519" s="282">
        <v>7147630</v>
      </c>
      <c r="B4519" s="281" t="s">
        <v>1278</v>
      </c>
      <c r="C4519" s="281" t="s">
        <v>7775</v>
      </c>
      <c r="D4519" s="281" t="s">
        <v>9920</v>
      </c>
      <c r="E4519" s="75">
        <v>2000</v>
      </c>
    </row>
    <row r="4520" spans="1:5" ht="15">
      <c r="A4520" s="282">
        <v>7147631</v>
      </c>
      <c r="B4520" s="281" t="s">
        <v>1278</v>
      </c>
      <c r="C4520" s="281" t="s">
        <v>7776</v>
      </c>
      <c r="D4520" s="281" t="s">
        <v>9921</v>
      </c>
      <c r="E4520" s="75">
        <v>2000</v>
      </c>
    </row>
    <row r="4521" spans="1:5" ht="15">
      <c r="A4521" s="282">
        <v>7147632</v>
      </c>
      <c r="B4521" s="281" t="s">
        <v>1278</v>
      </c>
      <c r="C4521" s="281" t="s">
        <v>7777</v>
      </c>
      <c r="D4521" s="281" t="s">
        <v>9922</v>
      </c>
      <c r="E4521" s="75">
        <v>2000</v>
      </c>
    </row>
    <row r="4522" spans="1:5" ht="15">
      <c r="A4522" s="282">
        <v>7147633</v>
      </c>
      <c r="B4522" s="281" t="s">
        <v>1278</v>
      </c>
      <c r="C4522" s="281" t="s">
        <v>7778</v>
      </c>
      <c r="D4522" s="281" t="s">
        <v>9923</v>
      </c>
      <c r="E4522" s="75">
        <v>2000</v>
      </c>
    </row>
    <row r="4523" spans="1:5" ht="15">
      <c r="A4523" s="282">
        <v>7147634</v>
      </c>
      <c r="B4523" s="281" t="s">
        <v>1278</v>
      </c>
      <c r="C4523" s="281" t="s">
        <v>7779</v>
      </c>
      <c r="D4523" s="281" t="s">
        <v>9924</v>
      </c>
      <c r="E4523" s="75">
        <v>2000</v>
      </c>
    </row>
    <row r="4524" spans="1:5" ht="15">
      <c r="A4524" s="282">
        <v>7147635</v>
      </c>
      <c r="B4524" s="281" t="s">
        <v>1278</v>
      </c>
      <c r="C4524" s="281" t="s">
        <v>7780</v>
      </c>
      <c r="D4524" s="281" t="s">
        <v>9925</v>
      </c>
      <c r="E4524" s="75">
        <v>2000</v>
      </c>
    </row>
    <row r="4525" spans="1:5" ht="15">
      <c r="A4525" s="282">
        <v>7147636</v>
      </c>
      <c r="B4525" s="281" t="s">
        <v>1278</v>
      </c>
      <c r="C4525" s="281" t="s">
        <v>7781</v>
      </c>
      <c r="D4525" s="281" t="s">
        <v>13580</v>
      </c>
      <c r="E4525" s="75">
        <v>2000</v>
      </c>
    </row>
    <row r="4526" spans="1:5" ht="15">
      <c r="A4526" s="282">
        <v>7147637</v>
      </c>
      <c r="B4526" s="281" t="s">
        <v>1278</v>
      </c>
      <c r="C4526" s="281" t="s">
        <v>7782</v>
      </c>
      <c r="D4526" s="281" t="s">
        <v>12330</v>
      </c>
      <c r="E4526" s="75">
        <v>2000</v>
      </c>
    </row>
    <row r="4527" spans="1:5" ht="15">
      <c r="A4527" s="282">
        <v>7147638</v>
      </c>
      <c r="B4527" s="281" t="s">
        <v>1278</v>
      </c>
      <c r="C4527" s="281" t="s">
        <v>6206</v>
      </c>
      <c r="D4527" s="281" t="s">
        <v>12331</v>
      </c>
      <c r="E4527" s="75">
        <v>2000</v>
      </c>
    </row>
    <row r="4528" spans="1:5" ht="15">
      <c r="A4528" s="282">
        <v>7147711</v>
      </c>
      <c r="B4528" s="281" t="s">
        <v>1278</v>
      </c>
      <c r="C4528" s="281" t="s">
        <v>9336</v>
      </c>
      <c r="D4528" s="281" t="s">
        <v>12332</v>
      </c>
      <c r="E4528" s="75">
        <v>2000</v>
      </c>
    </row>
    <row r="4529" spans="1:5" ht="15">
      <c r="A4529" s="282">
        <v>7147712</v>
      </c>
      <c r="B4529" s="281" t="s">
        <v>1278</v>
      </c>
      <c r="C4529" s="281" t="s">
        <v>9337</v>
      </c>
      <c r="D4529" s="281" t="s">
        <v>12333</v>
      </c>
      <c r="E4529" s="75">
        <v>2000</v>
      </c>
    </row>
    <row r="4530" spans="1:5" ht="15">
      <c r="A4530" s="282">
        <v>7147713</v>
      </c>
      <c r="B4530" s="281" t="s">
        <v>1278</v>
      </c>
      <c r="C4530" s="281" t="s">
        <v>9338</v>
      </c>
      <c r="D4530" s="281" t="s">
        <v>12334</v>
      </c>
      <c r="E4530" s="75">
        <v>2000</v>
      </c>
    </row>
    <row r="4531" spans="1:5" ht="15">
      <c r="A4531" s="282">
        <v>7147714</v>
      </c>
      <c r="B4531" s="281" t="s">
        <v>1278</v>
      </c>
      <c r="C4531" s="281" t="s">
        <v>9339</v>
      </c>
      <c r="D4531" s="281" t="s">
        <v>13629</v>
      </c>
      <c r="E4531" s="75">
        <v>2000</v>
      </c>
    </row>
    <row r="4532" spans="1:5" ht="15">
      <c r="A4532" s="282">
        <v>7147715</v>
      </c>
      <c r="B4532" s="281" t="s">
        <v>1278</v>
      </c>
      <c r="C4532" s="281" t="s">
        <v>9340</v>
      </c>
      <c r="D4532" s="281" t="s">
        <v>13630</v>
      </c>
      <c r="E4532" s="75">
        <v>2000</v>
      </c>
    </row>
    <row r="4533" spans="1:5" ht="15">
      <c r="A4533" s="282">
        <v>7147716</v>
      </c>
      <c r="B4533" s="281" t="s">
        <v>1278</v>
      </c>
      <c r="C4533" s="281" t="s">
        <v>9341</v>
      </c>
      <c r="D4533" s="281" t="s">
        <v>13631</v>
      </c>
      <c r="E4533" s="75">
        <v>2000</v>
      </c>
    </row>
    <row r="4534" spans="1:5" ht="15">
      <c r="A4534" s="282">
        <v>7147717</v>
      </c>
      <c r="B4534" s="281" t="s">
        <v>1278</v>
      </c>
      <c r="C4534" s="281" t="s">
        <v>9342</v>
      </c>
      <c r="D4534" s="281" t="s">
        <v>12775</v>
      </c>
      <c r="E4534" s="75">
        <v>2000</v>
      </c>
    </row>
    <row r="4535" spans="1:5" ht="15">
      <c r="A4535" s="282">
        <v>7147718</v>
      </c>
      <c r="B4535" s="281" t="s">
        <v>1278</v>
      </c>
      <c r="C4535" s="281" t="s">
        <v>9343</v>
      </c>
      <c r="D4535" s="281" t="s">
        <v>12776</v>
      </c>
      <c r="E4535" s="75">
        <v>2000</v>
      </c>
    </row>
    <row r="4536" spans="1:5" ht="15">
      <c r="A4536" s="282">
        <v>7147719</v>
      </c>
      <c r="B4536" s="281" t="s">
        <v>1278</v>
      </c>
      <c r="C4536" s="281" t="s">
        <v>9344</v>
      </c>
      <c r="D4536" s="281" t="s">
        <v>12777</v>
      </c>
      <c r="E4536" s="75">
        <v>2000</v>
      </c>
    </row>
    <row r="4537" spans="1:5" ht="15">
      <c r="A4537" s="282">
        <v>7147720</v>
      </c>
      <c r="B4537" s="281" t="s">
        <v>1278</v>
      </c>
      <c r="C4537" s="281" t="s">
        <v>7882</v>
      </c>
      <c r="D4537" s="281" t="s">
        <v>12778</v>
      </c>
      <c r="E4537" s="75">
        <v>2000</v>
      </c>
    </row>
    <row r="4538" spans="1:5" ht="15">
      <c r="A4538" s="282">
        <v>7147721</v>
      </c>
      <c r="B4538" s="281" t="s">
        <v>1278</v>
      </c>
      <c r="C4538" s="281" t="s">
        <v>9347</v>
      </c>
      <c r="D4538" s="281" t="s">
        <v>12779</v>
      </c>
      <c r="E4538" s="75">
        <v>2000</v>
      </c>
    </row>
    <row r="4539" spans="1:5" ht="15">
      <c r="A4539" s="282">
        <v>7147722</v>
      </c>
      <c r="B4539" s="281" t="s">
        <v>1278</v>
      </c>
      <c r="C4539" s="281" t="s">
        <v>9348</v>
      </c>
      <c r="D4539" s="281" t="s">
        <v>12152</v>
      </c>
      <c r="E4539" s="75">
        <v>2000</v>
      </c>
    </row>
    <row r="4540" spans="1:5" ht="15">
      <c r="A4540" s="282">
        <v>7147723</v>
      </c>
      <c r="B4540" s="281" t="s">
        <v>1278</v>
      </c>
      <c r="C4540" s="281" t="s">
        <v>9349</v>
      </c>
      <c r="D4540" s="281" t="s">
        <v>12319</v>
      </c>
      <c r="E4540" s="75">
        <v>2000</v>
      </c>
    </row>
    <row r="4541" spans="1:5" ht="15">
      <c r="A4541" s="282">
        <v>7147724</v>
      </c>
      <c r="B4541" s="281" t="s">
        <v>1278</v>
      </c>
      <c r="C4541" s="281" t="s">
        <v>9350</v>
      </c>
      <c r="D4541" s="281" t="s">
        <v>12320</v>
      </c>
      <c r="E4541" s="75">
        <v>2000</v>
      </c>
    </row>
    <row r="4542" spans="1:5" ht="15">
      <c r="A4542" s="282">
        <v>7147725</v>
      </c>
      <c r="B4542" s="281" t="s">
        <v>1278</v>
      </c>
      <c r="C4542" s="281" t="s">
        <v>9351</v>
      </c>
      <c r="D4542" s="281" t="s">
        <v>12321</v>
      </c>
      <c r="E4542" s="75">
        <v>2000</v>
      </c>
    </row>
    <row r="4543" spans="1:5" ht="15">
      <c r="A4543" s="282">
        <v>7147726</v>
      </c>
      <c r="B4543" s="281" t="s">
        <v>1278</v>
      </c>
      <c r="C4543" s="281" t="s">
        <v>9352</v>
      </c>
      <c r="D4543" s="281" t="s">
        <v>12322</v>
      </c>
      <c r="E4543" s="75">
        <v>2000</v>
      </c>
    </row>
    <row r="4544" spans="1:5" ht="15">
      <c r="A4544" s="282">
        <v>7147727</v>
      </c>
      <c r="B4544" s="281" t="s">
        <v>1278</v>
      </c>
      <c r="C4544" s="281" t="s">
        <v>7912</v>
      </c>
      <c r="D4544" s="281" t="s">
        <v>12323</v>
      </c>
      <c r="E4544" s="75">
        <v>2000</v>
      </c>
    </row>
    <row r="4545" spans="1:5" ht="15">
      <c r="A4545" s="282">
        <v>7147728</v>
      </c>
      <c r="B4545" s="281" t="s">
        <v>1278</v>
      </c>
      <c r="C4545" s="281" t="s">
        <v>7913</v>
      </c>
      <c r="D4545" s="281" t="s">
        <v>12324</v>
      </c>
      <c r="E4545" s="75">
        <v>2000</v>
      </c>
    </row>
    <row r="4546" spans="1:5" ht="15">
      <c r="A4546" s="282">
        <v>7147729</v>
      </c>
      <c r="B4546" s="281" t="s">
        <v>1278</v>
      </c>
      <c r="C4546" s="281" t="s">
        <v>7914</v>
      </c>
      <c r="D4546" s="281" t="s">
        <v>12325</v>
      </c>
      <c r="E4546" s="75">
        <v>2000</v>
      </c>
    </row>
    <row r="4547" spans="1:5" ht="15">
      <c r="A4547" s="282">
        <v>7147730</v>
      </c>
      <c r="B4547" s="281" t="s">
        <v>1278</v>
      </c>
      <c r="C4547" s="281" t="s">
        <v>7915</v>
      </c>
      <c r="D4547" s="281" t="s">
        <v>12326</v>
      </c>
      <c r="E4547" s="75">
        <v>2000</v>
      </c>
    </row>
    <row r="4548" spans="1:5" ht="15">
      <c r="A4548" s="282">
        <v>7147731</v>
      </c>
      <c r="B4548" s="281" t="s">
        <v>1278</v>
      </c>
      <c r="C4548" s="281" t="s">
        <v>7916</v>
      </c>
      <c r="D4548" s="281" t="s">
        <v>12327</v>
      </c>
      <c r="E4548" s="75">
        <v>2000</v>
      </c>
    </row>
    <row r="4549" spans="1:5" ht="15">
      <c r="A4549" s="282">
        <v>7147811</v>
      </c>
      <c r="B4549" s="281" t="s">
        <v>1278</v>
      </c>
      <c r="C4549" s="281" t="s">
        <v>7917</v>
      </c>
      <c r="D4549" s="281" t="s">
        <v>12328</v>
      </c>
      <c r="E4549" s="75">
        <v>2000</v>
      </c>
    </row>
    <row r="4550" spans="1:5" ht="15">
      <c r="A4550" s="282">
        <v>7147812</v>
      </c>
      <c r="B4550" s="281" t="s">
        <v>1278</v>
      </c>
      <c r="C4550" s="281" t="s">
        <v>7918</v>
      </c>
      <c r="D4550" s="281" t="s">
        <v>12329</v>
      </c>
      <c r="E4550" s="75">
        <v>2000</v>
      </c>
    </row>
    <row r="4551" spans="1:5" ht="15">
      <c r="A4551" s="282">
        <v>7147813</v>
      </c>
      <c r="B4551" s="281" t="s">
        <v>1278</v>
      </c>
      <c r="C4551" s="281" t="s">
        <v>10752</v>
      </c>
      <c r="D4551" s="281" t="s">
        <v>10976</v>
      </c>
      <c r="E4551" s="75">
        <v>2000</v>
      </c>
    </row>
    <row r="4552" spans="1:5" ht="15">
      <c r="A4552" s="282">
        <v>7147816</v>
      </c>
      <c r="B4552" s="281" t="s">
        <v>1278</v>
      </c>
      <c r="C4552" s="281" t="s">
        <v>10753</v>
      </c>
      <c r="D4552" s="281" t="s">
        <v>10977</v>
      </c>
      <c r="E4552" s="75">
        <v>2000</v>
      </c>
    </row>
    <row r="4553" spans="1:5" ht="15">
      <c r="A4553" s="282">
        <v>7147817</v>
      </c>
      <c r="B4553" s="281" t="s">
        <v>1278</v>
      </c>
      <c r="C4553" s="281" t="s">
        <v>10754</v>
      </c>
      <c r="D4553" s="281" t="s">
        <v>10978</v>
      </c>
      <c r="E4553" s="75">
        <v>2000</v>
      </c>
    </row>
    <row r="4554" spans="1:5" ht="15">
      <c r="A4554" s="282">
        <v>7147818</v>
      </c>
      <c r="B4554" s="281" t="s">
        <v>1278</v>
      </c>
      <c r="C4554" s="281" t="s">
        <v>9353</v>
      </c>
      <c r="D4554" s="281" t="s">
        <v>10979</v>
      </c>
      <c r="E4554" s="75">
        <v>2000</v>
      </c>
    </row>
    <row r="4555" spans="1:5" ht="15">
      <c r="A4555" s="282">
        <v>7147821</v>
      </c>
      <c r="B4555" s="281" t="s">
        <v>1278</v>
      </c>
      <c r="C4555" s="281" t="s">
        <v>9354</v>
      </c>
      <c r="D4555" s="281" t="s">
        <v>10980</v>
      </c>
      <c r="E4555" s="75">
        <v>2000</v>
      </c>
    </row>
    <row r="4556" spans="1:5" ht="15">
      <c r="A4556" s="282">
        <v>7147822</v>
      </c>
      <c r="B4556" s="281" t="s">
        <v>1278</v>
      </c>
      <c r="C4556" s="281" t="s">
        <v>9355</v>
      </c>
      <c r="D4556" s="281" t="s">
        <v>10981</v>
      </c>
      <c r="E4556" s="75">
        <v>2000</v>
      </c>
    </row>
    <row r="4557" spans="1:5" ht="15">
      <c r="A4557" s="282">
        <v>7147823</v>
      </c>
      <c r="B4557" s="281" t="s">
        <v>1278</v>
      </c>
      <c r="C4557" s="281" t="s">
        <v>9356</v>
      </c>
      <c r="D4557" s="281" t="s">
        <v>10982</v>
      </c>
      <c r="E4557" s="75">
        <v>2000</v>
      </c>
    </row>
    <row r="4558" spans="1:5" ht="15">
      <c r="A4558" s="282">
        <v>7147826</v>
      </c>
      <c r="B4558" s="281" t="s">
        <v>1278</v>
      </c>
      <c r="C4558" s="281" t="s">
        <v>9357</v>
      </c>
      <c r="D4558" s="281" t="s">
        <v>10983</v>
      </c>
      <c r="E4558" s="75">
        <v>2000</v>
      </c>
    </row>
    <row r="4559" spans="1:5" ht="15">
      <c r="A4559" s="282">
        <v>7147827</v>
      </c>
      <c r="B4559" s="281" t="s">
        <v>1278</v>
      </c>
      <c r="C4559" s="281" t="s">
        <v>9358</v>
      </c>
      <c r="D4559" s="281" t="s">
        <v>10984</v>
      </c>
      <c r="E4559" s="75">
        <v>2000</v>
      </c>
    </row>
    <row r="4560" spans="1:5" ht="15">
      <c r="A4560" s="282">
        <v>7147828</v>
      </c>
      <c r="B4560" s="281" t="s">
        <v>1278</v>
      </c>
      <c r="C4560" s="281" t="s">
        <v>9359</v>
      </c>
      <c r="D4560" s="281" t="s">
        <v>10985</v>
      </c>
      <c r="E4560" s="75">
        <v>2000</v>
      </c>
    </row>
    <row r="4561" spans="1:5" ht="15">
      <c r="A4561" s="282">
        <v>7147831</v>
      </c>
      <c r="B4561" s="281" t="s">
        <v>1278</v>
      </c>
      <c r="C4561" s="281" t="s">
        <v>9360</v>
      </c>
      <c r="D4561" s="281" t="s">
        <v>10986</v>
      </c>
      <c r="E4561" s="75">
        <v>2000</v>
      </c>
    </row>
    <row r="4562" spans="1:5" ht="15">
      <c r="A4562" s="282">
        <v>7147832</v>
      </c>
      <c r="B4562" s="281" t="s">
        <v>1278</v>
      </c>
      <c r="C4562" s="281" t="s">
        <v>9361</v>
      </c>
      <c r="D4562" s="281" t="s">
        <v>10987</v>
      </c>
      <c r="E4562" s="75">
        <v>2000</v>
      </c>
    </row>
    <row r="4563" spans="1:5" ht="15">
      <c r="A4563" s="282">
        <v>7147833</v>
      </c>
      <c r="B4563" s="281" t="s">
        <v>1278</v>
      </c>
      <c r="C4563" s="281" t="s">
        <v>9362</v>
      </c>
      <c r="D4563" s="281" t="s">
        <v>10988</v>
      </c>
      <c r="E4563" s="75">
        <v>2000</v>
      </c>
    </row>
    <row r="4564" spans="1:5" ht="15">
      <c r="A4564" s="282">
        <v>7147836</v>
      </c>
      <c r="B4564" s="281" t="s">
        <v>1278</v>
      </c>
      <c r="C4564" s="281" t="s">
        <v>9363</v>
      </c>
      <c r="D4564" s="281" t="s">
        <v>10989</v>
      </c>
      <c r="E4564" s="75">
        <v>2000</v>
      </c>
    </row>
    <row r="4565" spans="1:5" ht="15">
      <c r="A4565" s="282">
        <v>7147837</v>
      </c>
      <c r="B4565" s="281" t="s">
        <v>1278</v>
      </c>
      <c r="C4565" s="281" t="s">
        <v>9364</v>
      </c>
      <c r="D4565" s="281" t="s">
        <v>12335</v>
      </c>
      <c r="E4565" s="75">
        <v>2000</v>
      </c>
    </row>
    <row r="4566" spans="1:5" ht="15">
      <c r="A4566" s="282">
        <v>7147838</v>
      </c>
      <c r="B4566" s="281" t="s">
        <v>1278</v>
      </c>
      <c r="C4566" s="281" t="s">
        <v>9365</v>
      </c>
      <c r="D4566" s="281" t="s">
        <v>12336</v>
      </c>
      <c r="E4566" s="75">
        <v>2000</v>
      </c>
    </row>
    <row r="4567" spans="1:5" ht="15">
      <c r="A4567" s="282">
        <v>7147841</v>
      </c>
      <c r="B4567" s="281" t="s">
        <v>1278</v>
      </c>
      <c r="C4567" s="281" t="s">
        <v>9366</v>
      </c>
      <c r="D4567" s="281" t="s">
        <v>12337</v>
      </c>
      <c r="E4567" s="75">
        <v>2000</v>
      </c>
    </row>
    <row r="4568" spans="1:5" ht="15">
      <c r="A4568" s="282">
        <v>7147842</v>
      </c>
      <c r="B4568" s="281" t="s">
        <v>1278</v>
      </c>
      <c r="C4568" s="281" t="s">
        <v>9367</v>
      </c>
      <c r="D4568" s="281" t="s">
        <v>9959</v>
      </c>
      <c r="E4568" s="75">
        <v>2000</v>
      </c>
    </row>
    <row r="4569" spans="1:5" ht="15">
      <c r="A4569" s="282">
        <v>7147843</v>
      </c>
      <c r="B4569" s="281" t="s">
        <v>1278</v>
      </c>
      <c r="C4569" s="281" t="s">
        <v>9368</v>
      </c>
      <c r="D4569" s="281" t="s">
        <v>9960</v>
      </c>
      <c r="E4569" s="75">
        <v>2000</v>
      </c>
    </row>
    <row r="4570" spans="1:5" ht="15">
      <c r="A4570" s="282">
        <v>7147846</v>
      </c>
      <c r="B4570" s="281" t="s">
        <v>1278</v>
      </c>
      <c r="C4570" s="281" t="s">
        <v>9369</v>
      </c>
      <c r="D4570" s="281" t="s">
        <v>9961</v>
      </c>
      <c r="E4570" s="75">
        <v>2000</v>
      </c>
    </row>
    <row r="4571" spans="1:5" ht="15">
      <c r="A4571" s="282">
        <v>7147847</v>
      </c>
      <c r="B4571" s="281" t="s">
        <v>1278</v>
      </c>
      <c r="C4571" s="281" t="s">
        <v>9370</v>
      </c>
      <c r="D4571" s="281" t="s">
        <v>11321</v>
      </c>
      <c r="E4571" s="75">
        <v>2000</v>
      </c>
    </row>
    <row r="4572" spans="1:5" ht="15">
      <c r="A4572" s="282">
        <v>7147848</v>
      </c>
      <c r="B4572" s="281" t="s">
        <v>1278</v>
      </c>
      <c r="C4572" s="281" t="s">
        <v>9371</v>
      </c>
      <c r="D4572" s="281" t="s">
        <v>11322</v>
      </c>
      <c r="E4572" s="75">
        <v>2000</v>
      </c>
    </row>
    <row r="4573" spans="1:5" ht="15">
      <c r="A4573" s="282">
        <v>7147851</v>
      </c>
      <c r="B4573" s="281" t="s">
        <v>1278</v>
      </c>
      <c r="C4573" s="281" t="s">
        <v>9372</v>
      </c>
      <c r="D4573" s="281" t="s">
        <v>11323</v>
      </c>
      <c r="E4573" s="75">
        <v>2000</v>
      </c>
    </row>
    <row r="4574" spans="1:5" ht="15">
      <c r="A4574" s="282">
        <v>7147852</v>
      </c>
      <c r="B4574" s="281" t="s">
        <v>1278</v>
      </c>
      <c r="C4574" s="281" t="s">
        <v>10794</v>
      </c>
      <c r="D4574" s="281" t="s">
        <v>11324</v>
      </c>
      <c r="E4574" s="75">
        <v>2000</v>
      </c>
    </row>
    <row r="4575" spans="1:5" ht="15">
      <c r="A4575" s="282">
        <v>7147853</v>
      </c>
      <c r="B4575" s="281" t="s">
        <v>1278</v>
      </c>
      <c r="C4575" s="281" t="s">
        <v>10795</v>
      </c>
      <c r="D4575" s="281" t="s">
        <v>13509</v>
      </c>
      <c r="E4575" s="75">
        <v>2000</v>
      </c>
    </row>
    <row r="4576" spans="1:5" ht="15">
      <c r="A4576" s="282">
        <v>7147856</v>
      </c>
      <c r="B4576" s="281" t="s">
        <v>1278</v>
      </c>
      <c r="C4576" s="281" t="s">
        <v>10796</v>
      </c>
      <c r="D4576" s="281" t="s">
        <v>13510</v>
      </c>
      <c r="E4576" s="75">
        <v>2000</v>
      </c>
    </row>
    <row r="4577" spans="1:5" ht="15">
      <c r="A4577" s="282">
        <v>7147857</v>
      </c>
      <c r="B4577" s="281" t="s">
        <v>1278</v>
      </c>
      <c r="C4577" s="281" t="s">
        <v>10797</v>
      </c>
      <c r="D4577" s="281" t="s">
        <v>13511</v>
      </c>
      <c r="E4577" s="75">
        <v>2000</v>
      </c>
    </row>
    <row r="4578" spans="1:5" ht="15">
      <c r="A4578" s="282">
        <v>7147858</v>
      </c>
      <c r="B4578" s="281" t="s">
        <v>1278</v>
      </c>
      <c r="C4578" s="281" t="s">
        <v>10798</v>
      </c>
      <c r="D4578" s="281" t="s">
        <v>13512</v>
      </c>
      <c r="E4578" s="75">
        <v>2000</v>
      </c>
    </row>
    <row r="4579" spans="1:5" ht="15">
      <c r="A4579" s="282">
        <v>7147901</v>
      </c>
      <c r="B4579" s="281" t="s">
        <v>1278</v>
      </c>
      <c r="C4579" s="281" t="s">
        <v>10799</v>
      </c>
      <c r="D4579" s="281" t="s">
        <v>12221</v>
      </c>
      <c r="E4579" s="75">
        <v>2000</v>
      </c>
    </row>
    <row r="4580" spans="1:5" ht="15">
      <c r="A4580" s="282">
        <v>7147906</v>
      </c>
      <c r="B4580" s="281" t="s">
        <v>1278</v>
      </c>
      <c r="C4580" s="281" t="s">
        <v>10800</v>
      </c>
      <c r="D4580" s="281" t="s">
        <v>12222</v>
      </c>
      <c r="E4580" s="75">
        <v>2000</v>
      </c>
    </row>
    <row r="4581" spans="1:5" ht="15">
      <c r="A4581" s="282">
        <v>7147911</v>
      </c>
      <c r="B4581" s="281" t="s">
        <v>1278</v>
      </c>
      <c r="C4581" s="281" t="s">
        <v>10801</v>
      </c>
      <c r="D4581" s="281" t="s">
        <v>12223</v>
      </c>
      <c r="E4581" s="75">
        <v>2000</v>
      </c>
    </row>
    <row r="4582" spans="1:5" ht="15">
      <c r="A4582" s="282">
        <v>7147916</v>
      </c>
      <c r="B4582" s="281" t="s">
        <v>1278</v>
      </c>
      <c r="C4582" s="281" t="s">
        <v>10802</v>
      </c>
      <c r="D4582" s="281" t="s">
        <v>12224</v>
      </c>
      <c r="E4582" s="75">
        <v>2000</v>
      </c>
    </row>
    <row r="4583" spans="1:5" ht="15">
      <c r="A4583" s="282">
        <v>7147921</v>
      </c>
      <c r="B4583" s="281" t="s">
        <v>1278</v>
      </c>
      <c r="C4583" s="281" t="s">
        <v>9393</v>
      </c>
      <c r="D4583" s="281" t="s">
        <v>12225</v>
      </c>
      <c r="E4583" s="75">
        <v>2000</v>
      </c>
    </row>
    <row r="4584" spans="1:5" ht="15">
      <c r="A4584" s="282">
        <v>7148011</v>
      </c>
      <c r="B4584" s="281" t="s">
        <v>1278</v>
      </c>
      <c r="C4584" s="281" t="s">
        <v>9394</v>
      </c>
      <c r="D4584" s="281" t="s">
        <v>12226</v>
      </c>
      <c r="E4584" s="75">
        <v>2000</v>
      </c>
    </row>
    <row r="4585" spans="1:5" ht="15">
      <c r="A4585" s="282">
        <v>7148012</v>
      </c>
      <c r="B4585" s="281" t="s">
        <v>1278</v>
      </c>
      <c r="C4585" s="281" t="s">
        <v>9395</v>
      </c>
      <c r="D4585" s="281" t="s">
        <v>12227</v>
      </c>
      <c r="E4585" s="75">
        <v>2000</v>
      </c>
    </row>
    <row r="4586" spans="1:5" ht="15">
      <c r="A4586" s="282">
        <v>7148013</v>
      </c>
      <c r="B4586" s="281" t="s">
        <v>1278</v>
      </c>
      <c r="C4586" s="281" t="s">
        <v>9396</v>
      </c>
      <c r="D4586" s="281" t="s">
        <v>12228</v>
      </c>
      <c r="E4586" s="75">
        <v>2000</v>
      </c>
    </row>
    <row r="4587" spans="1:5" ht="15">
      <c r="A4587" s="282">
        <v>7148014</v>
      </c>
      <c r="B4587" s="281" t="s">
        <v>1278</v>
      </c>
      <c r="C4587" s="281" t="s">
        <v>9397</v>
      </c>
      <c r="D4587" s="281" t="s">
        <v>12229</v>
      </c>
      <c r="E4587" s="75">
        <v>2000</v>
      </c>
    </row>
    <row r="4588" spans="1:5" ht="15">
      <c r="A4588" s="282">
        <v>7148015</v>
      </c>
      <c r="B4588" s="281" t="s">
        <v>1278</v>
      </c>
      <c r="C4588" s="281" t="s">
        <v>9398</v>
      </c>
      <c r="D4588" s="281" t="s">
        <v>12230</v>
      </c>
      <c r="E4588" s="75">
        <v>2000</v>
      </c>
    </row>
    <row r="4589" spans="1:5" ht="15">
      <c r="A4589" s="282">
        <v>7148016</v>
      </c>
      <c r="B4589" s="281" t="s">
        <v>1278</v>
      </c>
      <c r="C4589" s="281" t="s">
        <v>9399</v>
      </c>
      <c r="D4589" s="281" t="s">
        <v>12231</v>
      </c>
      <c r="E4589" s="75">
        <v>2000</v>
      </c>
    </row>
    <row r="4590" spans="1:5" ht="15">
      <c r="A4590" s="282">
        <v>7148017</v>
      </c>
      <c r="B4590" s="281" t="s">
        <v>1278</v>
      </c>
      <c r="C4590" s="281" t="s">
        <v>9400</v>
      </c>
      <c r="D4590" s="281" t="s">
        <v>12212</v>
      </c>
      <c r="E4590" s="75">
        <v>2000</v>
      </c>
    </row>
    <row r="4591" spans="1:5" ht="15">
      <c r="A4591" s="282">
        <v>7148018</v>
      </c>
      <c r="B4591" s="281" t="s">
        <v>1278</v>
      </c>
      <c r="C4591" s="281" t="s">
        <v>9401</v>
      </c>
      <c r="D4591" s="281" t="s">
        <v>12213</v>
      </c>
      <c r="E4591" s="75">
        <v>2000</v>
      </c>
    </row>
    <row r="4592" spans="1:5" ht="15">
      <c r="A4592" s="282">
        <v>7148019</v>
      </c>
      <c r="B4592" s="281" t="s">
        <v>1278</v>
      </c>
      <c r="C4592" s="281" t="s">
        <v>9402</v>
      </c>
      <c r="D4592" s="281" t="s">
        <v>12214</v>
      </c>
      <c r="E4592" s="75">
        <v>2000</v>
      </c>
    </row>
    <row r="4593" spans="1:5" ht="15">
      <c r="A4593" s="282">
        <v>7148020</v>
      </c>
      <c r="B4593" s="281" t="s">
        <v>1278</v>
      </c>
      <c r="C4593" s="281" t="s">
        <v>9403</v>
      </c>
      <c r="D4593" s="281" t="s">
        <v>12215</v>
      </c>
      <c r="E4593" s="75">
        <v>2000</v>
      </c>
    </row>
    <row r="4594" spans="1:5" ht="15">
      <c r="A4594" s="282">
        <v>7148021</v>
      </c>
      <c r="B4594" s="281" t="s">
        <v>1278</v>
      </c>
      <c r="C4594" s="281" t="s">
        <v>9404</v>
      </c>
      <c r="D4594" s="281" t="s">
        <v>12216</v>
      </c>
      <c r="E4594" s="75">
        <v>2000</v>
      </c>
    </row>
    <row r="4595" spans="1:5" ht="15">
      <c r="A4595" s="282">
        <v>7148022</v>
      </c>
      <c r="B4595" s="281" t="s">
        <v>1278</v>
      </c>
      <c r="C4595" s="281" t="s">
        <v>9405</v>
      </c>
      <c r="D4595" s="281" t="s">
        <v>12217</v>
      </c>
      <c r="E4595" s="75">
        <v>2000</v>
      </c>
    </row>
    <row r="4596" spans="1:5" ht="15">
      <c r="A4596" s="282">
        <v>7148023</v>
      </c>
      <c r="B4596" s="281" t="s">
        <v>1278</v>
      </c>
      <c r="C4596" s="281" t="s">
        <v>9406</v>
      </c>
      <c r="D4596" s="281" t="s">
        <v>12218</v>
      </c>
      <c r="E4596" s="75">
        <v>2000</v>
      </c>
    </row>
    <row r="4597" spans="1:5" ht="15">
      <c r="A4597" s="282">
        <v>7148031</v>
      </c>
      <c r="B4597" s="281" t="s">
        <v>1278</v>
      </c>
      <c r="C4597" s="281" t="s">
        <v>9407</v>
      </c>
      <c r="D4597" s="281" t="s">
        <v>12219</v>
      </c>
      <c r="E4597" s="75">
        <v>2000</v>
      </c>
    </row>
    <row r="4598" spans="1:5" ht="15">
      <c r="A4598" s="282">
        <v>7148032</v>
      </c>
      <c r="B4598" s="281" t="s">
        <v>1278</v>
      </c>
      <c r="C4598" s="281" t="s">
        <v>9408</v>
      </c>
      <c r="D4598" s="281" t="s">
        <v>12220</v>
      </c>
      <c r="E4598" s="75">
        <v>2000</v>
      </c>
    </row>
    <row r="4599" spans="1:5" ht="15">
      <c r="A4599" s="282">
        <v>7148033</v>
      </c>
      <c r="B4599" s="281" t="s">
        <v>1278</v>
      </c>
      <c r="C4599" s="281" t="s">
        <v>9409</v>
      </c>
      <c r="D4599" s="281" t="s">
        <v>10883</v>
      </c>
      <c r="E4599" s="75">
        <v>2000</v>
      </c>
    </row>
    <row r="4600" spans="1:5" ht="15">
      <c r="A4600" s="282">
        <v>7148034</v>
      </c>
      <c r="B4600" s="281" t="s">
        <v>1278</v>
      </c>
      <c r="C4600" s="281" t="s">
        <v>9410</v>
      </c>
      <c r="D4600" s="281" t="s">
        <v>10884</v>
      </c>
      <c r="E4600" s="75">
        <v>2000</v>
      </c>
    </row>
    <row r="4601" spans="1:5" ht="15">
      <c r="A4601" s="282">
        <v>7148035</v>
      </c>
      <c r="B4601" s="281" t="s">
        <v>1278</v>
      </c>
      <c r="C4601" s="281" t="s">
        <v>8162</v>
      </c>
      <c r="D4601" s="281" t="s">
        <v>10885</v>
      </c>
      <c r="E4601" s="75">
        <v>2000</v>
      </c>
    </row>
    <row r="4602" spans="1:5" ht="15">
      <c r="A4602" s="282">
        <v>7148036</v>
      </c>
      <c r="B4602" s="281" t="s">
        <v>1278</v>
      </c>
      <c r="C4602" s="281" t="s">
        <v>8163</v>
      </c>
      <c r="D4602" s="281" t="s">
        <v>10886</v>
      </c>
      <c r="E4602" s="75">
        <v>2000</v>
      </c>
    </row>
    <row r="4603" spans="1:5" ht="15">
      <c r="A4603" s="282">
        <v>7148037</v>
      </c>
      <c r="B4603" s="281" t="s">
        <v>1278</v>
      </c>
      <c r="C4603" s="281" t="s">
        <v>8164</v>
      </c>
      <c r="D4603" s="281" t="s">
        <v>10887</v>
      </c>
      <c r="E4603" s="75">
        <v>2000</v>
      </c>
    </row>
    <row r="4604" spans="1:5" ht="15">
      <c r="A4604" s="282">
        <v>7148038</v>
      </c>
      <c r="B4604" s="281" t="s">
        <v>1278</v>
      </c>
      <c r="C4604" s="281" t="s">
        <v>8165</v>
      </c>
      <c r="D4604" s="281" t="s">
        <v>10888</v>
      </c>
      <c r="E4604" s="75">
        <v>2000</v>
      </c>
    </row>
    <row r="4605" spans="1:5" ht="15">
      <c r="A4605" s="282">
        <v>7148039</v>
      </c>
      <c r="B4605" s="281" t="s">
        <v>1278</v>
      </c>
      <c r="C4605" s="281" t="s">
        <v>8166</v>
      </c>
      <c r="D4605" s="281" t="s">
        <v>12241</v>
      </c>
      <c r="E4605" s="75">
        <v>2000</v>
      </c>
    </row>
    <row r="4606" spans="1:5" ht="15">
      <c r="A4606" s="282">
        <v>7148040</v>
      </c>
      <c r="B4606" s="281" t="s">
        <v>1278</v>
      </c>
      <c r="C4606" s="281" t="s">
        <v>8167</v>
      </c>
      <c r="D4606" s="281" t="s">
        <v>12242</v>
      </c>
      <c r="E4606" s="75">
        <v>2000</v>
      </c>
    </row>
    <row r="4607" spans="1:5" ht="15">
      <c r="A4607" s="282">
        <v>7148041</v>
      </c>
      <c r="B4607" s="281" t="s">
        <v>1278</v>
      </c>
      <c r="C4607" s="281" t="s">
        <v>8168</v>
      </c>
      <c r="D4607" s="281" t="s">
        <v>12243</v>
      </c>
      <c r="E4607" s="75">
        <v>2000</v>
      </c>
    </row>
    <row r="4608" spans="1:5" ht="15">
      <c r="A4608" s="282">
        <v>7148042</v>
      </c>
      <c r="B4608" s="281" t="s">
        <v>1278</v>
      </c>
      <c r="C4608" s="281" t="s">
        <v>6468</v>
      </c>
      <c r="D4608" s="281" t="s">
        <v>12244</v>
      </c>
      <c r="E4608" s="75">
        <v>2000</v>
      </c>
    </row>
    <row r="4609" spans="1:5" ht="15">
      <c r="A4609" s="282">
        <v>7148111</v>
      </c>
      <c r="B4609" s="281" t="s">
        <v>1278</v>
      </c>
      <c r="C4609" s="281" t="s">
        <v>6469</v>
      </c>
      <c r="D4609" s="281" t="s">
        <v>12245</v>
      </c>
      <c r="E4609" s="75">
        <v>2000</v>
      </c>
    </row>
    <row r="4610" spans="1:5" ht="15">
      <c r="A4610" s="282">
        <v>7148112</v>
      </c>
      <c r="B4610" s="281" t="s">
        <v>1278</v>
      </c>
      <c r="C4610" s="281" t="s">
        <v>6470</v>
      </c>
      <c r="D4610" s="281" t="s">
        <v>12246</v>
      </c>
      <c r="E4610" s="75">
        <v>2000</v>
      </c>
    </row>
    <row r="4611" spans="1:5" ht="15">
      <c r="A4611" s="282">
        <v>7148113</v>
      </c>
      <c r="B4611" s="281" t="s">
        <v>1278</v>
      </c>
      <c r="C4611" s="281" t="s">
        <v>6471</v>
      </c>
      <c r="D4611" s="281" t="s">
        <v>12247</v>
      </c>
      <c r="E4611" s="75">
        <v>2000</v>
      </c>
    </row>
    <row r="4612" spans="1:5" ht="15">
      <c r="A4612" s="282">
        <v>7148114</v>
      </c>
      <c r="B4612" s="281" t="s">
        <v>1278</v>
      </c>
      <c r="C4612" s="281" t="s">
        <v>6472</v>
      </c>
      <c r="D4612" s="281" t="s">
        <v>12248</v>
      </c>
      <c r="E4612" s="75">
        <v>2000</v>
      </c>
    </row>
    <row r="4613" spans="1:5" ht="15">
      <c r="A4613" s="282">
        <v>7148115</v>
      </c>
      <c r="B4613" s="281" t="s">
        <v>1278</v>
      </c>
      <c r="C4613" s="281" t="s">
        <v>4691</v>
      </c>
      <c r="D4613" s="281" t="s">
        <v>12249</v>
      </c>
      <c r="E4613" s="75">
        <v>2000</v>
      </c>
    </row>
    <row r="4614" spans="1:5" ht="15">
      <c r="A4614" s="282">
        <v>7148116</v>
      </c>
      <c r="B4614" s="281" t="s">
        <v>1278</v>
      </c>
      <c r="C4614" s="281" t="s">
        <v>4692</v>
      </c>
      <c r="D4614" s="281" t="s">
        <v>12250</v>
      </c>
      <c r="E4614" s="75">
        <v>2000</v>
      </c>
    </row>
    <row r="4615" spans="1:5" ht="15">
      <c r="A4615" s="282">
        <v>7148117</v>
      </c>
      <c r="B4615" s="281" t="s">
        <v>1278</v>
      </c>
      <c r="C4615" s="281" t="s">
        <v>4693</v>
      </c>
      <c r="D4615" s="281" t="s">
        <v>12251</v>
      </c>
      <c r="E4615" s="75">
        <v>2000</v>
      </c>
    </row>
    <row r="4616" spans="1:5" ht="15">
      <c r="A4616" s="282">
        <v>7148118</v>
      </c>
      <c r="B4616" s="281" t="s">
        <v>1278</v>
      </c>
      <c r="C4616" s="281" t="s">
        <v>11016</v>
      </c>
      <c r="D4616" s="281" t="s">
        <v>12252</v>
      </c>
      <c r="E4616" s="75">
        <v>2000</v>
      </c>
    </row>
    <row r="4617" spans="1:5" ht="15">
      <c r="A4617" s="282">
        <v>7148119</v>
      </c>
      <c r="B4617" s="281" t="s">
        <v>1278</v>
      </c>
      <c r="C4617" s="281" t="s">
        <v>11017</v>
      </c>
      <c r="D4617" s="281" t="s">
        <v>12257</v>
      </c>
      <c r="E4617" s="75">
        <v>2000</v>
      </c>
    </row>
    <row r="4618" spans="1:5" ht="15">
      <c r="A4618" s="282">
        <v>7148120</v>
      </c>
      <c r="B4618" s="281" t="s">
        <v>1278</v>
      </c>
      <c r="C4618" s="281" t="s">
        <v>11018</v>
      </c>
      <c r="D4618" s="281" t="s">
        <v>12258</v>
      </c>
      <c r="E4618" s="75">
        <v>2000</v>
      </c>
    </row>
    <row r="4619" spans="1:5" ht="15">
      <c r="A4619" s="282">
        <v>7148121</v>
      </c>
      <c r="B4619" s="281" t="s">
        <v>1278</v>
      </c>
      <c r="C4619" s="281" t="s">
        <v>11019</v>
      </c>
      <c r="D4619" s="281" t="s">
        <v>12259</v>
      </c>
      <c r="E4619" s="75">
        <v>2000</v>
      </c>
    </row>
    <row r="4620" spans="1:5" ht="15">
      <c r="A4620" s="282">
        <v>7148122</v>
      </c>
      <c r="B4620" s="281" t="s">
        <v>1278</v>
      </c>
      <c r="C4620" s="281" t="s">
        <v>11020</v>
      </c>
      <c r="D4620" s="281" t="s">
        <v>12261</v>
      </c>
      <c r="E4620" s="75">
        <v>2000</v>
      </c>
    </row>
    <row r="4621" spans="1:5" ht="15">
      <c r="A4621" s="282">
        <v>7148123</v>
      </c>
      <c r="B4621" s="281" t="s">
        <v>1278</v>
      </c>
      <c r="C4621" s="281" t="s">
        <v>11021</v>
      </c>
      <c r="D4621" s="281" t="s">
        <v>13244</v>
      </c>
      <c r="E4621" s="75">
        <v>2000</v>
      </c>
    </row>
    <row r="4622" spans="1:5" ht="15">
      <c r="A4622" s="282">
        <v>7148124</v>
      </c>
      <c r="B4622" s="281" t="s">
        <v>1278</v>
      </c>
      <c r="C4622" s="281" t="s">
        <v>11022</v>
      </c>
      <c r="D4622" s="281" t="s">
        <v>13245</v>
      </c>
      <c r="E4622" s="75">
        <v>2000</v>
      </c>
    </row>
    <row r="4623" spans="1:5" ht="15">
      <c r="A4623" s="282">
        <v>7148125</v>
      </c>
      <c r="B4623" s="281" t="s">
        <v>1278</v>
      </c>
      <c r="C4623" s="281" t="s">
        <v>11023</v>
      </c>
      <c r="D4623" s="281" t="s">
        <v>13246</v>
      </c>
      <c r="E4623" s="75">
        <v>2000</v>
      </c>
    </row>
    <row r="4624" spans="1:5" ht="15">
      <c r="A4624" s="282">
        <v>7148126</v>
      </c>
      <c r="B4624" s="281" t="s">
        <v>1278</v>
      </c>
      <c r="C4624" s="281" t="s">
        <v>9665</v>
      </c>
      <c r="D4624" s="281" t="s">
        <v>13247</v>
      </c>
      <c r="E4624" s="75">
        <v>2000</v>
      </c>
    </row>
    <row r="4625" spans="1:5" ht="15">
      <c r="A4625" s="282">
        <v>7148127</v>
      </c>
      <c r="B4625" s="281" t="s">
        <v>1278</v>
      </c>
      <c r="C4625" s="281" t="s">
        <v>2845</v>
      </c>
      <c r="D4625" s="281" t="s">
        <v>13248</v>
      </c>
      <c r="E4625" s="75">
        <v>2000</v>
      </c>
    </row>
    <row r="4626" spans="1:5" ht="15">
      <c r="A4626" s="282">
        <v>7148128</v>
      </c>
      <c r="B4626" s="281" t="s">
        <v>1278</v>
      </c>
      <c r="C4626" s="281" t="s">
        <v>2846</v>
      </c>
      <c r="D4626" s="281" t="s">
        <v>13249</v>
      </c>
      <c r="E4626" s="75">
        <v>2000</v>
      </c>
    </row>
    <row r="4627" spans="1:5" ht="15">
      <c r="A4627" s="282">
        <v>7148129</v>
      </c>
      <c r="B4627" s="281" t="s">
        <v>1278</v>
      </c>
      <c r="C4627" s="281" t="s">
        <v>2847</v>
      </c>
      <c r="D4627" s="281" t="s">
        <v>13250</v>
      </c>
      <c r="E4627" s="75">
        <v>2000</v>
      </c>
    </row>
    <row r="4628" spans="1:5" ht="15">
      <c r="A4628" s="282">
        <v>7148130</v>
      </c>
      <c r="B4628" s="281" t="s">
        <v>1278</v>
      </c>
      <c r="C4628" s="281" t="s">
        <v>2848</v>
      </c>
      <c r="D4628" s="281" t="s">
        <v>13251</v>
      </c>
      <c r="E4628" s="75">
        <v>2000</v>
      </c>
    </row>
    <row r="4629" spans="1:5" ht="15">
      <c r="A4629" s="282">
        <v>7148131</v>
      </c>
      <c r="B4629" s="281" t="s">
        <v>1278</v>
      </c>
      <c r="C4629" s="281" t="s">
        <v>2849</v>
      </c>
      <c r="D4629" s="281" t="s">
        <v>13252</v>
      </c>
      <c r="E4629" s="75">
        <v>2000</v>
      </c>
    </row>
    <row r="4630" spans="1:5" ht="15">
      <c r="A4630" s="282">
        <v>7148132</v>
      </c>
      <c r="B4630" s="281" t="s">
        <v>1278</v>
      </c>
      <c r="C4630" s="281" t="s">
        <v>2850</v>
      </c>
      <c r="D4630" s="281" t="s">
        <v>13253</v>
      </c>
      <c r="E4630" s="75">
        <v>2000</v>
      </c>
    </row>
    <row r="4631" spans="1:5" ht="15">
      <c r="A4631" s="282">
        <v>7148133</v>
      </c>
      <c r="B4631" s="281" t="s">
        <v>1278</v>
      </c>
      <c r="C4631" s="281" t="s">
        <v>4744</v>
      </c>
      <c r="D4631" s="281" t="s">
        <v>13254</v>
      </c>
      <c r="E4631" s="75">
        <v>2000</v>
      </c>
    </row>
    <row r="4632" spans="1:5" ht="15">
      <c r="A4632" s="282">
        <v>7148134</v>
      </c>
      <c r="B4632" s="281" t="s">
        <v>1278</v>
      </c>
      <c r="C4632" s="281" t="s">
        <v>4745</v>
      </c>
      <c r="D4632" s="281" t="s">
        <v>13255</v>
      </c>
      <c r="E4632" s="75">
        <v>2000</v>
      </c>
    </row>
    <row r="4633" spans="1:5" ht="15">
      <c r="A4633" s="282">
        <v>7148135</v>
      </c>
      <c r="B4633" s="281" t="s">
        <v>1278</v>
      </c>
      <c r="C4633" s="281" t="s">
        <v>4746</v>
      </c>
      <c r="D4633" s="281" t="s">
        <v>13256</v>
      </c>
      <c r="E4633" s="75">
        <v>2000</v>
      </c>
    </row>
    <row r="4634" spans="1:5" ht="15">
      <c r="A4634" s="282">
        <v>7148136</v>
      </c>
      <c r="B4634" s="281" t="s">
        <v>1278</v>
      </c>
      <c r="C4634" s="281" t="s">
        <v>4747</v>
      </c>
      <c r="D4634" s="281" t="s">
        <v>13257</v>
      </c>
      <c r="E4634" s="75">
        <v>2000</v>
      </c>
    </row>
    <row r="4635" spans="1:5" ht="15">
      <c r="A4635" s="282">
        <v>7148137</v>
      </c>
      <c r="B4635" s="281" t="s">
        <v>1278</v>
      </c>
      <c r="C4635" s="281" t="s">
        <v>4748</v>
      </c>
      <c r="D4635" s="281" t="s">
        <v>13258</v>
      </c>
      <c r="E4635" s="75">
        <v>2000</v>
      </c>
    </row>
    <row r="4636" spans="1:5" ht="15">
      <c r="A4636" s="282">
        <v>7148138</v>
      </c>
      <c r="B4636" s="281" t="s">
        <v>1278</v>
      </c>
      <c r="C4636" s="281" t="s">
        <v>4749</v>
      </c>
      <c r="D4636" s="281" t="s">
        <v>13259</v>
      </c>
      <c r="E4636" s="75">
        <v>2000</v>
      </c>
    </row>
    <row r="4637" spans="1:5" ht="15">
      <c r="A4637" s="282">
        <v>7148211</v>
      </c>
      <c r="B4637" s="281" t="s">
        <v>1278</v>
      </c>
      <c r="C4637" s="281" t="s">
        <v>4750</v>
      </c>
      <c r="D4637" s="281" t="s">
        <v>13260</v>
      </c>
      <c r="E4637" s="75">
        <v>2000</v>
      </c>
    </row>
    <row r="4638" spans="1:5" ht="15">
      <c r="A4638" s="282">
        <v>7148212</v>
      </c>
      <c r="B4638" s="281" t="s">
        <v>1278</v>
      </c>
      <c r="C4638" s="281" t="s">
        <v>4751</v>
      </c>
      <c r="D4638" s="281" t="s">
        <v>12137</v>
      </c>
      <c r="E4638" s="75">
        <v>2000</v>
      </c>
    </row>
    <row r="4639" spans="1:5" ht="15">
      <c r="A4639" s="282">
        <v>7148213</v>
      </c>
      <c r="B4639" s="281" t="s">
        <v>1278</v>
      </c>
      <c r="C4639" s="281" t="s">
        <v>1244</v>
      </c>
      <c r="D4639" s="281" t="s">
        <v>12138</v>
      </c>
      <c r="E4639" s="75">
        <v>2000</v>
      </c>
    </row>
    <row r="4640" spans="1:5" ht="15">
      <c r="A4640" s="282">
        <v>7148214</v>
      </c>
      <c r="B4640" s="281" t="s">
        <v>1278</v>
      </c>
      <c r="C4640" s="281" t="s">
        <v>1245</v>
      </c>
      <c r="D4640" s="281" t="s">
        <v>12139</v>
      </c>
      <c r="E4640" s="75">
        <v>2000</v>
      </c>
    </row>
    <row r="4641" spans="1:5" ht="15">
      <c r="A4641" s="282">
        <v>7148215</v>
      </c>
      <c r="B4641" s="281" t="s">
        <v>1278</v>
      </c>
      <c r="C4641" s="281" t="s">
        <v>1246</v>
      </c>
      <c r="D4641" s="281" t="s">
        <v>12140</v>
      </c>
      <c r="E4641" s="75">
        <v>2000</v>
      </c>
    </row>
    <row r="4642" spans="1:5" ht="15">
      <c r="A4642" s="282">
        <v>7148216</v>
      </c>
      <c r="B4642" s="281" t="s">
        <v>1278</v>
      </c>
      <c r="C4642" s="281" t="s">
        <v>1247</v>
      </c>
      <c r="D4642" s="281" t="s">
        <v>12141</v>
      </c>
      <c r="E4642" s="75">
        <v>2000</v>
      </c>
    </row>
    <row r="4643" spans="1:5" ht="15">
      <c r="A4643" s="282">
        <v>7148217</v>
      </c>
      <c r="B4643" s="281" t="s">
        <v>1278</v>
      </c>
      <c r="C4643" s="281" t="s">
        <v>1248</v>
      </c>
      <c r="D4643" s="281" t="s">
        <v>13204</v>
      </c>
      <c r="E4643" s="75">
        <v>2000</v>
      </c>
    </row>
    <row r="4644" spans="1:5" ht="15">
      <c r="A4644" s="282">
        <v>7148218</v>
      </c>
      <c r="B4644" s="281" t="s">
        <v>1278</v>
      </c>
      <c r="C4644" s="281" t="s">
        <v>1249</v>
      </c>
      <c r="D4644" s="281" t="s">
        <v>13205</v>
      </c>
      <c r="E4644" s="75">
        <v>2000</v>
      </c>
    </row>
    <row r="4645" spans="1:5" ht="15">
      <c r="A4645" s="282">
        <v>7148219</v>
      </c>
      <c r="B4645" s="281" t="s">
        <v>1278</v>
      </c>
      <c r="C4645" s="281" t="s">
        <v>1250</v>
      </c>
      <c r="D4645" s="281" t="s">
        <v>13206</v>
      </c>
      <c r="E4645" s="75">
        <v>2000</v>
      </c>
    </row>
    <row r="4646" spans="1:5" ht="15">
      <c r="A4646" s="282">
        <v>7148220</v>
      </c>
      <c r="B4646" s="281" t="s">
        <v>1278</v>
      </c>
      <c r="C4646" s="281" t="s">
        <v>1251</v>
      </c>
      <c r="D4646" s="281" t="s">
        <v>13207</v>
      </c>
      <c r="E4646" s="75">
        <v>2000</v>
      </c>
    </row>
    <row r="4647" spans="1:5" ht="15">
      <c r="A4647" s="282">
        <v>7148221</v>
      </c>
      <c r="B4647" s="281" t="s">
        <v>1278</v>
      </c>
      <c r="C4647" s="281" t="s">
        <v>1252</v>
      </c>
      <c r="D4647" s="281" t="s">
        <v>13208</v>
      </c>
      <c r="E4647" s="75">
        <v>2000</v>
      </c>
    </row>
    <row r="4648" spans="1:5" ht="15">
      <c r="A4648" s="282">
        <v>7148222</v>
      </c>
      <c r="B4648" s="281" t="s">
        <v>1278</v>
      </c>
      <c r="C4648" s="281" t="s">
        <v>1253</v>
      </c>
      <c r="D4648" s="281" t="s">
        <v>11189</v>
      </c>
      <c r="E4648" s="75">
        <v>2000</v>
      </c>
    </row>
    <row r="4649" spans="1:5" ht="15">
      <c r="A4649" s="282">
        <v>7148223</v>
      </c>
      <c r="B4649" s="281" t="s">
        <v>1278</v>
      </c>
      <c r="C4649" s="281" t="s">
        <v>1254</v>
      </c>
      <c r="D4649" s="281" t="s">
        <v>11190</v>
      </c>
      <c r="E4649" s="75">
        <v>2000</v>
      </c>
    </row>
    <row r="4650" spans="1:5" ht="15">
      <c r="A4650" s="282">
        <v>7148224</v>
      </c>
      <c r="B4650" s="281" t="s">
        <v>1278</v>
      </c>
      <c r="C4650" s="281" t="s">
        <v>1255</v>
      </c>
      <c r="D4650" s="281" t="s">
        <v>13097</v>
      </c>
      <c r="E4650" s="75">
        <v>2000</v>
      </c>
    </row>
    <row r="4651" spans="1:5" ht="15">
      <c r="A4651" s="282">
        <v>7148225</v>
      </c>
      <c r="B4651" s="281" t="s">
        <v>1278</v>
      </c>
      <c r="C4651" s="281" t="s">
        <v>1256</v>
      </c>
      <c r="D4651" s="281" t="s">
        <v>12484</v>
      </c>
      <c r="E4651" s="75">
        <v>2000</v>
      </c>
    </row>
    <row r="4652" spans="1:5" ht="15">
      <c r="A4652" s="282">
        <v>7148226</v>
      </c>
      <c r="B4652" s="281" t="s">
        <v>1278</v>
      </c>
      <c r="C4652" s="281" t="s">
        <v>1257</v>
      </c>
      <c r="D4652" s="281" t="s">
        <v>12485</v>
      </c>
      <c r="E4652" s="75">
        <v>2000</v>
      </c>
    </row>
    <row r="4653" spans="1:5" ht="15">
      <c r="A4653" s="282">
        <v>7148227</v>
      </c>
      <c r="B4653" s="281" t="s">
        <v>1278</v>
      </c>
      <c r="C4653" s="281" t="s">
        <v>1258</v>
      </c>
      <c r="D4653" s="281" t="s">
        <v>13225</v>
      </c>
      <c r="E4653" s="75">
        <v>2000</v>
      </c>
    </row>
    <row r="4654" spans="1:5" ht="15">
      <c r="A4654" s="282">
        <v>7148228</v>
      </c>
      <c r="B4654" s="281" t="s">
        <v>1278</v>
      </c>
      <c r="C4654" s="281" t="s">
        <v>1259</v>
      </c>
      <c r="D4654" s="281" t="s">
        <v>13226</v>
      </c>
      <c r="E4654" s="75">
        <v>2000</v>
      </c>
    </row>
    <row r="4655" spans="1:5" ht="15">
      <c r="A4655" s="282">
        <v>7148229</v>
      </c>
      <c r="B4655" s="281" t="s">
        <v>1278</v>
      </c>
      <c r="C4655" s="281" t="s">
        <v>1260</v>
      </c>
      <c r="D4655" s="281" t="s">
        <v>13227</v>
      </c>
      <c r="E4655" s="75">
        <v>2000</v>
      </c>
    </row>
    <row r="4656" spans="1:5" ht="15">
      <c r="A4656" s="282">
        <v>7148230</v>
      </c>
      <c r="B4656" s="281" t="s">
        <v>1278</v>
      </c>
      <c r="C4656" s="281" t="s">
        <v>3126</v>
      </c>
      <c r="D4656" s="281" t="s">
        <v>11945</v>
      </c>
      <c r="E4656" s="75">
        <v>2000</v>
      </c>
    </row>
    <row r="4657" spans="1:5" ht="15">
      <c r="A4657" s="282">
        <v>7148231</v>
      </c>
      <c r="B4657" s="281" t="s">
        <v>1278</v>
      </c>
      <c r="C4657" s="281" t="s">
        <v>3127</v>
      </c>
      <c r="D4657" s="281" t="s">
        <v>11946</v>
      </c>
      <c r="E4657" s="75">
        <v>2000</v>
      </c>
    </row>
    <row r="4658" spans="1:5" ht="15">
      <c r="A4658" s="282">
        <v>7148311</v>
      </c>
      <c r="B4658" s="281" t="s">
        <v>1278</v>
      </c>
      <c r="C4658" s="281" t="s">
        <v>3128</v>
      </c>
      <c r="D4658" s="281" t="s">
        <v>11947</v>
      </c>
      <c r="E4658" s="75">
        <v>2000</v>
      </c>
    </row>
    <row r="4659" spans="1:5" ht="15">
      <c r="A4659" s="282">
        <v>7148312</v>
      </c>
      <c r="B4659" s="281" t="s">
        <v>1278</v>
      </c>
      <c r="C4659" s="281" t="s">
        <v>5027</v>
      </c>
      <c r="D4659" s="281" t="s">
        <v>11948</v>
      </c>
      <c r="E4659" s="75">
        <v>2000</v>
      </c>
    </row>
    <row r="4660" spans="1:5" ht="15">
      <c r="A4660" s="282">
        <v>7148313</v>
      </c>
      <c r="B4660" s="281" t="s">
        <v>1278</v>
      </c>
      <c r="C4660" s="281" t="s">
        <v>5028</v>
      </c>
      <c r="D4660" s="281" t="s">
        <v>11949</v>
      </c>
      <c r="E4660" s="75">
        <v>2000</v>
      </c>
    </row>
    <row r="4661" spans="1:5" ht="15">
      <c r="A4661" s="282">
        <v>7148316</v>
      </c>
      <c r="B4661" s="281" t="s">
        <v>1278</v>
      </c>
      <c r="C4661" s="281" t="s">
        <v>5029</v>
      </c>
      <c r="D4661" s="281" t="s">
        <v>11950</v>
      </c>
      <c r="E4661" s="75">
        <v>2000</v>
      </c>
    </row>
    <row r="4662" spans="1:5" ht="15">
      <c r="A4662" s="282">
        <v>7148317</v>
      </c>
      <c r="B4662" s="281" t="s">
        <v>1278</v>
      </c>
      <c r="C4662" s="281" t="s">
        <v>5030</v>
      </c>
      <c r="D4662" s="281" t="s">
        <v>11951</v>
      </c>
      <c r="E4662" s="75">
        <v>2000</v>
      </c>
    </row>
    <row r="4663" spans="1:5" ht="15">
      <c r="A4663" s="282">
        <v>7148318</v>
      </c>
      <c r="B4663" s="281" t="s">
        <v>1278</v>
      </c>
      <c r="C4663" s="281" t="s">
        <v>5031</v>
      </c>
      <c r="D4663" s="281" t="s">
        <v>11952</v>
      </c>
      <c r="E4663" s="75">
        <v>2000</v>
      </c>
    </row>
    <row r="4664" spans="1:5" ht="15">
      <c r="A4664" s="282">
        <v>7148321</v>
      </c>
      <c r="B4664" s="281" t="s">
        <v>1278</v>
      </c>
      <c r="C4664" s="281" t="s">
        <v>5032</v>
      </c>
      <c r="D4664" s="281" t="s">
        <v>11953</v>
      </c>
      <c r="E4664" s="75">
        <v>2000</v>
      </c>
    </row>
    <row r="4665" spans="1:5" ht="15">
      <c r="A4665" s="282">
        <v>7148322</v>
      </c>
      <c r="B4665" s="281" t="s">
        <v>1278</v>
      </c>
      <c r="C4665" s="281" t="s">
        <v>5033</v>
      </c>
      <c r="D4665" s="281" t="s">
        <v>11954</v>
      </c>
      <c r="E4665" s="75">
        <v>2000</v>
      </c>
    </row>
    <row r="4666" spans="1:5" ht="15">
      <c r="A4666" s="282">
        <v>7148323</v>
      </c>
      <c r="B4666" s="281" t="s">
        <v>1278</v>
      </c>
      <c r="C4666" s="281" t="s">
        <v>5034</v>
      </c>
      <c r="D4666" s="281" t="s">
        <v>10593</v>
      </c>
      <c r="E4666" s="75">
        <v>2000</v>
      </c>
    </row>
    <row r="4667" spans="1:5" ht="15">
      <c r="A4667" s="282">
        <v>7148326</v>
      </c>
      <c r="B4667" s="281" t="s">
        <v>1278</v>
      </c>
      <c r="C4667" s="281" t="s">
        <v>5035</v>
      </c>
      <c r="D4667" s="281" t="s">
        <v>10594</v>
      </c>
      <c r="E4667" s="75">
        <v>2000</v>
      </c>
    </row>
    <row r="4668" spans="1:5" ht="15">
      <c r="A4668" s="282">
        <v>7148327</v>
      </c>
      <c r="B4668" s="281" t="s">
        <v>1278</v>
      </c>
      <c r="C4668" s="281" t="s">
        <v>5036</v>
      </c>
      <c r="D4668" s="281" t="s">
        <v>10595</v>
      </c>
      <c r="E4668" s="75">
        <v>2000</v>
      </c>
    </row>
    <row r="4669" spans="1:5" ht="15">
      <c r="A4669" s="282">
        <v>7148328</v>
      </c>
      <c r="B4669" s="281" t="s">
        <v>1278</v>
      </c>
      <c r="C4669" s="281" t="s">
        <v>5037</v>
      </c>
      <c r="D4669" s="281" t="s">
        <v>11325</v>
      </c>
      <c r="E4669" s="75">
        <v>2000</v>
      </c>
    </row>
    <row r="4670" spans="1:5" ht="15">
      <c r="A4670" s="282">
        <v>7148331</v>
      </c>
      <c r="B4670" s="281" t="s">
        <v>1278</v>
      </c>
      <c r="C4670" s="281" t="s">
        <v>5038</v>
      </c>
      <c r="D4670" s="281" t="s">
        <v>11326</v>
      </c>
      <c r="E4670" s="75">
        <v>2000</v>
      </c>
    </row>
    <row r="4671" spans="1:5" ht="15">
      <c r="A4671" s="282">
        <v>7148332</v>
      </c>
      <c r="B4671" s="281" t="s">
        <v>1278</v>
      </c>
      <c r="C4671" s="281" t="s">
        <v>5047</v>
      </c>
      <c r="D4671" s="281" t="s">
        <v>11327</v>
      </c>
      <c r="E4671" s="75">
        <v>2000</v>
      </c>
    </row>
    <row r="4672" spans="1:5" ht="15">
      <c r="A4672" s="282">
        <v>7148333</v>
      </c>
      <c r="B4672" s="281" t="s">
        <v>1278</v>
      </c>
      <c r="C4672" s="281" t="s">
        <v>5048</v>
      </c>
      <c r="D4672" s="281" t="s">
        <v>11328</v>
      </c>
      <c r="E4672" s="75">
        <v>2000</v>
      </c>
    </row>
    <row r="4673" spans="1:5" ht="15">
      <c r="A4673" s="282">
        <v>7148336</v>
      </c>
      <c r="B4673" s="281" t="s">
        <v>1278</v>
      </c>
      <c r="C4673" s="281" t="s">
        <v>5049</v>
      </c>
      <c r="D4673" s="281" t="s">
        <v>11329</v>
      </c>
      <c r="E4673" s="75">
        <v>2000</v>
      </c>
    </row>
    <row r="4674" spans="1:5" ht="15">
      <c r="A4674" s="282">
        <v>7148337</v>
      </c>
      <c r="B4674" s="281" t="s">
        <v>1278</v>
      </c>
      <c r="C4674" s="281" t="s">
        <v>5050</v>
      </c>
      <c r="D4674" s="281" t="s">
        <v>11330</v>
      </c>
      <c r="E4674" s="75">
        <v>2000</v>
      </c>
    </row>
    <row r="4675" spans="1:5" ht="15">
      <c r="A4675" s="282">
        <v>7148338</v>
      </c>
      <c r="B4675" s="281" t="s">
        <v>1278</v>
      </c>
      <c r="C4675" s="281" t="s">
        <v>5051</v>
      </c>
      <c r="D4675" s="281" t="s">
        <v>11331</v>
      </c>
      <c r="E4675" s="75">
        <v>2000</v>
      </c>
    </row>
    <row r="4676" spans="1:5" ht="15">
      <c r="A4676" s="282">
        <v>7148341</v>
      </c>
      <c r="B4676" s="281" t="s">
        <v>1278</v>
      </c>
      <c r="C4676" s="281" t="s">
        <v>5052</v>
      </c>
      <c r="D4676" s="281" t="s">
        <v>11332</v>
      </c>
      <c r="E4676" s="75">
        <v>2000</v>
      </c>
    </row>
    <row r="4677" spans="1:5" ht="15">
      <c r="A4677" s="282">
        <v>7148342</v>
      </c>
      <c r="B4677" s="281" t="s">
        <v>1278</v>
      </c>
      <c r="C4677" s="281" t="s">
        <v>5053</v>
      </c>
      <c r="D4677" s="281" t="s">
        <v>11333</v>
      </c>
      <c r="E4677" s="75">
        <v>2000</v>
      </c>
    </row>
    <row r="4678" spans="1:5" ht="15">
      <c r="A4678" s="282">
        <v>7148343</v>
      </c>
      <c r="B4678" s="281" t="s">
        <v>1278</v>
      </c>
      <c r="C4678" s="281" t="s">
        <v>5054</v>
      </c>
      <c r="D4678" s="281" t="s">
        <v>12671</v>
      </c>
      <c r="E4678" s="75">
        <v>2000</v>
      </c>
    </row>
    <row r="4679" spans="1:5" ht="15">
      <c r="A4679" s="282">
        <v>7148346</v>
      </c>
      <c r="B4679" s="281" t="s">
        <v>1278</v>
      </c>
      <c r="C4679" s="281" t="s">
        <v>6817</v>
      </c>
      <c r="D4679" s="281" t="s">
        <v>12672</v>
      </c>
      <c r="E4679" s="75">
        <v>2000</v>
      </c>
    </row>
    <row r="4680" spans="1:5" ht="15">
      <c r="A4680" s="282">
        <v>7148347</v>
      </c>
      <c r="B4680" s="281" t="s">
        <v>1278</v>
      </c>
      <c r="C4680" s="281" t="s">
        <v>6818</v>
      </c>
      <c r="D4680" s="281" t="s">
        <v>12673</v>
      </c>
      <c r="E4680" s="75">
        <v>2000</v>
      </c>
    </row>
    <row r="4681" spans="1:5" ht="15">
      <c r="A4681" s="282">
        <v>7148348</v>
      </c>
      <c r="B4681" s="281" t="s">
        <v>1278</v>
      </c>
      <c r="C4681" s="281" t="s">
        <v>6819</v>
      </c>
      <c r="D4681" s="281" t="s">
        <v>12674</v>
      </c>
      <c r="E4681" s="75">
        <v>2000</v>
      </c>
    </row>
    <row r="4682" spans="1:5" ht="15">
      <c r="A4682" s="282">
        <v>7148351</v>
      </c>
      <c r="B4682" s="281" t="s">
        <v>1278</v>
      </c>
      <c r="C4682" s="281" t="s">
        <v>6820</v>
      </c>
      <c r="D4682" s="281" t="s">
        <v>12492</v>
      </c>
      <c r="E4682" s="75">
        <v>2000</v>
      </c>
    </row>
    <row r="4683" spans="1:5" ht="15">
      <c r="A4683" s="282">
        <v>7148352</v>
      </c>
      <c r="B4683" s="281" t="s">
        <v>1278</v>
      </c>
      <c r="C4683" s="281" t="s">
        <v>6821</v>
      </c>
      <c r="D4683" s="281" t="s">
        <v>11955</v>
      </c>
      <c r="E4683" s="75">
        <v>2000</v>
      </c>
    </row>
    <row r="4684" spans="1:5" ht="15">
      <c r="A4684" s="282">
        <v>7148353</v>
      </c>
      <c r="B4684" s="281" t="s">
        <v>1278</v>
      </c>
      <c r="C4684" s="281" t="s">
        <v>6822</v>
      </c>
      <c r="D4684" s="281" t="s">
        <v>11956</v>
      </c>
      <c r="E4684" s="75">
        <v>2000</v>
      </c>
    </row>
    <row r="4685" spans="1:5" ht="15">
      <c r="A4685" s="282">
        <v>7148356</v>
      </c>
      <c r="B4685" s="281" t="s">
        <v>1278</v>
      </c>
      <c r="C4685" s="281" t="s">
        <v>6823</v>
      </c>
      <c r="D4685" s="281" t="s">
        <v>11957</v>
      </c>
      <c r="E4685" s="75">
        <v>2000</v>
      </c>
    </row>
    <row r="4686" spans="1:5" ht="15">
      <c r="A4686" s="282">
        <v>7148357</v>
      </c>
      <c r="B4686" s="281" t="s">
        <v>1278</v>
      </c>
      <c r="C4686" s="281" t="s">
        <v>6824</v>
      </c>
      <c r="D4686" s="281" t="s">
        <v>11958</v>
      </c>
      <c r="E4686" s="75">
        <v>2000</v>
      </c>
    </row>
    <row r="4687" spans="1:5" ht="15">
      <c r="A4687" s="282">
        <v>7148358</v>
      </c>
      <c r="B4687" s="281" t="s">
        <v>1278</v>
      </c>
      <c r="C4687" s="281" t="s">
        <v>3159</v>
      </c>
      <c r="D4687" s="281" t="s">
        <v>11959</v>
      </c>
      <c r="E4687" s="75">
        <v>2000</v>
      </c>
    </row>
    <row r="4688" spans="1:5" ht="15">
      <c r="A4688" s="282">
        <v>7148401</v>
      </c>
      <c r="B4688" s="281" t="s">
        <v>1278</v>
      </c>
      <c r="C4688" s="281" t="s">
        <v>3160</v>
      </c>
      <c r="D4688" s="281" t="s">
        <v>11960</v>
      </c>
      <c r="E4688" s="75">
        <v>2000</v>
      </c>
    </row>
    <row r="4689" spans="1:5" ht="15">
      <c r="A4689" s="282">
        <v>7148406</v>
      </c>
      <c r="B4689" s="281" t="s">
        <v>1278</v>
      </c>
      <c r="C4689" s="281" t="s">
        <v>3161</v>
      </c>
      <c r="D4689" s="281" t="s">
        <v>11961</v>
      </c>
      <c r="E4689" s="75">
        <v>2000</v>
      </c>
    </row>
    <row r="4690" spans="1:5" ht="15">
      <c r="A4690" s="282">
        <v>7148411</v>
      </c>
      <c r="B4690" s="281" t="s">
        <v>1278</v>
      </c>
      <c r="C4690" s="281" t="s">
        <v>3162</v>
      </c>
      <c r="D4690" s="281" t="s">
        <v>11962</v>
      </c>
      <c r="E4690" s="75">
        <v>2000</v>
      </c>
    </row>
    <row r="4691" spans="1:5" ht="15">
      <c r="A4691" s="282">
        <v>7148416</v>
      </c>
      <c r="B4691" s="281" t="s">
        <v>1278</v>
      </c>
      <c r="C4691" s="281" t="s">
        <v>5055</v>
      </c>
      <c r="D4691" s="281" t="s">
        <v>12360</v>
      </c>
      <c r="E4691" s="75">
        <v>2000</v>
      </c>
    </row>
    <row r="4692" spans="1:5" ht="15">
      <c r="A4692" s="282">
        <v>7148421</v>
      </c>
      <c r="B4692" s="281" t="s">
        <v>1278</v>
      </c>
      <c r="C4692" s="281" t="s">
        <v>5056</v>
      </c>
      <c r="D4692" s="281" t="s">
        <v>12361</v>
      </c>
      <c r="E4692" s="75">
        <v>2000</v>
      </c>
    </row>
    <row r="4693" spans="1:5" ht="15">
      <c r="A4693" s="282">
        <v>7148511</v>
      </c>
      <c r="B4693" s="281" t="s">
        <v>1278</v>
      </c>
      <c r="C4693" s="281" t="s">
        <v>5057</v>
      </c>
      <c r="D4693" s="281" t="s">
        <v>12362</v>
      </c>
      <c r="E4693" s="75">
        <v>2000</v>
      </c>
    </row>
    <row r="4694" spans="1:5" ht="15">
      <c r="A4694" s="282">
        <v>7148512</v>
      </c>
      <c r="B4694" s="281" t="s">
        <v>1278</v>
      </c>
      <c r="C4694" s="281" t="s">
        <v>5058</v>
      </c>
      <c r="D4694" s="281" t="s">
        <v>12363</v>
      </c>
      <c r="E4694" s="75">
        <v>2000</v>
      </c>
    </row>
    <row r="4695" spans="1:5" ht="15">
      <c r="A4695" s="282">
        <v>7148513</v>
      </c>
      <c r="B4695" s="281" t="s">
        <v>1278</v>
      </c>
      <c r="C4695" s="281" t="s">
        <v>5059</v>
      </c>
      <c r="D4695" s="281" t="s">
        <v>12364</v>
      </c>
      <c r="E4695" s="75">
        <v>2000</v>
      </c>
    </row>
    <row r="4696" spans="1:5" ht="15">
      <c r="A4696" s="282">
        <v>7148514</v>
      </c>
      <c r="B4696" s="281" t="s">
        <v>1278</v>
      </c>
      <c r="C4696" s="281" t="s">
        <v>5060</v>
      </c>
      <c r="D4696" s="281" t="s">
        <v>12365</v>
      </c>
      <c r="E4696" s="75">
        <v>2000</v>
      </c>
    </row>
    <row r="4697" spans="1:5" ht="15">
      <c r="A4697" s="282">
        <v>7148515</v>
      </c>
      <c r="B4697" s="281" t="s">
        <v>1278</v>
      </c>
      <c r="C4697" s="281" t="s">
        <v>5061</v>
      </c>
      <c r="D4697" s="281" t="s">
        <v>12366</v>
      </c>
      <c r="E4697" s="75">
        <v>2000</v>
      </c>
    </row>
    <row r="4698" spans="1:5" ht="15">
      <c r="A4698" s="282">
        <v>7148516</v>
      </c>
      <c r="B4698" s="281" t="s">
        <v>1278</v>
      </c>
      <c r="C4698" s="281" t="s">
        <v>5062</v>
      </c>
      <c r="D4698" s="281" t="s">
        <v>12367</v>
      </c>
      <c r="E4698" s="75">
        <v>2000</v>
      </c>
    </row>
    <row r="4699" spans="1:5" ht="15">
      <c r="A4699" s="282">
        <v>7148517</v>
      </c>
      <c r="B4699" s="281" t="s">
        <v>1278</v>
      </c>
      <c r="C4699" s="281" t="s">
        <v>5063</v>
      </c>
      <c r="D4699" s="281" t="s">
        <v>13045</v>
      </c>
      <c r="E4699" s="75">
        <v>2000</v>
      </c>
    </row>
    <row r="4700" spans="1:5" ht="15">
      <c r="A4700" s="282">
        <v>7148518</v>
      </c>
      <c r="B4700" s="281" t="s">
        <v>1278</v>
      </c>
      <c r="C4700" s="281" t="s">
        <v>1319</v>
      </c>
      <c r="D4700" s="281" t="s">
        <v>13046</v>
      </c>
      <c r="E4700" s="75">
        <v>2000</v>
      </c>
    </row>
    <row r="4701" spans="1:5" ht="15">
      <c r="A4701" s="282">
        <v>7148519</v>
      </c>
      <c r="B4701" s="281" t="s">
        <v>1278</v>
      </c>
      <c r="C4701" s="281" t="s">
        <v>1320</v>
      </c>
      <c r="D4701" s="281" t="s">
        <v>13047</v>
      </c>
      <c r="E4701" s="75">
        <v>2000</v>
      </c>
    </row>
    <row r="4702" spans="1:5" ht="15">
      <c r="A4702" s="282">
        <v>7148520</v>
      </c>
      <c r="B4702" s="281" t="s">
        <v>1278</v>
      </c>
      <c r="C4702" s="281" t="s">
        <v>1321</v>
      </c>
      <c r="D4702" s="281" t="s">
        <v>13048</v>
      </c>
      <c r="E4702" s="75">
        <v>2000</v>
      </c>
    </row>
    <row r="4703" spans="1:5" ht="15">
      <c r="A4703" s="282">
        <v>7148521</v>
      </c>
      <c r="B4703" s="281" t="s">
        <v>1278</v>
      </c>
      <c r="C4703" s="281" t="s">
        <v>1322</v>
      </c>
      <c r="D4703" s="281" t="s">
        <v>13049</v>
      </c>
      <c r="E4703" s="75">
        <v>2000</v>
      </c>
    </row>
    <row r="4704" spans="1:5" ht="15">
      <c r="A4704" s="282">
        <v>7148522</v>
      </c>
      <c r="B4704" s="281" t="s">
        <v>1278</v>
      </c>
      <c r="C4704" s="281" t="s">
        <v>1323</v>
      </c>
      <c r="D4704" s="281" t="s">
        <v>10995</v>
      </c>
      <c r="E4704" s="75">
        <v>2000</v>
      </c>
    </row>
    <row r="4705" spans="1:5" ht="15">
      <c r="A4705" s="282">
        <v>7148523</v>
      </c>
      <c r="B4705" s="281" t="s">
        <v>1278</v>
      </c>
      <c r="C4705" s="281" t="s">
        <v>1324</v>
      </c>
      <c r="D4705" s="281" t="s">
        <v>10996</v>
      </c>
      <c r="E4705" s="75">
        <v>2000</v>
      </c>
    </row>
    <row r="4706" spans="1:5" ht="15">
      <c r="A4706" s="282">
        <v>7148531</v>
      </c>
      <c r="B4706" s="281" t="s">
        <v>1278</v>
      </c>
      <c r="C4706" s="281" t="s">
        <v>1325</v>
      </c>
      <c r="D4706" s="281" t="s">
        <v>13661</v>
      </c>
      <c r="E4706" s="75">
        <v>2000</v>
      </c>
    </row>
    <row r="4707" spans="1:5" ht="15">
      <c r="A4707" s="282">
        <v>7148532</v>
      </c>
      <c r="B4707" s="281" t="s">
        <v>1278</v>
      </c>
      <c r="C4707" s="281" t="s">
        <v>1326</v>
      </c>
      <c r="D4707" s="281" t="s">
        <v>11038</v>
      </c>
      <c r="E4707" s="75">
        <v>2000</v>
      </c>
    </row>
    <row r="4708" spans="1:5" ht="15">
      <c r="A4708" s="282">
        <v>7148533</v>
      </c>
      <c r="B4708" s="281" t="s">
        <v>1278</v>
      </c>
      <c r="C4708" s="281" t="s">
        <v>1327</v>
      </c>
      <c r="D4708" s="281" t="s">
        <v>11039</v>
      </c>
      <c r="E4708" s="75">
        <v>2000</v>
      </c>
    </row>
    <row r="4709" spans="1:5" ht="15">
      <c r="A4709" s="282">
        <v>7148534</v>
      </c>
      <c r="B4709" s="281" t="s">
        <v>1278</v>
      </c>
      <c r="C4709" s="281" t="s">
        <v>1328</v>
      </c>
      <c r="D4709" s="281" t="s">
        <v>11040</v>
      </c>
      <c r="E4709" s="75">
        <v>2000</v>
      </c>
    </row>
    <row r="4710" spans="1:5" ht="15">
      <c r="A4710" s="282">
        <v>7148535</v>
      </c>
      <c r="B4710" s="281" t="s">
        <v>1278</v>
      </c>
      <c r="C4710" s="281" t="s">
        <v>1329</v>
      </c>
      <c r="D4710" s="281" t="s">
        <v>12920</v>
      </c>
      <c r="E4710" s="75">
        <v>2000</v>
      </c>
    </row>
    <row r="4711" spans="1:5" ht="15">
      <c r="A4711" s="282">
        <v>7148536</v>
      </c>
      <c r="B4711" s="281" t="s">
        <v>1278</v>
      </c>
      <c r="C4711" s="281" t="s">
        <v>1330</v>
      </c>
      <c r="D4711" s="281" t="s">
        <v>12921</v>
      </c>
      <c r="E4711" s="75">
        <v>2000</v>
      </c>
    </row>
    <row r="4712" spans="1:5" ht="15">
      <c r="A4712" s="282">
        <v>7148537</v>
      </c>
      <c r="B4712" s="281" t="s">
        <v>1278</v>
      </c>
      <c r="C4712" s="281" t="s">
        <v>1331</v>
      </c>
      <c r="D4712" s="281" t="s">
        <v>12922</v>
      </c>
      <c r="E4712" s="75">
        <v>2000</v>
      </c>
    </row>
    <row r="4713" spans="1:5" ht="15">
      <c r="A4713" s="282">
        <v>7148538</v>
      </c>
      <c r="B4713" s="281" t="s">
        <v>1278</v>
      </c>
      <c r="C4713" s="281" t="s">
        <v>3163</v>
      </c>
      <c r="D4713" s="281" t="s">
        <v>12923</v>
      </c>
      <c r="E4713" s="75">
        <v>2000</v>
      </c>
    </row>
    <row r="4714" spans="1:5" ht="15">
      <c r="A4714" s="282">
        <v>7148539</v>
      </c>
      <c r="B4714" s="281" t="s">
        <v>1278</v>
      </c>
      <c r="C4714" s="281" t="s">
        <v>3164</v>
      </c>
      <c r="D4714" s="281" t="s">
        <v>12924</v>
      </c>
      <c r="E4714" s="75">
        <v>2000</v>
      </c>
    </row>
    <row r="4715" spans="1:5" ht="15">
      <c r="A4715" s="282">
        <v>7148540</v>
      </c>
      <c r="B4715" s="281" t="s">
        <v>1278</v>
      </c>
      <c r="C4715" s="281" t="s">
        <v>3165</v>
      </c>
      <c r="D4715" s="281" t="s">
        <v>12925</v>
      </c>
      <c r="E4715" s="75">
        <v>2000</v>
      </c>
    </row>
    <row r="4716" spans="1:5" ht="15">
      <c r="A4716" s="282">
        <v>7148541</v>
      </c>
      <c r="B4716" s="281" t="s">
        <v>1278</v>
      </c>
      <c r="C4716" s="281" t="s">
        <v>3166</v>
      </c>
      <c r="D4716" s="281" t="s">
        <v>12926</v>
      </c>
      <c r="E4716" s="75">
        <v>2000</v>
      </c>
    </row>
    <row r="4717" spans="1:5" ht="15">
      <c r="A4717" s="282">
        <v>7148542</v>
      </c>
      <c r="B4717" s="281" t="s">
        <v>1278</v>
      </c>
      <c r="C4717" s="281" t="s">
        <v>3167</v>
      </c>
      <c r="D4717" s="281" t="s">
        <v>12927</v>
      </c>
      <c r="E4717" s="75">
        <v>2000</v>
      </c>
    </row>
    <row r="4718" spans="1:5" ht="15">
      <c r="A4718" s="282">
        <v>7148611</v>
      </c>
      <c r="B4718" s="281" t="s">
        <v>1278</v>
      </c>
      <c r="C4718" s="281" t="s">
        <v>3168</v>
      </c>
      <c r="D4718" s="281" t="s">
        <v>12928</v>
      </c>
      <c r="E4718" s="75">
        <v>2000</v>
      </c>
    </row>
    <row r="4719" spans="1:5" ht="15">
      <c r="A4719" s="282">
        <v>7148612</v>
      </c>
      <c r="B4719" s="281" t="s">
        <v>1278</v>
      </c>
      <c r="C4719" s="281" t="s">
        <v>3169</v>
      </c>
      <c r="D4719" s="281" t="s">
        <v>12929</v>
      </c>
      <c r="E4719" s="75">
        <v>2000</v>
      </c>
    </row>
    <row r="4720" spans="1:5" ht="15">
      <c r="A4720" s="282">
        <v>7148613</v>
      </c>
      <c r="B4720" s="281" t="s">
        <v>1278</v>
      </c>
      <c r="C4720" s="281" t="s">
        <v>3170</v>
      </c>
      <c r="D4720" s="281" t="s">
        <v>12930</v>
      </c>
      <c r="E4720" s="75">
        <v>2000</v>
      </c>
    </row>
    <row r="4721" spans="1:5" ht="15">
      <c r="A4721" s="282">
        <v>7148614</v>
      </c>
      <c r="B4721" s="281" t="s">
        <v>1278</v>
      </c>
      <c r="C4721" s="281" t="s">
        <v>3171</v>
      </c>
      <c r="D4721" s="281" t="s">
        <v>13595</v>
      </c>
      <c r="E4721" s="75">
        <v>2000</v>
      </c>
    </row>
    <row r="4722" spans="1:5" ht="15">
      <c r="A4722" s="282">
        <v>7148615</v>
      </c>
      <c r="B4722" s="281" t="s">
        <v>1278</v>
      </c>
      <c r="C4722" s="281" t="s">
        <v>3172</v>
      </c>
      <c r="D4722" s="281" t="s">
        <v>13596</v>
      </c>
      <c r="E4722" s="75">
        <v>2000</v>
      </c>
    </row>
    <row r="4723" spans="1:5" ht="15">
      <c r="A4723" s="282">
        <v>7148616</v>
      </c>
      <c r="B4723" s="281" t="s">
        <v>1278</v>
      </c>
      <c r="C4723" s="281" t="s">
        <v>3173</v>
      </c>
      <c r="D4723" s="281" t="s">
        <v>13597</v>
      </c>
      <c r="E4723" s="75">
        <v>2000</v>
      </c>
    </row>
    <row r="4724" spans="1:5" ht="15">
      <c r="A4724" s="282">
        <v>7148617</v>
      </c>
      <c r="B4724" s="281" t="s">
        <v>1278</v>
      </c>
      <c r="C4724" s="281" t="s">
        <v>3217</v>
      </c>
      <c r="D4724" s="281" t="s">
        <v>13062</v>
      </c>
      <c r="E4724" s="75">
        <v>2000</v>
      </c>
    </row>
    <row r="4725" spans="1:5" ht="15">
      <c r="A4725" s="282">
        <v>7148618</v>
      </c>
      <c r="B4725" s="281" t="s">
        <v>1278</v>
      </c>
      <c r="C4725" s="281" t="s">
        <v>3218</v>
      </c>
      <c r="D4725" s="281" t="s">
        <v>9587</v>
      </c>
      <c r="E4725" s="75">
        <v>2000</v>
      </c>
    </row>
    <row r="4726" spans="1:5" ht="15">
      <c r="A4726" s="282">
        <v>7148619</v>
      </c>
      <c r="B4726" s="281" t="s">
        <v>1278</v>
      </c>
      <c r="C4726" s="281" t="s">
        <v>3219</v>
      </c>
      <c r="D4726" s="281" t="s">
        <v>9588</v>
      </c>
      <c r="E4726" s="75">
        <v>2000</v>
      </c>
    </row>
    <row r="4727" spans="1:5" ht="15">
      <c r="A4727" s="282">
        <v>7148620</v>
      </c>
      <c r="B4727" s="281" t="s">
        <v>1278</v>
      </c>
      <c r="C4727" s="281" t="s">
        <v>317</v>
      </c>
      <c r="D4727" s="281" t="s">
        <v>9589</v>
      </c>
      <c r="E4727" s="75">
        <v>2000</v>
      </c>
    </row>
    <row r="4728" spans="1:5" ht="15">
      <c r="A4728" s="282">
        <v>7148621</v>
      </c>
      <c r="B4728" s="281" t="s">
        <v>1278</v>
      </c>
      <c r="C4728" s="281" t="s">
        <v>3174</v>
      </c>
      <c r="D4728" s="281" t="s">
        <v>9590</v>
      </c>
      <c r="E4728" s="75">
        <v>2000</v>
      </c>
    </row>
    <row r="4729" spans="1:5" ht="15">
      <c r="A4729" s="282">
        <v>7148622</v>
      </c>
      <c r="B4729" s="281" t="s">
        <v>1278</v>
      </c>
      <c r="C4729" s="281" t="s">
        <v>3175</v>
      </c>
      <c r="D4729" s="281" t="s">
        <v>9591</v>
      </c>
      <c r="E4729" s="75">
        <v>2000</v>
      </c>
    </row>
    <row r="4730" spans="1:5" ht="15">
      <c r="A4730" s="282">
        <v>7148623</v>
      </c>
      <c r="B4730" s="281" t="s">
        <v>1278</v>
      </c>
      <c r="C4730" s="281" t="s">
        <v>3176</v>
      </c>
      <c r="D4730" s="281" t="s">
        <v>9592</v>
      </c>
      <c r="E4730" s="75">
        <v>2000</v>
      </c>
    </row>
    <row r="4731" spans="1:5" ht="15">
      <c r="A4731" s="282">
        <v>7148624</v>
      </c>
      <c r="B4731" s="281" t="s">
        <v>1278</v>
      </c>
      <c r="C4731" s="281" t="s">
        <v>1350</v>
      </c>
      <c r="D4731" s="281" t="s">
        <v>9593</v>
      </c>
      <c r="E4731" s="75">
        <v>2000</v>
      </c>
    </row>
    <row r="4732" spans="1:5" ht="15">
      <c r="A4732" s="282">
        <v>7148625</v>
      </c>
      <c r="B4732" s="281" t="s">
        <v>1278</v>
      </c>
      <c r="C4732" s="281" t="s">
        <v>1351</v>
      </c>
      <c r="D4732" s="281" t="s">
        <v>9594</v>
      </c>
      <c r="E4732" s="75">
        <v>2000</v>
      </c>
    </row>
    <row r="4733" spans="1:5" ht="15">
      <c r="A4733" s="282">
        <v>7148626</v>
      </c>
      <c r="B4733" s="281" t="s">
        <v>1278</v>
      </c>
      <c r="C4733" s="281" t="s">
        <v>1352</v>
      </c>
      <c r="D4733" s="281" t="s">
        <v>9595</v>
      </c>
      <c r="E4733" s="75">
        <v>2000</v>
      </c>
    </row>
    <row r="4734" spans="1:5" ht="15">
      <c r="A4734" s="282">
        <v>7148627</v>
      </c>
      <c r="B4734" s="281" t="s">
        <v>1278</v>
      </c>
      <c r="C4734" s="281" t="s">
        <v>1353</v>
      </c>
      <c r="D4734" s="281" t="s">
        <v>9596</v>
      </c>
      <c r="E4734" s="75">
        <v>2000</v>
      </c>
    </row>
    <row r="4735" spans="1:5" ht="15">
      <c r="A4735" s="282">
        <v>7148628</v>
      </c>
      <c r="B4735" s="281" t="s">
        <v>1278</v>
      </c>
      <c r="C4735" s="281" t="s">
        <v>1354</v>
      </c>
      <c r="D4735" s="281" t="s">
        <v>9597</v>
      </c>
      <c r="E4735" s="75">
        <v>2000</v>
      </c>
    </row>
    <row r="4736" spans="1:5" ht="15">
      <c r="A4736" s="282">
        <v>7148629</v>
      </c>
      <c r="B4736" s="281" t="s">
        <v>1278</v>
      </c>
      <c r="C4736" s="281" t="s">
        <v>1355</v>
      </c>
      <c r="D4736" s="281" t="s">
        <v>9598</v>
      </c>
      <c r="E4736" s="75">
        <v>2000</v>
      </c>
    </row>
    <row r="4737" spans="1:5" ht="15">
      <c r="A4737" s="282">
        <v>7148630</v>
      </c>
      <c r="B4737" s="281" t="s">
        <v>1278</v>
      </c>
      <c r="C4737" s="281" t="s">
        <v>1356</v>
      </c>
      <c r="D4737" s="281" t="s">
        <v>9599</v>
      </c>
      <c r="E4737" s="75">
        <v>2000</v>
      </c>
    </row>
    <row r="4738" spans="1:5" ht="15">
      <c r="A4738" s="282">
        <v>7148631</v>
      </c>
      <c r="B4738" s="281" t="s">
        <v>1278</v>
      </c>
      <c r="C4738" s="281" t="s">
        <v>1357</v>
      </c>
      <c r="D4738" s="281" t="s">
        <v>9600</v>
      </c>
      <c r="E4738" s="75">
        <v>2000</v>
      </c>
    </row>
    <row r="4739" spans="1:5" ht="15">
      <c r="A4739" s="282">
        <v>7148632</v>
      </c>
      <c r="B4739" s="281" t="s">
        <v>1278</v>
      </c>
      <c r="C4739" s="281" t="s">
        <v>1358</v>
      </c>
      <c r="D4739" s="281" t="s">
        <v>13524</v>
      </c>
      <c r="E4739" s="75">
        <v>2000</v>
      </c>
    </row>
    <row r="4740" spans="1:5" ht="15">
      <c r="A4740" s="282">
        <v>7148633</v>
      </c>
      <c r="B4740" s="281" t="s">
        <v>1278</v>
      </c>
      <c r="C4740" s="281" t="s">
        <v>1359</v>
      </c>
      <c r="D4740" s="281" t="s">
        <v>13525</v>
      </c>
      <c r="E4740" s="75">
        <v>2000</v>
      </c>
    </row>
    <row r="4741" spans="1:5" ht="15">
      <c r="A4741" s="282">
        <v>7148634</v>
      </c>
      <c r="B4741" s="281" t="s">
        <v>1278</v>
      </c>
      <c r="C4741" s="281" t="s">
        <v>1360</v>
      </c>
      <c r="D4741" s="281" t="s">
        <v>13526</v>
      </c>
      <c r="E4741" s="75">
        <v>2000</v>
      </c>
    </row>
    <row r="4742" spans="1:5" ht="15">
      <c r="A4742" s="282">
        <v>7148635</v>
      </c>
      <c r="B4742" s="281" t="s">
        <v>1278</v>
      </c>
      <c r="C4742" s="281" t="s">
        <v>1361</v>
      </c>
      <c r="D4742" s="281" t="s">
        <v>11081</v>
      </c>
      <c r="E4742" s="75">
        <v>2000</v>
      </c>
    </row>
    <row r="4743" spans="1:5" ht="15">
      <c r="A4743" s="282">
        <v>7148636</v>
      </c>
      <c r="B4743" s="281" t="s">
        <v>1278</v>
      </c>
      <c r="C4743" s="281" t="s">
        <v>1362</v>
      </c>
      <c r="D4743" s="281" t="s">
        <v>11082</v>
      </c>
      <c r="E4743" s="75">
        <v>2000</v>
      </c>
    </row>
    <row r="4744" spans="1:5" ht="15">
      <c r="A4744" s="282">
        <v>7148637</v>
      </c>
      <c r="B4744" s="281" t="s">
        <v>1278</v>
      </c>
      <c r="C4744" s="281" t="s">
        <v>1363</v>
      </c>
      <c r="D4744" s="281" t="s">
        <v>11083</v>
      </c>
      <c r="E4744" s="75">
        <v>2000</v>
      </c>
    </row>
    <row r="4745" spans="1:5" ht="15">
      <c r="A4745" s="282">
        <v>7148638</v>
      </c>
      <c r="B4745" s="281" t="s">
        <v>1278</v>
      </c>
      <c r="C4745" s="281" t="s">
        <v>1364</v>
      </c>
      <c r="D4745" s="281" t="s">
        <v>11084</v>
      </c>
      <c r="E4745" s="75">
        <v>2000</v>
      </c>
    </row>
    <row r="4746" spans="1:5" ht="15">
      <c r="A4746" s="282">
        <v>7148711</v>
      </c>
      <c r="B4746" s="281" t="s">
        <v>1278</v>
      </c>
      <c r="C4746" s="281" t="s">
        <v>1365</v>
      </c>
      <c r="D4746" s="281" t="s">
        <v>12408</v>
      </c>
      <c r="E4746" s="75">
        <v>2000</v>
      </c>
    </row>
    <row r="4747" spans="1:5" ht="15">
      <c r="A4747" s="282">
        <v>7148712</v>
      </c>
      <c r="B4747" s="281" t="s">
        <v>1278</v>
      </c>
      <c r="C4747" s="281" t="s">
        <v>1366</v>
      </c>
      <c r="D4747" s="281" t="s">
        <v>12409</v>
      </c>
      <c r="E4747" s="75">
        <v>2000</v>
      </c>
    </row>
    <row r="4748" spans="1:5" ht="15">
      <c r="A4748" s="282">
        <v>7148713</v>
      </c>
      <c r="B4748" s="281" t="s">
        <v>1278</v>
      </c>
      <c r="C4748" s="281" t="s">
        <v>1367</v>
      </c>
      <c r="D4748" s="281" t="s">
        <v>12410</v>
      </c>
      <c r="E4748" s="75">
        <v>2000</v>
      </c>
    </row>
    <row r="4749" spans="1:5" ht="15">
      <c r="A4749" s="282">
        <v>7148714</v>
      </c>
      <c r="B4749" s="281" t="s">
        <v>1278</v>
      </c>
      <c r="C4749" s="281" t="s">
        <v>1368</v>
      </c>
      <c r="D4749" s="281" t="s">
        <v>9715</v>
      </c>
      <c r="E4749" s="75">
        <v>2000</v>
      </c>
    </row>
    <row r="4750" spans="1:5" ht="15">
      <c r="A4750" s="282">
        <v>7148715</v>
      </c>
      <c r="B4750" s="281" t="s">
        <v>1278</v>
      </c>
      <c r="C4750" s="281" t="s">
        <v>1369</v>
      </c>
      <c r="D4750" s="281" t="s">
        <v>9717</v>
      </c>
      <c r="E4750" s="75">
        <v>2000</v>
      </c>
    </row>
    <row r="4751" spans="1:5" ht="15">
      <c r="A4751" s="282">
        <v>7148716</v>
      </c>
      <c r="B4751" s="281" t="s">
        <v>1278</v>
      </c>
      <c r="C4751" s="281" t="s">
        <v>1370</v>
      </c>
      <c r="D4751" s="281" t="s">
        <v>9718</v>
      </c>
      <c r="E4751" s="75">
        <v>2000</v>
      </c>
    </row>
    <row r="4752" spans="1:5" ht="15">
      <c r="A4752" s="282">
        <v>7148717</v>
      </c>
      <c r="B4752" s="281" t="s">
        <v>1278</v>
      </c>
      <c r="C4752" s="281" t="s">
        <v>1371</v>
      </c>
      <c r="D4752" s="281" t="s">
        <v>9719</v>
      </c>
      <c r="E4752" s="75">
        <v>2000</v>
      </c>
    </row>
    <row r="4753" spans="1:5" ht="15">
      <c r="A4753" s="282">
        <v>7148718</v>
      </c>
      <c r="B4753" s="281" t="s">
        <v>1278</v>
      </c>
      <c r="C4753" s="281" t="s">
        <v>1372</v>
      </c>
      <c r="D4753" s="281" t="s">
        <v>9720</v>
      </c>
      <c r="E4753" s="75">
        <v>2000</v>
      </c>
    </row>
    <row r="4754" spans="1:5" ht="15">
      <c r="A4754" s="282">
        <v>7148719</v>
      </c>
      <c r="B4754" s="281" t="s">
        <v>1278</v>
      </c>
      <c r="C4754" s="281" t="s">
        <v>1373</v>
      </c>
      <c r="D4754" s="281" t="s">
        <v>9721</v>
      </c>
      <c r="E4754" s="75">
        <v>2000</v>
      </c>
    </row>
    <row r="4755" spans="1:5" ht="15">
      <c r="A4755" s="282">
        <v>7148720</v>
      </c>
      <c r="B4755" s="281" t="s">
        <v>1278</v>
      </c>
      <c r="C4755" s="281" t="s">
        <v>1374</v>
      </c>
      <c r="D4755" s="281" t="s">
        <v>9722</v>
      </c>
      <c r="E4755" s="75">
        <v>2000</v>
      </c>
    </row>
    <row r="4756" spans="1:5" ht="15">
      <c r="A4756" s="282">
        <v>7148721</v>
      </c>
      <c r="B4756" s="281" t="s">
        <v>1278</v>
      </c>
      <c r="C4756" s="281" t="s">
        <v>1375</v>
      </c>
      <c r="D4756" s="281" t="s">
        <v>9723</v>
      </c>
      <c r="E4756" s="75">
        <v>2000</v>
      </c>
    </row>
    <row r="4757" spans="1:5" ht="15">
      <c r="A4757" s="282">
        <v>7148722</v>
      </c>
      <c r="B4757" s="281" t="s">
        <v>1278</v>
      </c>
      <c r="C4757" s="281" t="s">
        <v>3207</v>
      </c>
      <c r="D4757" s="281" t="s">
        <v>11085</v>
      </c>
      <c r="E4757" s="75">
        <v>2000</v>
      </c>
    </row>
    <row r="4758" spans="1:5" ht="15">
      <c r="A4758" s="282">
        <v>7148723</v>
      </c>
      <c r="B4758" s="281" t="s">
        <v>1278</v>
      </c>
      <c r="C4758" s="281" t="s">
        <v>3208</v>
      </c>
      <c r="D4758" s="281" t="s">
        <v>11086</v>
      </c>
      <c r="E4758" s="75">
        <v>2000</v>
      </c>
    </row>
    <row r="4759" spans="1:5" ht="15">
      <c r="A4759" s="282">
        <v>7148724</v>
      </c>
      <c r="B4759" s="281" t="s">
        <v>1278</v>
      </c>
      <c r="C4759" s="281" t="s">
        <v>3209</v>
      </c>
      <c r="D4759" s="281" t="s">
        <v>11087</v>
      </c>
      <c r="E4759" s="75">
        <v>2000</v>
      </c>
    </row>
    <row r="4760" spans="1:5" ht="15">
      <c r="A4760" s="282">
        <v>7148725</v>
      </c>
      <c r="B4760" s="281" t="s">
        <v>1278</v>
      </c>
      <c r="C4760" s="281" t="s">
        <v>3210</v>
      </c>
      <c r="D4760" s="281" t="s">
        <v>11088</v>
      </c>
      <c r="E4760" s="75">
        <v>2000</v>
      </c>
    </row>
    <row r="4761" spans="1:5" ht="15">
      <c r="A4761" s="282">
        <v>7148726</v>
      </c>
      <c r="B4761" s="281" t="s">
        <v>1278</v>
      </c>
      <c r="C4761" s="281" t="s">
        <v>3211</v>
      </c>
      <c r="D4761" s="281" t="s">
        <v>11089</v>
      </c>
      <c r="E4761" s="75">
        <v>2000</v>
      </c>
    </row>
    <row r="4762" spans="1:5" ht="15">
      <c r="A4762" s="282">
        <v>7148727</v>
      </c>
      <c r="B4762" s="281" t="s">
        <v>1278</v>
      </c>
      <c r="C4762" s="281" t="s">
        <v>3212</v>
      </c>
      <c r="D4762" s="281" t="s">
        <v>11090</v>
      </c>
      <c r="E4762" s="75">
        <v>2000</v>
      </c>
    </row>
    <row r="4763" spans="1:5" ht="15">
      <c r="A4763" s="282">
        <v>7148728</v>
      </c>
      <c r="B4763" s="281" t="s">
        <v>1278</v>
      </c>
      <c r="C4763" s="281" t="s">
        <v>3213</v>
      </c>
      <c r="D4763" s="281" t="s">
        <v>11091</v>
      </c>
      <c r="E4763" s="75">
        <v>2000</v>
      </c>
    </row>
    <row r="4764" spans="1:5" ht="15">
      <c r="A4764" s="282">
        <v>7148729</v>
      </c>
      <c r="B4764" s="281" t="s">
        <v>1278</v>
      </c>
      <c r="C4764" s="281" t="s">
        <v>3214</v>
      </c>
      <c r="D4764" s="281" t="s">
        <v>11092</v>
      </c>
      <c r="E4764" s="75">
        <v>2000</v>
      </c>
    </row>
    <row r="4765" spans="1:5" ht="15">
      <c r="A4765" s="282">
        <v>7148730</v>
      </c>
      <c r="B4765" s="281" t="s">
        <v>1278</v>
      </c>
      <c r="C4765" s="281" t="s">
        <v>3215</v>
      </c>
      <c r="D4765" s="281" t="s">
        <v>11093</v>
      </c>
      <c r="E4765" s="75">
        <v>2000</v>
      </c>
    </row>
    <row r="4766" spans="1:5" ht="15">
      <c r="A4766" s="282">
        <v>7148731</v>
      </c>
      <c r="B4766" s="281" t="s">
        <v>1278</v>
      </c>
      <c r="C4766" s="281" t="s">
        <v>3216</v>
      </c>
      <c r="D4766" s="281" t="s">
        <v>8310</v>
      </c>
      <c r="E4766" s="75">
        <v>2000</v>
      </c>
    </row>
    <row r="4767" spans="1:5" ht="15">
      <c r="A4767" s="282">
        <v>7148811</v>
      </c>
      <c r="B4767" s="281" t="s">
        <v>1278</v>
      </c>
      <c r="C4767" s="281" t="s">
        <v>1131</v>
      </c>
      <c r="D4767" s="281" t="s">
        <v>11112</v>
      </c>
      <c r="E4767" s="75">
        <v>2000</v>
      </c>
    </row>
    <row r="4768" spans="1:5" ht="15">
      <c r="A4768" s="282">
        <v>7148812</v>
      </c>
      <c r="B4768" s="281" t="s">
        <v>1278</v>
      </c>
      <c r="C4768" s="281" t="s">
        <v>1080</v>
      </c>
      <c r="D4768" s="281" t="s">
        <v>11113</v>
      </c>
      <c r="E4768" s="75">
        <v>2000</v>
      </c>
    </row>
    <row r="4769" spans="1:5" ht="15">
      <c r="A4769" s="282">
        <v>7148813</v>
      </c>
      <c r="B4769" s="281" t="s">
        <v>1278</v>
      </c>
      <c r="C4769" s="281" t="s">
        <v>1081</v>
      </c>
      <c r="D4769" s="281" t="s">
        <v>11114</v>
      </c>
      <c r="E4769" s="75">
        <v>2000</v>
      </c>
    </row>
    <row r="4770" spans="1:5" ht="15">
      <c r="A4770" s="282">
        <v>7148816</v>
      </c>
      <c r="B4770" s="281" t="s">
        <v>1278</v>
      </c>
      <c r="C4770" s="281" t="s">
        <v>1082</v>
      </c>
      <c r="D4770" s="281" t="s">
        <v>9760</v>
      </c>
      <c r="E4770" s="75">
        <v>2000</v>
      </c>
    </row>
    <row r="4771" spans="1:5" ht="15">
      <c r="A4771" s="282">
        <v>7148817</v>
      </c>
      <c r="B4771" s="281" t="s">
        <v>1278</v>
      </c>
      <c r="C4771" s="281" t="s">
        <v>71</v>
      </c>
      <c r="D4771" s="281" t="s">
        <v>9761</v>
      </c>
      <c r="E4771" s="75">
        <v>2000</v>
      </c>
    </row>
    <row r="4772" spans="1:5" ht="15">
      <c r="A4772" s="282">
        <v>7148818</v>
      </c>
      <c r="B4772" s="281" t="s">
        <v>1278</v>
      </c>
      <c r="C4772" s="281" t="s">
        <v>1096</v>
      </c>
      <c r="D4772" s="281" t="s">
        <v>9762</v>
      </c>
      <c r="E4772" s="75">
        <v>2000</v>
      </c>
    </row>
    <row r="4773" spans="1:5" ht="15">
      <c r="A4773" s="282">
        <v>7148821</v>
      </c>
      <c r="B4773" s="281" t="s">
        <v>1278</v>
      </c>
      <c r="C4773" s="281" t="s">
        <v>1097</v>
      </c>
      <c r="D4773" s="281" t="s">
        <v>9763</v>
      </c>
      <c r="E4773" s="75">
        <v>2000</v>
      </c>
    </row>
    <row r="4774" spans="1:5" ht="15">
      <c r="A4774" s="282">
        <v>7148822</v>
      </c>
      <c r="B4774" s="281" t="s">
        <v>1278</v>
      </c>
      <c r="C4774" s="281" t="s">
        <v>1098</v>
      </c>
      <c r="D4774" s="281" t="s">
        <v>9764</v>
      </c>
      <c r="E4774" s="75">
        <v>2000</v>
      </c>
    </row>
    <row r="4775" spans="1:5" ht="15">
      <c r="A4775" s="282">
        <v>7148823</v>
      </c>
      <c r="B4775" s="281" t="s">
        <v>1278</v>
      </c>
      <c r="C4775" s="281" t="s">
        <v>1099</v>
      </c>
      <c r="D4775" s="281" t="s">
        <v>9765</v>
      </c>
      <c r="E4775" s="75">
        <v>2000</v>
      </c>
    </row>
    <row r="4776" spans="1:5" ht="15">
      <c r="A4776" s="282">
        <v>7148826</v>
      </c>
      <c r="B4776" s="281" t="s">
        <v>1278</v>
      </c>
      <c r="C4776" s="281" t="s">
        <v>1100</v>
      </c>
      <c r="D4776" s="281" t="s">
        <v>9766</v>
      </c>
      <c r="E4776" s="75">
        <v>2000</v>
      </c>
    </row>
    <row r="4777" spans="1:5" ht="15">
      <c r="A4777" s="282">
        <v>7148827</v>
      </c>
      <c r="B4777" s="281" t="s">
        <v>1278</v>
      </c>
      <c r="C4777" s="281" t="s">
        <v>1101</v>
      </c>
      <c r="D4777" s="281" t="s">
        <v>9767</v>
      </c>
      <c r="E4777" s="75">
        <v>2000</v>
      </c>
    </row>
    <row r="4778" spans="1:5" ht="15">
      <c r="A4778" s="282">
        <v>7148828</v>
      </c>
      <c r="B4778" s="281" t="s">
        <v>1278</v>
      </c>
      <c r="C4778" s="281" t="s">
        <v>1102</v>
      </c>
      <c r="D4778" s="281" t="s">
        <v>9768</v>
      </c>
      <c r="E4778" s="75">
        <v>2000</v>
      </c>
    </row>
    <row r="4779" spans="1:5" ht="15">
      <c r="A4779" s="282">
        <v>7148831</v>
      </c>
      <c r="B4779" s="281" t="s">
        <v>1278</v>
      </c>
      <c r="C4779" s="281" t="s">
        <v>1103</v>
      </c>
      <c r="D4779" s="281" t="s">
        <v>9769</v>
      </c>
      <c r="E4779" s="75">
        <v>2000</v>
      </c>
    </row>
    <row r="4780" spans="1:5" ht="15">
      <c r="A4780" s="282">
        <v>7148832</v>
      </c>
      <c r="B4780" s="281" t="s">
        <v>1278</v>
      </c>
      <c r="C4780" s="281" t="s">
        <v>1104</v>
      </c>
      <c r="D4780" s="281" t="s">
        <v>9770</v>
      </c>
      <c r="E4780" s="75">
        <v>2000</v>
      </c>
    </row>
    <row r="4781" spans="1:5" ht="15">
      <c r="A4781" s="282">
        <v>7148833</v>
      </c>
      <c r="B4781" s="281" t="s">
        <v>1278</v>
      </c>
      <c r="C4781" s="281" t="s">
        <v>1105</v>
      </c>
      <c r="D4781" s="281" t="s">
        <v>9771</v>
      </c>
      <c r="E4781" s="75">
        <v>2000</v>
      </c>
    </row>
    <row r="4782" spans="1:5" ht="15">
      <c r="A4782" s="282">
        <v>7148836</v>
      </c>
      <c r="B4782" s="281" t="s">
        <v>1278</v>
      </c>
      <c r="C4782" s="281" t="s">
        <v>1106</v>
      </c>
      <c r="D4782" s="281" t="s">
        <v>9772</v>
      </c>
      <c r="E4782" s="75">
        <v>2000</v>
      </c>
    </row>
    <row r="4783" spans="1:5" ht="15">
      <c r="A4783" s="282">
        <v>7148837</v>
      </c>
      <c r="B4783" s="281" t="s">
        <v>1278</v>
      </c>
      <c r="C4783" s="281" t="s">
        <v>1107</v>
      </c>
      <c r="D4783" s="281" t="s">
        <v>8331</v>
      </c>
      <c r="E4783" s="75">
        <v>2000</v>
      </c>
    </row>
    <row r="4784" spans="1:5" ht="15">
      <c r="A4784" s="282">
        <v>7148838</v>
      </c>
      <c r="B4784" s="281" t="s">
        <v>1278</v>
      </c>
      <c r="C4784" s="281" t="s">
        <v>1108</v>
      </c>
      <c r="D4784" s="281" t="s">
        <v>8332</v>
      </c>
      <c r="E4784" s="75">
        <v>2000</v>
      </c>
    </row>
    <row r="4785" spans="1:5" ht="15">
      <c r="A4785" s="282">
        <v>7148841</v>
      </c>
      <c r="B4785" s="281" t="s">
        <v>1278</v>
      </c>
      <c r="C4785" s="281" t="s">
        <v>1109</v>
      </c>
      <c r="D4785" s="281" t="s">
        <v>8333</v>
      </c>
      <c r="E4785" s="75">
        <v>2000</v>
      </c>
    </row>
    <row r="4786" spans="1:5" ht="15">
      <c r="A4786" s="282">
        <v>7148842</v>
      </c>
      <c r="B4786" s="281" t="s">
        <v>1278</v>
      </c>
      <c r="C4786" s="281" t="s">
        <v>1110</v>
      </c>
      <c r="D4786" s="281" t="s">
        <v>8334</v>
      </c>
      <c r="E4786" s="75">
        <v>2000</v>
      </c>
    </row>
    <row r="4787" spans="1:5" ht="15">
      <c r="A4787" s="282">
        <v>7148843</v>
      </c>
      <c r="B4787" s="281" t="s">
        <v>1278</v>
      </c>
      <c r="C4787" s="281" t="s">
        <v>1111</v>
      </c>
      <c r="D4787" s="281" t="s">
        <v>8335</v>
      </c>
      <c r="E4787" s="75">
        <v>2000</v>
      </c>
    </row>
    <row r="4788" spans="1:5" ht="15">
      <c r="A4788" s="282">
        <v>7148846</v>
      </c>
      <c r="B4788" s="281" t="s">
        <v>1278</v>
      </c>
      <c r="C4788" s="281" t="s">
        <v>6598</v>
      </c>
      <c r="D4788" s="281" t="s">
        <v>8336</v>
      </c>
      <c r="E4788" s="75">
        <v>2000</v>
      </c>
    </row>
    <row r="4789" spans="1:5" ht="15">
      <c r="A4789" s="282">
        <v>7148847</v>
      </c>
      <c r="B4789" s="281" t="s">
        <v>1278</v>
      </c>
      <c r="C4789" s="281" t="s">
        <v>6599</v>
      </c>
      <c r="D4789" s="281" t="s">
        <v>8337</v>
      </c>
      <c r="E4789" s="75">
        <v>2000</v>
      </c>
    </row>
    <row r="4790" spans="1:5" ht="15">
      <c r="A4790" s="282">
        <v>7148848</v>
      </c>
      <c r="B4790" s="281" t="s">
        <v>1278</v>
      </c>
      <c r="C4790" s="281" t="s">
        <v>6600</v>
      </c>
      <c r="D4790" s="281" t="s">
        <v>8338</v>
      </c>
      <c r="E4790" s="75">
        <v>2000</v>
      </c>
    </row>
    <row r="4791" spans="1:5" ht="15">
      <c r="A4791" s="282">
        <v>7148851</v>
      </c>
      <c r="B4791" s="281" t="s">
        <v>1278</v>
      </c>
      <c r="C4791" s="281" t="s">
        <v>6601</v>
      </c>
      <c r="D4791" s="281" t="s">
        <v>8339</v>
      </c>
      <c r="E4791" s="75">
        <v>2000</v>
      </c>
    </row>
    <row r="4792" spans="1:5" ht="15">
      <c r="A4792" s="282">
        <v>7148852</v>
      </c>
      <c r="B4792" s="281" t="s">
        <v>1278</v>
      </c>
      <c r="C4792" s="281" t="s">
        <v>6602</v>
      </c>
      <c r="D4792" s="281" t="s">
        <v>8340</v>
      </c>
      <c r="E4792" s="75">
        <v>2000</v>
      </c>
    </row>
    <row r="4793" spans="1:5" ht="15">
      <c r="A4793" s="282">
        <v>7148853</v>
      </c>
      <c r="B4793" s="281" t="s">
        <v>1278</v>
      </c>
      <c r="C4793" s="281" t="s">
        <v>6603</v>
      </c>
      <c r="D4793" s="281" t="s">
        <v>8341</v>
      </c>
      <c r="E4793" s="75">
        <v>2000</v>
      </c>
    </row>
    <row r="4794" spans="1:5" ht="15">
      <c r="A4794" s="282">
        <v>7148856</v>
      </c>
      <c r="B4794" s="281" t="s">
        <v>1278</v>
      </c>
      <c r="C4794" s="281" t="s">
        <v>6604</v>
      </c>
      <c r="D4794" s="281" t="s">
        <v>8342</v>
      </c>
      <c r="E4794" s="75">
        <v>2000</v>
      </c>
    </row>
    <row r="4795" spans="1:5" ht="15">
      <c r="A4795" s="282">
        <v>7148857</v>
      </c>
      <c r="B4795" s="281" t="s">
        <v>1278</v>
      </c>
      <c r="C4795" s="281" t="s">
        <v>6605</v>
      </c>
      <c r="D4795" s="281" t="s">
        <v>8343</v>
      </c>
      <c r="E4795" s="75">
        <v>2000</v>
      </c>
    </row>
    <row r="4796" spans="1:5" ht="15">
      <c r="A4796" s="282">
        <v>7148858</v>
      </c>
      <c r="B4796" s="281" t="s">
        <v>1278</v>
      </c>
      <c r="C4796" s="281" t="s">
        <v>6606</v>
      </c>
      <c r="D4796" s="281" t="s">
        <v>8344</v>
      </c>
      <c r="E4796" s="75">
        <v>2000</v>
      </c>
    </row>
    <row r="4797" spans="1:5" ht="15">
      <c r="A4797" s="282">
        <v>7148901</v>
      </c>
      <c r="B4797" s="281" t="s">
        <v>1278</v>
      </c>
      <c r="C4797" s="281" t="s">
        <v>6607</v>
      </c>
      <c r="D4797" s="281" t="s">
        <v>8345</v>
      </c>
      <c r="E4797" s="75">
        <v>2000</v>
      </c>
    </row>
    <row r="4798" spans="1:5" ht="15">
      <c r="A4798" s="282">
        <v>7148906</v>
      </c>
      <c r="B4798" s="281" t="s">
        <v>1278</v>
      </c>
      <c r="C4798" s="281" t="s">
        <v>6608</v>
      </c>
      <c r="D4798" s="281" t="s">
        <v>9781</v>
      </c>
      <c r="E4798" s="75">
        <v>2000</v>
      </c>
    </row>
    <row r="4799" spans="1:5" ht="15">
      <c r="A4799" s="282">
        <v>7148911</v>
      </c>
      <c r="B4799" s="281" t="s">
        <v>1278</v>
      </c>
      <c r="C4799" s="281" t="s">
        <v>6609</v>
      </c>
      <c r="D4799" s="281" t="s">
        <v>9782</v>
      </c>
      <c r="E4799" s="75">
        <v>2000</v>
      </c>
    </row>
    <row r="4800" spans="1:5" ht="15">
      <c r="A4800" s="282">
        <v>7148916</v>
      </c>
      <c r="B4800" s="281" t="s">
        <v>1278</v>
      </c>
      <c r="C4800" s="281" t="s">
        <v>6631</v>
      </c>
      <c r="D4800" s="281" t="s">
        <v>9783</v>
      </c>
      <c r="E4800" s="75">
        <v>2000</v>
      </c>
    </row>
    <row r="4801" spans="1:5" ht="15">
      <c r="A4801" s="282">
        <v>7148921</v>
      </c>
      <c r="B4801" s="281" t="s">
        <v>1278</v>
      </c>
      <c r="C4801" s="281" t="s">
        <v>6632</v>
      </c>
      <c r="D4801" s="281" t="s">
        <v>9784</v>
      </c>
      <c r="E4801" s="75">
        <v>2000</v>
      </c>
    </row>
    <row r="4802" spans="1:5" ht="15">
      <c r="A4802" s="282">
        <v>7149011</v>
      </c>
      <c r="B4802" s="281" t="s">
        <v>1278</v>
      </c>
      <c r="C4802" s="281" t="s">
        <v>6633</v>
      </c>
      <c r="D4802" s="281" t="s">
        <v>9788</v>
      </c>
      <c r="E4802" s="75">
        <v>2000</v>
      </c>
    </row>
    <row r="4803" spans="1:5" ht="15">
      <c r="A4803" s="282">
        <v>7149012</v>
      </c>
      <c r="B4803" s="281" t="s">
        <v>1278</v>
      </c>
      <c r="C4803" s="281" t="s">
        <v>6634</v>
      </c>
      <c r="D4803" s="281" t="s">
        <v>9789</v>
      </c>
      <c r="E4803" s="75">
        <v>2000</v>
      </c>
    </row>
    <row r="4804" spans="1:5" ht="15">
      <c r="A4804" s="282">
        <v>7149013</v>
      </c>
      <c r="B4804" s="281" t="s">
        <v>1278</v>
      </c>
      <c r="C4804" s="281" t="s">
        <v>6635</v>
      </c>
      <c r="D4804" s="281" t="s">
        <v>9790</v>
      </c>
      <c r="E4804" s="75">
        <v>2000</v>
      </c>
    </row>
    <row r="4805" spans="1:5" ht="15">
      <c r="A4805" s="282">
        <v>7149014</v>
      </c>
      <c r="B4805" s="281" t="s">
        <v>1278</v>
      </c>
      <c r="C4805" s="281" t="s">
        <v>6636</v>
      </c>
      <c r="D4805" s="281" t="s">
        <v>9791</v>
      </c>
      <c r="E4805" s="75">
        <v>2000</v>
      </c>
    </row>
    <row r="4806" spans="1:5" ht="15">
      <c r="A4806" s="282">
        <v>7149015</v>
      </c>
      <c r="B4806" s="281" t="s">
        <v>1278</v>
      </c>
      <c r="C4806" s="281" t="s">
        <v>6637</v>
      </c>
      <c r="D4806" s="281" t="s">
        <v>9792</v>
      </c>
      <c r="E4806" s="75">
        <v>2000</v>
      </c>
    </row>
    <row r="4807" spans="1:5" ht="15">
      <c r="A4807" s="282">
        <v>7149016</v>
      </c>
      <c r="B4807" s="281" t="s">
        <v>1278</v>
      </c>
      <c r="C4807" s="281" t="s">
        <v>6638</v>
      </c>
      <c r="D4807" s="281" t="s">
        <v>11199</v>
      </c>
      <c r="E4807" s="75">
        <v>2000</v>
      </c>
    </row>
    <row r="4808" spans="1:5" ht="15">
      <c r="A4808" s="282">
        <v>7149017</v>
      </c>
      <c r="B4808" s="281" t="s">
        <v>1278</v>
      </c>
      <c r="C4808" s="281" t="s">
        <v>6639</v>
      </c>
      <c r="D4808" s="281" t="s">
        <v>8356</v>
      </c>
      <c r="E4808" s="75">
        <v>2000</v>
      </c>
    </row>
    <row r="4809" spans="1:5" ht="15">
      <c r="A4809" s="282">
        <v>7149018</v>
      </c>
      <c r="B4809" s="281" t="s">
        <v>1278</v>
      </c>
      <c r="C4809" s="281" t="s">
        <v>6640</v>
      </c>
      <c r="D4809" s="281" t="s">
        <v>9793</v>
      </c>
      <c r="E4809" s="75">
        <v>2000</v>
      </c>
    </row>
    <row r="4810" spans="1:5" ht="15">
      <c r="A4810" s="282">
        <v>7149019</v>
      </c>
      <c r="B4810" s="281" t="s">
        <v>1278</v>
      </c>
      <c r="C4810" s="281" t="s">
        <v>6641</v>
      </c>
      <c r="D4810" s="281" t="s">
        <v>9794</v>
      </c>
      <c r="E4810" s="75">
        <v>2000</v>
      </c>
    </row>
    <row r="4811" spans="1:5" ht="15">
      <c r="A4811" s="282">
        <v>7149020</v>
      </c>
      <c r="B4811" s="281" t="s">
        <v>1278</v>
      </c>
      <c r="C4811" s="281" t="s">
        <v>4863</v>
      </c>
      <c r="D4811" s="281" t="s">
        <v>9795</v>
      </c>
      <c r="E4811" s="75">
        <v>2000</v>
      </c>
    </row>
    <row r="4812" spans="1:5" ht="15">
      <c r="A4812" s="282">
        <v>7149021</v>
      </c>
      <c r="B4812" s="281" t="s">
        <v>1278</v>
      </c>
      <c r="C4812" s="281" t="s">
        <v>4864</v>
      </c>
      <c r="D4812" s="281" t="s">
        <v>9796</v>
      </c>
      <c r="E4812" s="75">
        <v>2000</v>
      </c>
    </row>
    <row r="4813" spans="1:5" ht="15">
      <c r="A4813" s="282">
        <v>7149022</v>
      </c>
      <c r="B4813" s="281" t="s">
        <v>1278</v>
      </c>
      <c r="C4813" s="281" t="s">
        <v>8170</v>
      </c>
      <c r="D4813" s="281" t="s">
        <v>9797</v>
      </c>
      <c r="E4813" s="75">
        <v>2000</v>
      </c>
    </row>
    <row r="4814" spans="1:5" ht="15">
      <c r="A4814" s="282">
        <v>7149023</v>
      </c>
      <c r="B4814" s="281" t="s">
        <v>1278</v>
      </c>
      <c r="C4814" s="281" t="s">
        <v>8171</v>
      </c>
      <c r="D4814" s="281" t="s">
        <v>9798</v>
      </c>
      <c r="E4814" s="75">
        <v>2000</v>
      </c>
    </row>
    <row r="4815" spans="1:5" ht="15">
      <c r="A4815" s="282">
        <v>7149031</v>
      </c>
      <c r="B4815" s="281" t="s">
        <v>1278</v>
      </c>
      <c r="C4815" s="281" t="s">
        <v>8172</v>
      </c>
      <c r="D4815" s="281" t="s">
        <v>9799</v>
      </c>
      <c r="E4815" s="75">
        <v>2000</v>
      </c>
    </row>
    <row r="4816" spans="1:5" ht="15">
      <c r="A4816" s="282">
        <v>7149032</v>
      </c>
      <c r="B4816" s="281" t="s">
        <v>1278</v>
      </c>
      <c r="C4816" s="281" t="s">
        <v>8173</v>
      </c>
      <c r="D4816" s="281" t="s">
        <v>9800</v>
      </c>
      <c r="E4816" s="75">
        <v>2000</v>
      </c>
    </row>
    <row r="4817" spans="1:5" ht="15">
      <c r="A4817" s="282">
        <v>7149033</v>
      </c>
      <c r="B4817" s="281" t="s">
        <v>1278</v>
      </c>
      <c r="C4817" s="281" t="s">
        <v>8174</v>
      </c>
      <c r="D4817" s="281" t="s">
        <v>9801</v>
      </c>
      <c r="E4817" s="75">
        <v>2000</v>
      </c>
    </row>
    <row r="4818" spans="1:5" ht="15">
      <c r="A4818" s="282">
        <v>7149034</v>
      </c>
      <c r="B4818" s="281" t="s">
        <v>1278</v>
      </c>
      <c r="C4818" s="281" t="s">
        <v>6473</v>
      </c>
      <c r="D4818" s="281" t="s">
        <v>9802</v>
      </c>
      <c r="E4818" s="75">
        <v>2000</v>
      </c>
    </row>
    <row r="4819" spans="1:5" ht="15">
      <c r="A4819" s="282">
        <v>7149035</v>
      </c>
      <c r="B4819" s="281" t="s">
        <v>1278</v>
      </c>
      <c r="C4819" s="281" t="s">
        <v>6474</v>
      </c>
      <c r="D4819" s="281" t="s">
        <v>9803</v>
      </c>
      <c r="E4819" s="75">
        <v>2000</v>
      </c>
    </row>
    <row r="4820" spans="1:5" ht="15">
      <c r="A4820" s="282">
        <v>7149036</v>
      </c>
      <c r="B4820" s="281" t="s">
        <v>1278</v>
      </c>
      <c r="C4820" s="281" t="s">
        <v>6475</v>
      </c>
      <c r="D4820" s="281" t="s">
        <v>9804</v>
      </c>
      <c r="E4820" s="75">
        <v>2000</v>
      </c>
    </row>
    <row r="4821" spans="1:5" ht="15">
      <c r="A4821" s="282">
        <v>7149037</v>
      </c>
      <c r="B4821" s="281" t="s">
        <v>1278</v>
      </c>
      <c r="C4821" s="281" t="s">
        <v>6476</v>
      </c>
      <c r="D4821" s="281" t="s">
        <v>9812</v>
      </c>
      <c r="E4821" s="75">
        <v>2000</v>
      </c>
    </row>
    <row r="4822" spans="1:5" ht="15">
      <c r="A4822" s="282">
        <v>7149038</v>
      </c>
      <c r="B4822" s="281" t="s">
        <v>1278</v>
      </c>
      <c r="C4822" s="281" t="s">
        <v>4865</v>
      </c>
      <c r="D4822" s="281" t="s">
        <v>9813</v>
      </c>
      <c r="E4822" s="75">
        <v>2000</v>
      </c>
    </row>
    <row r="4823" spans="1:5" ht="15">
      <c r="A4823" s="282">
        <v>7149039</v>
      </c>
      <c r="B4823" s="281" t="s">
        <v>1278</v>
      </c>
      <c r="C4823" s="281" t="s">
        <v>4866</v>
      </c>
      <c r="D4823" s="281" t="s">
        <v>8373</v>
      </c>
      <c r="E4823" s="75">
        <v>2000</v>
      </c>
    </row>
    <row r="4824" spans="1:5" ht="15">
      <c r="A4824" s="282">
        <v>7149040</v>
      </c>
      <c r="B4824" s="281" t="s">
        <v>1278</v>
      </c>
      <c r="C4824" s="281" t="s">
        <v>4867</v>
      </c>
      <c r="D4824" s="281" t="s">
        <v>8374</v>
      </c>
      <c r="E4824" s="75">
        <v>2000</v>
      </c>
    </row>
    <row r="4825" spans="1:5" ht="15">
      <c r="A4825" s="282">
        <v>7149041</v>
      </c>
      <c r="B4825" s="281" t="s">
        <v>1278</v>
      </c>
      <c r="C4825" s="281" t="s">
        <v>4868</v>
      </c>
      <c r="D4825" s="281" t="s">
        <v>9824</v>
      </c>
      <c r="E4825" s="75">
        <v>2000</v>
      </c>
    </row>
    <row r="4826" spans="1:5" ht="15">
      <c r="A4826" s="282">
        <v>7149042</v>
      </c>
      <c r="B4826" s="281" t="s">
        <v>1278</v>
      </c>
      <c r="C4826" s="281" t="s">
        <v>4869</v>
      </c>
      <c r="D4826" s="281" t="s">
        <v>9825</v>
      </c>
      <c r="E4826" s="75">
        <v>2000</v>
      </c>
    </row>
    <row r="4827" spans="1:5" ht="15">
      <c r="A4827" s="282">
        <v>7149111</v>
      </c>
      <c r="B4827" s="281" t="s">
        <v>1278</v>
      </c>
      <c r="C4827" s="281" t="s">
        <v>4870</v>
      </c>
      <c r="D4827" s="281" t="s">
        <v>9826</v>
      </c>
      <c r="E4827" s="75">
        <v>2000</v>
      </c>
    </row>
    <row r="4828" spans="1:5" ht="15">
      <c r="A4828" s="282">
        <v>7149112</v>
      </c>
      <c r="B4828" s="281" t="s">
        <v>1278</v>
      </c>
      <c r="C4828" s="281" t="s">
        <v>4871</v>
      </c>
      <c r="D4828" s="281" t="s">
        <v>9827</v>
      </c>
      <c r="E4828" s="75">
        <v>2000</v>
      </c>
    </row>
    <row r="4829" spans="1:5" ht="15">
      <c r="A4829" s="282">
        <v>7149113</v>
      </c>
      <c r="B4829" s="281" t="s">
        <v>1278</v>
      </c>
      <c r="C4829" s="281" t="s">
        <v>4872</v>
      </c>
      <c r="D4829" s="281" t="s">
        <v>9828</v>
      </c>
      <c r="E4829" s="75">
        <v>2000</v>
      </c>
    </row>
    <row r="4830" spans="1:5" ht="15">
      <c r="A4830" s="282">
        <v>7149115</v>
      </c>
      <c r="B4830" s="281" t="s">
        <v>1278</v>
      </c>
      <c r="C4830" s="281" t="s">
        <v>4873</v>
      </c>
      <c r="D4830" s="281" t="s">
        <v>9829</v>
      </c>
      <c r="E4830" s="75">
        <v>2000</v>
      </c>
    </row>
    <row r="4831" spans="1:5" ht="15">
      <c r="A4831" s="282">
        <v>7149116</v>
      </c>
      <c r="B4831" s="281" t="s">
        <v>1278</v>
      </c>
      <c r="C4831" s="281" t="s">
        <v>4874</v>
      </c>
      <c r="D4831" s="281" t="s">
        <v>9830</v>
      </c>
      <c r="E4831" s="75">
        <v>2000</v>
      </c>
    </row>
    <row r="4832" spans="1:5" ht="15">
      <c r="A4832" s="282">
        <v>7149117</v>
      </c>
      <c r="B4832" s="281" t="s">
        <v>1278</v>
      </c>
      <c r="C4832" s="281" t="s">
        <v>4701</v>
      </c>
      <c r="D4832" s="281" t="s">
        <v>9831</v>
      </c>
      <c r="E4832" s="75">
        <v>2000</v>
      </c>
    </row>
    <row r="4833" spans="1:5" ht="15">
      <c r="A4833" s="282">
        <v>7149119</v>
      </c>
      <c r="B4833" s="281" t="s">
        <v>1278</v>
      </c>
      <c r="C4833" s="281" t="s">
        <v>4702</v>
      </c>
      <c r="D4833" s="281" t="s">
        <v>11175</v>
      </c>
      <c r="E4833" s="75">
        <v>2000</v>
      </c>
    </row>
    <row r="4834" spans="1:5" ht="15">
      <c r="A4834" s="282">
        <v>7149120</v>
      </c>
      <c r="B4834" s="281" t="s">
        <v>1278</v>
      </c>
      <c r="C4834" s="281" t="s">
        <v>4703</v>
      </c>
      <c r="D4834" s="281" t="s">
        <v>11176</v>
      </c>
      <c r="E4834" s="75">
        <v>2000</v>
      </c>
    </row>
    <row r="4835" spans="1:5" ht="15">
      <c r="A4835" s="282">
        <v>7149121</v>
      </c>
      <c r="B4835" s="281" t="s">
        <v>1278</v>
      </c>
      <c r="C4835" s="281" t="s">
        <v>4704</v>
      </c>
      <c r="D4835" s="281" t="s">
        <v>11177</v>
      </c>
      <c r="E4835" s="75">
        <v>2000</v>
      </c>
    </row>
    <row r="4836" spans="1:5" ht="15">
      <c r="A4836" s="282">
        <v>7149122</v>
      </c>
      <c r="B4836" s="281" t="s">
        <v>1278</v>
      </c>
      <c r="C4836" s="281" t="s">
        <v>4705</v>
      </c>
      <c r="D4836" s="281" t="s">
        <v>9807</v>
      </c>
      <c r="E4836" s="75">
        <v>2000</v>
      </c>
    </row>
    <row r="4837" spans="1:5" ht="15">
      <c r="A4837" s="282">
        <v>7149124</v>
      </c>
      <c r="B4837" s="281" t="s">
        <v>1278</v>
      </c>
      <c r="C4837" s="281" t="s">
        <v>4706</v>
      </c>
      <c r="D4837" s="281" t="s">
        <v>9808</v>
      </c>
      <c r="E4837" s="75">
        <v>2000</v>
      </c>
    </row>
    <row r="4838" spans="1:5" ht="15">
      <c r="A4838" s="282">
        <v>7149125</v>
      </c>
      <c r="B4838" s="281" t="s">
        <v>1278</v>
      </c>
      <c r="C4838" s="281" t="s">
        <v>4707</v>
      </c>
      <c r="D4838" s="281" t="s">
        <v>9809</v>
      </c>
      <c r="E4838" s="75">
        <v>2000</v>
      </c>
    </row>
    <row r="4839" spans="1:5" ht="15">
      <c r="A4839" s="282">
        <v>7149126</v>
      </c>
      <c r="B4839" s="281" t="s">
        <v>1278</v>
      </c>
      <c r="C4839" s="281" t="s">
        <v>4708</v>
      </c>
      <c r="D4839" s="281" t="s">
        <v>9810</v>
      </c>
      <c r="E4839" s="75">
        <v>2000</v>
      </c>
    </row>
    <row r="4840" spans="1:5" ht="15">
      <c r="A4840" s="282">
        <v>7149127</v>
      </c>
      <c r="B4840" s="281" t="s">
        <v>1278</v>
      </c>
      <c r="C4840" s="281" t="s">
        <v>4709</v>
      </c>
      <c r="D4840" s="281" t="s">
        <v>9811</v>
      </c>
      <c r="E4840" s="75">
        <v>2000</v>
      </c>
    </row>
    <row r="4841" spans="1:5" ht="15">
      <c r="A4841" s="282">
        <v>7149128</v>
      </c>
      <c r="B4841" s="281" t="s">
        <v>1278</v>
      </c>
      <c r="C4841" s="281" t="s">
        <v>4710</v>
      </c>
      <c r="D4841" s="281" t="s">
        <v>11192</v>
      </c>
      <c r="E4841" s="75">
        <v>2000</v>
      </c>
    </row>
    <row r="4842" spans="1:5" ht="15">
      <c r="A4842" s="282">
        <v>7149130</v>
      </c>
      <c r="B4842" s="281" t="s">
        <v>1278</v>
      </c>
      <c r="C4842" s="281" t="s">
        <v>2817</v>
      </c>
      <c r="D4842" s="281" t="s">
        <v>11200</v>
      </c>
      <c r="E4842" s="75">
        <v>2000</v>
      </c>
    </row>
    <row r="4843" spans="1:5" ht="15">
      <c r="A4843" s="282">
        <v>7149131</v>
      </c>
      <c r="B4843" s="281" t="s">
        <v>1278</v>
      </c>
      <c r="C4843" s="281" t="s">
        <v>2818</v>
      </c>
      <c r="D4843" s="281" t="s">
        <v>11201</v>
      </c>
      <c r="E4843" s="75">
        <v>2000</v>
      </c>
    </row>
    <row r="4844" spans="1:5" ht="15">
      <c r="A4844" s="282">
        <v>7149132</v>
      </c>
      <c r="B4844" s="281" t="s">
        <v>1278</v>
      </c>
      <c r="C4844" s="281" t="s">
        <v>2819</v>
      </c>
      <c r="D4844" s="281" t="s">
        <v>11202</v>
      </c>
      <c r="E4844" s="75">
        <v>2000</v>
      </c>
    </row>
    <row r="4845" spans="1:5" ht="15">
      <c r="A4845" s="282">
        <v>7149133</v>
      </c>
      <c r="B4845" s="281" t="s">
        <v>1278</v>
      </c>
      <c r="C4845" s="281" t="s">
        <v>2820</v>
      </c>
      <c r="D4845" s="281" t="s">
        <v>11203</v>
      </c>
      <c r="E4845" s="75">
        <v>2000</v>
      </c>
    </row>
    <row r="4846" spans="1:5" ht="15">
      <c r="A4846" s="282">
        <v>7149134</v>
      </c>
      <c r="B4846" s="281" t="s">
        <v>1278</v>
      </c>
      <c r="C4846" s="281" t="s">
        <v>2821</v>
      </c>
      <c r="D4846" s="281" t="s">
        <v>11204</v>
      </c>
      <c r="E4846" s="75">
        <v>2000</v>
      </c>
    </row>
    <row r="4847" spans="1:5" ht="15">
      <c r="A4847" s="282">
        <v>7149135</v>
      </c>
      <c r="B4847" s="281" t="s">
        <v>1278</v>
      </c>
      <c r="C4847" s="281" t="s">
        <v>2822</v>
      </c>
      <c r="D4847" s="281" t="s">
        <v>11205</v>
      </c>
      <c r="E4847" s="75">
        <v>2000</v>
      </c>
    </row>
    <row r="4848" spans="1:5" ht="15">
      <c r="A4848" s="282">
        <v>7149805</v>
      </c>
      <c r="B4848" s="281" t="s">
        <v>1278</v>
      </c>
      <c r="C4848" s="281" t="s">
        <v>4719</v>
      </c>
      <c r="D4848" s="281" t="s">
        <v>10605</v>
      </c>
      <c r="E4848" s="75">
        <v>2000</v>
      </c>
    </row>
    <row r="4849" spans="1:5" ht="15">
      <c r="A4849" s="282">
        <v>7149810</v>
      </c>
      <c r="B4849" s="281" t="s">
        <v>1278</v>
      </c>
      <c r="C4849" s="281" t="s">
        <v>4720</v>
      </c>
      <c r="D4849" s="281" t="s">
        <v>10606</v>
      </c>
      <c r="E4849" s="75">
        <v>2000</v>
      </c>
    </row>
    <row r="4850" spans="1:5" ht="15">
      <c r="A4850" s="282">
        <v>7149815</v>
      </c>
      <c r="B4850" s="281" t="s">
        <v>1278</v>
      </c>
      <c r="C4850" s="281" t="s">
        <v>4721</v>
      </c>
      <c r="D4850" s="281" t="s">
        <v>10607</v>
      </c>
      <c r="E4850" s="75">
        <v>2000</v>
      </c>
    </row>
    <row r="4851" spans="1:5" ht="15">
      <c r="A4851" s="282">
        <v>7149820</v>
      </c>
      <c r="B4851" s="281" t="s">
        <v>1278</v>
      </c>
      <c r="C4851" s="281" t="s">
        <v>4722</v>
      </c>
      <c r="D4851" s="281" t="s">
        <v>10608</v>
      </c>
      <c r="E4851" s="75">
        <v>2000</v>
      </c>
    </row>
    <row r="4852" spans="1:5" ht="15">
      <c r="A4852" s="282">
        <v>7149825</v>
      </c>
      <c r="B4852" s="281" t="s">
        <v>1278</v>
      </c>
      <c r="C4852" s="281" t="s">
        <v>4723</v>
      </c>
      <c r="D4852" s="281" t="s">
        <v>10609</v>
      </c>
      <c r="E4852" s="75">
        <v>2000</v>
      </c>
    </row>
    <row r="4853" spans="1:5" ht="15">
      <c r="A4853" s="282">
        <v>7149830</v>
      </c>
      <c r="B4853" s="281" t="s">
        <v>1278</v>
      </c>
      <c r="C4853" s="281" t="s">
        <v>4724</v>
      </c>
      <c r="D4853" s="281" t="s">
        <v>11963</v>
      </c>
      <c r="E4853" s="75">
        <v>2000</v>
      </c>
    </row>
    <row r="4854" spans="1:5" ht="15">
      <c r="A4854" s="282">
        <v>7149950</v>
      </c>
      <c r="B4854" s="281" t="s">
        <v>1278</v>
      </c>
      <c r="C4854" s="281" t="s">
        <v>4725</v>
      </c>
      <c r="D4854" s="281" t="s">
        <v>4725</v>
      </c>
      <c r="E4854" s="75">
        <v>2000</v>
      </c>
    </row>
    <row r="4855" spans="1:5" ht="15">
      <c r="A4855" s="282">
        <v>7149951</v>
      </c>
      <c r="B4855" s="281" t="s">
        <v>1278</v>
      </c>
      <c r="C4855" s="281" t="s">
        <v>4726</v>
      </c>
      <c r="D4855" s="281" t="s">
        <v>4726</v>
      </c>
      <c r="E4855" s="75">
        <v>2000</v>
      </c>
    </row>
    <row r="4856" spans="1:5" ht="15">
      <c r="A4856" s="282">
        <v>7149952</v>
      </c>
      <c r="B4856" s="281" t="s">
        <v>1278</v>
      </c>
      <c r="C4856" s="281" t="s">
        <v>4727</v>
      </c>
      <c r="D4856" s="281" t="s">
        <v>4727</v>
      </c>
      <c r="E4856" s="75">
        <v>2000</v>
      </c>
    </row>
    <row r="4857" spans="1:5" ht="15">
      <c r="A4857" s="282">
        <v>7149953</v>
      </c>
      <c r="B4857" s="281" t="s">
        <v>1278</v>
      </c>
      <c r="C4857" s="281" t="s">
        <v>4728</v>
      </c>
      <c r="D4857" s="281" t="s">
        <v>4728</v>
      </c>
      <c r="E4857" s="75">
        <v>2000</v>
      </c>
    </row>
    <row r="4858" spans="1:5" ht="15">
      <c r="A4858" s="282">
        <v>7149954</v>
      </c>
      <c r="B4858" s="281" t="s">
        <v>1278</v>
      </c>
      <c r="C4858" s="281" t="s">
        <v>4729</v>
      </c>
      <c r="D4858" s="281" t="s">
        <v>4729</v>
      </c>
      <c r="E4858" s="75">
        <v>2000</v>
      </c>
    </row>
    <row r="4859" spans="1:5" ht="15">
      <c r="A4859" s="282">
        <v>7149955</v>
      </c>
      <c r="B4859" s="281" t="s">
        <v>1278</v>
      </c>
      <c r="C4859" s="281" t="s">
        <v>4730</v>
      </c>
      <c r="D4859" s="281" t="s">
        <v>4730</v>
      </c>
      <c r="E4859" s="75">
        <v>2000</v>
      </c>
    </row>
    <row r="4860" spans="1:5" ht="15">
      <c r="A4860" s="282">
        <v>7149956</v>
      </c>
      <c r="B4860" s="281" t="s">
        <v>1278</v>
      </c>
      <c r="C4860" s="281" t="s">
        <v>4731</v>
      </c>
      <c r="D4860" s="281" t="s">
        <v>4731</v>
      </c>
      <c r="E4860" s="75">
        <v>2000</v>
      </c>
    </row>
    <row r="4861" spans="1:5" ht="15">
      <c r="A4861" s="282">
        <v>7149957</v>
      </c>
      <c r="B4861" s="281" t="s">
        <v>1278</v>
      </c>
      <c r="C4861" s="281" t="s">
        <v>4732</v>
      </c>
      <c r="D4861" s="281" t="s">
        <v>4732</v>
      </c>
      <c r="E4861" s="75">
        <v>2000</v>
      </c>
    </row>
    <row r="4862" spans="1:5" ht="15">
      <c r="A4862" s="282">
        <v>7149958</v>
      </c>
      <c r="B4862" s="281" t="s">
        <v>1278</v>
      </c>
      <c r="C4862" s="281" t="s">
        <v>4733</v>
      </c>
      <c r="D4862" s="281" t="s">
        <v>4733</v>
      </c>
      <c r="E4862" s="75">
        <v>2000</v>
      </c>
    </row>
    <row r="4863" spans="1:5" ht="15">
      <c r="A4863" s="282">
        <v>7149959</v>
      </c>
      <c r="B4863" s="281" t="s">
        <v>1278</v>
      </c>
      <c r="C4863" s="281" t="s">
        <v>4734</v>
      </c>
      <c r="D4863" s="281" t="s">
        <v>4734</v>
      </c>
      <c r="E4863" s="75">
        <v>2000</v>
      </c>
    </row>
    <row r="4864" spans="1:5" ht="15">
      <c r="A4864" s="282">
        <v>7149960</v>
      </c>
      <c r="B4864" s="281" t="s">
        <v>1278</v>
      </c>
      <c r="C4864" s="281" t="s">
        <v>4735</v>
      </c>
      <c r="D4864" s="281" t="s">
        <v>11964</v>
      </c>
      <c r="E4864" s="75">
        <v>2000</v>
      </c>
    </row>
    <row r="4865" spans="1:5" ht="15">
      <c r="A4865" s="282">
        <v>7149961</v>
      </c>
      <c r="B4865" s="281" t="s">
        <v>1278</v>
      </c>
      <c r="C4865" s="281" t="s">
        <v>4736</v>
      </c>
      <c r="D4865" s="281" t="s">
        <v>11965</v>
      </c>
      <c r="E4865" s="75">
        <v>2000</v>
      </c>
    </row>
    <row r="4866" spans="1:5" ht="15">
      <c r="A4866" s="282">
        <v>7149962</v>
      </c>
      <c r="B4866" s="281" t="s">
        <v>1278</v>
      </c>
      <c r="C4866" s="281" t="s">
        <v>4737</v>
      </c>
      <c r="D4866" s="281" t="s">
        <v>11966</v>
      </c>
      <c r="E4866" s="75">
        <v>2000</v>
      </c>
    </row>
    <row r="4867" spans="1:5" ht="15">
      <c r="A4867" s="282">
        <v>7149963</v>
      </c>
      <c r="B4867" s="281" t="s">
        <v>1278</v>
      </c>
      <c r="C4867" s="281" t="s">
        <v>4738</v>
      </c>
      <c r="D4867" s="281" t="s">
        <v>11967</v>
      </c>
      <c r="E4867" s="75">
        <v>2000</v>
      </c>
    </row>
    <row r="4868" spans="1:5" ht="15">
      <c r="A4868" s="282">
        <v>7149964</v>
      </c>
      <c r="B4868" s="281" t="s">
        <v>1278</v>
      </c>
      <c r="C4868" s="281" t="s">
        <v>4739</v>
      </c>
      <c r="D4868" s="281" t="s">
        <v>11968</v>
      </c>
      <c r="E4868" s="75">
        <v>2000</v>
      </c>
    </row>
    <row r="4869" spans="1:5" ht="15">
      <c r="A4869" s="282">
        <v>7149965</v>
      </c>
      <c r="B4869" s="281" t="s">
        <v>1278</v>
      </c>
      <c r="C4869" s="281" t="s">
        <v>6511</v>
      </c>
      <c r="D4869" s="281" t="s">
        <v>11969</v>
      </c>
      <c r="E4869" s="75">
        <v>2000</v>
      </c>
    </row>
    <row r="4870" spans="1:5" ht="15">
      <c r="A4870" s="282">
        <v>7149966</v>
      </c>
      <c r="B4870" s="281" t="s">
        <v>1278</v>
      </c>
      <c r="C4870" s="281" t="s">
        <v>6512</v>
      </c>
      <c r="D4870" s="281" t="s">
        <v>11970</v>
      </c>
      <c r="E4870" s="75">
        <v>2000</v>
      </c>
    </row>
    <row r="4871" spans="1:5" ht="15">
      <c r="A4871" s="282">
        <v>7149971</v>
      </c>
      <c r="B4871" s="281" t="s">
        <v>1283</v>
      </c>
      <c r="C4871" s="281" t="s">
        <v>13950</v>
      </c>
      <c r="D4871" s="281" t="s">
        <v>13950</v>
      </c>
      <c r="E4871" s="75">
        <v>2000</v>
      </c>
    </row>
    <row r="4872" spans="1:5" ht="15">
      <c r="A4872" s="282">
        <v>7149972</v>
      </c>
      <c r="B4872" s="281" t="s">
        <v>1283</v>
      </c>
      <c r="C4872" s="281" t="s">
        <v>13951</v>
      </c>
      <c r="D4872" s="281" t="s">
        <v>13951</v>
      </c>
      <c r="E4872" s="75">
        <v>2000</v>
      </c>
    </row>
    <row r="4873" spans="1:5" ht="15">
      <c r="A4873" s="282">
        <v>7149973</v>
      </c>
      <c r="B4873" s="281" t="s">
        <v>1283</v>
      </c>
      <c r="C4873" s="281" t="s">
        <v>13952</v>
      </c>
      <c r="D4873" s="281" t="s">
        <v>13952</v>
      </c>
      <c r="E4873" s="75">
        <v>2000</v>
      </c>
    </row>
    <row r="4874" spans="1:5" ht="15">
      <c r="A4874" s="282">
        <v>7149974</v>
      </c>
      <c r="B4874" s="281" t="s">
        <v>1283</v>
      </c>
      <c r="C4874" s="281" t="s">
        <v>13953</v>
      </c>
      <c r="D4874" s="281" t="s">
        <v>13953</v>
      </c>
      <c r="E4874" s="75">
        <v>2000</v>
      </c>
    </row>
    <row r="4875" spans="1:5" ht="15">
      <c r="A4875" s="282">
        <v>7149975</v>
      </c>
      <c r="B4875" s="281" t="s">
        <v>1283</v>
      </c>
      <c r="C4875" s="281" t="s">
        <v>13954</v>
      </c>
      <c r="D4875" s="281" t="s">
        <v>13954</v>
      </c>
      <c r="E4875" s="75">
        <v>2000</v>
      </c>
    </row>
    <row r="4876" spans="1:5" ht="15">
      <c r="A4876" s="282">
        <v>7149976</v>
      </c>
      <c r="B4876" s="281" t="s">
        <v>1283</v>
      </c>
      <c r="C4876" s="281" t="s">
        <v>13955</v>
      </c>
      <c r="D4876" s="281" t="s">
        <v>13955</v>
      </c>
      <c r="E4876" s="75">
        <v>2000</v>
      </c>
    </row>
    <row r="4877" spans="1:5" ht="15">
      <c r="A4877" s="282">
        <v>7149977</v>
      </c>
      <c r="B4877" s="281" t="s">
        <v>1283</v>
      </c>
      <c r="C4877" s="281" t="s">
        <v>13956</v>
      </c>
      <c r="D4877" s="281" t="s">
        <v>13956</v>
      </c>
      <c r="E4877" s="75">
        <v>2000</v>
      </c>
    </row>
    <row r="4878" spans="1:5" ht="15">
      <c r="A4878" s="282">
        <v>7149978</v>
      </c>
      <c r="B4878" s="281" t="s">
        <v>1283</v>
      </c>
      <c r="C4878" s="281" t="s">
        <v>13957</v>
      </c>
      <c r="D4878" s="281" t="s">
        <v>13957</v>
      </c>
      <c r="E4878" s="75">
        <v>2000</v>
      </c>
    </row>
    <row r="4879" spans="1:5" ht="15">
      <c r="A4879" s="282">
        <v>7149979</v>
      </c>
      <c r="B4879" s="281" t="s">
        <v>1283</v>
      </c>
      <c r="C4879" s="281" t="s">
        <v>13958</v>
      </c>
      <c r="D4879" s="281" t="s">
        <v>13958</v>
      </c>
      <c r="E4879" s="75">
        <v>2000</v>
      </c>
    </row>
    <row r="4880" spans="1:5" ht="15">
      <c r="A4880" s="282">
        <v>7149980</v>
      </c>
      <c r="B4880" s="281" t="s">
        <v>1283</v>
      </c>
      <c r="C4880" s="281" t="s">
        <v>13959</v>
      </c>
      <c r="D4880" s="281" t="s">
        <v>13959</v>
      </c>
      <c r="E4880" s="75">
        <v>2000</v>
      </c>
    </row>
    <row r="4881" spans="1:5" ht="15">
      <c r="A4881" s="282">
        <v>7149981</v>
      </c>
      <c r="B4881" s="281" t="s">
        <v>1283</v>
      </c>
      <c r="C4881" s="281" t="s">
        <v>13960</v>
      </c>
      <c r="D4881" s="281" t="s">
        <v>13960</v>
      </c>
      <c r="E4881" s="75">
        <v>2000</v>
      </c>
    </row>
    <row r="4882" spans="1:5" ht="15">
      <c r="A4882" s="282">
        <v>7149982</v>
      </c>
      <c r="B4882" s="281" t="s">
        <v>1283</v>
      </c>
      <c r="C4882" s="281" t="s">
        <v>13961</v>
      </c>
      <c r="D4882" s="281" t="s">
        <v>13961</v>
      </c>
      <c r="E4882" s="75">
        <v>2000</v>
      </c>
    </row>
    <row r="4883" spans="1:5" ht="15">
      <c r="A4883" s="282">
        <v>7149983</v>
      </c>
      <c r="B4883" s="281" t="s">
        <v>1283</v>
      </c>
      <c r="C4883" s="281" t="s">
        <v>13962</v>
      </c>
      <c r="D4883" s="281" t="s">
        <v>13962</v>
      </c>
      <c r="E4883" s="75">
        <v>2000</v>
      </c>
    </row>
    <row r="4884" spans="1:5" ht="15">
      <c r="A4884" s="282">
        <v>7149984</v>
      </c>
      <c r="B4884" s="281" t="s">
        <v>1283</v>
      </c>
      <c r="C4884" s="281" t="s">
        <v>13963</v>
      </c>
      <c r="D4884" s="281" t="s">
        <v>13963</v>
      </c>
      <c r="E4884" s="75">
        <v>2000</v>
      </c>
    </row>
    <row r="4885" spans="1:5" ht="15">
      <c r="A4885" s="282">
        <v>7149999</v>
      </c>
      <c r="B4885" s="281" t="s">
        <v>1283</v>
      </c>
      <c r="C4885" s="281" t="s">
        <v>9614</v>
      </c>
      <c r="D4885" s="281" t="s">
        <v>9614</v>
      </c>
      <c r="E4885" s="75">
        <v>2000</v>
      </c>
    </row>
    <row r="4886" spans="1:5" ht="15">
      <c r="A4886" s="282">
        <v>7151005</v>
      </c>
      <c r="B4886" s="281" t="s">
        <v>1283</v>
      </c>
      <c r="C4886" s="281" t="s">
        <v>9615</v>
      </c>
      <c r="D4886" s="281" t="s">
        <v>11971</v>
      </c>
      <c r="E4886" s="75">
        <v>2000</v>
      </c>
    </row>
    <row r="4887" spans="1:5" ht="15">
      <c r="A4887" s="282">
        <v>7151006</v>
      </c>
      <c r="B4887" s="281" t="s">
        <v>1283</v>
      </c>
      <c r="C4887" s="281" t="s">
        <v>9616</v>
      </c>
      <c r="D4887" s="281" t="s">
        <v>11972</v>
      </c>
      <c r="E4887" s="75">
        <v>2000</v>
      </c>
    </row>
    <row r="4888" spans="1:5" ht="15">
      <c r="A4888" s="282">
        <v>7151010</v>
      </c>
      <c r="B4888" s="281" t="s">
        <v>1283</v>
      </c>
      <c r="C4888" s="281" t="s">
        <v>9617</v>
      </c>
      <c r="D4888" s="281" t="s">
        <v>11973</v>
      </c>
      <c r="E4888" s="75">
        <v>2000</v>
      </c>
    </row>
    <row r="4889" spans="1:5" ht="15">
      <c r="A4889" s="282">
        <v>7151011</v>
      </c>
      <c r="B4889" s="281" t="s">
        <v>1283</v>
      </c>
      <c r="C4889" s="281" t="s">
        <v>9618</v>
      </c>
      <c r="D4889" s="281" t="s">
        <v>11974</v>
      </c>
      <c r="E4889" s="75">
        <v>2000</v>
      </c>
    </row>
    <row r="4890" spans="1:5" ht="15">
      <c r="A4890" s="282">
        <v>7151015</v>
      </c>
      <c r="B4890" s="281" t="s">
        <v>1283</v>
      </c>
      <c r="C4890" s="281" t="s">
        <v>9619</v>
      </c>
      <c r="D4890" s="281" t="s">
        <v>9193</v>
      </c>
      <c r="E4890" s="75">
        <v>2000</v>
      </c>
    </row>
    <row r="4891" spans="1:5" ht="15">
      <c r="A4891" s="282">
        <v>7151025</v>
      </c>
      <c r="B4891" s="281" t="s">
        <v>1283</v>
      </c>
      <c r="C4891" s="281" t="s">
        <v>9620</v>
      </c>
      <c r="D4891" s="281" t="s">
        <v>9194</v>
      </c>
      <c r="E4891" s="75">
        <v>2000</v>
      </c>
    </row>
    <row r="4892" spans="1:5" ht="15">
      <c r="A4892" s="282">
        <v>7151035</v>
      </c>
      <c r="B4892" s="281" t="s">
        <v>1283</v>
      </c>
      <c r="C4892" s="281" t="s">
        <v>9621</v>
      </c>
      <c r="D4892" s="281" t="s">
        <v>9195</v>
      </c>
      <c r="E4892" s="75">
        <v>2000</v>
      </c>
    </row>
    <row r="4893" spans="1:5" ht="15">
      <c r="A4893" s="282">
        <v>7151038</v>
      </c>
      <c r="B4893" s="281" t="s">
        <v>1283</v>
      </c>
      <c r="C4893" s="281" t="s">
        <v>9622</v>
      </c>
      <c r="D4893" s="281" t="s">
        <v>9196</v>
      </c>
      <c r="E4893" s="75">
        <v>2000</v>
      </c>
    </row>
    <row r="4894" spans="1:5" ht="15">
      <c r="A4894" s="282">
        <v>7151045</v>
      </c>
      <c r="B4894" s="281" t="s">
        <v>1283</v>
      </c>
      <c r="C4894" s="281" t="s">
        <v>9623</v>
      </c>
      <c r="D4894" s="281" t="s">
        <v>9197</v>
      </c>
      <c r="E4894" s="75">
        <v>2000</v>
      </c>
    </row>
    <row r="4895" spans="1:5" ht="15">
      <c r="A4895" s="282">
        <v>7151055</v>
      </c>
      <c r="B4895" s="281" t="s">
        <v>1283</v>
      </c>
      <c r="C4895" s="281" t="s">
        <v>9624</v>
      </c>
      <c r="D4895" s="281" t="s">
        <v>9198</v>
      </c>
      <c r="E4895" s="75">
        <v>2000</v>
      </c>
    </row>
    <row r="4896" spans="1:5" ht="15">
      <c r="A4896" s="282">
        <v>7151057</v>
      </c>
      <c r="B4896" s="281" t="s">
        <v>1283</v>
      </c>
      <c r="C4896" s="281" t="s">
        <v>9625</v>
      </c>
      <c r="D4896" s="281" t="s">
        <v>9199</v>
      </c>
      <c r="E4896" s="75">
        <v>2000</v>
      </c>
    </row>
    <row r="4897" spans="1:5" ht="15">
      <c r="A4897" s="282">
        <v>7152000</v>
      </c>
      <c r="B4897" s="281" t="s">
        <v>1283</v>
      </c>
      <c r="C4897" s="281" t="s">
        <v>9626</v>
      </c>
      <c r="D4897" s="281" t="s">
        <v>9626</v>
      </c>
      <c r="E4897" s="75">
        <v>2000</v>
      </c>
    </row>
    <row r="4898" spans="1:5" ht="15">
      <c r="A4898" s="282">
        <v>7152001</v>
      </c>
      <c r="B4898" s="281" t="s">
        <v>1283</v>
      </c>
      <c r="C4898" s="281" t="s">
        <v>4875</v>
      </c>
      <c r="D4898" s="281" t="s">
        <v>7804</v>
      </c>
      <c r="E4898" s="75">
        <v>2000</v>
      </c>
    </row>
    <row r="4899" spans="1:5" ht="15">
      <c r="A4899" s="282">
        <v>7152002</v>
      </c>
      <c r="B4899" s="281" t="s">
        <v>1283</v>
      </c>
      <c r="C4899" s="281" t="s">
        <v>4876</v>
      </c>
      <c r="D4899" s="281" t="s">
        <v>7805</v>
      </c>
      <c r="E4899" s="75">
        <v>2000</v>
      </c>
    </row>
    <row r="4900" spans="1:5" ht="15">
      <c r="A4900" s="282">
        <v>7152003</v>
      </c>
      <c r="B4900" s="281" t="s">
        <v>1283</v>
      </c>
      <c r="C4900" s="281" t="s">
        <v>4877</v>
      </c>
      <c r="D4900" s="281" t="s">
        <v>9178</v>
      </c>
      <c r="E4900" s="75">
        <v>2000</v>
      </c>
    </row>
    <row r="4901" spans="1:5" ht="15">
      <c r="A4901" s="282">
        <v>7152004</v>
      </c>
      <c r="B4901" s="281" t="s">
        <v>1283</v>
      </c>
      <c r="C4901" s="281" t="s">
        <v>6648</v>
      </c>
      <c r="D4901" s="281" t="s">
        <v>9179</v>
      </c>
      <c r="E4901" s="75">
        <v>2000</v>
      </c>
    </row>
    <row r="4902" spans="1:5" ht="15">
      <c r="A4902" s="282">
        <v>7152005</v>
      </c>
      <c r="B4902" s="281" t="s">
        <v>1283</v>
      </c>
      <c r="C4902" s="281" t="s">
        <v>6649</v>
      </c>
      <c r="D4902" s="281" t="s">
        <v>9180</v>
      </c>
      <c r="E4902" s="75">
        <v>2000</v>
      </c>
    </row>
    <row r="4903" spans="1:5" ht="15">
      <c r="A4903" s="282">
        <v>7152006</v>
      </c>
      <c r="B4903" s="281" t="s">
        <v>1283</v>
      </c>
      <c r="C4903" s="281" t="s">
        <v>6650</v>
      </c>
      <c r="D4903" s="281" t="s">
        <v>9181</v>
      </c>
      <c r="E4903" s="75">
        <v>2000</v>
      </c>
    </row>
    <row r="4904" spans="1:5" ht="15">
      <c r="A4904" s="282">
        <v>7152007</v>
      </c>
      <c r="B4904" s="281" t="s">
        <v>1283</v>
      </c>
      <c r="C4904" s="281" t="s">
        <v>6651</v>
      </c>
      <c r="D4904" s="281" t="s">
        <v>9182</v>
      </c>
      <c r="E4904" s="75">
        <v>2000</v>
      </c>
    </row>
    <row r="4905" spans="1:5" ht="15">
      <c r="A4905" s="282">
        <v>7152008</v>
      </c>
      <c r="B4905" s="281" t="s">
        <v>1283</v>
      </c>
      <c r="C4905" s="281" t="s">
        <v>6652</v>
      </c>
      <c r="D4905" s="281" t="s">
        <v>9183</v>
      </c>
      <c r="E4905" s="75">
        <v>2000</v>
      </c>
    </row>
    <row r="4906" spans="1:5" ht="15">
      <c r="A4906" s="282">
        <v>7152009</v>
      </c>
      <c r="B4906" s="281" t="s">
        <v>1283</v>
      </c>
      <c r="C4906" s="281" t="s">
        <v>6653</v>
      </c>
      <c r="D4906" s="281" t="s">
        <v>9184</v>
      </c>
      <c r="E4906" s="75">
        <v>2000</v>
      </c>
    </row>
    <row r="4907" spans="1:5" ht="15">
      <c r="A4907" s="282">
        <v>7152010</v>
      </c>
      <c r="B4907" s="281" t="s">
        <v>1283</v>
      </c>
      <c r="C4907" s="281" t="s">
        <v>6654</v>
      </c>
      <c r="D4907" s="281" t="s">
        <v>9185</v>
      </c>
      <c r="E4907" s="75">
        <v>2000</v>
      </c>
    </row>
    <row r="4908" spans="1:5" ht="15">
      <c r="A4908" s="282">
        <v>7152011</v>
      </c>
      <c r="B4908" s="281" t="s">
        <v>1283</v>
      </c>
      <c r="C4908" s="281" t="s">
        <v>4862</v>
      </c>
      <c r="D4908" s="281" t="s">
        <v>9186</v>
      </c>
      <c r="E4908" s="75">
        <v>2000</v>
      </c>
    </row>
    <row r="4909" spans="1:5" ht="15">
      <c r="A4909" s="282">
        <v>7152012</v>
      </c>
      <c r="B4909" s="281" t="s">
        <v>1283</v>
      </c>
      <c r="C4909" s="281" t="s">
        <v>2953</v>
      </c>
      <c r="D4909" s="281" t="s">
        <v>9187</v>
      </c>
      <c r="E4909" s="75">
        <v>2000</v>
      </c>
    </row>
    <row r="4910" spans="1:5" ht="15">
      <c r="A4910" s="282">
        <v>7152013</v>
      </c>
      <c r="B4910" s="281" t="s">
        <v>1283</v>
      </c>
      <c r="C4910" s="281" t="s">
        <v>2954</v>
      </c>
      <c r="D4910" s="281" t="s">
        <v>9188</v>
      </c>
      <c r="E4910" s="75">
        <v>2000</v>
      </c>
    </row>
    <row r="4911" spans="1:5" ht="15">
      <c r="A4911" s="282">
        <v>7152014</v>
      </c>
      <c r="B4911" s="281" t="s">
        <v>1283</v>
      </c>
      <c r="C4911" s="281" t="s">
        <v>2955</v>
      </c>
      <c r="D4911" s="281" t="s">
        <v>7714</v>
      </c>
      <c r="E4911" s="75">
        <v>2000</v>
      </c>
    </row>
    <row r="4912" spans="1:5" ht="15">
      <c r="A4912" s="282">
        <v>7152015</v>
      </c>
      <c r="B4912" s="281" t="s">
        <v>1283</v>
      </c>
      <c r="C4912" s="281" t="s">
        <v>2956</v>
      </c>
      <c r="D4912" s="281" t="s">
        <v>7715</v>
      </c>
      <c r="E4912" s="75">
        <v>2000</v>
      </c>
    </row>
    <row r="4913" spans="1:5" ht="15">
      <c r="A4913" s="282">
        <v>7152016</v>
      </c>
      <c r="B4913" s="281" t="s">
        <v>1283</v>
      </c>
      <c r="C4913" s="281" t="s">
        <v>2957</v>
      </c>
      <c r="D4913" s="281" t="s">
        <v>7716</v>
      </c>
      <c r="E4913" s="75">
        <v>2000</v>
      </c>
    </row>
    <row r="4914" spans="1:5" ht="15">
      <c r="A4914" s="282">
        <v>7152017</v>
      </c>
      <c r="B4914" s="281" t="s">
        <v>1283</v>
      </c>
      <c r="C4914" s="281" t="s">
        <v>2958</v>
      </c>
      <c r="D4914" s="281" t="s">
        <v>7717</v>
      </c>
      <c r="E4914" s="75">
        <v>2000</v>
      </c>
    </row>
    <row r="4915" spans="1:5" ht="15">
      <c r="A4915" s="282">
        <v>7152018</v>
      </c>
      <c r="B4915" s="281" t="s">
        <v>1283</v>
      </c>
      <c r="C4915" s="281" t="s">
        <v>2959</v>
      </c>
      <c r="D4915" s="281" t="s">
        <v>7718</v>
      </c>
      <c r="E4915" s="75">
        <v>2000</v>
      </c>
    </row>
    <row r="4916" spans="1:5" ht="15">
      <c r="A4916" s="282">
        <v>7152019</v>
      </c>
      <c r="B4916" s="281" t="s">
        <v>1283</v>
      </c>
      <c r="C4916" s="281" t="s">
        <v>2960</v>
      </c>
      <c r="D4916" s="281" t="s">
        <v>7719</v>
      </c>
      <c r="E4916" s="75">
        <v>2000</v>
      </c>
    </row>
    <row r="4917" spans="1:5" ht="15">
      <c r="A4917" s="282">
        <v>7152020</v>
      </c>
      <c r="B4917" s="281" t="s">
        <v>1283</v>
      </c>
      <c r="C4917" s="281" t="s">
        <v>2961</v>
      </c>
      <c r="D4917" s="281" t="s">
        <v>7720</v>
      </c>
      <c r="E4917" s="75">
        <v>2000</v>
      </c>
    </row>
    <row r="4918" spans="1:5" ht="15">
      <c r="A4918" s="282">
        <v>7152021</v>
      </c>
      <c r="B4918" s="281" t="s">
        <v>1283</v>
      </c>
      <c r="C4918" s="281" t="s">
        <v>2962</v>
      </c>
      <c r="D4918" s="281" t="s">
        <v>7721</v>
      </c>
      <c r="E4918" s="75">
        <v>2000</v>
      </c>
    </row>
    <row r="4919" spans="1:5" ht="15">
      <c r="A4919" s="282">
        <v>7152022</v>
      </c>
      <c r="B4919" s="281" t="s">
        <v>1283</v>
      </c>
      <c r="C4919" s="281" t="s">
        <v>2963</v>
      </c>
      <c r="D4919" s="281" t="s">
        <v>7735</v>
      </c>
      <c r="E4919" s="75">
        <v>2000</v>
      </c>
    </row>
    <row r="4920" spans="1:5" ht="15">
      <c r="A4920" s="282">
        <v>7152023</v>
      </c>
      <c r="B4920" s="281" t="s">
        <v>1283</v>
      </c>
      <c r="C4920" s="281" t="s">
        <v>2964</v>
      </c>
      <c r="D4920" s="281" t="s">
        <v>7736</v>
      </c>
      <c r="E4920" s="75">
        <v>2000</v>
      </c>
    </row>
    <row r="4921" spans="1:5" ht="15">
      <c r="A4921" s="282">
        <v>7152024</v>
      </c>
      <c r="B4921" s="281" t="s">
        <v>1283</v>
      </c>
      <c r="C4921" s="281" t="s">
        <v>2965</v>
      </c>
      <c r="D4921" s="281" t="s">
        <v>7737</v>
      </c>
      <c r="E4921" s="75">
        <v>2000</v>
      </c>
    </row>
    <row r="4922" spans="1:5" ht="15">
      <c r="A4922" s="282">
        <v>7152025</v>
      </c>
      <c r="B4922" s="281" t="s">
        <v>1283</v>
      </c>
      <c r="C4922" s="281" t="s">
        <v>2966</v>
      </c>
      <c r="D4922" s="281" t="s">
        <v>7738</v>
      </c>
      <c r="E4922" s="75">
        <v>2000</v>
      </c>
    </row>
    <row r="4923" spans="1:5" ht="15">
      <c r="A4923" s="282">
        <v>7152026</v>
      </c>
      <c r="B4923" s="281" t="s">
        <v>1283</v>
      </c>
      <c r="C4923" s="281" t="s">
        <v>2967</v>
      </c>
      <c r="D4923" s="281" t="s">
        <v>7739</v>
      </c>
      <c r="E4923" s="75">
        <v>2000</v>
      </c>
    </row>
    <row r="4924" spans="1:5" ht="15">
      <c r="A4924" s="282">
        <v>7152027</v>
      </c>
      <c r="B4924" s="281" t="s">
        <v>1283</v>
      </c>
      <c r="C4924" s="281" t="s">
        <v>4842</v>
      </c>
      <c r="D4924" s="281" t="s">
        <v>10539</v>
      </c>
      <c r="E4924" s="75">
        <v>2000</v>
      </c>
    </row>
    <row r="4925" spans="1:5" ht="15">
      <c r="A4925" s="282">
        <v>7152028</v>
      </c>
      <c r="B4925" s="281" t="s">
        <v>1283</v>
      </c>
      <c r="C4925" s="281" t="s">
        <v>4843</v>
      </c>
      <c r="D4925" s="281" t="s">
        <v>10540</v>
      </c>
      <c r="E4925" s="75">
        <v>2000</v>
      </c>
    </row>
    <row r="4926" spans="1:5" ht="15">
      <c r="A4926" s="282">
        <v>7152029</v>
      </c>
      <c r="B4926" s="281" t="s">
        <v>1283</v>
      </c>
      <c r="C4926" s="281" t="s">
        <v>4844</v>
      </c>
      <c r="D4926" s="281" t="s">
        <v>10541</v>
      </c>
      <c r="E4926" s="75">
        <v>2000</v>
      </c>
    </row>
    <row r="4927" spans="1:5" ht="15">
      <c r="A4927" s="282">
        <v>7152030</v>
      </c>
      <c r="B4927" s="281" t="s">
        <v>1283</v>
      </c>
      <c r="C4927" s="281" t="s">
        <v>4845</v>
      </c>
      <c r="D4927" s="281" t="s">
        <v>10542</v>
      </c>
      <c r="E4927" s="75">
        <v>2000</v>
      </c>
    </row>
    <row r="4928" spans="1:5" ht="15">
      <c r="A4928" s="282">
        <v>7152031</v>
      </c>
      <c r="B4928" s="281" t="s">
        <v>1283</v>
      </c>
      <c r="C4928" s="281" t="s">
        <v>4846</v>
      </c>
      <c r="D4928" s="281" t="s">
        <v>11920</v>
      </c>
      <c r="E4928" s="75">
        <v>2000</v>
      </c>
    </row>
    <row r="4929" spans="1:5" ht="15">
      <c r="A4929" s="282">
        <v>7152032</v>
      </c>
      <c r="B4929" s="281" t="s">
        <v>1283</v>
      </c>
      <c r="C4929" s="281" t="s">
        <v>4847</v>
      </c>
      <c r="D4929" s="281" t="s">
        <v>11921</v>
      </c>
      <c r="E4929" s="75">
        <v>2000</v>
      </c>
    </row>
    <row r="4930" spans="1:5" ht="15">
      <c r="A4930" s="282">
        <v>7152033</v>
      </c>
      <c r="B4930" s="281" t="s">
        <v>1283</v>
      </c>
      <c r="C4930" s="281" t="s">
        <v>4848</v>
      </c>
      <c r="D4930" s="281" t="s">
        <v>11922</v>
      </c>
      <c r="E4930" s="75">
        <v>2000</v>
      </c>
    </row>
    <row r="4931" spans="1:5" ht="15">
      <c r="A4931" s="282">
        <v>7152034</v>
      </c>
      <c r="B4931" s="281" t="s">
        <v>1283</v>
      </c>
      <c r="C4931" s="281" t="s">
        <v>4849</v>
      </c>
      <c r="D4931" s="281" t="s">
        <v>11923</v>
      </c>
      <c r="E4931" s="75">
        <v>2000</v>
      </c>
    </row>
    <row r="4932" spans="1:5" ht="15">
      <c r="A4932" s="282">
        <v>7152035</v>
      </c>
      <c r="B4932" s="281" t="s">
        <v>1283</v>
      </c>
      <c r="C4932" s="281" t="s">
        <v>2975</v>
      </c>
      <c r="D4932" s="281" t="s">
        <v>11924</v>
      </c>
      <c r="E4932" s="75">
        <v>2000</v>
      </c>
    </row>
    <row r="4933" spans="1:5" ht="15">
      <c r="A4933" s="282">
        <v>7152036</v>
      </c>
      <c r="B4933" s="281" t="s">
        <v>1283</v>
      </c>
      <c r="C4933" s="281" t="s">
        <v>2976</v>
      </c>
      <c r="D4933" s="281" t="s">
        <v>11925</v>
      </c>
      <c r="E4933" s="75">
        <v>2000</v>
      </c>
    </row>
    <row r="4934" spans="1:5" ht="15">
      <c r="A4934" s="282">
        <v>7152037</v>
      </c>
      <c r="B4934" s="281" t="s">
        <v>1283</v>
      </c>
      <c r="C4934" s="281" t="s">
        <v>67</v>
      </c>
      <c r="D4934" s="281" t="s">
        <v>11926</v>
      </c>
      <c r="E4934" s="75">
        <v>2000</v>
      </c>
    </row>
    <row r="4935" spans="1:5" ht="15">
      <c r="A4935" s="282">
        <v>7152038</v>
      </c>
      <c r="B4935" s="281" t="s">
        <v>1283</v>
      </c>
      <c r="C4935" s="281" t="s">
        <v>68</v>
      </c>
      <c r="D4935" s="281" t="s">
        <v>11927</v>
      </c>
      <c r="E4935" s="75">
        <v>2000</v>
      </c>
    </row>
    <row r="4936" spans="1:5" ht="15">
      <c r="A4936" s="282">
        <v>7152039</v>
      </c>
      <c r="B4936" s="281" t="s">
        <v>1283</v>
      </c>
      <c r="C4936" s="281" t="s">
        <v>69</v>
      </c>
      <c r="D4936" s="281" t="s">
        <v>11928</v>
      </c>
      <c r="E4936" s="75">
        <v>2000</v>
      </c>
    </row>
    <row r="4937" spans="1:5" ht="15">
      <c r="A4937" s="282">
        <v>7152040</v>
      </c>
      <c r="B4937" s="281" t="s">
        <v>1283</v>
      </c>
      <c r="C4937" s="281" t="s">
        <v>70</v>
      </c>
      <c r="D4937" s="281" t="s">
        <v>11929</v>
      </c>
      <c r="E4937" s="75">
        <v>2000</v>
      </c>
    </row>
    <row r="4938" spans="1:5" ht="15">
      <c r="A4938" s="282">
        <v>7152041</v>
      </c>
      <c r="B4938" s="281" t="s">
        <v>1283</v>
      </c>
      <c r="C4938" s="281" t="s">
        <v>4900</v>
      </c>
      <c r="D4938" s="281" t="s">
        <v>11930</v>
      </c>
      <c r="E4938" s="75">
        <v>2000</v>
      </c>
    </row>
    <row r="4939" spans="1:5" ht="15">
      <c r="A4939" s="282">
        <v>7152042</v>
      </c>
      <c r="B4939" s="281" t="s">
        <v>1283</v>
      </c>
      <c r="C4939" s="281" t="s">
        <v>4901</v>
      </c>
      <c r="D4939" s="281" t="s">
        <v>11931</v>
      </c>
      <c r="E4939" s="75">
        <v>2000</v>
      </c>
    </row>
    <row r="4940" spans="1:5" ht="15">
      <c r="A4940" s="282">
        <v>7152043</v>
      </c>
      <c r="B4940" s="281" t="s">
        <v>1283</v>
      </c>
      <c r="C4940" s="281" t="s">
        <v>4902</v>
      </c>
      <c r="D4940" s="281" t="s">
        <v>11932</v>
      </c>
      <c r="E4940" s="75">
        <v>2000</v>
      </c>
    </row>
    <row r="4941" spans="1:5" ht="15">
      <c r="A4941" s="282">
        <v>7152044</v>
      </c>
      <c r="B4941" s="281" t="s">
        <v>1283</v>
      </c>
      <c r="C4941" s="281" t="s">
        <v>6670</v>
      </c>
      <c r="D4941" s="281" t="s">
        <v>11933</v>
      </c>
      <c r="E4941" s="75">
        <v>2000</v>
      </c>
    </row>
    <row r="4942" spans="1:5" ht="15">
      <c r="A4942" s="282">
        <v>7152045</v>
      </c>
      <c r="B4942" s="281" t="s">
        <v>1283</v>
      </c>
      <c r="C4942" s="281" t="s">
        <v>6671</v>
      </c>
      <c r="D4942" s="281" t="s">
        <v>11934</v>
      </c>
      <c r="E4942" s="75">
        <v>2000</v>
      </c>
    </row>
    <row r="4943" spans="1:5" ht="15">
      <c r="A4943" s="282">
        <v>7152046</v>
      </c>
      <c r="B4943" s="281" t="s">
        <v>1283</v>
      </c>
      <c r="C4943" s="281" t="s">
        <v>6672</v>
      </c>
      <c r="D4943" s="281" t="s">
        <v>13210</v>
      </c>
      <c r="E4943" s="75">
        <v>2000</v>
      </c>
    </row>
    <row r="4944" spans="1:5" ht="15">
      <c r="A4944" s="282">
        <v>7152047</v>
      </c>
      <c r="B4944" s="281" t="s">
        <v>1283</v>
      </c>
      <c r="C4944" s="281" t="s">
        <v>6673</v>
      </c>
      <c r="D4944" s="281" t="s">
        <v>10553</v>
      </c>
      <c r="E4944" s="75">
        <v>2000</v>
      </c>
    </row>
    <row r="4945" spans="1:5" ht="15">
      <c r="A4945" s="282">
        <v>7152048</v>
      </c>
      <c r="B4945" s="281" t="s">
        <v>1283</v>
      </c>
      <c r="C4945" s="281" t="s">
        <v>6674</v>
      </c>
      <c r="D4945" s="281" t="s">
        <v>13214</v>
      </c>
      <c r="E4945" s="75">
        <v>2000</v>
      </c>
    </row>
    <row r="4946" spans="1:5" ht="15">
      <c r="A4946" s="282">
        <v>7152049</v>
      </c>
      <c r="B4946" s="281" t="s">
        <v>1283</v>
      </c>
      <c r="C4946" s="281" t="s">
        <v>6675</v>
      </c>
      <c r="D4946" s="281" t="s">
        <v>13215</v>
      </c>
      <c r="E4946" s="75">
        <v>2000</v>
      </c>
    </row>
    <row r="4947" spans="1:5" ht="15">
      <c r="A4947" s="282">
        <v>7152050</v>
      </c>
      <c r="B4947" s="281" t="s">
        <v>1283</v>
      </c>
      <c r="C4947" s="281" t="s">
        <v>6676</v>
      </c>
      <c r="D4947" s="281" t="s">
        <v>13216</v>
      </c>
      <c r="E4947" s="75">
        <v>2000</v>
      </c>
    </row>
    <row r="4948" spans="1:5" ht="15">
      <c r="A4948" s="282">
        <v>7152051</v>
      </c>
      <c r="B4948" s="281" t="s">
        <v>1283</v>
      </c>
      <c r="C4948" s="281" t="s">
        <v>6677</v>
      </c>
      <c r="D4948" s="281" t="s">
        <v>13217</v>
      </c>
      <c r="E4948" s="75">
        <v>2000</v>
      </c>
    </row>
    <row r="4949" spans="1:5" ht="15">
      <c r="A4949" s="282">
        <v>7152052</v>
      </c>
      <c r="B4949" s="281" t="s">
        <v>1283</v>
      </c>
      <c r="C4949" s="281" t="s">
        <v>6678</v>
      </c>
      <c r="D4949" s="281" t="s">
        <v>13218</v>
      </c>
      <c r="E4949" s="75">
        <v>2000</v>
      </c>
    </row>
    <row r="4950" spans="1:5" ht="15">
      <c r="A4950" s="282">
        <v>7152053</v>
      </c>
      <c r="B4950" s="281" t="s">
        <v>1283</v>
      </c>
      <c r="C4950" s="281" t="s">
        <v>6679</v>
      </c>
      <c r="D4950" s="281" t="s">
        <v>13219</v>
      </c>
      <c r="E4950" s="75">
        <v>2000</v>
      </c>
    </row>
    <row r="4951" spans="1:5" ht="15">
      <c r="A4951" s="282">
        <v>7152054</v>
      </c>
      <c r="B4951" s="281" t="s">
        <v>1283</v>
      </c>
      <c r="C4951" s="281" t="s">
        <v>6680</v>
      </c>
      <c r="D4951" s="281" t="s">
        <v>13220</v>
      </c>
      <c r="E4951" s="75">
        <v>2000</v>
      </c>
    </row>
    <row r="4952" spans="1:5" ht="15">
      <c r="A4952" s="282">
        <v>7152055</v>
      </c>
      <c r="B4952" s="281" t="s">
        <v>1283</v>
      </c>
      <c r="C4952" s="281" t="s">
        <v>6681</v>
      </c>
      <c r="D4952" s="281" t="s">
        <v>13221</v>
      </c>
      <c r="E4952" s="75">
        <v>2000</v>
      </c>
    </row>
    <row r="4953" spans="1:5" ht="15">
      <c r="A4953" s="282">
        <v>7152056</v>
      </c>
      <c r="B4953" s="281" t="s">
        <v>1283</v>
      </c>
      <c r="C4953" s="281" t="s">
        <v>6682</v>
      </c>
      <c r="D4953" s="281" t="s">
        <v>13222</v>
      </c>
      <c r="E4953" s="75">
        <v>2000</v>
      </c>
    </row>
    <row r="4954" spans="1:5" ht="15">
      <c r="A4954" s="282">
        <v>7152057</v>
      </c>
      <c r="B4954" s="281" t="s">
        <v>1283</v>
      </c>
      <c r="C4954" s="281" t="s">
        <v>6683</v>
      </c>
      <c r="D4954" s="281" t="s">
        <v>11879</v>
      </c>
      <c r="E4954" s="75">
        <v>2000</v>
      </c>
    </row>
    <row r="4955" spans="1:5" ht="15">
      <c r="A4955" s="282">
        <v>7152058</v>
      </c>
      <c r="B4955" s="281" t="s">
        <v>1283</v>
      </c>
      <c r="C4955" s="281" t="s">
        <v>6684</v>
      </c>
      <c r="D4955" s="281" t="s">
        <v>11880</v>
      </c>
      <c r="E4955" s="75">
        <v>2000</v>
      </c>
    </row>
    <row r="4956" spans="1:5" ht="15">
      <c r="A4956" s="282">
        <v>7152059</v>
      </c>
      <c r="B4956" s="281" t="s">
        <v>1283</v>
      </c>
      <c r="C4956" s="281" t="s">
        <v>6685</v>
      </c>
      <c r="D4956" s="281" t="s">
        <v>11881</v>
      </c>
      <c r="E4956" s="75">
        <v>2000</v>
      </c>
    </row>
    <row r="4957" spans="1:5" ht="15">
      <c r="A4957" s="282">
        <v>7152060</v>
      </c>
      <c r="B4957" s="281" t="s">
        <v>1283</v>
      </c>
      <c r="C4957" s="281" t="s">
        <v>6686</v>
      </c>
      <c r="D4957" s="281" t="s">
        <v>11882</v>
      </c>
      <c r="E4957" s="75">
        <v>2000</v>
      </c>
    </row>
    <row r="4958" spans="1:5" ht="15">
      <c r="A4958" s="282">
        <v>7152061</v>
      </c>
      <c r="B4958" s="281" t="s">
        <v>1283</v>
      </c>
      <c r="C4958" s="281" t="s">
        <v>6687</v>
      </c>
      <c r="D4958" s="281" t="s">
        <v>10519</v>
      </c>
      <c r="E4958" s="75">
        <v>2000</v>
      </c>
    </row>
    <row r="4959" spans="1:5" ht="15">
      <c r="A4959" s="282">
        <v>7152062</v>
      </c>
      <c r="B4959" s="281" t="s">
        <v>1283</v>
      </c>
      <c r="C4959" s="281" t="s">
        <v>6688</v>
      </c>
      <c r="D4959" s="281" t="s">
        <v>10520</v>
      </c>
      <c r="E4959" s="75">
        <v>2000</v>
      </c>
    </row>
    <row r="4960" spans="1:5" ht="15">
      <c r="A4960" s="282">
        <v>7152063</v>
      </c>
      <c r="B4960" s="281" t="s">
        <v>1283</v>
      </c>
      <c r="C4960" s="281" t="s">
        <v>6689</v>
      </c>
      <c r="D4960" s="281" t="s">
        <v>10521</v>
      </c>
      <c r="E4960" s="75">
        <v>2000</v>
      </c>
    </row>
    <row r="4961" spans="1:5" ht="15">
      <c r="A4961" s="282">
        <v>7152064</v>
      </c>
      <c r="B4961" s="281" t="s">
        <v>1283</v>
      </c>
      <c r="C4961" s="281" t="s">
        <v>6690</v>
      </c>
      <c r="D4961" s="281" t="s">
        <v>10522</v>
      </c>
      <c r="E4961" s="75">
        <v>2000</v>
      </c>
    </row>
    <row r="4962" spans="1:5" ht="15">
      <c r="A4962" s="282">
        <v>7152065</v>
      </c>
      <c r="B4962" s="281" t="s">
        <v>1283</v>
      </c>
      <c r="C4962" s="281" t="s">
        <v>6691</v>
      </c>
      <c r="D4962" s="281" t="s">
        <v>10523</v>
      </c>
      <c r="E4962" s="75">
        <v>2000</v>
      </c>
    </row>
    <row r="4963" spans="1:5" ht="15">
      <c r="A4963" s="282">
        <v>7152066</v>
      </c>
      <c r="B4963" s="281" t="s">
        <v>1283</v>
      </c>
      <c r="C4963" s="281" t="s">
        <v>6692</v>
      </c>
      <c r="D4963" s="281" t="s">
        <v>10524</v>
      </c>
      <c r="E4963" s="75">
        <v>2000</v>
      </c>
    </row>
    <row r="4964" spans="1:5" ht="15">
      <c r="A4964" s="282">
        <v>7152067</v>
      </c>
      <c r="B4964" s="281" t="s">
        <v>1283</v>
      </c>
      <c r="C4964" s="281" t="s">
        <v>6693</v>
      </c>
      <c r="D4964" s="281" t="s">
        <v>10525</v>
      </c>
      <c r="E4964" s="75">
        <v>2000</v>
      </c>
    </row>
    <row r="4965" spans="1:5" ht="15">
      <c r="A4965" s="282">
        <v>7152068</v>
      </c>
      <c r="B4965" s="281" t="s">
        <v>1283</v>
      </c>
      <c r="C4965" s="281" t="s">
        <v>6694</v>
      </c>
      <c r="D4965" s="281" t="s">
        <v>10526</v>
      </c>
      <c r="E4965" s="75">
        <v>2000</v>
      </c>
    </row>
    <row r="4966" spans="1:5" ht="15">
      <c r="A4966" s="282">
        <v>7152069</v>
      </c>
      <c r="B4966" s="281" t="s">
        <v>1283</v>
      </c>
      <c r="C4966" s="281" t="s">
        <v>6695</v>
      </c>
      <c r="D4966" s="281" t="s">
        <v>10527</v>
      </c>
      <c r="E4966" s="75">
        <v>2000</v>
      </c>
    </row>
    <row r="4967" spans="1:5" ht="15">
      <c r="A4967" s="282">
        <v>7152070</v>
      </c>
      <c r="B4967" s="281" t="s">
        <v>1283</v>
      </c>
      <c r="C4967" s="281" t="s">
        <v>6696</v>
      </c>
      <c r="D4967" s="281" t="s">
        <v>10528</v>
      </c>
      <c r="E4967" s="75">
        <v>2000</v>
      </c>
    </row>
    <row r="4968" spans="1:5" ht="15">
      <c r="A4968" s="282">
        <v>7152071</v>
      </c>
      <c r="B4968" s="281" t="s">
        <v>1283</v>
      </c>
      <c r="C4968" s="281" t="s">
        <v>6697</v>
      </c>
      <c r="D4968" s="281" t="s">
        <v>13388</v>
      </c>
      <c r="E4968" s="75">
        <v>2000</v>
      </c>
    </row>
    <row r="4969" spans="1:5" ht="15">
      <c r="A4969" s="282">
        <v>7152072</v>
      </c>
      <c r="B4969" s="281" t="s">
        <v>1283</v>
      </c>
      <c r="C4969" s="281" t="s">
        <v>6698</v>
      </c>
      <c r="D4969" s="281" t="s">
        <v>13389</v>
      </c>
      <c r="E4969" s="75">
        <v>2000</v>
      </c>
    </row>
    <row r="4970" spans="1:5" ht="15">
      <c r="A4970" s="282">
        <v>7152073</v>
      </c>
      <c r="B4970" s="281" t="s">
        <v>1283</v>
      </c>
      <c r="C4970" s="281" t="s">
        <v>6699</v>
      </c>
      <c r="D4970" s="281" t="s">
        <v>12254</v>
      </c>
      <c r="E4970" s="75">
        <v>2000</v>
      </c>
    </row>
    <row r="4971" spans="1:5" ht="15">
      <c r="A4971" s="282">
        <v>7152074</v>
      </c>
      <c r="B4971" s="281" t="s">
        <v>1283</v>
      </c>
      <c r="C4971" s="281" t="s">
        <v>4963</v>
      </c>
      <c r="D4971" s="281" t="s">
        <v>12255</v>
      </c>
      <c r="E4971" s="75">
        <v>2000</v>
      </c>
    </row>
    <row r="4972" spans="1:5" ht="15">
      <c r="A4972" s="282">
        <v>7152075</v>
      </c>
      <c r="B4972" s="281" t="s">
        <v>1283</v>
      </c>
      <c r="C4972" s="281" t="s">
        <v>4964</v>
      </c>
      <c r="D4972" s="281" t="s">
        <v>12256</v>
      </c>
      <c r="E4972" s="75">
        <v>2000</v>
      </c>
    </row>
    <row r="4973" spans="1:5" ht="15">
      <c r="A4973" s="282">
        <v>7152076</v>
      </c>
      <c r="B4973" s="281" t="s">
        <v>1283</v>
      </c>
      <c r="C4973" s="281" t="s">
        <v>4969</v>
      </c>
      <c r="D4973" s="281" t="s">
        <v>13236</v>
      </c>
      <c r="E4973" s="75">
        <v>2000</v>
      </c>
    </row>
    <row r="4974" spans="1:5" ht="15">
      <c r="A4974" s="282">
        <v>7152077</v>
      </c>
      <c r="B4974" s="281" t="s">
        <v>1283</v>
      </c>
      <c r="C4974" s="281" t="s">
        <v>4970</v>
      </c>
      <c r="D4974" s="281" t="s">
        <v>13237</v>
      </c>
      <c r="E4974" s="75">
        <v>2000</v>
      </c>
    </row>
    <row r="4975" spans="1:5" ht="15">
      <c r="A4975" s="282">
        <v>7152078</v>
      </c>
      <c r="B4975" s="281" t="s">
        <v>1283</v>
      </c>
      <c r="C4975" s="281" t="s">
        <v>4971</v>
      </c>
      <c r="D4975" s="281" t="s">
        <v>13238</v>
      </c>
      <c r="E4975" s="75">
        <v>2000</v>
      </c>
    </row>
    <row r="4976" spans="1:5" ht="15">
      <c r="A4976" s="282">
        <v>7152079</v>
      </c>
      <c r="B4976" s="281" t="s">
        <v>1283</v>
      </c>
      <c r="C4976" s="281" t="s">
        <v>4972</v>
      </c>
      <c r="D4976" s="281" t="s">
        <v>13239</v>
      </c>
      <c r="E4976" s="75">
        <v>2000</v>
      </c>
    </row>
    <row r="4977" spans="1:5" ht="15">
      <c r="A4977" s="282">
        <v>7152080</v>
      </c>
      <c r="B4977" s="281" t="s">
        <v>1283</v>
      </c>
      <c r="C4977" s="281" t="s">
        <v>4973</v>
      </c>
      <c r="D4977" s="281" t="s">
        <v>13240</v>
      </c>
      <c r="E4977" s="75">
        <v>2000</v>
      </c>
    </row>
    <row r="4978" spans="1:5" ht="15">
      <c r="A4978" s="282">
        <v>7152081</v>
      </c>
      <c r="B4978" s="281" t="s">
        <v>1283</v>
      </c>
      <c r="C4978" s="281" t="s">
        <v>4974</v>
      </c>
      <c r="D4978" s="281" t="s">
        <v>13241</v>
      </c>
      <c r="E4978" s="75">
        <v>2000</v>
      </c>
    </row>
    <row r="4979" spans="1:5" ht="15">
      <c r="A4979" s="282">
        <v>7152082</v>
      </c>
      <c r="B4979" s="281" t="s">
        <v>1283</v>
      </c>
      <c r="C4979" s="281" t="s">
        <v>4975</v>
      </c>
      <c r="D4979" s="281" t="s">
        <v>13242</v>
      </c>
      <c r="E4979" s="75">
        <v>2000</v>
      </c>
    </row>
    <row r="4980" spans="1:5" ht="15">
      <c r="A4980" s="282">
        <v>7152083</v>
      </c>
      <c r="B4980" s="281" t="s">
        <v>1283</v>
      </c>
      <c r="C4980" s="281" t="s">
        <v>4976</v>
      </c>
      <c r="D4980" s="281" t="s">
        <v>13243</v>
      </c>
      <c r="E4980" s="75">
        <v>2000</v>
      </c>
    </row>
    <row r="4981" spans="1:5" ht="15">
      <c r="A4981" s="282">
        <v>7152084</v>
      </c>
      <c r="B4981" s="281" t="s">
        <v>1283</v>
      </c>
      <c r="C4981" s="281" t="s">
        <v>4977</v>
      </c>
      <c r="D4981" s="281" t="s">
        <v>12874</v>
      </c>
      <c r="E4981" s="75">
        <v>2000</v>
      </c>
    </row>
    <row r="4982" spans="1:5" ht="15">
      <c r="A4982" s="282">
        <v>7152085</v>
      </c>
      <c r="B4982" s="281" t="s">
        <v>1283</v>
      </c>
      <c r="C4982" s="281" t="s">
        <v>4978</v>
      </c>
      <c r="D4982" s="281" t="s">
        <v>12875</v>
      </c>
      <c r="E4982" s="75">
        <v>2000</v>
      </c>
    </row>
    <row r="4983" spans="1:5" ht="15">
      <c r="A4983" s="282">
        <v>7152086</v>
      </c>
      <c r="B4983" s="281" t="s">
        <v>1283</v>
      </c>
      <c r="C4983" s="281" t="s">
        <v>4979</v>
      </c>
      <c r="D4983" s="281" t="s">
        <v>13424</v>
      </c>
      <c r="E4983" s="75">
        <v>2000</v>
      </c>
    </row>
    <row r="4984" spans="1:5" ht="15">
      <c r="A4984" s="282">
        <v>7152087</v>
      </c>
      <c r="B4984" s="281" t="s">
        <v>1283</v>
      </c>
      <c r="C4984" s="281" t="s">
        <v>4980</v>
      </c>
      <c r="D4984" s="281" t="s">
        <v>13425</v>
      </c>
      <c r="E4984" s="75">
        <v>2000</v>
      </c>
    </row>
    <row r="4985" spans="1:5" ht="15">
      <c r="A4985" s="282">
        <v>7152088</v>
      </c>
      <c r="B4985" s="281" t="s">
        <v>1283</v>
      </c>
      <c r="C4985" s="281" t="s">
        <v>4981</v>
      </c>
      <c r="D4985" s="281" t="s">
        <v>13426</v>
      </c>
      <c r="E4985" s="75">
        <v>2000</v>
      </c>
    </row>
    <row r="4986" spans="1:5" ht="15">
      <c r="A4986" s="282">
        <v>7152089</v>
      </c>
      <c r="B4986" s="281" t="s">
        <v>1283</v>
      </c>
      <c r="C4986" s="281" t="s">
        <v>4982</v>
      </c>
      <c r="D4986" s="281" t="s">
        <v>13427</v>
      </c>
      <c r="E4986" s="75">
        <v>2000</v>
      </c>
    </row>
    <row r="4987" spans="1:5" ht="15">
      <c r="A4987" s="282">
        <v>7152090</v>
      </c>
      <c r="B4987" s="281" t="s">
        <v>1283</v>
      </c>
      <c r="C4987" s="281" t="s">
        <v>4983</v>
      </c>
      <c r="D4987" s="281" t="s">
        <v>13428</v>
      </c>
      <c r="E4987" s="75">
        <v>2000</v>
      </c>
    </row>
    <row r="4988" spans="1:5" ht="15">
      <c r="A4988" s="282">
        <v>7152091</v>
      </c>
      <c r="B4988" s="281" t="s">
        <v>1283</v>
      </c>
      <c r="C4988" s="281" t="s">
        <v>4984</v>
      </c>
      <c r="D4988" s="281" t="s">
        <v>13429</v>
      </c>
      <c r="E4988" s="75">
        <v>2000</v>
      </c>
    </row>
    <row r="4989" spans="1:5" ht="15">
      <c r="A4989" s="282">
        <v>7152092</v>
      </c>
      <c r="B4989" s="281" t="s">
        <v>1283</v>
      </c>
      <c r="C4989" s="281" t="s">
        <v>4985</v>
      </c>
      <c r="D4989" s="281" t="s">
        <v>13430</v>
      </c>
      <c r="E4989" s="75">
        <v>2000</v>
      </c>
    </row>
    <row r="4990" spans="1:5" ht="15">
      <c r="A4990" s="282">
        <v>7152093</v>
      </c>
      <c r="B4990" s="281" t="s">
        <v>1283</v>
      </c>
      <c r="C4990" s="281" t="s">
        <v>4986</v>
      </c>
      <c r="D4990" s="281" t="s">
        <v>13431</v>
      </c>
      <c r="E4990" s="75">
        <v>2000</v>
      </c>
    </row>
    <row r="4991" spans="1:5" ht="15">
      <c r="A4991" s="282">
        <v>7152094</v>
      </c>
      <c r="B4991" s="281" t="s">
        <v>1283</v>
      </c>
      <c r="C4991" s="281" t="s">
        <v>4987</v>
      </c>
      <c r="D4991" s="281" t="s">
        <v>13432</v>
      </c>
      <c r="E4991" s="75">
        <v>2000</v>
      </c>
    </row>
    <row r="4992" spans="1:5" ht="15">
      <c r="A4992" s="282">
        <v>7152095</v>
      </c>
      <c r="B4992" s="281" t="s">
        <v>1283</v>
      </c>
      <c r="C4992" s="281" t="s">
        <v>4988</v>
      </c>
      <c r="D4992" s="281" t="s">
        <v>12882</v>
      </c>
      <c r="E4992" s="75">
        <v>2000</v>
      </c>
    </row>
    <row r="4993" spans="1:5" ht="15">
      <c r="A4993" s="282">
        <v>7152096</v>
      </c>
      <c r="B4993" s="281" t="s">
        <v>1283</v>
      </c>
      <c r="C4993" s="281" t="s">
        <v>4989</v>
      </c>
      <c r="D4993" s="281" t="s">
        <v>12883</v>
      </c>
      <c r="E4993" s="75">
        <v>2000</v>
      </c>
    </row>
    <row r="4994" spans="1:5" ht="15">
      <c r="A4994" s="282">
        <v>7152097</v>
      </c>
      <c r="B4994" s="281" t="s">
        <v>1283</v>
      </c>
      <c r="C4994" s="281" t="s">
        <v>4990</v>
      </c>
      <c r="D4994" s="281" t="s">
        <v>12154</v>
      </c>
      <c r="E4994" s="75">
        <v>2000</v>
      </c>
    </row>
    <row r="4995" spans="1:5" ht="15">
      <c r="A4995" s="282">
        <v>7152098</v>
      </c>
      <c r="B4995" s="281" t="s">
        <v>1283</v>
      </c>
      <c r="C4995" s="281" t="s">
        <v>4991</v>
      </c>
      <c r="D4995" s="281" t="s">
        <v>12155</v>
      </c>
      <c r="E4995" s="75">
        <v>2000</v>
      </c>
    </row>
    <row r="4996" spans="1:5" ht="15">
      <c r="A4996" s="282">
        <v>7152099</v>
      </c>
      <c r="B4996" s="281" t="s">
        <v>1283</v>
      </c>
      <c r="C4996" s="281" t="s">
        <v>7058</v>
      </c>
      <c r="D4996" s="281" t="s">
        <v>12156</v>
      </c>
      <c r="E4996" s="75">
        <v>2000</v>
      </c>
    </row>
    <row r="4997" spans="1:5" ht="15">
      <c r="A4997" s="282">
        <v>7152100</v>
      </c>
      <c r="B4997" s="281" t="s">
        <v>1283</v>
      </c>
      <c r="C4997" s="281" t="s">
        <v>7059</v>
      </c>
      <c r="D4997" s="281" t="s">
        <v>12157</v>
      </c>
      <c r="E4997" s="75">
        <v>2000</v>
      </c>
    </row>
    <row r="4998" spans="1:5" ht="15">
      <c r="A4998" s="282">
        <v>7152101</v>
      </c>
      <c r="B4998" s="281" t="s">
        <v>1283</v>
      </c>
      <c r="C4998" s="281" t="s">
        <v>7060</v>
      </c>
      <c r="D4998" s="281" t="s">
        <v>12158</v>
      </c>
      <c r="E4998" s="75">
        <v>2000</v>
      </c>
    </row>
    <row r="4999" spans="1:5" ht="15">
      <c r="A4999" s="282">
        <v>7152102</v>
      </c>
      <c r="B4999" s="281" t="s">
        <v>1283</v>
      </c>
      <c r="C4999" s="281" t="s">
        <v>7061</v>
      </c>
      <c r="D4999" s="281" t="s">
        <v>12159</v>
      </c>
      <c r="E4999" s="75">
        <v>2000</v>
      </c>
    </row>
    <row r="5000" spans="1:5" ht="15">
      <c r="A5000" s="282">
        <v>7152103</v>
      </c>
      <c r="B5000" s="281" t="s">
        <v>1283</v>
      </c>
      <c r="C5000" s="281" t="s">
        <v>7061</v>
      </c>
      <c r="D5000" s="281" t="s">
        <v>13441</v>
      </c>
      <c r="E5000" s="75">
        <v>2000</v>
      </c>
    </row>
    <row r="5001" spans="1:5" ht="15">
      <c r="A5001" s="282">
        <v>7152104</v>
      </c>
      <c r="B5001" s="281" t="s">
        <v>1283</v>
      </c>
      <c r="C5001" s="281" t="s">
        <v>7062</v>
      </c>
      <c r="D5001" s="281" t="s">
        <v>13442</v>
      </c>
      <c r="E5001" s="75">
        <v>2000</v>
      </c>
    </row>
    <row r="5002" spans="1:5" ht="15">
      <c r="A5002" s="282">
        <v>7152105</v>
      </c>
      <c r="B5002" s="281" t="s">
        <v>1283</v>
      </c>
      <c r="C5002" s="281" t="s">
        <v>7063</v>
      </c>
      <c r="D5002" s="281" t="s">
        <v>13443</v>
      </c>
      <c r="E5002" s="75">
        <v>2000</v>
      </c>
    </row>
    <row r="5003" spans="1:5" ht="15">
      <c r="A5003" s="282">
        <v>7152106</v>
      </c>
      <c r="B5003" s="281" t="s">
        <v>1283</v>
      </c>
      <c r="C5003" s="281" t="s">
        <v>7064</v>
      </c>
      <c r="D5003" s="281" t="s">
        <v>13444</v>
      </c>
      <c r="E5003" s="75">
        <v>2000</v>
      </c>
    </row>
    <row r="5004" spans="1:5" ht="15">
      <c r="A5004" s="282">
        <v>7152107</v>
      </c>
      <c r="B5004" s="281" t="s">
        <v>1283</v>
      </c>
      <c r="C5004" s="281" t="s">
        <v>7065</v>
      </c>
      <c r="D5004" s="281" t="s">
        <v>13445</v>
      </c>
      <c r="E5004" s="75">
        <v>2000</v>
      </c>
    </row>
    <row r="5005" spans="1:5" ht="15">
      <c r="A5005" s="282">
        <v>7152108</v>
      </c>
      <c r="B5005" s="281" t="s">
        <v>1283</v>
      </c>
      <c r="C5005" s="281" t="s">
        <v>7066</v>
      </c>
      <c r="D5005" s="281" t="s">
        <v>9211</v>
      </c>
      <c r="E5005" s="75">
        <v>2000</v>
      </c>
    </row>
    <row r="5006" spans="1:5" ht="15">
      <c r="A5006" s="282">
        <v>7152109</v>
      </c>
      <c r="B5006" s="281" t="s">
        <v>1283</v>
      </c>
      <c r="C5006" s="281" t="s">
        <v>7067</v>
      </c>
      <c r="D5006" s="281" t="s">
        <v>9212</v>
      </c>
      <c r="E5006" s="75">
        <v>2000</v>
      </c>
    </row>
    <row r="5007" spans="1:5" ht="15">
      <c r="A5007" s="282">
        <v>7152110</v>
      </c>
      <c r="B5007" s="281" t="s">
        <v>1283</v>
      </c>
      <c r="C5007" s="281" t="s">
        <v>7068</v>
      </c>
      <c r="D5007" s="281" t="s">
        <v>9213</v>
      </c>
      <c r="E5007" s="75">
        <v>2000</v>
      </c>
    </row>
    <row r="5008" spans="1:5" ht="15">
      <c r="A5008" s="282">
        <v>7152111</v>
      </c>
      <c r="B5008" s="281" t="s">
        <v>1283</v>
      </c>
      <c r="C5008" s="281" t="s">
        <v>7069</v>
      </c>
      <c r="D5008" s="281" t="s">
        <v>9214</v>
      </c>
      <c r="E5008" s="75">
        <v>2000</v>
      </c>
    </row>
    <row r="5009" spans="1:5" ht="15">
      <c r="A5009" s="282">
        <v>7152112</v>
      </c>
      <c r="B5009" s="281" t="s">
        <v>1283</v>
      </c>
      <c r="C5009" s="281" t="s">
        <v>7070</v>
      </c>
      <c r="D5009" s="281" t="s">
        <v>9215</v>
      </c>
      <c r="E5009" s="75">
        <v>2000</v>
      </c>
    </row>
    <row r="5010" spans="1:5" ht="15">
      <c r="A5010" s="282">
        <v>7152113</v>
      </c>
      <c r="B5010" s="281" t="s">
        <v>1283</v>
      </c>
      <c r="C5010" s="281" t="s">
        <v>7101</v>
      </c>
      <c r="D5010" s="281" t="s">
        <v>9216</v>
      </c>
      <c r="E5010" s="75">
        <v>2000</v>
      </c>
    </row>
    <row r="5011" spans="1:5" ht="15">
      <c r="A5011" s="282">
        <v>7152114</v>
      </c>
      <c r="B5011" s="281" t="s">
        <v>1283</v>
      </c>
      <c r="C5011" s="281" t="s">
        <v>1564</v>
      </c>
      <c r="D5011" s="281" t="s">
        <v>10634</v>
      </c>
      <c r="E5011" s="75">
        <v>2000</v>
      </c>
    </row>
    <row r="5012" spans="1:5" ht="15">
      <c r="A5012" s="282">
        <v>7152115</v>
      </c>
      <c r="B5012" s="281" t="s">
        <v>1283</v>
      </c>
      <c r="C5012" s="281" t="s">
        <v>3483</v>
      </c>
      <c r="D5012" s="281" t="s">
        <v>10635</v>
      </c>
      <c r="E5012" s="75">
        <v>2000</v>
      </c>
    </row>
    <row r="5013" spans="1:5" ht="15">
      <c r="A5013" s="282">
        <v>7152116</v>
      </c>
      <c r="B5013" s="281" t="s">
        <v>1283</v>
      </c>
      <c r="C5013" s="281" t="s">
        <v>3484</v>
      </c>
      <c r="D5013" s="281" t="s">
        <v>10636</v>
      </c>
      <c r="E5013" s="75">
        <v>2000</v>
      </c>
    </row>
    <row r="5014" spans="1:5" ht="15">
      <c r="A5014" s="282">
        <v>7152117</v>
      </c>
      <c r="B5014" s="281" t="s">
        <v>1283</v>
      </c>
      <c r="C5014" s="281" t="s">
        <v>3485</v>
      </c>
      <c r="D5014" s="281" t="s">
        <v>9248</v>
      </c>
      <c r="E5014" s="75">
        <v>2000</v>
      </c>
    </row>
    <row r="5015" spans="1:5" ht="15">
      <c r="A5015" s="282">
        <v>7152118</v>
      </c>
      <c r="B5015" s="281" t="s">
        <v>1283</v>
      </c>
      <c r="C5015" s="281" t="s">
        <v>3486</v>
      </c>
      <c r="D5015" s="281" t="s">
        <v>9249</v>
      </c>
      <c r="E5015" s="75">
        <v>2000</v>
      </c>
    </row>
    <row r="5016" spans="1:5" ht="15">
      <c r="A5016" s="282">
        <v>7152119</v>
      </c>
      <c r="B5016" s="281" t="s">
        <v>1283</v>
      </c>
      <c r="C5016" s="281" t="s">
        <v>3487</v>
      </c>
      <c r="D5016" s="281" t="s">
        <v>9250</v>
      </c>
      <c r="E5016" s="75">
        <v>2000</v>
      </c>
    </row>
    <row r="5017" spans="1:5" ht="15">
      <c r="A5017" s="282">
        <v>7152120</v>
      </c>
      <c r="B5017" s="281" t="s">
        <v>1283</v>
      </c>
      <c r="C5017" s="281" t="s">
        <v>3488</v>
      </c>
      <c r="D5017" s="281" t="s">
        <v>9251</v>
      </c>
      <c r="E5017" s="75">
        <v>2000</v>
      </c>
    </row>
    <row r="5018" spans="1:5" ht="15">
      <c r="A5018" s="282">
        <v>7152121</v>
      </c>
      <c r="B5018" s="281" t="s">
        <v>1283</v>
      </c>
      <c r="C5018" s="281" t="s">
        <v>540</v>
      </c>
      <c r="D5018" s="281" t="s">
        <v>10624</v>
      </c>
      <c r="E5018" s="75">
        <v>2000</v>
      </c>
    </row>
    <row r="5019" spans="1:5" ht="15">
      <c r="A5019" s="282">
        <v>7152122</v>
      </c>
      <c r="B5019" s="281" t="s">
        <v>1283</v>
      </c>
      <c r="C5019" s="281" t="s">
        <v>541</v>
      </c>
      <c r="D5019" s="281" t="s">
        <v>10625</v>
      </c>
      <c r="E5019" s="75">
        <v>2000</v>
      </c>
    </row>
    <row r="5020" spans="1:5" ht="15">
      <c r="A5020" s="282">
        <v>7152123</v>
      </c>
      <c r="B5020" s="281" t="s">
        <v>1283</v>
      </c>
      <c r="C5020" s="281" t="s">
        <v>542</v>
      </c>
      <c r="D5020" s="281" t="s">
        <v>7842</v>
      </c>
      <c r="E5020" s="75">
        <v>2000</v>
      </c>
    </row>
    <row r="5021" spans="1:5" ht="15">
      <c r="A5021" s="282">
        <v>7152124</v>
      </c>
      <c r="B5021" s="281" t="s">
        <v>1283</v>
      </c>
      <c r="C5021" s="281" t="s">
        <v>543</v>
      </c>
      <c r="D5021" s="281" t="s">
        <v>7843</v>
      </c>
      <c r="E5021" s="75">
        <v>2000</v>
      </c>
    </row>
    <row r="5022" spans="1:5" ht="15">
      <c r="A5022" s="282">
        <v>7152125</v>
      </c>
      <c r="B5022" s="281" t="s">
        <v>1283</v>
      </c>
      <c r="C5022" s="281" t="s">
        <v>544</v>
      </c>
      <c r="D5022" s="281" t="s">
        <v>7844</v>
      </c>
      <c r="E5022" s="75">
        <v>2000</v>
      </c>
    </row>
    <row r="5023" spans="1:5" ht="15">
      <c r="A5023" s="282">
        <v>7152126</v>
      </c>
      <c r="B5023" s="281" t="s">
        <v>1283</v>
      </c>
      <c r="C5023" s="281" t="s">
        <v>545</v>
      </c>
      <c r="D5023" s="281" t="s">
        <v>7845</v>
      </c>
      <c r="E5023" s="75">
        <v>2000</v>
      </c>
    </row>
    <row r="5024" spans="1:5" ht="15">
      <c r="A5024" s="282">
        <v>7152127</v>
      </c>
      <c r="B5024" s="281" t="s">
        <v>1283</v>
      </c>
      <c r="C5024" s="281" t="s">
        <v>545</v>
      </c>
      <c r="D5024" s="281" t="s">
        <v>7846</v>
      </c>
      <c r="E5024" s="75">
        <v>2000</v>
      </c>
    </row>
    <row r="5025" spans="1:5" ht="15">
      <c r="A5025" s="282">
        <v>7152128</v>
      </c>
      <c r="B5025" s="281" t="s">
        <v>1283</v>
      </c>
      <c r="C5025" s="281" t="s">
        <v>546</v>
      </c>
      <c r="D5025" s="281" t="s">
        <v>7847</v>
      </c>
      <c r="E5025" s="75">
        <v>2000</v>
      </c>
    </row>
    <row r="5026" spans="1:5" ht="15">
      <c r="A5026" s="282">
        <v>7152129</v>
      </c>
      <c r="B5026" s="281" t="s">
        <v>1283</v>
      </c>
      <c r="C5026" s="281" t="s">
        <v>547</v>
      </c>
      <c r="D5026" s="281" t="s">
        <v>7848</v>
      </c>
      <c r="E5026" s="75">
        <v>2000</v>
      </c>
    </row>
    <row r="5027" spans="1:5" ht="15">
      <c r="A5027" s="282">
        <v>7152130</v>
      </c>
      <c r="B5027" s="281" t="s">
        <v>1283</v>
      </c>
      <c r="C5027" s="281" t="s">
        <v>548</v>
      </c>
      <c r="D5027" s="281" t="s">
        <v>7849</v>
      </c>
      <c r="E5027" s="75">
        <v>2000</v>
      </c>
    </row>
    <row r="5028" spans="1:5" ht="15">
      <c r="A5028" s="282">
        <v>7152131</v>
      </c>
      <c r="B5028" s="281" t="s">
        <v>1283</v>
      </c>
      <c r="C5028" s="281" t="s">
        <v>1376</v>
      </c>
      <c r="D5028" s="281" t="s">
        <v>7850</v>
      </c>
      <c r="E5028" s="75">
        <v>2000</v>
      </c>
    </row>
    <row r="5029" spans="1:5" ht="15">
      <c r="A5029" s="282">
        <v>7152132</v>
      </c>
      <c r="B5029" s="281" t="s">
        <v>1283</v>
      </c>
      <c r="C5029" s="281" t="s">
        <v>5317</v>
      </c>
      <c r="D5029" s="281" t="s">
        <v>7851</v>
      </c>
      <c r="E5029" s="75">
        <v>2000</v>
      </c>
    </row>
    <row r="5030" spans="1:5" ht="15">
      <c r="A5030" s="282">
        <v>7152133</v>
      </c>
      <c r="B5030" s="281" t="s">
        <v>1283</v>
      </c>
      <c r="C5030" s="281" t="s">
        <v>3489</v>
      </c>
      <c r="D5030" s="281" t="s">
        <v>7852</v>
      </c>
      <c r="E5030" s="75">
        <v>2000</v>
      </c>
    </row>
    <row r="5031" spans="1:5" ht="15">
      <c r="A5031" s="282">
        <v>7152134</v>
      </c>
      <c r="B5031" s="281" t="s">
        <v>1283</v>
      </c>
      <c r="C5031" s="281" t="s">
        <v>3490</v>
      </c>
      <c r="D5031" s="281" t="s">
        <v>9316</v>
      </c>
      <c r="E5031" s="75">
        <v>2000</v>
      </c>
    </row>
    <row r="5032" spans="1:5" ht="15">
      <c r="A5032" s="282">
        <v>7152135</v>
      </c>
      <c r="B5032" s="281" t="s">
        <v>1283</v>
      </c>
      <c r="C5032" s="281" t="s">
        <v>3491</v>
      </c>
      <c r="D5032" s="281" t="s">
        <v>9317</v>
      </c>
      <c r="E5032" s="75">
        <v>2000</v>
      </c>
    </row>
    <row r="5033" spans="1:5" ht="15">
      <c r="A5033" s="282">
        <v>7152136</v>
      </c>
      <c r="B5033" s="281" t="s">
        <v>1283</v>
      </c>
      <c r="C5033" s="281" t="s">
        <v>3492</v>
      </c>
      <c r="D5033" s="281" t="s">
        <v>9318</v>
      </c>
      <c r="E5033" s="75">
        <v>2000</v>
      </c>
    </row>
    <row r="5034" spans="1:5" ht="15">
      <c r="A5034" s="282">
        <v>7152137</v>
      </c>
      <c r="B5034" s="281" t="s">
        <v>1283</v>
      </c>
      <c r="C5034" s="281" t="s">
        <v>3493</v>
      </c>
      <c r="D5034" s="281" t="s">
        <v>9319</v>
      </c>
      <c r="E5034" s="75">
        <v>2000</v>
      </c>
    </row>
    <row r="5035" spans="1:5" ht="15">
      <c r="A5035" s="282">
        <v>7152138</v>
      </c>
      <c r="B5035" s="281" t="s">
        <v>1283</v>
      </c>
      <c r="C5035" s="281" t="s">
        <v>5322</v>
      </c>
      <c r="D5035" s="281" t="s">
        <v>9320</v>
      </c>
      <c r="E5035" s="75">
        <v>2000</v>
      </c>
    </row>
    <row r="5036" spans="1:5" ht="15">
      <c r="A5036" s="282">
        <v>7152139</v>
      </c>
      <c r="B5036" s="281" t="s">
        <v>1283</v>
      </c>
      <c r="C5036" s="281" t="s">
        <v>5323</v>
      </c>
      <c r="D5036" s="281" t="s">
        <v>9321</v>
      </c>
      <c r="E5036" s="75">
        <v>2000</v>
      </c>
    </row>
    <row r="5037" spans="1:5" ht="15">
      <c r="A5037" s="282">
        <v>7152140</v>
      </c>
      <c r="B5037" s="281" t="s">
        <v>1283</v>
      </c>
      <c r="C5037" s="281" t="s">
        <v>5324</v>
      </c>
      <c r="D5037" s="281" t="s">
        <v>9322</v>
      </c>
      <c r="E5037" s="75">
        <v>2000</v>
      </c>
    </row>
    <row r="5038" spans="1:5" ht="15">
      <c r="A5038" s="282">
        <v>7152141</v>
      </c>
      <c r="B5038" s="281" t="s">
        <v>1283</v>
      </c>
      <c r="C5038" s="281" t="s">
        <v>5325</v>
      </c>
      <c r="D5038" s="281" t="s">
        <v>9323</v>
      </c>
      <c r="E5038" s="75">
        <v>2000</v>
      </c>
    </row>
    <row r="5039" spans="1:5" ht="15">
      <c r="A5039" s="282">
        <v>7152142</v>
      </c>
      <c r="B5039" s="281" t="s">
        <v>1283</v>
      </c>
      <c r="C5039" s="281" t="s">
        <v>5326</v>
      </c>
      <c r="D5039" s="281" t="s">
        <v>9324</v>
      </c>
      <c r="E5039" s="75">
        <v>2000</v>
      </c>
    </row>
    <row r="5040" spans="1:5" ht="15">
      <c r="A5040" s="282">
        <v>7152143</v>
      </c>
      <c r="B5040" s="281" t="s">
        <v>1283</v>
      </c>
      <c r="C5040" s="281" t="s">
        <v>5327</v>
      </c>
      <c r="D5040" s="281" t="s">
        <v>9325</v>
      </c>
      <c r="E5040" s="75">
        <v>2000</v>
      </c>
    </row>
    <row r="5041" spans="1:5" ht="15">
      <c r="A5041" s="282">
        <v>7152144</v>
      </c>
      <c r="B5041" s="281" t="s">
        <v>1283</v>
      </c>
      <c r="C5041" s="281" t="s">
        <v>5328</v>
      </c>
      <c r="D5041" s="281" t="s">
        <v>9326</v>
      </c>
      <c r="E5041" s="75">
        <v>2000</v>
      </c>
    </row>
    <row r="5042" spans="1:5" ht="15">
      <c r="A5042" s="282">
        <v>7152145</v>
      </c>
      <c r="B5042" s="281" t="s">
        <v>1283</v>
      </c>
      <c r="C5042" s="281" t="s">
        <v>5329</v>
      </c>
      <c r="D5042" s="281" t="s">
        <v>9327</v>
      </c>
      <c r="E5042" s="75">
        <v>2000</v>
      </c>
    </row>
    <row r="5043" spans="1:5" ht="15">
      <c r="A5043" s="282">
        <v>7152146</v>
      </c>
      <c r="B5043" s="281" t="s">
        <v>1283</v>
      </c>
      <c r="C5043" s="281" t="s">
        <v>5330</v>
      </c>
      <c r="D5043" s="281" t="s">
        <v>9328</v>
      </c>
      <c r="E5043" s="75">
        <v>2000</v>
      </c>
    </row>
    <row r="5044" spans="1:5" ht="15">
      <c r="A5044" s="282">
        <v>7152147</v>
      </c>
      <c r="B5044" s="281" t="s">
        <v>1283</v>
      </c>
      <c r="C5044" s="281" t="s">
        <v>5331</v>
      </c>
      <c r="D5044" s="281" t="s">
        <v>9329</v>
      </c>
      <c r="E5044" s="75">
        <v>2000</v>
      </c>
    </row>
    <row r="5045" spans="1:5" ht="15">
      <c r="A5045" s="282">
        <v>7152148</v>
      </c>
      <c r="B5045" s="281" t="s">
        <v>1283</v>
      </c>
      <c r="C5045" s="281" t="s">
        <v>5332</v>
      </c>
      <c r="D5045" s="281" t="s">
        <v>9330</v>
      </c>
      <c r="E5045" s="75">
        <v>2000</v>
      </c>
    </row>
    <row r="5046" spans="1:5" ht="15">
      <c r="A5046" s="282">
        <v>7152149</v>
      </c>
      <c r="B5046" s="281" t="s">
        <v>1283</v>
      </c>
      <c r="C5046" s="281" t="s">
        <v>5333</v>
      </c>
      <c r="D5046" s="281" t="s">
        <v>9331</v>
      </c>
      <c r="E5046" s="75">
        <v>2000</v>
      </c>
    </row>
    <row r="5047" spans="1:5" ht="15">
      <c r="A5047" s="282">
        <v>7152150</v>
      </c>
      <c r="B5047" s="281" t="s">
        <v>1283</v>
      </c>
      <c r="C5047" s="281" t="s">
        <v>5334</v>
      </c>
      <c r="D5047" s="281" t="s">
        <v>9332</v>
      </c>
      <c r="E5047" s="75">
        <v>2000</v>
      </c>
    </row>
    <row r="5048" spans="1:5" ht="15">
      <c r="A5048" s="282">
        <v>7152151</v>
      </c>
      <c r="B5048" s="281" t="s">
        <v>1283</v>
      </c>
      <c r="C5048" s="281" t="s">
        <v>5335</v>
      </c>
      <c r="D5048" s="281" t="s">
        <v>9333</v>
      </c>
      <c r="E5048" s="75">
        <v>2000</v>
      </c>
    </row>
    <row r="5049" spans="1:5" ht="15">
      <c r="A5049" s="282">
        <v>7152152</v>
      </c>
      <c r="B5049" s="281" t="s">
        <v>1283</v>
      </c>
      <c r="C5049" s="281" t="s">
        <v>5336</v>
      </c>
      <c r="D5049" s="281" t="s">
        <v>9334</v>
      </c>
      <c r="E5049" s="75">
        <v>2000</v>
      </c>
    </row>
    <row r="5050" spans="1:5" ht="15">
      <c r="A5050" s="282">
        <v>7152153</v>
      </c>
      <c r="B5050" s="281" t="s">
        <v>1283</v>
      </c>
      <c r="C5050" s="281" t="s">
        <v>5337</v>
      </c>
      <c r="D5050" s="281" t="s">
        <v>9335</v>
      </c>
      <c r="E5050" s="75">
        <v>2000</v>
      </c>
    </row>
    <row r="5051" spans="1:5" ht="15">
      <c r="A5051" s="282">
        <v>7152154</v>
      </c>
      <c r="B5051" s="281" t="s">
        <v>1283</v>
      </c>
      <c r="C5051" s="281" t="s">
        <v>5338</v>
      </c>
      <c r="D5051" s="281" t="s">
        <v>10742</v>
      </c>
      <c r="E5051" s="75">
        <v>2000</v>
      </c>
    </row>
    <row r="5052" spans="1:5" ht="15">
      <c r="A5052" s="282">
        <v>7152155</v>
      </c>
      <c r="B5052" s="281" t="s">
        <v>1283</v>
      </c>
      <c r="C5052" s="281" t="s">
        <v>5339</v>
      </c>
      <c r="D5052" s="281" t="s">
        <v>10743</v>
      </c>
      <c r="E5052" s="75">
        <v>2000</v>
      </c>
    </row>
    <row r="5053" spans="1:5" ht="15">
      <c r="A5053" s="282">
        <v>7152156</v>
      </c>
      <c r="B5053" s="281" t="s">
        <v>1278</v>
      </c>
      <c r="C5053" s="281" t="s">
        <v>2275</v>
      </c>
      <c r="D5053" s="281" t="s">
        <v>12505</v>
      </c>
      <c r="E5053" s="75">
        <v>2000</v>
      </c>
    </row>
    <row r="5054" spans="1:5" ht="15">
      <c r="A5054" s="282">
        <v>7152157</v>
      </c>
      <c r="B5054" s="281" t="s">
        <v>1278</v>
      </c>
      <c r="C5054" s="281" t="s">
        <v>2276</v>
      </c>
      <c r="D5054" s="281" t="s">
        <v>12506</v>
      </c>
      <c r="E5054" s="75">
        <v>2000</v>
      </c>
    </row>
    <row r="5055" spans="1:5" ht="15">
      <c r="A5055" s="282">
        <v>7152158</v>
      </c>
      <c r="B5055" s="281" t="s">
        <v>1278</v>
      </c>
      <c r="C5055" s="281" t="s">
        <v>2277</v>
      </c>
      <c r="D5055" s="281" t="s">
        <v>12507</v>
      </c>
      <c r="E5055" s="75">
        <v>2000</v>
      </c>
    </row>
    <row r="5056" spans="1:5" ht="15">
      <c r="A5056" s="282">
        <v>7152159</v>
      </c>
      <c r="B5056" s="281" t="s">
        <v>1278</v>
      </c>
      <c r="C5056" s="281" t="s">
        <v>2278</v>
      </c>
      <c r="D5056" s="281" t="s">
        <v>12508</v>
      </c>
      <c r="E5056" s="75">
        <v>2000</v>
      </c>
    </row>
    <row r="5057" spans="1:5" ht="15">
      <c r="A5057" s="282">
        <v>7152160</v>
      </c>
      <c r="B5057" s="281" t="s">
        <v>1278</v>
      </c>
      <c r="C5057" s="281" t="s">
        <v>254</v>
      </c>
      <c r="D5057" s="281" t="s">
        <v>11245</v>
      </c>
      <c r="E5057" s="75">
        <v>2000</v>
      </c>
    </row>
    <row r="5058" spans="1:5" ht="15">
      <c r="A5058" s="282">
        <v>7152161</v>
      </c>
      <c r="B5058" s="281" t="s">
        <v>1278</v>
      </c>
      <c r="C5058" s="281" t="s">
        <v>255</v>
      </c>
      <c r="D5058" s="281" t="s">
        <v>11246</v>
      </c>
      <c r="E5058" s="75">
        <v>2000</v>
      </c>
    </row>
    <row r="5059" spans="1:5" ht="15">
      <c r="A5059" s="282">
        <v>7152162</v>
      </c>
      <c r="B5059" s="281" t="s">
        <v>1278</v>
      </c>
      <c r="C5059" s="281" t="s">
        <v>256</v>
      </c>
      <c r="D5059" s="281" t="s">
        <v>11247</v>
      </c>
      <c r="E5059" s="75">
        <v>2000</v>
      </c>
    </row>
    <row r="5060" spans="1:5" ht="15">
      <c r="A5060" s="282">
        <v>7152163</v>
      </c>
      <c r="B5060" s="281" t="s">
        <v>1278</v>
      </c>
      <c r="C5060" s="281" t="s">
        <v>257</v>
      </c>
      <c r="D5060" s="281" t="s">
        <v>11248</v>
      </c>
      <c r="E5060" s="75">
        <v>2000</v>
      </c>
    </row>
    <row r="5061" spans="1:5" ht="15">
      <c r="A5061" s="282">
        <v>7152164</v>
      </c>
      <c r="B5061" s="281" t="s">
        <v>1278</v>
      </c>
      <c r="C5061" s="281" t="s">
        <v>258</v>
      </c>
      <c r="D5061" s="281" t="s">
        <v>9877</v>
      </c>
      <c r="E5061" s="75">
        <v>2000</v>
      </c>
    </row>
    <row r="5062" spans="1:5" ht="15">
      <c r="A5062" s="282">
        <v>7152165</v>
      </c>
      <c r="B5062" s="281" t="s">
        <v>1278</v>
      </c>
      <c r="C5062" s="281" t="s">
        <v>259</v>
      </c>
      <c r="D5062" s="281" t="s">
        <v>9878</v>
      </c>
      <c r="E5062" s="75">
        <v>2000</v>
      </c>
    </row>
    <row r="5063" spans="1:5" ht="15">
      <c r="A5063" s="282">
        <v>7152166</v>
      </c>
      <c r="B5063" s="281" t="s">
        <v>1278</v>
      </c>
      <c r="C5063" s="281" t="s">
        <v>260</v>
      </c>
      <c r="D5063" s="281" t="s">
        <v>9879</v>
      </c>
      <c r="E5063" s="75">
        <v>2000</v>
      </c>
    </row>
    <row r="5064" spans="1:5" ht="15">
      <c r="A5064" s="282">
        <v>7152167</v>
      </c>
      <c r="B5064" s="281" t="s">
        <v>1278</v>
      </c>
      <c r="C5064" s="281" t="s">
        <v>261</v>
      </c>
      <c r="D5064" s="281" t="s">
        <v>9880</v>
      </c>
      <c r="E5064" s="75">
        <v>2000</v>
      </c>
    </row>
    <row r="5065" spans="1:5" ht="15">
      <c r="A5065" s="282">
        <v>7152168</v>
      </c>
      <c r="B5065" s="281" t="s">
        <v>1278</v>
      </c>
      <c r="C5065" s="281" t="s">
        <v>262</v>
      </c>
      <c r="D5065" s="281" t="s">
        <v>9881</v>
      </c>
      <c r="E5065" s="75">
        <v>2000</v>
      </c>
    </row>
    <row r="5066" spans="1:5" ht="15">
      <c r="A5066" s="282">
        <v>7152169</v>
      </c>
      <c r="B5066" s="281" t="s">
        <v>1278</v>
      </c>
      <c r="C5066" s="281" t="s">
        <v>263</v>
      </c>
      <c r="D5066" s="281" t="s">
        <v>9882</v>
      </c>
      <c r="E5066" s="75">
        <v>2000</v>
      </c>
    </row>
    <row r="5067" spans="1:5" ht="15">
      <c r="A5067" s="282">
        <v>7152170</v>
      </c>
      <c r="B5067" s="281" t="s">
        <v>1278</v>
      </c>
      <c r="C5067" s="281" t="s">
        <v>264</v>
      </c>
      <c r="D5067" s="281" t="s">
        <v>9883</v>
      </c>
      <c r="E5067" s="75">
        <v>2000</v>
      </c>
    </row>
    <row r="5068" spans="1:5" ht="15">
      <c r="A5068" s="282">
        <v>7152171</v>
      </c>
      <c r="B5068" s="281" t="s">
        <v>1278</v>
      </c>
      <c r="C5068" s="281" t="s">
        <v>2314</v>
      </c>
      <c r="D5068" s="281" t="s">
        <v>9884</v>
      </c>
      <c r="E5068" s="75">
        <v>2000</v>
      </c>
    </row>
    <row r="5069" spans="1:5" ht="15">
      <c r="A5069" s="282">
        <v>7152172</v>
      </c>
      <c r="B5069" s="281" t="s">
        <v>1278</v>
      </c>
      <c r="C5069" s="281" t="s">
        <v>2315</v>
      </c>
      <c r="D5069" s="281" t="s">
        <v>9885</v>
      </c>
      <c r="E5069" s="75">
        <v>2000</v>
      </c>
    </row>
    <row r="5070" spans="1:5" ht="15">
      <c r="A5070" s="282">
        <v>7152173</v>
      </c>
      <c r="B5070" s="281" t="s">
        <v>1278</v>
      </c>
      <c r="C5070" s="281" t="s">
        <v>2316</v>
      </c>
      <c r="D5070" s="281" t="s">
        <v>9886</v>
      </c>
      <c r="E5070" s="75">
        <v>2000</v>
      </c>
    </row>
    <row r="5071" spans="1:5" ht="15">
      <c r="A5071" s="282">
        <v>7152174</v>
      </c>
      <c r="B5071" s="281" t="s">
        <v>1278</v>
      </c>
      <c r="C5071" s="281" t="s">
        <v>2317</v>
      </c>
      <c r="D5071" s="281" t="s">
        <v>9887</v>
      </c>
      <c r="E5071" s="75">
        <v>2000</v>
      </c>
    </row>
    <row r="5072" spans="1:5" ht="15">
      <c r="A5072" s="282">
        <v>7152175</v>
      </c>
      <c r="B5072" s="281" t="s">
        <v>1278</v>
      </c>
      <c r="C5072" s="281" t="s">
        <v>2318</v>
      </c>
      <c r="D5072" s="281" t="s">
        <v>9888</v>
      </c>
      <c r="E5072" s="75">
        <v>2000</v>
      </c>
    </row>
    <row r="5073" spans="1:5" ht="15">
      <c r="A5073" s="282">
        <v>7152176</v>
      </c>
      <c r="B5073" s="281" t="s">
        <v>1278</v>
      </c>
      <c r="C5073" s="281" t="s">
        <v>2319</v>
      </c>
      <c r="D5073" s="281" t="s">
        <v>9941</v>
      </c>
      <c r="E5073" s="75">
        <v>2000</v>
      </c>
    </row>
    <row r="5074" spans="1:5" ht="15">
      <c r="A5074" s="282">
        <v>7152177</v>
      </c>
      <c r="B5074" s="281" t="s">
        <v>1278</v>
      </c>
      <c r="C5074" s="281" t="s">
        <v>2320</v>
      </c>
      <c r="D5074" s="281" t="s">
        <v>9942</v>
      </c>
      <c r="E5074" s="75">
        <v>2000</v>
      </c>
    </row>
    <row r="5075" spans="1:5" ht="15">
      <c r="A5075" s="282">
        <v>7152178</v>
      </c>
      <c r="B5075" s="281" t="s">
        <v>1278</v>
      </c>
      <c r="C5075" s="281" t="s">
        <v>2321</v>
      </c>
      <c r="D5075" s="281" t="s">
        <v>9943</v>
      </c>
      <c r="E5075" s="75">
        <v>2000</v>
      </c>
    </row>
    <row r="5076" spans="1:5" ht="15">
      <c r="A5076" s="282">
        <v>7152179</v>
      </c>
      <c r="B5076" s="281" t="s">
        <v>1278</v>
      </c>
      <c r="C5076" s="281" t="s">
        <v>2322</v>
      </c>
      <c r="D5076" s="281" t="s">
        <v>9944</v>
      </c>
      <c r="E5076" s="75">
        <v>2000</v>
      </c>
    </row>
    <row r="5077" spans="1:5" ht="15">
      <c r="A5077" s="282">
        <v>7152180</v>
      </c>
      <c r="B5077" s="281" t="s">
        <v>1278</v>
      </c>
      <c r="C5077" s="281" t="s">
        <v>2323</v>
      </c>
      <c r="D5077" s="281" t="s">
        <v>9945</v>
      </c>
      <c r="E5077" s="75">
        <v>2000</v>
      </c>
    </row>
    <row r="5078" spans="1:5" ht="15">
      <c r="A5078" s="282">
        <v>7152181</v>
      </c>
      <c r="B5078" s="281" t="s">
        <v>1278</v>
      </c>
      <c r="C5078" s="281" t="s">
        <v>2324</v>
      </c>
      <c r="D5078" s="281" t="s">
        <v>9946</v>
      </c>
      <c r="E5078" s="75">
        <v>2000</v>
      </c>
    </row>
    <row r="5079" spans="1:5" ht="15">
      <c r="A5079" s="282">
        <v>7152182</v>
      </c>
      <c r="B5079" s="281" t="s">
        <v>1278</v>
      </c>
      <c r="C5079" s="281" t="s">
        <v>2325</v>
      </c>
      <c r="D5079" s="281" t="s">
        <v>9947</v>
      </c>
      <c r="E5079" s="75">
        <v>2000</v>
      </c>
    </row>
    <row r="5080" spans="1:5" ht="15">
      <c r="A5080" s="282">
        <v>7152183</v>
      </c>
      <c r="B5080" s="281" t="s">
        <v>1278</v>
      </c>
      <c r="C5080" s="281" t="s">
        <v>2326</v>
      </c>
      <c r="D5080" s="281" t="s">
        <v>8523</v>
      </c>
      <c r="E5080" s="75">
        <v>2000</v>
      </c>
    </row>
    <row r="5081" spans="1:5" ht="15">
      <c r="A5081" s="282">
        <v>7152184</v>
      </c>
      <c r="B5081" s="281" t="s">
        <v>1278</v>
      </c>
      <c r="C5081" s="281" t="s">
        <v>2327</v>
      </c>
      <c r="D5081" s="281" t="s">
        <v>8524</v>
      </c>
      <c r="E5081" s="75">
        <v>2000</v>
      </c>
    </row>
    <row r="5082" spans="1:5" ht="15">
      <c r="A5082" s="282">
        <v>7152185</v>
      </c>
      <c r="B5082" s="281" t="s">
        <v>1278</v>
      </c>
      <c r="C5082" s="281" t="s">
        <v>2328</v>
      </c>
      <c r="D5082" s="281" t="s">
        <v>8525</v>
      </c>
      <c r="E5082" s="75">
        <v>2000</v>
      </c>
    </row>
    <row r="5083" spans="1:5" ht="15">
      <c r="A5083" s="282">
        <v>7152186</v>
      </c>
      <c r="B5083" s="281" t="s">
        <v>1278</v>
      </c>
      <c r="C5083" s="281" t="s">
        <v>508</v>
      </c>
      <c r="D5083" s="281" t="s">
        <v>8526</v>
      </c>
      <c r="E5083" s="75">
        <v>2000</v>
      </c>
    </row>
    <row r="5084" spans="1:5" ht="15">
      <c r="A5084" s="282">
        <v>7152187</v>
      </c>
      <c r="B5084" s="281" t="s">
        <v>1278</v>
      </c>
      <c r="C5084" s="281" t="s">
        <v>509</v>
      </c>
      <c r="D5084" s="281" t="s">
        <v>8527</v>
      </c>
      <c r="E5084" s="75">
        <v>2000</v>
      </c>
    </row>
    <row r="5085" spans="1:5" ht="15">
      <c r="A5085" s="282">
        <v>7152188</v>
      </c>
      <c r="B5085" s="281" t="s">
        <v>1278</v>
      </c>
      <c r="C5085" s="281" t="s">
        <v>510</v>
      </c>
      <c r="D5085" s="281" t="s">
        <v>8528</v>
      </c>
      <c r="E5085" s="75">
        <v>2000</v>
      </c>
    </row>
    <row r="5086" spans="1:5" ht="15">
      <c r="A5086" s="282">
        <v>7152189</v>
      </c>
      <c r="B5086" s="281" t="s">
        <v>1278</v>
      </c>
      <c r="C5086" s="281" t="s">
        <v>511</v>
      </c>
      <c r="D5086" s="281" t="s">
        <v>8529</v>
      </c>
      <c r="E5086" s="75">
        <v>2000</v>
      </c>
    </row>
    <row r="5087" spans="1:5" ht="15">
      <c r="A5087" s="282">
        <v>7152190</v>
      </c>
      <c r="B5087" s="281" t="s">
        <v>1278</v>
      </c>
      <c r="C5087" s="281" t="s">
        <v>512</v>
      </c>
      <c r="D5087" s="281" t="s">
        <v>8530</v>
      </c>
      <c r="E5087" s="75">
        <v>2000</v>
      </c>
    </row>
    <row r="5088" spans="1:5" ht="15">
      <c r="A5088" s="282">
        <v>7152191</v>
      </c>
      <c r="B5088" s="281" t="s">
        <v>1278</v>
      </c>
      <c r="C5088" s="281" t="s">
        <v>513</v>
      </c>
      <c r="D5088" s="281" t="s">
        <v>8531</v>
      </c>
      <c r="E5088" s="75">
        <v>2000</v>
      </c>
    </row>
    <row r="5089" spans="1:5" ht="15">
      <c r="A5089" s="282">
        <v>7152192</v>
      </c>
      <c r="B5089" s="281" t="s">
        <v>1278</v>
      </c>
      <c r="C5089" s="281" t="s">
        <v>514</v>
      </c>
      <c r="D5089" s="281" t="s">
        <v>8532</v>
      </c>
      <c r="E5089" s="75">
        <v>2000</v>
      </c>
    </row>
    <row r="5090" spans="1:5" ht="15">
      <c r="A5090" s="282">
        <v>7152193</v>
      </c>
      <c r="B5090" s="281" t="s">
        <v>1278</v>
      </c>
      <c r="C5090" s="281" t="s">
        <v>515</v>
      </c>
      <c r="D5090" s="281" t="s">
        <v>8533</v>
      </c>
      <c r="E5090" s="75">
        <v>2000</v>
      </c>
    </row>
    <row r="5091" spans="1:5" ht="15">
      <c r="A5091" s="282">
        <v>7152194</v>
      </c>
      <c r="B5091" s="281" t="s">
        <v>1278</v>
      </c>
      <c r="C5091" s="281" t="s">
        <v>516</v>
      </c>
      <c r="D5091" s="281" t="s">
        <v>8534</v>
      </c>
      <c r="E5091" s="75">
        <v>2000</v>
      </c>
    </row>
    <row r="5092" spans="1:5" ht="15">
      <c r="A5092" s="282">
        <v>7152195</v>
      </c>
      <c r="B5092" s="281" t="s">
        <v>1278</v>
      </c>
      <c r="C5092" s="281" t="s">
        <v>517</v>
      </c>
      <c r="D5092" s="281" t="s">
        <v>8535</v>
      </c>
      <c r="E5092" s="75">
        <v>2000</v>
      </c>
    </row>
    <row r="5093" spans="1:5" ht="15">
      <c r="A5093" s="282">
        <v>7152196</v>
      </c>
      <c r="B5093" s="281" t="s">
        <v>1278</v>
      </c>
      <c r="C5093" s="281" t="s">
        <v>518</v>
      </c>
      <c r="D5093" s="281" t="s">
        <v>8536</v>
      </c>
      <c r="E5093" s="75">
        <v>2000</v>
      </c>
    </row>
    <row r="5094" spans="1:5" ht="15">
      <c r="A5094" s="282">
        <v>7152197</v>
      </c>
      <c r="B5094" s="281" t="s">
        <v>1278</v>
      </c>
      <c r="C5094" s="281" t="s">
        <v>519</v>
      </c>
      <c r="D5094" s="281" t="s">
        <v>8537</v>
      </c>
      <c r="E5094" s="75">
        <v>2000</v>
      </c>
    </row>
    <row r="5095" spans="1:5" ht="15">
      <c r="A5095" s="282">
        <v>7152198</v>
      </c>
      <c r="B5095" s="281" t="s">
        <v>1278</v>
      </c>
      <c r="C5095" s="281" t="s">
        <v>520</v>
      </c>
      <c r="D5095" s="281" t="s">
        <v>11337</v>
      </c>
      <c r="E5095" s="75">
        <v>2000</v>
      </c>
    </row>
    <row r="5096" spans="1:5" ht="15">
      <c r="A5096" s="282">
        <v>7152199</v>
      </c>
      <c r="B5096" s="281" t="s">
        <v>1278</v>
      </c>
      <c r="C5096" s="281" t="s">
        <v>521</v>
      </c>
      <c r="D5096" s="281" t="s">
        <v>11338</v>
      </c>
      <c r="E5096" s="75">
        <v>2000</v>
      </c>
    </row>
    <row r="5097" spans="1:5" ht="15">
      <c r="A5097" s="282">
        <v>7152200</v>
      </c>
      <c r="B5097" s="281" t="s">
        <v>1278</v>
      </c>
      <c r="C5097" s="281" t="s">
        <v>522</v>
      </c>
      <c r="D5097" s="281" t="s">
        <v>11339</v>
      </c>
      <c r="E5097" s="75">
        <v>2000</v>
      </c>
    </row>
    <row r="5098" spans="1:5" ht="15">
      <c r="A5098" s="282">
        <v>7152201</v>
      </c>
      <c r="B5098" s="281" t="s">
        <v>1278</v>
      </c>
      <c r="C5098" s="281" t="s">
        <v>523</v>
      </c>
      <c r="D5098" s="281" t="s">
        <v>11340</v>
      </c>
      <c r="E5098" s="75">
        <v>2000</v>
      </c>
    </row>
    <row r="5099" spans="1:5" ht="15">
      <c r="A5099" s="282">
        <v>7152202</v>
      </c>
      <c r="B5099" s="281" t="s">
        <v>1278</v>
      </c>
      <c r="C5099" s="281" t="s">
        <v>524</v>
      </c>
      <c r="D5099" s="281" t="s">
        <v>11341</v>
      </c>
      <c r="E5099" s="75">
        <v>2000</v>
      </c>
    </row>
    <row r="5100" spans="1:5" ht="15">
      <c r="A5100" s="282">
        <v>7152203</v>
      </c>
      <c r="B5100" s="281" t="s">
        <v>1278</v>
      </c>
      <c r="C5100" s="281" t="s">
        <v>525</v>
      </c>
      <c r="D5100" s="281" t="s">
        <v>11366</v>
      </c>
      <c r="E5100" s="75">
        <v>2000</v>
      </c>
    </row>
    <row r="5101" spans="1:5" ht="15">
      <c r="A5101" s="282">
        <v>7152204</v>
      </c>
      <c r="B5101" s="281" t="s">
        <v>1278</v>
      </c>
      <c r="C5101" s="281" t="s">
        <v>4236</v>
      </c>
      <c r="D5101" s="281" t="s">
        <v>11367</v>
      </c>
      <c r="E5101" s="75">
        <v>2000</v>
      </c>
    </row>
    <row r="5102" spans="1:5" ht="15">
      <c r="A5102" s="282">
        <v>7152205</v>
      </c>
      <c r="B5102" s="281" t="s">
        <v>1278</v>
      </c>
      <c r="C5102" s="281" t="s">
        <v>4237</v>
      </c>
      <c r="D5102" s="281" t="s">
        <v>11368</v>
      </c>
      <c r="E5102" s="75">
        <v>2000</v>
      </c>
    </row>
    <row r="5103" spans="1:5" ht="15">
      <c r="A5103" s="282">
        <v>7152206</v>
      </c>
      <c r="B5103" s="281" t="s">
        <v>1278</v>
      </c>
      <c r="C5103" s="281" t="s">
        <v>4238</v>
      </c>
      <c r="D5103" s="281" t="s">
        <v>11369</v>
      </c>
      <c r="E5103" s="75">
        <v>2000</v>
      </c>
    </row>
    <row r="5104" spans="1:5" ht="15">
      <c r="A5104" s="282">
        <v>7152207</v>
      </c>
      <c r="B5104" s="281" t="s">
        <v>1278</v>
      </c>
      <c r="C5104" s="281" t="s">
        <v>4239</v>
      </c>
      <c r="D5104" s="281" t="s">
        <v>11370</v>
      </c>
      <c r="E5104" s="75">
        <v>2000</v>
      </c>
    </row>
    <row r="5105" spans="1:5" ht="15">
      <c r="A5105" s="282">
        <v>7152208</v>
      </c>
      <c r="B5105" s="281" t="s">
        <v>1278</v>
      </c>
      <c r="C5105" s="281" t="s">
        <v>4240</v>
      </c>
      <c r="D5105" s="281" t="s">
        <v>11371</v>
      </c>
      <c r="E5105" s="75">
        <v>2000</v>
      </c>
    </row>
    <row r="5106" spans="1:5" ht="15">
      <c r="A5106" s="282">
        <v>7152209</v>
      </c>
      <c r="B5106" s="281" t="s">
        <v>1278</v>
      </c>
      <c r="C5106" s="281" t="s">
        <v>2329</v>
      </c>
      <c r="D5106" s="281" t="s">
        <v>11372</v>
      </c>
      <c r="E5106" s="75">
        <v>2000</v>
      </c>
    </row>
    <row r="5107" spans="1:5" ht="15">
      <c r="A5107" s="282">
        <v>7152210</v>
      </c>
      <c r="B5107" s="281" t="s">
        <v>1278</v>
      </c>
      <c r="C5107" s="281" t="s">
        <v>2330</v>
      </c>
      <c r="D5107" s="281" t="s">
        <v>11373</v>
      </c>
      <c r="E5107" s="75">
        <v>2000</v>
      </c>
    </row>
    <row r="5108" spans="1:5" ht="15">
      <c r="A5108" s="282">
        <v>7152211</v>
      </c>
      <c r="B5108" s="281" t="s">
        <v>1278</v>
      </c>
      <c r="C5108" s="281" t="s">
        <v>2331</v>
      </c>
      <c r="D5108" s="281" t="s">
        <v>11374</v>
      </c>
      <c r="E5108" s="75">
        <v>2000</v>
      </c>
    </row>
    <row r="5109" spans="1:5" ht="15">
      <c r="A5109" s="282">
        <v>7152212</v>
      </c>
      <c r="B5109" s="281" t="s">
        <v>1278</v>
      </c>
      <c r="C5109" s="281" t="s">
        <v>2332</v>
      </c>
      <c r="D5109" s="281" t="s">
        <v>11375</v>
      </c>
      <c r="E5109" s="75">
        <v>2000</v>
      </c>
    </row>
    <row r="5110" spans="1:5" ht="15">
      <c r="A5110" s="282">
        <v>7152213</v>
      </c>
      <c r="B5110" s="281" t="s">
        <v>1278</v>
      </c>
      <c r="C5110" s="281" t="s">
        <v>2333</v>
      </c>
      <c r="D5110" s="281" t="s">
        <v>10121</v>
      </c>
      <c r="E5110" s="75">
        <v>2000</v>
      </c>
    </row>
    <row r="5111" spans="1:5" ht="15">
      <c r="A5111" s="282">
        <v>7152214</v>
      </c>
      <c r="B5111" s="281" t="s">
        <v>1278</v>
      </c>
      <c r="C5111" s="281" t="s">
        <v>2334</v>
      </c>
      <c r="D5111" s="281" t="s">
        <v>10122</v>
      </c>
      <c r="E5111" s="75">
        <v>2000</v>
      </c>
    </row>
    <row r="5112" spans="1:5" ht="15">
      <c r="A5112" s="282">
        <v>7152215</v>
      </c>
      <c r="B5112" s="281" t="s">
        <v>1278</v>
      </c>
      <c r="C5112" s="281" t="s">
        <v>2335</v>
      </c>
      <c r="D5112" s="281" t="s">
        <v>10123</v>
      </c>
      <c r="E5112" s="75">
        <v>2000</v>
      </c>
    </row>
    <row r="5113" spans="1:5" ht="15">
      <c r="A5113" s="282">
        <v>7152216</v>
      </c>
      <c r="B5113" s="281" t="s">
        <v>1278</v>
      </c>
      <c r="C5113" s="281" t="s">
        <v>2336</v>
      </c>
      <c r="D5113" s="281" t="s">
        <v>10124</v>
      </c>
      <c r="E5113" s="75">
        <v>2000</v>
      </c>
    </row>
    <row r="5114" spans="1:5" ht="15">
      <c r="A5114" s="282">
        <v>7152217</v>
      </c>
      <c r="B5114" s="281" t="s">
        <v>1278</v>
      </c>
      <c r="C5114" s="281" t="s">
        <v>4271</v>
      </c>
      <c r="D5114" s="281" t="s">
        <v>10125</v>
      </c>
      <c r="E5114" s="75">
        <v>2000</v>
      </c>
    </row>
    <row r="5115" spans="1:5" ht="15">
      <c r="A5115" s="282">
        <v>7152218</v>
      </c>
      <c r="B5115" s="281" t="s">
        <v>1278</v>
      </c>
      <c r="C5115" s="281" t="s">
        <v>4272</v>
      </c>
      <c r="D5115" s="281" t="s">
        <v>10126</v>
      </c>
      <c r="E5115" s="75">
        <v>2000</v>
      </c>
    </row>
    <row r="5116" spans="1:5" ht="15">
      <c r="A5116" s="282">
        <v>7152219</v>
      </c>
      <c r="B5116" s="281" t="s">
        <v>1278</v>
      </c>
      <c r="C5116" s="281" t="s">
        <v>4273</v>
      </c>
      <c r="D5116" s="281" t="s">
        <v>10127</v>
      </c>
      <c r="E5116" s="75">
        <v>2000</v>
      </c>
    </row>
    <row r="5117" spans="1:5" ht="15">
      <c r="A5117" s="282">
        <v>7152220</v>
      </c>
      <c r="B5117" s="281" t="s">
        <v>1278</v>
      </c>
      <c r="C5117" s="281" t="s">
        <v>4274</v>
      </c>
      <c r="D5117" s="281" t="s">
        <v>11481</v>
      </c>
      <c r="E5117" s="75">
        <v>2000</v>
      </c>
    </row>
    <row r="5118" spans="1:5" ht="15">
      <c r="A5118" s="282">
        <v>7152221</v>
      </c>
      <c r="B5118" s="281" t="s">
        <v>1278</v>
      </c>
      <c r="C5118" s="281" t="s">
        <v>4275</v>
      </c>
      <c r="D5118" s="281" t="s">
        <v>11482</v>
      </c>
      <c r="E5118" s="75">
        <v>2000</v>
      </c>
    </row>
    <row r="5119" spans="1:5" ht="15">
      <c r="A5119" s="282">
        <v>7152222</v>
      </c>
      <c r="B5119" s="281" t="s">
        <v>1278</v>
      </c>
      <c r="C5119" s="281" t="s">
        <v>4276</v>
      </c>
      <c r="D5119" s="281" t="s">
        <v>11483</v>
      </c>
      <c r="E5119" s="75">
        <v>2000</v>
      </c>
    </row>
    <row r="5120" spans="1:5" ht="15">
      <c r="A5120" s="282">
        <v>7152223</v>
      </c>
      <c r="B5120" s="281" t="s">
        <v>1278</v>
      </c>
      <c r="C5120" s="281" t="s">
        <v>4277</v>
      </c>
      <c r="D5120" s="281" t="s">
        <v>11484</v>
      </c>
      <c r="E5120" s="75">
        <v>2000</v>
      </c>
    </row>
    <row r="5121" spans="1:5" ht="15">
      <c r="A5121" s="282">
        <v>7152224</v>
      </c>
      <c r="B5121" s="281" t="s">
        <v>1278</v>
      </c>
      <c r="C5121" s="281" t="s">
        <v>4295</v>
      </c>
      <c r="D5121" s="281" t="s">
        <v>11485</v>
      </c>
      <c r="E5121" s="75">
        <v>2000</v>
      </c>
    </row>
    <row r="5122" spans="1:5" ht="15">
      <c r="A5122" s="282">
        <v>7152225</v>
      </c>
      <c r="B5122" s="281" t="s">
        <v>1278</v>
      </c>
      <c r="C5122" s="281" t="s">
        <v>2349</v>
      </c>
      <c r="D5122" s="281" t="s">
        <v>11486</v>
      </c>
      <c r="E5122" s="75">
        <v>2000</v>
      </c>
    </row>
    <row r="5123" spans="1:5" ht="15">
      <c r="A5123" s="282">
        <v>7152226</v>
      </c>
      <c r="B5123" s="281" t="s">
        <v>1278</v>
      </c>
      <c r="C5123" s="281" t="s">
        <v>2350</v>
      </c>
      <c r="D5123" s="281" t="s">
        <v>11487</v>
      </c>
      <c r="E5123" s="75">
        <v>2000</v>
      </c>
    </row>
    <row r="5124" spans="1:5" ht="15">
      <c r="A5124" s="282">
        <v>7152227</v>
      </c>
      <c r="B5124" s="281" t="s">
        <v>1278</v>
      </c>
      <c r="C5124" s="281" t="s">
        <v>2351</v>
      </c>
      <c r="D5124" s="281" t="s">
        <v>11488</v>
      </c>
      <c r="E5124" s="75">
        <v>2000</v>
      </c>
    </row>
    <row r="5125" spans="1:5" ht="15">
      <c r="A5125" s="282">
        <v>7152228</v>
      </c>
      <c r="B5125" s="281" t="s">
        <v>1278</v>
      </c>
      <c r="C5125" s="281" t="s">
        <v>2352</v>
      </c>
      <c r="D5125" s="281" t="s">
        <v>11489</v>
      </c>
      <c r="E5125" s="75">
        <v>2000</v>
      </c>
    </row>
    <row r="5126" spans="1:5" ht="15">
      <c r="A5126" s="282">
        <v>7152229</v>
      </c>
      <c r="B5126" s="281" t="s">
        <v>1278</v>
      </c>
      <c r="C5126" s="281" t="s">
        <v>2353</v>
      </c>
      <c r="D5126" s="281" t="s">
        <v>8686</v>
      </c>
      <c r="E5126" s="75">
        <v>2000</v>
      </c>
    </row>
    <row r="5127" spans="1:5" ht="15">
      <c r="A5127" s="282">
        <v>7152230</v>
      </c>
      <c r="B5127" s="281" t="s">
        <v>1278</v>
      </c>
      <c r="C5127" s="281" t="s">
        <v>2354</v>
      </c>
      <c r="D5127" s="281" t="s">
        <v>8687</v>
      </c>
      <c r="E5127" s="75">
        <v>2000</v>
      </c>
    </row>
    <row r="5128" spans="1:5" ht="15">
      <c r="A5128" s="282">
        <v>7152231</v>
      </c>
      <c r="B5128" s="281" t="s">
        <v>1278</v>
      </c>
      <c r="C5128" s="281" t="s">
        <v>2355</v>
      </c>
      <c r="D5128" s="281" t="s">
        <v>8688</v>
      </c>
      <c r="E5128" s="75">
        <v>2000</v>
      </c>
    </row>
    <row r="5129" spans="1:5" ht="15">
      <c r="A5129" s="282">
        <v>7152232</v>
      </c>
      <c r="B5129" s="281" t="s">
        <v>1278</v>
      </c>
      <c r="C5129" s="281" t="s">
        <v>2356</v>
      </c>
      <c r="D5129" s="281" t="s">
        <v>8689</v>
      </c>
      <c r="E5129" s="75">
        <v>2000</v>
      </c>
    </row>
    <row r="5130" spans="1:5" ht="15">
      <c r="A5130" s="282">
        <v>7152233</v>
      </c>
      <c r="B5130" s="281" t="s">
        <v>1278</v>
      </c>
      <c r="C5130" s="281" t="s">
        <v>2357</v>
      </c>
      <c r="D5130" s="281" t="s">
        <v>8690</v>
      </c>
      <c r="E5130" s="75">
        <v>2000</v>
      </c>
    </row>
    <row r="5131" spans="1:5" ht="15">
      <c r="A5131" s="282">
        <v>7152234</v>
      </c>
      <c r="B5131" s="281" t="s">
        <v>1278</v>
      </c>
      <c r="C5131" s="281" t="s">
        <v>2358</v>
      </c>
      <c r="D5131" s="281" t="s">
        <v>8691</v>
      </c>
      <c r="E5131" s="75">
        <v>2000</v>
      </c>
    </row>
    <row r="5132" spans="1:5" ht="15">
      <c r="A5132" s="282">
        <v>7152235</v>
      </c>
      <c r="B5132" s="281" t="s">
        <v>1278</v>
      </c>
      <c r="C5132" s="281" t="s">
        <v>2359</v>
      </c>
      <c r="D5132" s="281" t="s">
        <v>8692</v>
      </c>
      <c r="E5132" s="75">
        <v>2000</v>
      </c>
    </row>
    <row r="5133" spans="1:5" ht="15">
      <c r="A5133" s="282">
        <v>7152236</v>
      </c>
      <c r="B5133" s="281" t="s">
        <v>1278</v>
      </c>
      <c r="C5133" s="281" t="s">
        <v>2360</v>
      </c>
      <c r="D5133" s="281" t="s">
        <v>7150</v>
      </c>
      <c r="E5133" s="75">
        <v>2000</v>
      </c>
    </row>
    <row r="5134" spans="1:5" ht="15">
      <c r="A5134" s="282">
        <v>7152237</v>
      </c>
      <c r="B5134" s="281" t="s">
        <v>1278</v>
      </c>
      <c r="C5134" s="281" t="s">
        <v>4278</v>
      </c>
      <c r="D5134" s="281" t="s">
        <v>7151</v>
      </c>
      <c r="E5134" s="75">
        <v>2000</v>
      </c>
    </row>
    <row r="5135" spans="1:5" ht="15">
      <c r="A5135" s="282">
        <v>7152238</v>
      </c>
      <c r="B5135" s="281" t="s">
        <v>1278</v>
      </c>
      <c r="C5135" s="281" t="s">
        <v>4279</v>
      </c>
      <c r="D5135" s="281" t="s">
        <v>7152</v>
      </c>
      <c r="E5135" s="75">
        <v>2000</v>
      </c>
    </row>
    <row r="5136" spans="1:5" ht="15">
      <c r="A5136" s="282">
        <v>7152239</v>
      </c>
      <c r="B5136" s="281" t="s">
        <v>1278</v>
      </c>
      <c r="C5136" s="281" t="s">
        <v>4280</v>
      </c>
      <c r="D5136" s="281" t="s">
        <v>7153</v>
      </c>
      <c r="E5136" s="75">
        <v>2000</v>
      </c>
    </row>
    <row r="5137" spans="1:5" ht="15">
      <c r="A5137" s="282">
        <v>7152240</v>
      </c>
      <c r="B5137" s="281" t="s">
        <v>1278</v>
      </c>
      <c r="C5137" s="281" t="s">
        <v>4281</v>
      </c>
      <c r="D5137" s="281" t="s">
        <v>7154</v>
      </c>
      <c r="E5137" s="75">
        <v>2000</v>
      </c>
    </row>
    <row r="5138" spans="1:5" ht="15">
      <c r="A5138" s="282">
        <v>7152241</v>
      </c>
      <c r="B5138" s="281" t="s">
        <v>1278</v>
      </c>
      <c r="C5138" s="281" t="s">
        <v>4282</v>
      </c>
      <c r="D5138" s="281" t="s">
        <v>7155</v>
      </c>
      <c r="E5138" s="75">
        <v>2000</v>
      </c>
    </row>
    <row r="5139" spans="1:5" ht="15">
      <c r="A5139" s="282">
        <v>7152242</v>
      </c>
      <c r="B5139" s="281" t="s">
        <v>1278</v>
      </c>
      <c r="C5139" s="281" t="s">
        <v>4283</v>
      </c>
      <c r="D5139" s="281" t="s">
        <v>7156</v>
      </c>
      <c r="E5139" s="75">
        <v>2000</v>
      </c>
    </row>
    <row r="5140" spans="1:5" ht="15">
      <c r="A5140" s="282">
        <v>7152243</v>
      </c>
      <c r="B5140" s="281" t="s">
        <v>1278</v>
      </c>
      <c r="C5140" s="281" t="s">
        <v>4304</v>
      </c>
      <c r="D5140" s="281" t="s">
        <v>7157</v>
      </c>
      <c r="E5140" s="75">
        <v>2000</v>
      </c>
    </row>
    <row r="5141" spans="1:5" ht="15">
      <c r="A5141" s="282">
        <v>7152244</v>
      </c>
      <c r="B5141" s="281" t="s">
        <v>1278</v>
      </c>
      <c r="C5141" s="281" t="s">
        <v>4305</v>
      </c>
      <c r="D5141" s="281" t="s">
        <v>5416</v>
      </c>
      <c r="E5141" s="75">
        <v>2000</v>
      </c>
    </row>
    <row r="5142" spans="1:5" ht="15">
      <c r="A5142" s="282">
        <v>7152245</v>
      </c>
      <c r="B5142" s="281" t="s">
        <v>1278</v>
      </c>
      <c r="C5142" s="281" t="s">
        <v>4306</v>
      </c>
      <c r="D5142" s="281" t="s">
        <v>5417</v>
      </c>
      <c r="E5142" s="75">
        <v>2000</v>
      </c>
    </row>
    <row r="5143" spans="1:5" ht="15">
      <c r="A5143" s="282">
        <v>7152246</v>
      </c>
      <c r="B5143" s="281" t="s">
        <v>1278</v>
      </c>
      <c r="C5143" s="281" t="s">
        <v>4307</v>
      </c>
      <c r="D5143" s="281" t="s">
        <v>5418</v>
      </c>
      <c r="E5143" s="75">
        <v>2000</v>
      </c>
    </row>
    <row r="5144" spans="1:5" ht="15">
      <c r="A5144" s="282">
        <v>7152247</v>
      </c>
      <c r="B5144" s="281" t="s">
        <v>1278</v>
      </c>
      <c r="C5144" s="281" t="s">
        <v>4308</v>
      </c>
      <c r="D5144" s="281" t="s">
        <v>5419</v>
      </c>
      <c r="E5144" s="75">
        <v>2000</v>
      </c>
    </row>
    <row r="5145" spans="1:5" ht="15">
      <c r="A5145" s="282">
        <v>7152248</v>
      </c>
      <c r="B5145" s="281" t="s">
        <v>1278</v>
      </c>
      <c r="C5145" s="281" t="s">
        <v>4309</v>
      </c>
      <c r="D5145" s="281" t="s">
        <v>5420</v>
      </c>
      <c r="E5145" s="75">
        <v>2000</v>
      </c>
    </row>
    <row r="5146" spans="1:5" ht="15">
      <c r="A5146" s="282">
        <v>7152249</v>
      </c>
      <c r="B5146" s="281" t="s">
        <v>1278</v>
      </c>
      <c r="C5146" s="281" t="s">
        <v>4310</v>
      </c>
      <c r="D5146" s="281" t="s">
        <v>5421</v>
      </c>
      <c r="E5146" s="75">
        <v>2000</v>
      </c>
    </row>
    <row r="5147" spans="1:5" ht="15">
      <c r="A5147" s="282">
        <v>7152250</v>
      </c>
      <c r="B5147" s="281" t="s">
        <v>1278</v>
      </c>
      <c r="C5147" s="281" t="s">
        <v>4311</v>
      </c>
      <c r="D5147" s="281" t="s">
        <v>5422</v>
      </c>
      <c r="E5147" s="75">
        <v>2000</v>
      </c>
    </row>
    <row r="5148" spans="1:5" ht="15">
      <c r="A5148" s="282">
        <v>7152251</v>
      </c>
      <c r="B5148" s="281" t="s">
        <v>1278</v>
      </c>
      <c r="C5148" s="281" t="s">
        <v>4312</v>
      </c>
      <c r="D5148" s="281" t="s">
        <v>5423</v>
      </c>
      <c r="E5148" s="75">
        <v>2000</v>
      </c>
    </row>
    <row r="5149" spans="1:5" ht="15">
      <c r="A5149" s="282">
        <v>7152252</v>
      </c>
      <c r="B5149" s="281" t="s">
        <v>1278</v>
      </c>
      <c r="C5149" s="281" t="s">
        <v>4313</v>
      </c>
      <c r="D5149" s="281" t="s">
        <v>5424</v>
      </c>
      <c r="E5149" s="75">
        <v>2000</v>
      </c>
    </row>
    <row r="5150" spans="1:5" ht="15">
      <c r="A5150" s="282">
        <v>7152253</v>
      </c>
      <c r="B5150" s="281" t="s">
        <v>1278</v>
      </c>
      <c r="C5150" s="281" t="s">
        <v>4314</v>
      </c>
      <c r="D5150" s="281" t="s">
        <v>5425</v>
      </c>
      <c r="E5150" s="75">
        <v>2000</v>
      </c>
    </row>
    <row r="5151" spans="1:5" ht="15">
      <c r="A5151" s="282">
        <v>7152254</v>
      </c>
      <c r="B5151" s="281" t="s">
        <v>1278</v>
      </c>
      <c r="C5151" s="281" t="s">
        <v>4315</v>
      </c>
      <c r="D5151" s="281" t="s">
        <v>5426</v>
      </c>
      <c r="E5151" s="75">
        <v>2000</v>
      </c>
    </row>
    <row r="5152" spans="1:5" ht="15">
      <c r="A5152" s="282">
        <v>7152255</v>
      </c>
      <c r="B5152" s="281" t="s">
        <v>1278</v>
      </c>
      <c r="C5152" s="281" t="s">
        <v>4316</v>
      </c>
      <c r="D5152" s="281" t="s">
        <v>5427</v>
      </c>
      <c r="E5152" s="75">
        <v>2000</v>
      </c>
    </row>
    <row r="5153" spans="1:5" ht="15">
      <c r="A5153" s="282">
        <v>7152256</v>
      </c>
      <c r="B5153" s="281" t="s">
        <v>1278</v>
      </c>
      <c r="C5153" s="281" t="s">
        <v>4317</v>
      </c>
      <c r="D5153" s="281" t="s">
        <v>5428</v>
      </c>
      <c r="E5153" s="75">
        <v>2000</v>
      </c>
    </row>
    <row r="5154" spans="1:5" ht="15">
      <c r="A5154" s="282">
        <v>7152257</v>
      </c>
      <c r="B5154" s="281" t="s">
        <v>1278</v>
      </c>
      <c r="C5154" s="281" t="s">
        <v>4318</v>
      </c>
      <c r="D5154" s="281" t="s">
        <v>5429</v>
      </c>
      <c r="E5154" s="75">
        <v>2000</v>
      </c>
    </row>
    <row r="5155" spans="1:5" ht="15">
      <c r="A5155" s="282">
        <v>7152258</v>
      </c>
      <c r="B5155" s="281" t="s">
        <v>1278</v>
      </c>
      <c r="C5155" s="281" t="s">
        <v>4319</v>
      </c>
      <c r="D5155" s="281" t="s">
        <v>5430</v>
      </c>
      <c r="E5155" s="75">
        <v>2000</v>
      </c>
    </row>
    <row r="5156" spans="1:5" ht="15">
      <c r="A5156" s="282">
        <v>7152259</v>
      </c>
      <c r="B5156" s="281" t="s">
        <v>1278</v>
      </c>
      <c r="C5156" s="281" t="s">
        <v>4320</v>
      </c>
      <c r="D5156" s="281" t="s">
        <v>5431</v>
      </c>
      <c r="E5156" s="75">
        <v>2000</v>
      </c>
    </row>
    <row r="5157" spans="1:5" ht="15">
      <c r="A5157" s="282">
        <v>7152260</v>
      </c>
      <c r="B5157" s="281" t="s">
        <v>1278</v>
      </c>
      <c r="C5157" s="281" t="s">
        <v>4036</v>
      </c>
      <c r="D5157" s="281" t="s">
        <v>5432</v>
      </c>
      <c r="E5157" s="75">
        <v>2000</v>
      </c>
    </row>
    <row r="5158" spans="1:5" ht="15">
      <c r="A5158" s="282">
        <v>7152261</v>
      </c>
      <c r="B5158" s="281" t="s">
        <v>1278</v>
      </c>
      <c r="C5158" s="281" t="s">
        <v>4037</v>
      </c>
      <c r="D5158" s="281" t="s">
        <v>5433</v>
      </c>
      <c r="E5158" s="75">
        <v>2000</v>
      </c>
    </row>
    <row r="5159" spans="1:5" ht="15">
      <c r="A5159" s="282">
        <v>7152262</v>
      </c>
      <c r="B5159" s="281" t="s">
        <v>1278</v>
      </c>
      <c r="C5159" s="281" t="s">
        <v>4039</v>
      </c>
      <c r="D5159" s="281" t="s">
        <v>8725</v>
      </c>
      <c r="E5159" s="75">
        <v>2000</v>
      </c>
    </row>
    <row r="5160" spans="1:5" ht="15">
      <c r="A5160" s="282">
        <v>7152263</v>
      </c>
      <c r="B5160" s="281" t="s">
        <v>1278</v>
      </c>
      <c r="C5160" s="281" t="s">
        <v>4040</v>
      </c>
      <c r="D5160" s="281" t="s">
        <v>3608</v>
      </c>
      <c r="E5160" s="75">
        <v>2000</v>
      </c>
    </row>
    <row r="5161" spans="1:5" ht="15">
      <c r="A5161" s="282">
        <v>7152264</v>
      </c>
      <c r="B5161" s="281" t="s">
        <v>1278</v>
      </c>
      <c r="C5161" s="281" t="s">
        <v>4041</v>
      </c>
      <c r="D5161" s="281" t="s">
        <v>3609</v>
      </c>
      <c r="E5161" s="75">
        <v>2000</v>
      </c>
    </row>
    <row r="5162" spans="1:5" ht="15">
      <c r="A5162" s="282">
        <v>7152265</v>
      </c>
      <c r="B5162" s="281" t="s">
        <v>1278</v>
      </c>
      <c r="C5162" s="281" t="s">
        <v>4042</v>
      </c>
      <c r="D5162" s="281" t="s">
        <v>3610</v>
      </c>
      <c r="E5162" s="75">
        <v>2000</v>
      </c>
    </row>
    <row r="5163" spans="1:5" ht="15">
      <c r="A5163" s="282">
        <v>7152266</v>
      </c>
      <c r="B5163" s="281" t="s">
        <v>1278</v>
      </c>
      <c r="C5163" s="281" t="s">
        <v>4043</v>
      </c>
      <c r="D5163" s="281" t="s">
        <v>5434</v>
      </c>
      <c r="E5163" s="75">
        <v>2000</v>
      </c>
    </row>
    <row r="5164" spans="1:5" ht="15">
      <c r="A5164" s="282">
        <v>7152267</v>
      </c>
      <c r="B5164" s="281" t="s">
        <v>1278</v>
      </c>
      <c r="C5164" s="281" t="s">
        <v>4044</v>
      </c>
      <c r="D5164" s="281" t="s">
        <v>5435</v>
      </c>
      <c r="E5164" s="75">
        <v>2000</v>
      </c>
    </row>
    <row r="5165" spans="1:5" ht="15">
      <c r="A5165" s="282">
        <v>7152268</v>
      </c>
      <c r="B5165" s="281" t="s">
        <v>1278</v>
      </c>
      <c r="C5165" s="281" t="s">
        <v>4045</v>
      </c>
      <c r="D5165" s="281" t="s">
        <v>5436</v>
      </c>
      <c r="E5165" s="75">
        <v>2000</v>
      </c>
    </row>
    <row r="5166" spans="1:5" ht="15">
      <c r="A5166" s="282">
        <v>7152269</v>
      </c>
      <c r="B5166" s="281" t="s">
        <v>1278</v>
      </c>
      <c r="C5166" s="281" t="s">
        <v>4046</v>
      </c>
      <c r="D5166" s="281" t="s">
        <v>5437</v>
      </c>
      <c r="E5166" s="75">
        <v>2000</v>
      </c>
    </row>
    <row r="5167" spans="1:5" ht="15">
      <c r="A5167" s="282">
        <v>7152270</v>
      </c>
      <c r="B5167" s="281" t="s">
        <v>1278</v>
      </c>
      <c r="C5167" s="281" t="s">
        <v>4047</v>
      </c>
      <c r="D5167" s="281" t="s">
        <v>10133</v>
      </c>
      <c r="E5167" s="75">
        <v>2000</v>
      </c>
    </row>
    <row r="5168" spans="1:5" ht="15">
      <c r="A5168" s="282">
        <v>7152271</v>
      </c>
      <c r="B5168" s="281" t="s">
        <v>1278</v>
      </c>
      <c r="C5168" s="281" t="s">
        <v>4048</v>
      </c>
      <c r="D5168" s="281" t="s">
        <v>10134</v>
      </c>
      <c r="E5168" s="75">
        <v>2000</v>
      </c>
    </row>
    <row r="5169" spans="1:5" ht="15">
      <c r="A5169" s="282">
        <v>7152272</v>
      </c>
      <c r="B5169" s="281" t="s">
        <v>1278</v>
      </c>
      <c r="C5169" s="281" t="s">
        <v>4049</v>
      </c>
      <c r="D5169" s="281" t="s">
        <v>10135</v>
      </c>
      <c r="E5169" s="75">
        <v>2000</v>
      </c>
    </row>
    <row r="5170" spans="1:5" ht="15">
      <c r="A5170" s="282">
        <v>7152273</v>
      </c>
      <c r="B5170" s="281" t="s">
        <v>1278</v>
      </c>
      <c r="C5170" s="281" t="s">
        <v>4050</v>
      </c>
      <c r="D5170" s="281" t="s">
        <v>10136</v>
      </c>
      <c r="E5170" s="75">
        <v>2000</v>
      </c>
    </row>
    <row r="5171" spans="1:5" ht="15">
      <c r="A5171" s="282">
        <v>7152274</v>
      </c>
      <c r="B5171" s="281" t="s">
        <v>1278</v>
      </c>
      <c r="C5171" s="281" t="s">
        <v>4063</v>
      </c>
      <c r="D5171" s="281" t="s">
        <v>10137</v>
      </c>
      <c r="E5171" s="75">
        <v>2000</v>
      </c>
    </row>
    <row r="5172" spans="1:5" ht="15">
      <c r="A5172" s="282">
        <v>7152275</v>
      </c>
      <c r="B5172" s="281" t="s">
        <v>1278</v>
      </c>
      <c r="C5172" s="281" t="s">
        <v>4064</v>
      </c>
      <c r="D5172" s="281" t="s">
        <v>10050</v>
      </c>
      <c r="E5172" s="75">
        <v>2000</v>
      </c>
    </row>
    <row r="5173" spans="1:5" ht="15">
      <c r="A5173" s="282">
        <v>7152276</v>
      </c>
      <c r="B5173" s="281" t="s">
        <v>1278</v>
      </c>
      <c r="C5173" s="281" t="s">
        <v>4065</v>
      </c>
      <c r="D5173" s="281" t="s">
        <v>10051</v>
      </c>
      <c r="E5173" s="75">
        <v>2000</v>
      </c>
    </row>
    <row r="5174" spans="1:5" ht="15">
      <c r="A5174" s="282">
        <v>7152277</v>
      </c>
      <c r="B5174" s="281" t="s">
        <v>1278</v>
      </c>
      <c r="C5174" s="281" t="s">
        <v>4066</v>
      </c>
      <c r="D5174" s="281" t="s">
        <v>10059</v>
      </c>
      <c r="E5174" s="75">
        <v>2000</v>
      </c>
    </row>
    <row r="5175" spans="1:5" ht="15">
      <c r="A5175" s="282">
        <v>7152278</v>
      </c>
      <c r="B5175" s="281" t="s">
        <v>1278</v>
      </c>
      <c r="C5175" s="281" t="s">
        <v>4067</v>
      </c>
      <c r="D5175" s="281" t="s">
        <v>10060</v>
      </c>
      <c r="E5175" s="75">
        <v>2000</v>
      </c>
    </row>
    <row r="5176" spans="1:5" ht="15">
      <c r="A5176" s="282">
        <v>7152279</v>
      </c>
      <c r="B5176" s="281" t="s">
        <v>1278</v>
      </c>
      <c r="C5176" s="281" t="s">
        <v>4068</v>
      </c>
      <c r="D5176" s="281" t="s">
        <v>10061</v>
      </c>
      <c r="E5176" s="75">
        <v>2000</v>
      </c>
    </row>
    <row r="5177" spans="1:5" ht="15">
      <c r="A5177" s="282">
        <v>7152280</v>
      </c>
      <c r="B5177" s="281" t="s">
        <v>1278</v>
      </c>
      <c r="C5177" s="281" t="s">
        <v>5689</v>
      </c>
      <c r="D5177" s="281" t="s">
        <v>10062</v>
      </c>
      <c r="E5177" s="75">
        <v>2000</v>
      </c>
    </row>
    <row r="5178" spans="1:5" ht="15">
      <c r="A5178" s="282">
        <v>7152281</v>
      </c>
      <c r="B5178" s="281" t="s">
        <v>1278</v>
      </c>
      <c r="C5178" s="281" t="s">
        <v>5690</v>
      </c>
      <c r="D5178" s="281" t="s">
        <v>10063</v>
      </c>
      <c r="E5178" s="75">
        <v>2000</v>
      </c>
    </row>
    <row r="5179" spans="1:5" ht="15">
      <c r="A5179" s="282">
        <v>7152282</v>
      </c>
      <c r="B5179" s="281" t="s">
        <v>1278</v>
      </c>
      <c r="C5179" s="281" t="s">
        <v>5691</v>
      </c>
      <c r="D5179" s="281" t="s">
        <v>10064</v>
      </c>
      <c r="E5179" s="75">
        <v>2000</v>
      </c>
    </row>
    <row r="5180" spans="1:5" ht="15">
      <c r="A5180" s="282">
        <v>7152283</v>
      </c>
      <c r="B5180" s="281" t="s">
        <v>1278</v>
      </c>
      <c r="C5180" s="281" t="s">
        <v>5692</v>
      </c>
      <c r="D5180" s="281" t="s">
        <v>10065</v>
      </c>
      <c r="E5180" s="75">
        <v>2000</v>
      </c>
    </row>
    <row r="5181" spans="1:5" ht="15">
      <c r="A5181" s="282">
        <v>7152284</v>
      </c>
      <c r="B5181" s="281" t="s">
        <v>1278</v>
      </c>
      <c r="C5181" s="281" t="s">
        <v>5693</v>
      </c>
      <c r="D5181" s="281" t="s">
        <v>11446</v>
      </c>
      <c r="E5181" s="75">
        <v>2000</v>
      </c>
    </row>
    <row r="5182" spans="1:5" ht="15">
      <c r="A5182" s="282">
        <v>7152285</v>
      </c>
      <c r="B5182" s="281" t="s">
        <v>1278</v>
      </c>
      <c r="C5182" s="281" t="s">
        <v>5694</v>
      </c>
      <c r="D5182" s="281" t="s">
        <v>11447</v>
      </c>
      <c r="E5182" s="75">
        <v>2000</v>
      </c>
    </row>
    <row r="5183" spans="1:5" ht="15">
      <c r="A5183" s="282">
        <v>7152286</v>
      </c>
      <c r="B5183" s="281" t="s">
        <v>1278</v>
      </c>
      <c r="C5183" s="281" t="s">
        <v>5695</v>
      </c>
      <c r="D5183" s="281" t="s">
        <v>11448</v>
      </c>
      <c r="E5183" s="75">
        <v>2000</v>
      </c>
    </row>
    <row r="5184" spans="1:5" ht="15">
      <c r="A5184" s="282">
        <v>7152287</v>
      </c>
      <c r="B5184" s="281" t="s">
        <v>1278</v>
      </c>
      <c r="C5184" s="281" t="s">
        <v>7440</v>
      </c>
      <c r="D5184" s="281" t="s">
        <v>11449</v>
      </c>
      <c r="E5184" s="75">
        <v>2000</v>
      </c>
    </row>
    <row r="5185" spans="1:5" ht="15">
      <c r="A5185" s="282">
        <v>7152288</v>
      </c>
      <c r="B5185" s="281" t="s">
        <v>1278</v>
      </c>
      <c r="C5185" s="281" t="s">
        <v>7441</v>
      </c>
      <c r="D5185" s="281" t="s">
        <v>11450</v>
      </c>
      <c r="E5185" s="75">
        <v>2000</v>
      </c>
    </row>
    <row r="5186" spans="1:5" ht="15">
      <c r="A5186" s="282">
        <v>7152289</v>
      </c>
      <c r="B5186" s="281" t="s">
        <v>1278</v>
      </c>
      <c r="C5186" s="281" t="s">
        <v>7442</v>
      </c>
      <c r="D5186" s="281" t="s">
        <v>11451</v>
      </c>
      <c r="E5186" s="75">
        <v>2000</v>
      </c>
    </row>
    <row r="5187" spans="1:5" ht="15">
      <c r="A5187" s="282">
        <v>7152290</v>
      </c>
      <c r="B5187" s="281" t="s">
        <v>1278</v>
      </c>
      <c r="C5187" s="281" t="s">
        <v>7443</v>
      </c>
      <c r="D5187" s="281" t="s">
        <v>11452</v>
      </c>
      <c r="E5187" s="75">
        <v>2000</v>
      </c>
    </row>
    <row r="5188" spans="1:5" ht="15">
      <c r="A5188" s="282">
        <v>7152291</v>
      </c>
      <c r="B5188" s="281" t="s">
        <v>1278</v>
      </c>
      <c r="C5188" s="281" t="s">
        <v>7444</v>
      </c>
      <c r="D5188" s="281" t="s">
        <v>11453</v>
      </c>
      <c r="E5188" s="75">
        <v>2000</v>
      </c>
    </row>
    <row r="5189" spans="1:5" ht="15">
      <c r="A5189" s="282">
        <v>7152292</v>
      </c>
      <c r="B5189" s="281" t="s">
        <v>1278</v>
      </c>
      <c r="C5189" s="281" t="s">
        <v>5710</v>
      </c>
      <c r="D5189" s="281" t="s">
        <v>11454</v>
      </c>
      <c r="E5189" s="75">
        <v>2000</v>
      </c>
    </row>
    <row r="5190" spans="1:5" ht="15">
      <c r="A5190" s="282">
        <v>7152293</v>
      </c>
      <c r="B5190" s="281" t="s">
        <v>1278</v>
      </c>
      <c r="C5190" s="281" t="s">
        <v>5711</v>
      </c>
      <c r="D5190" s="281" t="s">
        <v>11455</v>
      </c>
      <c r="E5190" s="75">
        <v>2000</v>
      </c>
    </row>
    <row r="5191" spans="1:5" ht="15">
      <c r="A5191" s="282">
        <v>7152294</v>
      </c>
      <c r="B5191" s="281" t="s">
        <v>1278</v>
      </c>
      <c r="C5191" s="281" t="s">
        <v>5712</v>
      </c>
      <c r="D5191" s="281" t="s">
        <v>11456</v>
      </c>
      <c r="E5191" s="75">
        <v>2000</v>
      </c>
    </row>
    <row r="5192" spans="1:5" ht="15">
      <c r="A5192" s="282">
        <v>7152295</v>
      </c>
      <c r="B5192" s="281" t="s">
        <v>1278</v>
      </c>
      <c r="C5192" s="281" t="s">
        <v>5713</v>
      </c>
      <c r="D5192" s="281" t="s">
        <v>11457</v>
      </c>
      <c r="E5192" s="75">
        <v>2000</v>
      </c>
    </row>
    <row r="5193" spans="1:5" ht="15">
      <c r="A5193" s="282">
        <v>7152296</v>
      </c>
      <c r="B5193" s="281" t="s">
        <v>1278</v>
      </c>
      <c r="C5193" s="281" t="s">
        <v>5714</v>
      </c>
      <c r="D5193" s="281" t="s">
        <v>11458</v>
      </c>
      <c r="E5193" s="75">
        <v>2000</v>
      </c>
    </row>
    <row r="5194" spans="1:5" ht="15">
      <c r="A5194" s="282">
        <v>7152297</v>
      </c>
      <c r="B5194" s="281" t="s">
        <v>1278</v>
      </c>
      <c r="C5194" s="281" t="s">
        <v>5715</v>
      </c>
      <c r="D5194" s="281" t="s">
        <v>11459</v>
      </c>
      <c r="E5194" s="75">
        <v>2000</v>
      </c>
    </row>
    <row r="5195" spans="1:5" ht="15">
      <c r="A5195" s="282">
        <v>7152298</v>
      </c>
      <c r="B5195" s="281" t="s">
        <v>1278</v>
      </c>
      <c r="C5195" s="281" t="s">
        <v>5716</v>
      </c>
      <c r="D5195" s="281" t="s">
        <v>11460</v>
      </c>
      <c r="E5195" s="75">
        <v>2000</v>
      </c>
    </row>
    <row r="5196" spans="1:5" ht="15">
      <c r="A5196" s="282">
        <v>7152299</v>
      </c>
      <c r="B5196" s="281" t="s">
        <v>1278</v>
      </c>
      <c r="C5196" s="281" t="s">
        <v>5717</v>
      </c>
      <c r="D5196" s="281" t="s">
        <v>11461</v>
      </c>
      <c r="E5196" s="75">
        <v>2000</v>
      </c>
    </row>
    <row r="5197" spans="1:5" ht="15">
      <c r="A5197" s="282">
        <v>7152300</v>
      </c>
      <c r="B5197" s="281" t="s">
        <v>1278</v>
      </c>
      <c r="C5197" s="281" t="s">
        <v>5718</v>
      </c>
      <c r="D5197" s="281" t="s">
        <v>11462</v>
      </c>
      <c r="E5197" s="75">
        <v>2000</v>
      </c>
    </row>
    <row r="5198" spans="1:5" ht="15">
      <c r="A5198" s="282">
        <v>7152301</v>
      </c>
      <c r="B5198" s="281" t="s">
        <v>1278</v>
      </c>
      <c r="C5198" s="281" t="s">
        <v>5719</v>
      </c>
      <c r="D5198" s="281" t="s">
        <v>11463</v>
      </c>
      <c r="E5198" s="75">
        <v>2000</v>
      </c>
    </row>
    <row r="5199" spans="1:5" ht="15">
      <c r="A5199" s="282">
        <v>7152302</v>
      </c>
      <c r="B5199" s="281" t="s">
        <v>1278</v>
      </c>
      <c r="C5199" s="281" t="s">
        <v>5720</v>
      </c>
      <c r="D5199" s="281" t="s">
        <v>10104</v>
      </c>
      <c r="E5199" s="75">
        <v>2000</v>
      </c>
    </row>
    <row r="5200" spans="1:5" ht="15">
      <c r="A5200" s="282">
        <v>7152303</v>
      </c>
      <c r="B5200" s="281" t="s">
        <v>1278</v>
      </c>
      <c r="C5200" s="281" t="s">
        <v>5721</v>
      </c>
      <c r="D5200" s="281" t="s">
        <v>10105</v>
      </c>
      <c r="E5200" s="75">
        <v>2000</v>
      </c>
    </row>
    <row r="5201" spans="1:5" ht="15">
      <c r="A5201" s="282">
        <v>7152304</v>
      </c>
      <c r="B5201" s="281" t="s">
        <v>1278</v>
      </c>
      <c r="C5201" s="281" t="s">
        <v>5722</v>
      </c>
      <c r="D5201" s="281" t="s">
        <v>10106</v>
      </c>
      <c r="E5201" s="75">
        <v>2000</v>
      </c>
    </row>
    <row r="5202" spans="1:5" ht="15">
      <c r="A5202" s="282">
        <v>7152305</v>
      </c>
      <c r="B5202" s="281" t="s">
        <v>1278</v>
      </c>
      <c r="C5202" s="281" t="s">
        <v>5723</v>
      </c>
      <c r="D5202" s="281" t="s">
        <v>10107</v>
      </c>
      <c r="E5202" s="75">
        <v>2000</v>
      </c>
    </row>
    <row r="5203" spans="1:5" ht="15">
      <c r="A5203" s="282">
        <v>7152306</v>
      </c>
      <c r="B5203" s="281" t="s">
        <v>1278</v>
      </c>
      <c r="C5203" s="281" t="s">
        <v>5724</v>
      </c>
      <c r="D5203" s="281" t="s">
        <v>10108</v>
      </c>
      <c r="E5203" s="75">
        <v>2000</v>
      </c>
    </row>
    <row r="5204" spans="1:5" ht="15">
      <c r="A5204" s="282">
        <v>7152307</v>
      </c>
      <c r="B5204" s="281" t="s">
        <v>1278</v>
      </c>
      <c r="C5204" s="281" t="s">
        <v>10313</v>
      </c>
      <c r="D5204" s="281" t="s">
        <v>10109</v>
      </c>
      <c r="E5204" s="75">
        <v>2000</v>
      </c>
    </row>
    <row r="5205" spans="1:5" ht="15">
      <c r="A5205" s="282">
        <v>7152308</v>
      </c>
      <c r="B5205" s="281" t="s">
        <v>1278</v>
      </c>
      <c r="C5205" s="281" t="s">
        <v>10314</v>
      </c>
      <c r="D5205" s="281" t="s">
        <v>10110</v>
      </c>
      <c r="E5205" s="75">
        <v>2000</v>
      </c>
    </row>
    <row r="5206" spans="1:5" ht="15">
      <c r="A5206" s="282">
        <v>7152309</v>
      </c>
      <c r="B5206" s="281" t="s">
        <v>1278</v>
      </c>
      <c r="C5206" s="281" t="s">
        <v>10315</v>
      </c>
      <c r="D5206" s="281" t="s">
        <v>10111</v>
      </c>
      <c r="E5206" s="75">
        <v>2000</v>
      </c>
    </row>
    <row r="5207" spans="1:5" ht="15">
      <c r="A5207" s="282">
        <v>7152310</v>
      </c>
      <c r="B5207" s="281" t="s">
        <v>1278</v>
      </c>
      <c r="C5207" s="281" t="s">
        <v>10316</v>
      </c>
      <c r="D5207" s="281" t="s">
        <v>10112</v>
      </c>
      <c r="E5207" s="75">
        <v>2000</v>
      </c>
    </row>
    <row r="5208" spans="1:5" ht="15">
      <c r="A5208" s="282">
        <v>7152311</v>
      </c>
      <c r="B5208" s="281" t="s">
        <v>1278</v>
      </c>
      <c r="C5208" s="281" t="s">
        <v>10317</v>
      </c>
      <c r="D5208" s="281" t="s">
        <v>10008</v>
      </c>
      <c r="E5208" s="75">
        <v>2000</v>
      </c>
    </row>
    <row r="5209" spans="1:5" ht="15">
      <c r="A5209" s="282">
        <v>7152312</v>
      </c>
      <c r="B5209" s="281" t="s">
        <v>1278</v>
      </c>
      <c r="C5209" s="281" t="s">
        <v>10318</v>
      </c>
      <c r="D5209" s="281" t="s">
        <v>10009</v>
      </c>
      <c r="E5209" s="75">
        <v>2000</v>
      </c>
    </row>
    <row r="5210" spans="1:5" ht="15">
      <c r="A5210" s="282">
        <v>7152313</v>
      </c>
      <c r="B5210" s="281" t="s">
        <v>1278</v>
      </c>
      <c r="C5210" s="281" t="s">
        <v>10319</v>
      </c>
      <c r="D5210" s="281" t="s">
        <v>10010</v>
      </c>
      <c r="E5210" s="75">
        <v>2000</v>
      </c>
    </row>
    <row r="5211" spans="1:5" ht="15">
      <c r="A5211" s="282">
        <v>7152314</v>
      </c>
      <c r="B5211" s="281" t="s">
        <v>1278</v>
      </c>
      <c r="C5211" s="281" t="s">
        <v>10320</v>
      </c>
      <c r="D5211" s="281" t="s">
        <v>10011</v>
      </c>
      <c r="E5211" s="75">
        <v>2000</v>
      </c>
    </row>
    <row r="5212" spans="1:5" ht="15">
      <c r="A5212" s="282">
        <v>7152315</v>
      </c>
      <c r="B5212" s="281" t="s">
        <v>1278</v>
      </c>
      <c r="C5212" s="281" t="s">
        <v>10321</v>
      </c>
      <c r="D5212" s="281" t="s">
        <v>10012</v>
      </c>
      <c r="E5212" s="75">
        <v>2000</v>
      </c>
    </row>
    <row r="5213" spans="1:5" ht="15">
      <c r="A5213" s="282">
        <v>7152316</v>
      </c>
      <c r="B5213" s="281" t="s">
        <v>1278</v>
      </c>
      <c r="C5213" s="281" t="s">
        <v>10322</v>
      </c>
      <c r="D5213" s="281" t="s">
        <v>10013</v>
      </c>
      <c r="E5213" s="75">
        <v>2000</v>
      </c>
    </row>
    <row r="5214" spans="1:5" ht="15">
      <c r="A5214" s="282">
        <v>7152317</v>
      </c>
      <c r="B5214" s="281" t="s">
        <v>1278</v>
      </c>
      <c r="C5214" s="281" t="s">
        <v>10323</v>
      </c>
      <c r="D5214" s="281" t="s">
        <v>10014</v>
      </c>
      <c r="E5214" s="75">
        <v>2000</v>
      </c>
    </row>
    <row r="5215" spans="1:5" ht="15">
      <c r="A5215" s="282">
        <v>7152318</v>
      </c>
      <c r="B5215" s="281" t="s">
        <v>1278</v>
      </c>
      <c r="C5215" s="281" t="s">
        <v>5709</v>
      </c>
      <c r="D5215" s="281" t="s">
        <v>11384</v>
      </c>
      <c r="E5215" s="75">
        <v>2000</v>
      </c>
    </row>
    <row r="5216" spans="1:5" ht="15">
      <c r="A5216" s="282">
        <v>7152319</v>
      </c>
      <c r="B5216" s="281" t="s">
        <v>1278</v>
      </c>
      <c r="C5216" s="281" t="s">
        <v>3893</v>
      </c>
      <c r="D5216" s="281" t="s">
        <v>11385</v>
      </c>
      <c r="E5216" s="75">
        <v>2000</v>
      </c>
    </row>
    <row r="5217" spans="1:5" ht="15">
      <c r="A5217" s="282">
        <v>7152320</v>
      </c>
      <c r="B5217" s="281" t="s">
        <v>1278</v>
      </c>
      <c r="C5217" s="281" t="s">
        <v>3894</v>
      </c>
      <c r="D5217" s="281" t="s">
        <v>11386</v>
      </c>
      <c r="E5217" s="75">
        <v>2000</v>
      </c>
    </row>
    <row r="5218" spans="1:5" ht="15">
      <c r="A5218" s="282">
        <v>7152321</v>
      </c>
      <c r="B5218" s="281" t="s">
        <v>1278</v>
      </c>
      <c r="C5218" s="281" t="s">
        <v>3895</v>
      </c>
      <c r="D5218" s="281" t="s">
        <v>11387</v>
      </c>
      <c r="E5218" s="75">
        <v>2000</v>
      </c>
    </row>
    <row r="5219" spans="1:5" ht="15">
      <c r="A5219" s="282">
        <v>7152322</v>
      </c>
      <c r="B5219" s="281" t="s">
        <v>1278</v>
      </c>
      <c r="C5219" s="281" t="s">
        <v>3896</v>
      </c>
      <c r="D5219" s="281" t="s">
        <v>11388</v>
      </c>
      <c r="E5219" s="75">
        <v>2000</v>
      </c>
    </row>
    <row r="5220" spans="1:5" ht="15">
      <c r="A5220" s="282">
        <v>7152323</v>
      </c>
      <c r="B5220" s="281" t="s">
        <v>1278</v>
      </c>
      <c r="C5220" s="281" t="s">
        <v>3897</v>
      </c>
      <c r="D5220" s="281" t="s">
        <v>11389</v>
      </c>
      <c r="E5220" s="75">
        <v>2000</v>
      </c>
    </row>
    <row r="5221" spans="1:5" ht="15">
      <c r="A5221" s="282">
        <v>7152324</v>
      </c>
      <c r="B5221" s="281" t="s">
        <v>1278</v>
      </c>
      <c r="C5221" s="281" t="s">
        <v>3913</v>
      </c>
      <c r="D5221" s="281" t="s">
        <v>11390</v>
      </c>
      <c r="E5221" s="75">
        <v>2000</v>
      </c>
    </row>
    <row r="5222" spans="1:5" ht="15">
      <c r="A5222" s="282">
        <v>7152325</v>
      </c>
      <c r="B5222" s="281" t="s">
        <v>1278</v>
      </c>
      <c r="C5222" s="281" t="s">
        <v>3914</v>
      </c>
      <c r="D5222" s="281" t="s">
        <v>11391</v>
      </c>
      <c r="E5222" s="75">
        <v>2000</v>
      </c>
    </row>
    <row r="5223" spans="1:5" ht="15">
      <c r="A5223" s="282">
        <v>7152326</v>
      </c>
      <c r="B5223" s="281" t="s">
        <v>1278</v>
      </c>
      <c r="C5223" s="281" t="s">
        <v>1998</v>
      </c>
      <c r="D5223" s="281" t="s">
        <v>11392</v>
      </c>
      <c r="E5223" s="75">
        <v>2000</v>
      </c>
    </row>
    <row r="5224" spans="1:5" ht="15">
      <c r="A5224" s="282">
        <v>7152327</v>
      </c>
      <c r="B5224" s="281" t="s">
        <v>1278</v>
      </c>
      <c r="C5224" s="281" t="s">
        <v>1999</v>
      </c>
      <c r="D5224" s="281" t="s">
        <v>11393</v>
      </c>
      <c r="E5224" s="75">
        <v>2000</v>
      </c>
    </row>
    <row r="5225" spans="1:5" ht="15">
      <c r="A5225" s="282">
        <v>7152328</v>
      </c>
      <c r="B5225" s="281" t="s">
        <v>1278</v>
      </c>
      <c r="C5225" s="281" t="s">
        <v>2000</v>
      </c>
      <c r="D5225" s="281" t="s">
        <v>11394</v>
      </c>
      <c r="E5225" s="75">
        <v>2000</v>
      </c>
    </row>
    <row r="5226" spans="1:5" ht="15">
      <c r="A5226" s="282">
        <v>7152329</v>
      </c>
      <c r="B5226" s="281" t="s">
        <v>1278</v>
      </c>
      <c r="C5226" s="281" t="s">
        <v>10379</v>
      </c>
      <c r="D5226" s="281" t="s">
        <v>11395</v>
      </c>
      <c r="E5226" s="75">
        <v>2000</v>
      </c>
    </row>
    <row r="5227" spans="1:5" ht="15">
      <c r="A5227" s="282">
        <v>7152330</v>
      </c>
      <c r="B5227" s="281" t="s">
        <v>1278</v>
      </c>
      <c r="C5227" s="281" t="s">
        <v>10380</v>
      </c>
      <c r="D5227" s="281" t="s">
        <v>11396</v>
      </c>
      <c r="E5227" s="75">
        <v>2000</v>
      </c>
    </row>
    <row r="5228" spans="1:5" ht="15">
      <c r="A5228" s="282">
        <v>7152331</v>
      </c>
      <c r="B5228" s="281" t="s">
        <v>1278</v>
      </c>
      <c r="C5228" s="281" t="s">
        <v>10381</v>
      </c>
      <c r="D5228" s="281" t="s">
        <v>11397</v>
      </c>
      <c r="E5228" s="75">
        <v>2000</v>
      </c>
    </row>
    <row r="5229" spans="1:5" ht="15">
      <c r="A5229" s="282">
        <v>7152332</v>
      </c>
      <c r="B5229" s="281" t="s">
        <v>1278</v>
      </c>
      <c r="C5229" s="281" t="s">
        <v>10382</v>
      </c>
      <c r="D5229" s="281" t="s">
        <v>11398</v>
      </c>
      <c r="E5229" s="75">
        <v>2000</v>
      </c>
    </row>
    <row r="5230" spans="1:5" ht="15">
      <c r="A5230" s="282">
        <v>7152333</v>
      </c>
      <c r="B5230" s="281" t="s">
        <v>1278</v>
      </c>
      <c r="C5230" s="281" t="s">
        <v>10383</v>
      </c>
      <c r="D5230" s="281" t="s">
        <v>11399</v>
      </c>
      <c r="E5230" s="75">
        <v>2000</v>
      </c>
    </row>
    <row r="5231" spans="1:5" ht="15">
      <c r="A5231" s="282">
        <v>7152334</v>
      </c>
      <c r="B5231" s="281" t="s">
        <v>1278</v>
      </c>
      <c r="C5231" s="281" t="s">
        <v>10384</v>
      </c>
      <c r="D5231" s="281" t="s">
        <v>11400</v>
      </c>
      <c r="E5231" s="75">
        <v>2000</v>
      </c>
    </row>
    <row r="5232" spans="1:5" ht="15">
      <c r="A5232" s="282">
        <v>7152335</v>
      </c>
      <c r="B5232" s="281" t="s">
        <v>1278</v>
      </c>
      <c r="C5232" s="281" t="s">
        <v>8960</v>
      </c>
      <c r="D5232" s="281" t="s">
        <v>11401</v>
      </c>
      <c r="E5232" s="75">
        <v>2000</v>
      </c>
    </row>
    <row r="5233" spans="1:5" ht="15">
      <c r="A5233" s="282">
        <v>7152336</v>
      </c>
      <c r="B5233" s="281" t="s">
        <v>1278</v>
      </c>
      <c r="C5233" s="281" t="s">
        <v>8961</v>
      </c>
      <c r="D5233" s="281" t="s">
        <v>11402</v>
      </c>
      <c r="E5233" s="75">
        <v>2000</v>
      </c>
    </row>
    <row r="5234" spans="1:5" ht="15">
      <c r="A5234" s="282">
        <v>7152337</v>
      </c>
      <c r="B5234" s="281" t="s">
        <v>1278</v>
      </c>
      <c r="C5234" s="281" t="s">
        <v>8962</v>
      </c>
      <c r="D5234" s="281" t="s">
        <v>11288</v>
      </c>
      <c r="E5234" s="75">
        <v>2000</v>
      </c>
    </row>
    <row r="5235" spans="1:5" ht="15">
      <c r="A5235" s="282">
        <v>7152338</v>
      </c>
      <c r="B5235" s="281" t="s">
        <v>1278</v>
      </c>
      <c r="C5235" s="281" t="s">
        <v>8963</v>
      </c>
      <c r="D5235" s="281" t="s">
        <v>11289</v>
      </c>
      <c r="E5235" s="75">
        <v>2000</v>
      </c>
    </row>
    <row r="5236" spans="1:5" ht="15">
      <c r="A5236" s="282">
        <v>7152339</v>
      </c>
      <c r="B5236" s="281" t="s">
        <v>1278</v>
      </c>
      <c r="C5236" s="281" t="s">
        <v>8964</v>
      </c>
      <c r="D5236" s="281" t="s">
        <v>11290</v>
      </c>
      <c r="E5236" s="75">
        <v>2000</v>
      </c>
    </row>
    <row r="5237" spans="1:5" ht="15">
      <c r="A5237" s="282">
        <v>7152340</v>
      </c>
      <c r="B5237" s="281" t="s">
        <v>1278</v>
      </c>
      <c r="C5237" s="281" t="s">
        <v>8965</v>
      </c>
      <c r="D5237" s="281" t="s">
        <v>11291</v>
      </c>
      <c r="E5237" s="75">
        <v>2000</v>
      </c>
    </row>
    <row r="5238" spans="1:5" ht="15">
      <c r="A5238" s="282">
        <v>7152341</v>
      </c>
      <c r="B5238" s="281" t="s">
        <v>1278</v>
      </c>
      <c r="C5238" s="281" t="s">
        <v>8966</v>
      </c>
      <c r="D5238" s="281" t="s">
        <v>13163</v>
      </c>
      <c r="E5238" s="75">
        <v>2000</v>
      </c>
    </row>
    <row r="5239" spans="1:5" ht="15">
      <c r="A5239" s="282">
        <v>7152342</v>
      </c>
      <c r="B5239" s="281" t="s">
        <v>1278</v>
      </c>
      <c r="C5239" s="281" t="s">
        <v>8967</v>
      </c>
      <c r="D5239" s="281" t="s">
        <v>13164</v>
      </c>
      <c r="E5239" s="75">
        <v>2000</v>
      </c>
    </row>
    <row r="5240" spans="1:5" ht="15">
      <c r="A5240" s="282">
        <v>7152343</v>
      </c>
      <c r="B5240" s="281" t="s">
        <v>1278</v>
      </c>
      <c r="C5240" s="281" t="s">
        <v>8968</v>
      </c>
      <c r="D5240" s="281" t="s">
        <v>13165</v>
      </c>
      <c r="E5240" s="75">
        <v>2000</v>
      </c>
    </row>
    <row r="5241" spans="1:5" ht="15">
      <c r="A5241" s="282">
        <v>7152344</v>
      </c>
      <c r="B5241" s="281" t="s">
        <v>1278</v>
      </c>
      <c r="C5241" s="281" t="s">
        <v>8969</v>
      </c>
      <c r="D5241" s="281" t="s">
        <v>13166</v>
      </c>
      <c r="E5241" s="75">
        <v>2000</v>
      </c>
    </row>
    <row r="5242" spans="1:5" ht="15">
      <c r="A5242" s="282">
        <v>7152345</v>
      </c>
      <c r="B5242" s="281" t="s">
        <v>1278</v>
      </c>
      <c r="C5242" s="281" t="s">
        <v>8970</v>
      </c>
      <c r="D5242" s="281" t="s">
        <v>13167</v>
      </c>
      <c r="E5242" s="75">
        <v>2000</v>
      </c>
    </row>
    <row r="5243" spans="1:5" ht="15">
      <c r="A5243" s="282">
        <v>7152346</v>
      </c>
      <c r="B5243" s="281" t="s">
        <v>1278</v>
      </c>
      <c r="C5243" s="281" t="s">
        <v>8971</v>
      </c>
      <c r="D5243" s="281" t="s">
        <v>13168</v>
      </c>
      <c r="E5243" s="75">
        <v>2000</v>
      </c>
    </row>
    <row r="5244" spans="1:5" ht="15">
      <c r="A5244" s="282">
        <v>7152347</v>
      </c>
      <c r="B5244" s="281" t="s">
        <v>1278</v>
      </c>
      <c r="C5244" s="281" t="s">
        <v>8972</v>
      </c>
      <c r="D5244" s="281" t="s">
        <v>13169</v>
      </c>
      <c r="E5244" s="75">
        <v>2000</v>
      </c>
    </row>
    <row r="5245" spans="1:5" ht="15">
      <c r="A5245" s="282">
        <v>7152348</v>
      </c>
      <c r="B5245" s="281" t="s">
        <v>1278</v>
      </c>
      <c r="C5245" s="281" t="s">
        <v>8973</v>
      </c>
      <c r="D5245" s="281" t="s">
        <v>13170</v>
      </c>
      <c r="E5245" s="75">
        <v>2000</v>
      </c>
    </row>
    <row r="5246" spans="1:5" ht="15">
      <c r="A5246" s="282">
        <v>7152349</v>
      </c>
      <c r="B5246" s="281" t="s">
        <v>1278</v>
      </c>
      <c r="C5246" s="281" t="s">
        <v>8974</v>
      </c>
      <c r="D5246" s="281" t="s">
        <v>13171</v>
      </c>
      <c r="E5246" s="75">
        <v>2000</v>
      </c>
    </row>
    <row r="5247" spans="1:5" ht="15">
      <c r="A5247" s="282">
        <v>7152350</v>
      </c>
      <c r="B5247" s="281" t="s">
        <v>1278</v>
      </c>
      <c r="C5247" s="281" t="s">
        <v>8975</v>
      </c>
      <c r="D5247" s="281" t="s">
        <v>13172</v>
      </c>
      <c r="E5247" s="75">
        <v>2000</v>
      </c>
    </row>
    <row r="5248" spans="1:5" ht="15">
      <c r="A5248" s="282">
        <v>7152351</v>
      </c>
      <c r="B5248" s="281" t="s">
        <v>1278</v>
      </c>
      <c r="C5248" s="281" t="s">
        <v>7445</v>
      </c>
      <c r="D5248" s="281" t="s">
        <v>13173</v>
      </c>
      <c r="E5248" s="75">
        <v>2000</v>
      </c>
    </row>
    <row r="5249" spans="1:5" ht="15">
      <c r="A5249" s="282">
        <v>7152352</v>
      </c>
      <c r="B5249" s="281" t="s">
        <v>1278</v>
      </c>
      <c r="C5249" s="281" t="s">
        <v>7446</v>
      </c>
      <c r="D5249" s="281" t="s">
        <v>13174</v>
      </c>
      <c r="E5249" s="75">
        <v>2000</v>
      </c>
    </row>
    <row r="5250" spans="1:5" ht="15">
      <c r="A5250" s="282">
        <v>7152353</v>
      </c>
      <c r="B5250" s="281" t="s">
        <v>1278</v>
      </c>
      <c r="C5250" s="281" t="s">
        <v>7447</v>
      </c>
      <c r="D5250" s="281" t="s">
        <v>13175</v>
      </c>
      <c r="E5250" s="75">
        <v>2000</v>
      </c>
    </row>
    <row r="5251" spans="1:5" ht="15">
      <c r="A5251" s="282">
        <v>7152354</v>
      </c>
      <c r="B5251" s="281" t="s">
        <v>1278</v>
      </c>
      <c r="C5251" s="281" t="s">
        <v>7448</v>
      </c>
      <c r="D5251" s="281" t="s">
        <v>12600</v>
      </c>
      <c r="E5251" s="75">
        <v>2000</v>
      </c>
    </row>
    <row r="5252" spans="1:5" ht="15">
      <c r="A5252" s="282">
        <v>7152355</v>
      </c>
      <c r="B5252" s="281" t="s">
        <v>1278</v>
      </c>
      <c r="C5252" s="281" t="s">
        <v>7449</v>
      </c>
      <c r="D5252" s="281" t="s">
        <v>12601</v>
      </c>
      <c r="E5252" s="75">
        <v>2000</v>
      </c>
    </row>
    <row r="5253" spans="1:5" ht="15">
      <c r="A5253" s="282">
        <v>7152356</v>
      </c>
      <c r="B5253" s="281" t="s">
        <v>1278</v>
      </c>
      <c r="C5253" s="281" t="s">
        <v>7450</v>
      </c>
      <c r="D5253" s="281" t="s">
        <v>13070</v>
      </c>
      <c r="E5253" s="75">
        <v>2000</v>
      </c>
    </row>
    <row r="5254" spans="1:5" ht="15">
      <c r="A5254" s="282">
        <v>7152357</v>
      </c>
      <c r="B5254" s="281" t="s">
        <v>1278</v>
      </c>
      <c r="C5254" s="281" t="s">
        <v>7451</v>
      </c>
      <c r="D5254" s="281" t="s">
        <v>13071</v>
      </c>
      <c r="E5254" s="75">
        <v>2000</v>
      </c>
    </row>
    <row r="5255" spans="1:5" ht="15">
      <c r="A5255" s="282">
        <v>7152358</v>
      </c>
      <c r="B5255" s="281" t="s">
        <v>1278</v>
      </c>
      <c r="C5255" s="281" t="s">
        <v>7452</v>
      </c>
      <c r="D5255" s="281" t="s">
        <v>11297</v>
      </c>
      <c r="E5255" s="75">
        <v>2000</v>
      </c>
    </row>
    <row r="5256" spans="1:5" ht="15">
      <c r="A5256" s="282">
        <v>7152359</v>
      </c>
      <c r="B5256" s="281" t="s">
        <v>1278</v>
      </c>
      <c r="C5256" s="281" t="s">
        <v>7453</v>
      </c>
      <c r="D5256" s="281" t="s">
        <v>11298</v>
      </c>
      <c r="E5256" s="75">
        <v>2000</v>
      </c>
    </row>
    <row r="5257" spans="1:5" ht="15">
      <c r="A5257" s="282">
        <v>7152360</v>
      </c>
      <c r="B5257" s="281" t="s">
        <v>1278</v>
      </c>
      <c r="C5257" s="281" t="s">
        <v>7454</v>
      </c>
      <c r="D5257" s="281" t="s">
        <v>11299</v>
      </c>
      <c r="E5257" s="75">
        <v>2000</v>
      </c>
    </row>
    <row r="5258" spans="1:5" ht="15">
      <c r="A5258" s="282">
        <v>7152361</v>
      </c>
      <c r="B5258" s="281" t="s">
        <v>1278</v>
      </c>
      <c r="C5258" s="281" t="s">
        <v>7455</v>
      </c>
      <c r="D5258" s="281" t="s">
        <v>11300</v>
      </c>
      <c r="E5258" s="75">
        <v>2000</v>
      </c>
    </row>
    <row r="5259" spans="1:5" ht="15">
      <c r="A5259" s="282">
        <v>7152362</v>
      </c>
      <c r="B5259" s="281" t="s">
        <v>1278</v>
      </c>
      <c r="C5259" s="281" t="s">
        <v>7456</v>
      </c>
      <c r="D5259" s="281" t="s">
        <v>11301</v>
      </c>
      <c r="E5259" s="75">
        <v>2000</v>
      </c>
    </row>
    <row r="5260" spans="1:5" ht="15">
      <c r="A5260" s="282">
        <v>7152363</v>
      </c>
      <c r="B5260" s="281" t="s">
        <v>1278</v>
      </c>
      <c r="C5260" s="281" t="s">
        <v>8959</v>
      </c>
      <c r="D5260" s="281" t="s">
        <v>11302</v>
      </c>
      <c r="E5260" s="75">
        <v>2000</v>
      </c>
    </row>
    <row r="5261" spans="1:5" ht="15">
      <c r="A5261" s="282">
        <v>7152364</v>
      </c>
      <c r="B5261" s="281" t="s">
        <v>1278</v>
      </c>
      <c r="C5261" s="281" t="s">
        <v>10332</v>
      </c>
      <c r="D5261" s="281" t="s">
        <v>11303</v>
      </c>
      <c r="E5261" s="75">
        <v>2000</v>
      </c>
    </row>
    <row r="5262" spans="1:5" ht="15">
      <c r="A5262" s="282">
        <v>7152365</v>
      </c>
      <c r="B5262" s="281" t="s">
        <v>1278</v>
      </c>
      <c r="C5262" s="281" t="s">
        <v>10333</v>
      </c>
      <c r="D5262" s="281" t="s">
        <v>11304</v>
      </c>
      <c r="E5262" s="75">
        <v>2000</v>
      </c>
    </row>
    <row r="5263" spans="1:5" ht="15">
      <c r="A5263" s="282">
        <v>7152366</v>
      </c>
      <c r="B5263" s="281" t="s">
        <v>1278</v>
      </c>
      <c r="C5263" s="281" t="s">
        <v>10334</v>
      </c>
      <c r="D5263" s="281" t="s">
        <v>11305</v>
      </c>
      <c r="E5263" s="75">
        <v>2000</v>
      </c>
    </row>
    <row r="5264" spans="1:5" ht="15">
      <c r="A5264" s="282">
        <v>7152367</v>
      </c>
      <c r="B5264" s="281" t="s">
        <v>1278</v>
      </c>
      <c r="C5264" s="281" t="s">
        <v>10335</v>
      </c>
      <c r="D5264" s="281" t="s">
        <v>11306</v>
      </c>
      <c r="E5264" s="75">
        <v>2000</v>
      </c>
    </row>
    <row r="5265" spans="1:5" ht="15">
      <c r="A5265" s="282">
        <v>7152368</v>
      </c>
      <c r="B5265" s="281" t="s">
        <v>1278</v>
      </c>
      <c r="C5265" s="281" t="s">
        <v>10336</v>
      </c>
      <c r="D5265" s="281" t="s">
        <v>11307</v>
      </c>
      <c r="E5265" s="75">
        <v>2000</v>
      </c>
    </row>
    <row r="5266" spans="1:5" ht="15">
      <c r="A5266" s="282">
        <v>7152369</v>
      </c>
      <c r="B5266" s="281" t="s">
        <v>1278</v>
      </c>
      <c r="C5266" s="281" t="s">
        <v>10337</v>
      </c>
      <c r="D5266" s="281" t="s">
        <v>11308</v>
      </c>
      <c r="E5266" s="75">
        <v>2000</v>
      </c>
    </row>
    <row r="5267" spans="1:5" ht="15">
      <c r="A5267" s="282">
        <v>7152370</v>
      </c>
      <c r="B5267" s="281" t="s">
        <v>1278</v>
      </c>
      <c r="C5267" s="281" t="s">
        <v>10338</v>
      </c>
      <c r="D5267" s="281" t="s">
        <v>11309</v>
      </c>
      <c r="E5267" s="75">
        <v>2000</v>
      </c>
    </row>
    <row r="5268" spans="1:5" ht="15">
      <c r="A5268" s="282">
        <v>7152371</v>
      </c>
      <c r="B5268" s="281" t="s">
        <v>1278</v>
      </c>
      <c r="C5268" s="281" t="s">
        <v>10339</v>
      </c>
      <c r="D5268" s="281" t="s">
        <v>9948</v>
      </c>
      <c r="E5268" s="75">
        <v>2000</v>
      </c>
    </row>
    <row r="5269" spans="1:5" ht="15">
      <c r="A5269" s="282">
        <v>7152372</v>
      </c>
      <c r="B5269" s="281" t="s">
        <v>1278</v>
      </c>
      <c r="C5269" s="281" t="s">
        <v>7416</v>
      </c>
      <c r="D5269" s="281" t="s">
        <v>9949</v>
      </c>
      <c r="E5269" s="75">
        <v>2000</v>
      </c>
    </row>
    <row r="5270" spans="1:5" ht="15">
      <c r="A5270" s="282">
        <v>7152373</v>
      </c>
      <c r="B5270" s="281" t="s">
        <v>1278</v>
      </c>
      <c r="C5270" s="281" t="s">
        <v>7417</v>
      </c>
      <c r="D5270" s="281" t="s">
        <v>9950</v>
      </c>
      <c r="E5270" s="75">
        <v>2000</v>
      </c>
    </row>
    <row r="5271" spans="1:5" ht="15">
      <c r="A5271" s="282">
        <v>7152374</v>
      </c>
      <c r="B5271" s="281" t="s">
        <v>1278</v>
      </c>
      <c r="C5271" s="281" t="s">
        <v>7418</v>
      </c>
      <c r="D5271" s="281" t="s">
        <v>9951</v>
      </c>
      <c r="E5271" s="75">
        <v>2000</v>
      </c>
    </row>
    <row r="5272" spans="1:5" ht="15">
      <c r="A5272" s="282">
        <v>7152375</v>
      </c>
      <c r="B5272" s="281" t="s">
        <v>1278</v>
      </c>
      <c r="C5272" s="281" t="s">
        <v>7419</v>
      </c>
      <c r="D5272" s="281" t="s">
        <v>9952</v>
      </c>
      <c r="E5272" s="75">
        <v>2000</v>
      </c>
    </row>
    <row r="5273" spans="1:5" ht="15">
      <c r="A5273" s="282">
        <v>7152376</v>
      </c>
      <c r="B5273" s="281" t="s">
        <v>1278</v>
      </c>
      <c r="C5273" s="281" t="s">
        <v>7420</v>
      </c>
      <c r="D5273" s="281" t="s">
        <v>9953</v>
      </c>
      <c r="E5273" s="75">
        <v>2000</v>
      </c>
    </row>
    <row r="5274" spans="1:5" ht="15">
      <c r="A5274" s="282">
        <v>7152377</v>
      </c>
      <c r="B5274" s="281" t="s">
        <v>1278</v>
      </c>
      <c r="C5274" s="281" t="s">
        <v>7421</v>
      </c>
      <c r="D5274" s="281" t="s">
        <v>9954</v>
      </c>
      <c r="E5274" s="75">
        <v>2000</v>
      </c>
    </row>
    <row r="5275" spans="1:5" ht="15">
      <c r="A5275" s="282">
        <v>7152378</v>
      </c>
      <c r="B5275" s="281" t="s">
        <v>1278</v>
      </c>
      <c r="C5275" s="281" t="s">
        <v>7422</v>
      </c>
      <c r="D5275" s="281" t="s">
        <v>9955</v>
      </c>
      <c r="E5275" s="75">
        <v>2000</v>
      </c>
    </row>
    <row r="5276" spans="1:5" ht="15">
      <c r="A5276" s="282">
        <v>7152379</v>
      </c>
      <c r="B5276" s="281" t="s">
        <v>1278</v>
      </c>
      <c r="C5276" s="281" t="s">
        <v>7423</v>
      </c>
      <c r="D5276" s="281" t="s">
        <v>9956</v>
      </c>
      <c r="E5276" s="75">
        <v>2000</v>
      </c>
    </row>
    <row r="5277" spans="1:5" ht="15">
      <c r="A5277" s="282">
        <v>7152380</v>
      </c>
      <c r="B5277" s="281" t="s">
        <v>1278</v>
      </c>
      <c r="C5277" s="281" t="s">
        <v>7424</v>
      </c>
      <c r="D5277" s="281" t="s">
        <v>9957</v>
      </c>
      <c r="E5277" s="75">
        <v>2000</v>
      </c>
    </row>
    <row r="5278" spans="1:5" ht="15">
      <c r="A5278" s="282">
        <v>7152381</v>
      </c>
      <c r="B5278" s="281" t="s">
        <v>1278</v>
      </c>
      <c r="C5278" s="281" t="s">
        <v>7425</v>
      </c>
      <c r="D5278" s="281" t="s">
        <v>12466</v>
      </c>
      <c r="E5278" s="75">
        <v>2000</v>
      </c>
    </row>
    <row r="5279" spans="1:5" ht="15">
      <c r="A5279" s="282">
        <v>7152382</v>
      </c>
      <c r="B5279" s="281" t="s">
        <v>1278</v>
      </c>
      <c r="C5279" s="281" t="s">
        <v>7426</v>
      </c>
      <c r="D5279" s="281" t="s">
        <v>13186</v>
      </c>
      <c r="E5279" s="75">
        <v>2000</v>
      </c>
    </row>
    <row r="5280" spans="1:5" ht="15">
      <c r="A5280" s="282">
        <v>7152383</v>
      </c>
      <c r="B5280" s="281" t="s">
        <v>1278</v>
      </c>
      <c r="C5280" s="281" t="s">
        <v>7427</v>
      </c>
      <c r="D5280" s="281" t="s">
        <v>13187</v>
      </c>
      <c r="E5280" s="75">
        <v>2000</v>
      </c>
    </row>
    <row r="5281" spans="1:5" ht="15">
      <c r="A5281" s="282">
        <v>7152384</v>
      </c>
      <c r="B5281" s="281" t="s">
        <v>1278</v>
      </c>
      <c r="C5281" s="281" t="s">
        <v>7428</v>
      </c>
      <c r="D5281" s="281" t="s">
        <v>11496</v>
      </c>
      <c r="E5281" s="75">
        <v>2000</v>
      </c>
    </row>
    <row r="5282" spans="1:5" ht="15">
      <c r="A5282" s="282">
        <v>7152385</v>
      </c>
      <c r="B5282" s="281" t="s">
        <v>1278</v>
      </c>
      <c r="C5282" s="281" t="s">
        <v>7429</v>
      </c>
      <c r="D5282" s="281" t="s">
        <v>11497</v>
      </c>
      <c r="E5282" s="75">
        <v>2000</v>
      </c>
    </row>
    <row r="5283" spans="1:5" ht="15">
      <c r="A5283" s="282">
        <v>7152386</v>
      </c>
      <c r="B5283" s="281" t="s">
        <v>1278</v>
      </c>
      <c r="C5283" s="281" t="s">
        <v>7430</v>
      </c>
      <c r="D5283" s="281" t="s">
        <v>11498</v>
      </c>
      <c r="E5283" s="75">
        <v>2000</v>
      </c>
    </row>
    <row r="5284" spans="1:5" ht="15">
      <c r="A5284" s="282">
        <v>7152387</v>
      </c>
      <c r="B5284" s="281" t="s">
        <v>1278</v>
      </c>
      <c r="C5284" s="281" t="s">
        <v>7431</v>
      </c>
      <c r="D5284" s="281" t="s">
        <v>11499</v>
      </c>
      <c r="E5284" s="75">
        <v>2000</v>
      </c>
    </row>
    <row r="5285" spans="1:5" ht="15">
      <c r="A5285" s="282">
        <v>7152388</v>
      </c>
      <c r="B5285" s="281" t="s">
        <v>1278</v>
      </c>
      <c r="C5285" s="281" t="s">
        <v>7432</v>
      </c>
      <c r="D5285" s="281" t="s">
        <v>8710</v>
      </c>
      <c r="E5285" s="75">
        <v>2000</v>
      </c>
    </row>
    <row r="5286" spans="1:5" ht="15">
      <c r="A5286" s="282">
        <v>7152389</v>
      </c>
      <c r="B5286" s="281" t="s">
        <v>1278</v>
      </c>
      <c r="C5286" s="281" t="s">
        <v>7433</v>
      </c>
      <c r="D5286" s="281" t="s">
        <v>8711</v>
      </c>
      <c r="E5286" s="75">
        <v>2000</v>
      </c>
    </row>
    <row r="5287" spans="1:5" ht="15">
      <c r="A5287" s="282">
        <v>7152390</v>
      </c>
      <c r="B5287" s="281" t="s">
        <v>1278</v>
      </c>
      <c r="C5287" s="281" t="s">
        <v>7434</v>
      </c>
      <c r="D5287" s="281" t="s">
        <v>8712</v>
      </c>
      <c r="E5287" s="75">
        <v>2000</v>
      </c>
    </row>
    <row r="5288" spans="1:5" ht="15">
      <c r="A5288" s="282">
        <v>7152391</v>
      </c>
      <c r="B5288" s="281" t="s">
        <v>1278</v>
      </c>
      <c r="C5288" s="281" t="s">
        <v>7435</v>
      </c>
      <c r="D5288" s="281" t="s">
        <v>8713</v>
      </c>
      <c r="E5288" s="75">
        <v>2000</v>
      </c>
    </row>
    <row r="5289" spans="1:5" ht="15">
      <c r="A5289" s="282">
        <v>7152392</v>
      </c>
      <c r="B5289" s="281" t="s">
        <v>1278</v>
      </c>
      <c r="C5289" s="281" t="s">
        <v>7436</v>
      </c>
      <c r="D5289" s="281" t="s">
        <v>8714</v>
      </c>
      <c r="E5289" s="75">
        <v>2000</v>
      </c>
    </row>
    <row r="5290" spans="1:5" ht="15">
      <c r="A5290" s="282">
        <v>7152393</v>
      </c>
      <c r="B5290" s="281" t="s">
        <v>1278</v>
      </c>
      <c r="C5290" s="281" t="s">
        <v>7437</v>
      </c>
      <c r="D5290" s="281" t="s">
        <v>8715</v>
      </c>
      <c r="E5290" s="75">
        <v>2000</v>
      </c>
    </row>
    <row r="5291" spans="1:5" ht="15">
      <c r="A5291" s="282">
        <v>7152394</v>
      </c>
      <c r="B5291" s="281" t="s">
        <v>1278</v>
      </c>
      <c r="C5291" s="281" t="s">
        <v>7438</v>
      </c>
      <c r="D5291" s="281" t="s">
        <v>8716</v>
      </c>
      <c r="E5291" s="75">
        <v>2000</v>
      </c>
    </row>
    <row r="5292" spans="1:5" ht="15">
      <c r="A5292" s="282">
        <v>7152395</v>
      </c>
      <c r="B5292" s="281" t="s">
        <v>1278</v>
      </c>
      <c r="C5292" s="281" t="s">
        <v>7439</v>
      </c>
      <c r="D5292" s="281" t="s">
        <v>8717</v>
      </c>
      <c r="E5292" s="75">
        <v>2000</v>
      </c>
    </row>
    <row r="5293" spans="1:5" ht="15">
      <c r="A5293" s="282">
        <v>7152396</v>
      </c>
      <c r="B5293" s="281" t="s">
        <v>1278</v>
      </c>
      <c r="C5293" s="281" t="s">
        <v>7460</v>
      </c>
      <c r="D5293" s="281" t="s">
        <v>8718</v>
      </c>
      <c r="E5293" s="75">
        <v>2000</v>
      </c>
    </row>
    <row r="5294" spans="1:5" ht="15">
      <c r="A5294" s="282">
        <v>7152397</v>
      </c>
      <c r="B5294" s="281" t="s">
        <v>1278</v>
      </c>
      <c r="C5294" s="281" t="s">
        <v>7461</v>
      </c>
      <c r="D5294" s="281" t="s">
        <v>8719</v>
      </c>
      <c r="E5294" s="75">
        <v>2000</v>
      </c>
    </row>
    <row r="5295" spans="1:5" ht="15">
      <c r="A5295" s="282">
        <v>7152398</v>
      </c>
      <c r="B5295" s="281" t="s">
        <v>1278</v>
      </c>
      <c r="C5295" s="281" t="s">
        <v>7462</v>
      </c>
      <c r="D5295" s="281" t="s">
        <v>10128</v>
      </c>
      <c r="E5295" s="75">
        <v>2000</v>
      </c>
    </row>
    <row r="5296" spans="1:5" ht="15">
      <c r="A5296" s="282">
        <v>7152399</v>
      </c>
      <c r="B5296" s="281" t="s">
        <v>1278</v>
      </c>
      <c r="C5296" s="281" t="s">
        <v>7463</v>
      </c>
      <c r="D5296" s="281" t="s">
        <v>11502</v>
      </c>
      <c r="E5296" s="75">
        <v>2000</v>
      </c>
    </row>
    <row r="5297" spans="1:5" ht="15">
      <c r="A5297" s="282">
        <v>7152400</v>
      </c>
      <c r="B5297" s="281" t="s">
        <v>1278</v>
      </c>
      <c r="C5297" s="281" t="s">
        <v>7464</v>
      </c>
      <c r="D5297" s="281" t="s">
        <v>11503</v>
      </c>
      <c r="E5297" s="75">
        <v>2000</v>
      </c>
    </row>
    <row r="5298" spans="1:5" ht="15">
      <c r="A5298" s="282">
        <v>7152401</v>
      </c>
      <c r="B5298" s="281" t="s">
        <v>1278</v>
      </c>
      <c r="C5298" s="281" t="s">
        <v>7465</v>
      </c>
      <c r="D5298" s="281" t="s">
        <v>11504</v>
      </c>
      <c r="E5298" s="75">
        <v>2000</v>
      </c>
    </row>
    <row r="5299" spans="1:5" ht="15">
      <c r="A5299" s="282">
        <v>7152402</v>
      </c>
      <c r="B5299" s="281" t="s">
        <v>1278</v>
      </c>
      <c r="C5299" s="281" t="s">
        <v>7466</v>
      </c>
      <c r="D5299" s="281" t="s">
        <v>11505</v>
      </c>
      <c r="E5299" s="75">
        <v>2000</v>
      </c>
    </row>
    <row r="5300" spans="1:5" ht="15">
      <c r="A5300" s="282">
        <v>7152403</v>
      </c>
      <c r="B5300" s="281" t="s">
        <v>1278</v>
      </c>
      <c r="C5300" s="281" t="s">
        <v>7566</v>
      </c>
      <c r="D5300" s="281" t="s">
        <v>11506</v>
      </c>
      <c r="E5300" s="75">
        <v>2000</v>
      </c>
    </row>
    <row r="5301" spans="1:5" ht="15">
      <c r="A5301" s="282">
        <v>7152404</v>
      </c>
      <c r="B5301" s="281" t="s">
        <v>1278</v>
      </c>
      <c r="C5301" s="281" t="s">
        <v>7567</v>
      </c>
      <c r="D5301" s="281" t="s">
        <v>11507</v>
      </c>
      <c r="E5301" s="75">
        <v>2000</v>
      </c>
    </row>
    <row r="5302" spans="1:5" ht="15">
      <c r="A5302" s="282">
        <v>7152405</v>
      </c>
      <c r="B5302" s="281" t="s">
        <v>1278</v>
      </c>
      <c r="C5302" s="281" t="s">
        <v>7568</v>
      </c>
      <c r="D5302" s="281" t="s">
        <v>11508</v>
      </c>
      <c r="E5302" s="75">
        <v>2000</v>
      </c>
    </row>
    <row r="5303" spans="1:5" ht="15">
      <c r="A5303" s="282">
        <v>7152406</v>
      </c>
      <c r="B5303" s="281" t="s">
        <v>1278</v>
      </c>
      <c r="C5303" s="281" t="s">
        <v>7569</v>
      </c>
      <c r="D5303" s="281" t="s">
        <v>11509</v>
      </c>
      <c r="E5303" s="75">
        <v>2000</v>
      </c>
    </row>
    <row r="5304" spans="1:5" ht="15">
      <c r="A5304" s="282">
        <v>7152407</v>
      </c>
      <c r="B5304" s="281" t="s">
        <v>1278</v>
      </c>
      <c r="C5304" s="281" t="s">
        <v>7570</v>
      </c>
      <c r="D5304" s="281" t="s">
        <v>11510</v>
      </c>
      <c r="E5304" s="75">
        <v>2000</v>
      </c>
    </row>
    <row r="5305" spans="1:5" ht="15">
      <c r="A5305" s="282">
        <v>7152408</v>
      </c>
      <c r="B5305" s="281" t="s">
        <v>1278</v>
      </c>
      <c r="C5305" s="281" t="s">
        <v>7571</v>
      </c>
      <c r="D5305" s="281" t="s">
        <v>11511</v>
      </c>
      <c r="E5305" s="75">
        <v>2000</v>
      </c>
    </row>
    <row r="5306" spans="1:5" ht="15">
      <c r="A5306" s="282">
        <v>7152409</v>
      </c>
      <c r="B5306" s="281" t="s">
        <v>1278</v>
      </c>
      <c r="C5306" s="281" t="s">
        <v>7572</v>
      </c>
      <c r="D5306" s="281" t="s">
        <v>11546</v>
      </c>
      <c r="E5306" s="75">
        <v>2000</v>
      </c>
    </row>
    <row r="5307" spans="1:5" ht="15">
      <c r="A5307" s="282">
        <v>7152410</v>
      </c>
      <c r="B5307" s="281" t="s">
        <v>1278</v>
      </c>
      <c r="C5307" s="281" t="s">
        <v>7573</v>
      </c>
      <c r="D5307" s="281" t="s">
        <v>11571</v>
      </c>
      <c r="E5307" s="75">
        <v>2000</v>
      </c>
    </row>
    <row r="5308" spans="1:5" ht="15">
      <c r="A5308" s="282">
        <v>7152411</v>
      </c>
      <c r="B5308" s="281" t="s">
        <v>1278</v>
      </c>
      <c r="C5308" s="281" t="s">
        <v>7574</v>
      </c>
      <c r="D5308" s="281" t="s">
        <v>11572</v>
      </c>
      <c r="E5308" s="75">
        <v>2000</v>
      </c>
    </row>
    <row r="5309" spans="1:5" ht="15">
      <c r="A5309" s="282">
        <v>7152412</v>
      </c>
      <c r="B5309" s="281" t="s">
        <v>1278</v>
      </c>
      <c r="C5309" s="281" t="s">
        <v>7575</v>
      </c>
      <c r="D5309" s="281" t="s">
        <v>11573</v>
      </c>
      <c r="E5309" s="75">
        <v>2000</v>
      </c>
    </row>
    <row r="5310" spans="1:5" ht="15">
      <c r="A5310" s="282">
        <v>7152413</v>
      </c>
      <c r="B5310" s="281" t="s">
        <v>1278</v>
      </c>
      <c r="C5310" s="281" t="s">
        <v>7576</v>
      </c>
      <c r="D5310" s="281" t="s">
        <v>11574</v>
      </c>
      <c r="E5310" s="75">
        <v>2000</v>
      </c>
    </row>
    <row r="5311" spans="1:5" ht="15">
      <c r="A5311" s="282">
        <v>7152414</v>
      </c>
      <c r="B5311" s="281" t="s">
        <v>1278</v>
      </c>
      <c r="C5311" s="281" t="s">
        <v>7577</v>
      </c>
      <c r="D5311" s="281" t="s">
        <v>11575</v>
      </c>
      <c r="E5311" s="75">
        <v>2000</v>
      </c>
    </row>
    <row r="5312" spans="1:5" ht="15">
      <c r="A5312" s="282">
        <v>7152415</v>
      </c>
      <c r="B5312" s="281" t="s">
        <v>1278</v>
      </c>
      <c r="C5312" s="281" t="s">
        <v>7578</v>
      </c>
      <c r="D5312" s="281" t="s">
        <v>11576</v>
      </c>
      <c r="E5312" s="75">
        <v>2000</v>
      </c>
    </row>
    <row r="5313" spans="1:5" ht="15">
      <c r="A5313" s="282">
        <v>7152416</v>
      </c>
      <c r="B5313" s="281" t="s">
        <v>1278</v>
      </c>
      <c r="C5313" s="281" t="s">
        <v>7579</v>
      </c>
      <c r="D5313" s="281" t="s">
        <v>11577</v>
      </c>
      <c r="E5313" s="75">
        <v>2000</v>
      </c>
    </row>
    <row r="5314" spans="1:5" ht="15">
      <c r="A5314" s="282">
        <v>7152417</v>
      </c>
      <c r="B5314" s="281" t="s">
        <v>1278</v>
      </c>
      <c r="C5314" s="281" t="s">
        <v>7580</v>
      </c>
      <c r="D5314" s="281" t="s">
        <v>11578</v>
      </c>
      <c r="E5314" s="75">
        <v>2000</v>
      </c>
    </row>
    <row r="5315" spans="1:5" ht="15">
      <c r="A5315" s="282">
        <v>7152418</v>
      </c>
      <c r="B5315" s="281" t="s">
        <v>1278</v>
      </c>
      <c r="C5315" s="281" t="s">
        <v>7581</v>
      </c>
      <c r="D5315" s="281" t="s">
        <v>11579</v>
      </c>
      <c r="E5315" s="75">
        <v>2000</v>
      </c>
    </row>
    <row r="5316" spans="1:5" ht="15">
      <c r="A5316" s="282">
        <v>7152419</v>
      </c>
      <c r="B5316" s="281" t="s">
        <v>1278</v>
      </c>
      <c r="C5316" s="281" t="s">
        <v>7582</v>
      </c>
      <c r="D5316" s="281" t="s">
        <v>11580</v>
      </c>
      <c r="E5316" s="75">
        <v>2000</v>
      </c>
    </row>
    <row r="5317" spans="1:5" ht="15">
      <c r="A5317" s="282">
        <v>7152420</v>
      </c>
      <c r="B5317" s="281" t="s">
        <v>1278</v>
      </c>
      <c r="C5317" s="281" t="s">
        <v>7583</v>
      </c>
      <c r="D5317" s="281" t="s">
        <v>11601</v>
      </c>
      <c r="E5317" s="75">
        <v>2000</v>
      </c>
    </row>
    <row r="5318" spans="1:5" ht="15">
      <c r="A5318" s="282">
        <v>7152421</v>
      </c>
      <c r="B5318" s="281" t="s">
        <v>1278</v>
      </c>
      <c r="C5318" s="281" t="s">
        <v>7584</v>
      </c>
      <c r="D5318" s="281" t="s">
        <v>11602</v>
      </c>
      <c r="E5318" s="75">
        <v>2000</v>
      </c>
    </row>
    <row r="5319" spans="1:5" ht="15">
      <c r="A5319" s="282">
        <v>7152422</v>
      </c>
      <c r="B5319" s="281" t="s">
        <v>1278</v>
      </c>
      <c r="C5319" s="281" t="s">
        <v>7585</v>
      </c>
      <c r="D5319" s="281" t="s">
        <v>11603</v>
      </c>
      <c r="E5319" s="75">
        <v>2000</v>
      </c>
    </row>
    <row r="5320" spans="1:5" ht="15">
      <c r="A5320" s="282">
        <v>7152423</v>
      </c>
      <c r="B5320" s="281" t="s">
        <v>1278</v>
      </c>
      <c r="C5320" s="281" t="s">
        <v>7586</v>
      </c>
      <c r="D5320" s="281" t="s">
        <v>11604</v>
      </c>
      <c r="E5320" s="75">
        <v>2000</v>
      </c>
    </row>
    <row r="5321" spans="1:5" ht="15">
      <c r="A5321" s="282">
        <v>7152424</v>
      </c>
      <c r="B5321" s="281" t="s">
        <v>1278</v>
      </c>
      <c r="C5321" s="281" t="s">
        <v>7587</v>
      </c>
      <c r="D5321" s="281" t="s">
        <v>11605</v>
      </c>
      <c r="E5321" s="75">
        <v>2000</v>
      </c>
    </row>
    <row r="5322" spans="1:5" ht="15">
      <c r="A5322" s="282">
        <v>7152425</v>
      </c>
      <c r="B5322" s="281" t="s">
        <v>1278</v>
      </c>
      <c r="C5322" s="281" t="s">
        <v>7588</v>
      </c>
      <c r="D5322" s="281" t="s">
        <v>11606</v>
      </c>
      <c r="E5322" s="75">
        <v>2000</v>
      </c>
    </row>
    <row r="5323" spans="1:5" ht="15">
      <c r="A5323" s="282">
        <v>7152426</v>
      </c>
      <c r="B5323" s="281" t="s">
        <v>1278</v>
      </c>
      <c r="C5323" s="281" t="s">
        <v>7589</v>
      </c>
      <c r="D5323" s="281" t="s">
        <v>11607</v>
      </c>
      <c r="E5323" s="75">
        <v>2000</v>
      </c>
    </row>
    <row r="5324" spans="1:5" ht="15">
      <c r="A5324" s="282">
        <v>7152427</v>
      </c>
      <c r="B5324" s="281" t="s">
        <v>1278</v>
      </c>
      <c r="C5324" s="281" t="s">
        <v>2311</v>
      </c>
      <c r="D5324" s="281" t="s">
        <v>11608</v>
      </c>
      <c r="E5324" s="75">
        <v>2000</v>
      </c>
    </row>
    <row r="5325" spans="1:5" ht="15">
      <c r="A5325" s="282">
        <v>7152428</v>
      </c>
      <c r="B5325" s="281" t="s">
        <v>1278</v>
      </c>
      <c r="C5325" s="281" t="s">
        <v>2312</v>
      </c>
      <c r="D5325" s="281" t="s">
        <v>11609</v>
      </c>
      <c r="E5325" s="75">
        <v>2000</v>
      </c>
    </row>
    <row r="5326" spans="1:5" ht="15">
      <c r="A5326" s="282">
        <v>7152429</v>
      </c>
      <c r="B5326" s="281" t="s">
        <v>1278</v>
      </c>
      <c r="C5326" s="281" t="s">
        <v>2313</v>
      </c>
      <c r="D5326" s="281" t="s">
        <v>11610</v>
      </c>
      <c r="E5326" s="75">
        <v>2000</v>
      </c>
    </row>
    <row r="5327" spans="1:5" ht="15">
      <c r="A5327" s="282">
        <v>7152430</v>
      </c>
      <c r="B5327" s="281" t="s">
        <v>1278</v>
      </c>
      <c r="C5327" s="281" t="s">
        <v>4231</v>
      </c>
      <c r="D5327" s="281" t="s">
        <v>11611</v>
      </c>
      <c r="E5327" s="75">
        <v>2000</v>
      </c>
    </row>
    <row r="5328" spans="1:5" ht="15">
      <c r="A5328" s="282">
        <v>7152431</v>
      </c>
      <c r="B5328" s="281" t="s">
        <v>1278</v>
      </c>
      <c r="C5328" s="281" t="s">
        <v>4232</v>
      </c>
      <c r="D5328" s="281" t="s">
        <v>11612</v>
      </c>
      <c r="E5328" s="75">
        <v>2000</v>
      </c>
    </row>
    <row r="5329" spans="1:5" ht="15">
      <c r="A5329" s="282">
        <v>7152432</v>
      </c>
      <c r="B5329" s="281" t="s">
        <v>1278</v>
      </c>
      <c r="C5329" s="281" t="s">
        <v>4233</v>
      </c>
      <c r="D5329" s="281" t="s">
        <v>11613</v>
      </c>
      <c r="E5329" s="75">
        <v>2000</v>
      </c>
    </row>
    <row r="5330" spans="1:5" ht="15">
      <c r="A5330" s="282">
        <v>7152433</v>
      </c>
      <c r="B5330" s="281" t="s">
        <v>1278</v>
      </c>
      <c r="C5330" s="281" t="s">
        <v>4234</v>
      </c>
      <c r="D5330" s="281" t="s">
        <v>13455</v>
      </c>
      <c r="E5330" s="75">
        <v>2000</v>
      </c>
    </row>
    <row r="5331" spans="1:5" ht="15">
      <c r="A5331" s="282">
        <v>7152434</v>
      </c>
      <c r="B5331" s="281" t="s">
        <v>1278</v>
      </c>
      <c r="C5331" s="281" t="s">
        <v>4235</v>
      </c>
      <c r="D5331" s="281" t="s">
        <v>13456</v>
      </c>
      <c r="E5331" s="75">
        <v>2000</v>
      </c>
    </row>
    <row r="5332" spans="1:5" ht="15">
      <c r="A5332" s="282">
        <v>7152435</v>
      </c>
      <c r="B5332" s="281" t="s">
        <v>1278</v>
      </c>
      <c r="C5332" s="281" t="s">
        <v>6045</v>
      </c>
      <c r="D5332" s="281" t="s">
        <v>12894</v>
      </c>
      <c r="E5332" s="75">
        <v>2000</v>
      </c>
    </row>
    <row r="5333" spans="1:5" ht="15">
      <c r="A5333" s="282">
        <v>7152436</v>
      </c>
      <c r="B5333" s="281" t="s">
        <v>1278</v>
      </c>
      <c r="C5333" s="281" t="s">
        <v>6046</v>
      </c>
      <c r="D5333" s="281" t="s">
        <v>12895</v>
      </c>
      <c r="E5333" s="75">
        <v>2000</v>
      </c>
    </row>
    <row r="5334" spans="1:5" ht="15">
      <c r="A5334" s="282">
        <v>7152437</v>
      </c>
      <c r="B5334" s="281" t="s">
        <v>1278</v>
      </c>
      <c r="C5334" s="281" t="s">
        <v>6047</v>
      </c>
      <c r="D5334" s="281" t="s">
        <v>12896</v>
      </c>
      <c r="E5334" s="75">
        <v>2000</v>
      </c>
    </row>
    <row r="5335" spans="1:5" ht="15">
      <c r="A5335" s="282">
        <v>7152438</v>
      </c>
      <c r="B5335" s="281" t="s">
        <v>1278</v>
      </c>
      <c r="C5335" s="281" t="s">
        <v>6048</v>
      </c>
      <c r="D5335" s="281" t="s">
        <v>12897</v>
      </c>
      <c r="E5335" s="75">
        <v>2000</v>
      </c>
    </row>
    <row r="5336" spans="1:5" ht="15">
      <c r="A5336" s="282">
        <v>7152439</v>
      </c>
      <c r="B5336" s="281" t="s">
        <v>1278</v>
      </c>
      <c r="C5336" s="281" t="s">
        <v>6049</v>
      </c>
      <c r="D5336" s="281" t="s">
        <v>12898</v>
      </c>
      <c r="E5336" s="75">
        <v>2000</v>
      </c>
    </row>
    <row r="5337" spans="1:5" ht="15">
      <c r="A5337" s="282">
        <v>7152440</v>
      </c>
      <c r="B5337" s="281" t="s">
        <v>1278</v>
      </c>
      <c r="C5337" s="281" t="s">
        <v>6050</v>
      </c>
      <c r="D5337" s="281" t="s">
        <v>12899</v>
      </c>
      <c r="E5337" s="75">
        <v>2000</v>
      </c>
    </row>
    <row r="5338" spans="1:5" ht="15">
      <c r="A5338" s="282">
        <v>7152441</v>
      </c>
      <c r="B5338" s="281" t="s">
        <v>1278</v>
      </c>
      <c r="C5338" s="281" t="s">
        <v>6051</v>
      </c>
      <c r="D5338" s="281" t="s">
        <v>12900</v>
      </c>
      <c r="E5338" s="75">
        <v>2000</v>
      </c>
    </row>
    <row r="5339" spans="1:5" ht="15">
      <c r="A5339" s="282">
        <v>7152442</v>
      </c>
      <c r="B5339" s="281" t="s">
        <v>1278</v>
      </c>
      <c r="C5339" s="281" t="s">
        <v>4241</v>
      </c>
      <c r="D5339" s="281" t="s">
        <v>12901</v>
      </c>
      <c r="E5339" s="75">
        <v>2000</v>
      </c>
    </row>
    <row r="5340" spans="1:5" ht="15">
      <c r="A5340" s="282">
        <v>7152443</v>
      </c>
      <c r="B5340" s="281" t="s">
        <v>1278</v>
      </c>
      <c r="C5340" s="281" t="s">
        <v>4242</v>
      </c>
      <c r="D5340" s="281" t="s">
        <v>12902</v>
      </c>
      <c r="E5340" s="75">
        <v>2000</v>
      </c>
    </row>
    <row r="5341" spans="1:5" ht="15">
      <c r="A5341" s="282">
        <v>7152444</v>
      </c>
      <c r="B5341" s="281" t="s">
        <v>1278</v>
      </c>
      <c r="C5341" s="281" t="s">
        <v>4243</v>
      </c>
      <c r="D5341" s="281" t="s">
        <v>12903</v>
      </c>
      <c r="E5341" s="75">
        <v>2000</v>
      </c>
    </row>
    <row r="5342" spans="1:5" ht="15">
      <c r="A5342" s="282">
        <v>7152445</v>
      </c>
      <c r="B5342" s="281" t="s">
        <v>1278</v>
      </c>
      <c r="C5342" s="281" t="s">
        <v>4244</v>
      </c>
      <c r="D5342" s="281" t="s">
        <v>12904</v>
      </c>
      <c r="E5342" s="75">
        <v>2000</v>
      </c>
    </row>
    <row r="5343" spans="1:5" ht="15">
      <c r="A5343" s="282">
        <v>7152446</v>
      </c>
      <c r="B5343" s="281" t="s">
        <v>1278</v>
      </c>
      <c r="C5343" s="281" t="s">
        <v>4245</v>
      </c>
      <c r="D5343" s="281" t="s">
        <v>12905</v>
      </c>
      <c r="E5343" s="75">
        <v>2000</v>
      </c>
    </row>
    <row r="5344" spans="1:5" ht="15">
      <c r="A5344" s="282">
        <v>7152447</v>
      </c>
      <c r="B5344" s="281" t="s">
        <v>1278</v>
      </c>
      <c r="C5344" s="281" t="s">
        <v>4246</v>
      </c>
      <c r="D5344" s="281" t="s">
        <v>12906</v>
      </c>
      <c r="E5344" s="75">
        <v>2000</v>
      </c>
    </row>
    <row r="5345" spans="1:5" ht="15">
      <c r="A5345" s="282">
        <v>7152448</v>
      </c>
      <c r="B5345" s="281" t="s">
        <v>1278</v>
      </c>
      <c r="C5345" s="281" t="s">
        <v>4247</v>
      </c>
      <c r="D5345" s="281" t="s">
        <v>12907</v>
      </c>
      <c r="E5345" s="75">
        <v>2000</v>
      </c>
    </row>
    <row r="5346" spans="1:5" ht="15">
      <c r="A5346" s="282">
        <v>7152449</v>
      </c>
      <c r="B5346" s="281" t="s">
        <v>1278</v>
      </c>
      <c r="C5346" s="281" t="s">
        <v>4248</v>
      </c>
      <c r="D5346" s="281" t="s">
        <v>12908</v>
      </c>
      <c r="E5346" s="75">
        <v>2000</v>
      </c>
    </row>
    <row r="5347" spans="1:5" ht="15">
      <c r="A5347" s="282">
        <v>7152450</v>
      </c>
      <c r="B5347" s="281" t="s">
        <v>1278</v>
      </c>
      <c r="C5347" s="281" t="s">
        <v>4249</v>
      </c>
      <c r="D5347" s="281" t="s">
        <v>12909</v>
      </c>
      <c r="E5347" s="75">
        <v>2000</v>
      </c>
    </row>
    <row r="5348" spans="1:5" ht="15">
      <c r="A5348" s="282">
        <v>7152451</v>
      </c>
      <c r="B5348" s="281" t="s">
        <v>1278</v>
      </c>
      <c r="C5348" s="281" t="s">
        <v>4250</v>
      </c>
      <c r="D5348" s="281" t="s">
        <v>12910</v>
      </c>
      <c r="E5348" s="75">
        <v>2000</v>
      </c>
    </row>
    <row r="5349" spans="1:5" ht="15">
      <c r="A5349" s="282">
        <v>7152452</v>
      </c>
      <c r="B5349" s="281" t="s">
        <v>1278</v>
      </c>
      <c r="C5349" s="281" t="s">
        <v>4251</v>
      </c>
      <c r="D5349" s="281" t="s">
        <v>11615</v>
      </c>
      <c r="E5349" s="75">
        <v>2000</v>
      </c>
    </row>
    <row r="5350" spans="1:5" ht="15">
      <c r="A5350" s="282">
        <v>7152453</v>
      </c>
      <c r="B5350" s="281" t="s">
        <v>1278</v>
      </c>
      <c r="C5350" s="281" t="s">
        <v>4252</v>
      </c>
      <c r="D5350" s="281" t="s">
        <v>11616</v>
      </c>
      <c r="E5350" s="75">
        <v>2000</v>
      </c>
    </row>
    <row r="5351" spans="1:5" ht="15">
      <c r="A5351" s="282">
        <v>7152454</v>
      </c>
      <c r="B5351" s="281" t="s">
        <v>1278</v>
      </c>
      <c r="C5351" s="281" t="s">
        <v>4253</v>
      </c>
      <c r="D5351" s="281" t="s">
        <v>11617</v>
      </c>
      <c r="E5351" s="75">
        <v>2000</v>
      </c>
    </row>
    <row r="5352" spans="1:5" ht="15">
      <c r="A5352" s="282">
        <v>7152455</v>
      </c>
      <c r="B5352" s="281" t="s">
        <v>1278</v>
      </c>
      <c r="C5352" s="281" t="s">
        <v>4254</v>
      </c>
      <c r="D5352" s="281" t="s">
        <v>12931</v>
      </c>
      <c r="E5352" s="75">
        <v>2000</v>
      </c>
    </row>
    <row r="5353" spans="1:5" ht="15">
      <c r="A5353" s="282">
        <v>7152456</v>
      </c>
      <c r="B5353" s="281" t="s">
        <v>1278</v>
      </c>
      <c r="C5353" s="281" t="s">
        <v>4255</v>
      </c>
      <c r="D5353" s="281" t="s">
        <v>12932</v>
      </c>
      <c r="E5353" s="75">
        <v>2000</v>
      </c>
    </row>
    <row r="5354" spans="1:5" ht="15">
      <c r="A5354" s="282">
        <v>7152457</v>
      </c>
      <c r="B5354" s="281" t="s">
        <v>1278</v>
      </c>
      <c r="C5354" s="281" t="s">
        <v>4256</v>
      </c>
      <c r="D5354" s="281" t="s">
        <v>12933</v>
      </c>
      <c r="E5354" s="75">
        <v>2000</v>
      </c>
    </row>
    <row r="5355" spans="1:5" ht="15">
      <c r="A5355" s="282">
        <v>7152458</v>
      </c>
      <c r="B5355" s="281" t="s">
        <v>1278</v>
      </c>
      <c r="C5355" s="281" t="s">
        <v>4257</v>
      </c>
      <c r="D5355" s="281" t="s">
        <v>12934</v>
      </c>
      <c r="E5355" s="75">
        <v>2000</v>
      </c>
    </row>
    <row r="5356" spans="1:5" ht="15">
      <c r="A5356" s="282">
        <v>7152459</v>
      </c>
      <c r="B5356" s="281" t="s">
        <v>1278</v>
      </c>
      <c r="C5356" s="281" t="s">
        <v>4258</v>
      </c>
      <c r="D5356" s="281" t="s">
        <v>12935</v>
      </c>
      <c r="E5356" s="75">
        <v>2000</v>
      </c>
    </row>
    <row r="5357" spans="1:5" ht="15">
      <c r="A5357" s="282">
        <v>7152460</v>
      </c>
      <c r="B5357" s="281" t="s">
        <v>1278</v>
      </c>
      <c r="C5357" s="281" t="s">
        <v>4259</v>
      </c>
      <c r="D5357" s="281" t="s">
        <v>12936</v>
      </c>
      <c r="E5357" s="75">
        <v>2000</v>
      </c>
    </row>
    <row r="5358" spans="1:5" ht="15">
      <c r="A5358" s="282">
        <v>7152461</v>
      </c>
      <c r="B5358" s="281" t="s">
        <v>1278</v>
      </c>
      <c r="C5358" s="281" t="s">
        <v>4260</v>
      </c>
      <c r="D5358" s="281" t="s">
        <v>12937</v>
      </c>
      <c r="E5358" s="75">
        <v>2000</v>
      </c>
    </row>
    <row r="5359" spans="1:5" ht="15">
      <c r="A5359" s="282">
        <v>7152462</v>
      </c>
      <c r="B5359" s="281" t="s">
        <v>1278</v>
      </c>
      <c r="C5359" s="281" t="s">
        <v>4261</v>
      </c>
      <c r="D5359" s="281" t="s">
        <v>12938</v>
      </c>
      <c r="E5359" s="75">
        <v>2000</v>
      </c>
    </row>
    <row r="5360" spans="1:5" ht="15">
      <c r="A5360" s="282">
        <v>7152463</v>
      </c>
      <c r="B5360" s="281" t="s">
        <v>1278</v>
      </c>
      <c r="C5360" s="281" t="s">
        <v>4262</v>
      </c>
      <c r="D5360" s="281" t="s">
        <v>12939</v>
      </c>
      <c r="E5360" s="75">
        <v>2000</v>
      </c>
    </row>
    <row r="5361" spans="1:5" ht="15">
      <c r="A5361" s="282">
        <v>7152464</v>
      </c>
      <c r="B5361" s="281" t="s">
        <v>1278</v>
      </c>
      <c r="C5361" s="281" t="s">
        <v>4263</v>
      </c>
      <c r="D5361" s="281" t="s">
        <v>12940</v>
      </c>
      <c r="E5361" s="75">
        <v>2000</v>
      </c>
    </row>
    <row r="5362" spans="1:5" ht="15">
      <c r="A5362" s="282">
        <v>7152465</v>
      </c>
      <c r="B5362" s="281" t="s">
        <v>1278</v>
      </c>
      <c r="C5362" s="281" t="s">
        <v>4264</v>
      </c>
      <c r="D5362" s="281" t="s">
        <v>12941</v>
      </c>
      <c r="E5362" s="75">
        <v>2000</v>
      </c>
    </row>
    <row r="5363" spans="1:5" ht="15">
      <c r="A5363" s="282">
        <v>7152466</v>
      </c>
      <c r="B5363" s="281" t="s">
        <v>1278</v>
      </c>
      <c r="C5363" s="281" t="s">
        <v>4265</v>
      </c>
      <c r="D5363" s="281" t="s">
        <v>11659</v>
      </c>
      <c r="E5363" s="75">
        <v>2000</v>
      </c>
    </row>
    <row r="5364" spans="1:5" ht="15">
      <c r="A5364" s="282">
        <v>7152467</v>
      </c>
      <c r="B5364" s="281" t="s">
        <v>1278</v>
      </c>
      <c r="C5364" s="281" t="s">
        <v>4266</v>
      </c>
      <c r="D5364" s="281" t="s">
        <v>11660</v>
      </c>
      <c r="E5364" s="75">
        <v>2000</v>
      </c>
    </row>
    <row r="5365" spans="1:5" ht="15">
      <c r="A5365" s="282">
        <v>7152468</v>
      </c>
      <c r="B5365" s="281" t="s">
        <v>1278</v>
      </c>
      <c r="C5365" s="281" t="s">
        <v>4267</v>
      </c>
      <c r="D5365" s="281" t="s">
        <v>11661</v>
      </c>
      <c r="E5365" s="75">
        <v>2000</v>
      </c>
    </row>
    <row r="5366" spans="1:5" ht="15">
      <c r="A5366" s="282">
        <v>7152469</v>
      </c>
      <c r="B5366" s="281" t="s">
        <v>1278</v>
      </c>
      <c r="C5366" s="281" t="s">
        <v>4267</v>
      </c>
      <c r="D5366" s="281" t="s">
        <v>11661</v>
      </c>
      <c r="E5366" s="75">
        <v>2000</v>
      </c>
    </row>
    <row r="5367" spans="1:5" ht="15">
      <c r="A5367" s="282">
        <v>7152470</v>
      </c>
      <c r="B5367" s="281" t="s">
        <v>1278</v>
      </c>
      <c r="C5367" s="281" t="s">
        <v>4268</v>
      </c>
      <c r="D5367" s="281" t="s">
        <v>10272</v>
      </c>
      <c r="E5367" s="75">
        <v>2000</v>
      </c>
    </row>
    <row r="5368" spans="1:5" ht="15">
      <c r="A5368" s="282">
        <v>7152471</v>
      </c>
      <c r="B5368" s="281" t="s">
        <v>1278</v>
      </c>
      <c r="C5368" s="281" t="s">
        <v>4269</v>
      </c>
      <c r="D5368" s="281" t="s">
        <v>10271</v>
      </c>
      <c r="E5368" s="75">
        <v>2000</v>
      </c>
    </row>
    <row r="5369" spans="1:5" ht="15">
      <c r="A5369" s="282">
        <v>7152472</v>
      </c>
      <c r="B5369" s="281" t="s">
        <v>1278</v>
      </c>
      <c r="C5369" s="281" t="s">
        <v>4270</v>
      </c>
      <c r="D5369" s="281" t="s">
        <v>7332</v>
      </c>
      <c r="E5369" s="75">
        <v>2000</v>
      </c>
    </row>
    <row r="5370" spans="1:5" ht="15">
      <c r="A5370" s="282">
        <v>7152473</v>
      </c>
      <c r="B5370" s="281" t="s">
        <v>1278</v>
      </c>
      <c r="C5370" s="281" t="s">
        <v>6144</v>
      </c>
      <c r="D5370" s="281" t="s">
        <v>7333</v>
      </c>
      <c r="E5370" s="75">
        <v>2000</v>
      </c>
    </row>
    <row r="5371" spans="1:5" ht="15">
      <c r="A5371" s="282">
        <v>7152474</v>
      </c>
      <c r="B5371" s="281" t="s">
        <v>1278</v>
      </c>
      <c r="C5371" s="281" t="s">
        <v>6145</v>
      </c>
      <c r="D5371" s="281" t="s">
        <v>7334</v>
      </c>
      <c r="E5371" s="75">
        <v>2000</v>
      </c>
    </row>
    <row r="5372" spans="1:5" ht="15">
      <c r="A5372" s="282">
        <v>7152475</v>
      </c>
      <c r="B5372" s="281" t="s">
        <v>1278</v>
      </c>
      <c r="C5372" s="281" t="s">
        <v>6146</v>
      </c>
      <c r="D5372" s="281" t="s">
        <v>7335</v>
      </c>
      <c r="E5372" s="75">
        <v>2000</v>
      </c>
    </row>
    <row r="5373" spans="1:5" ht="15">
      <c r="A5373" s="282">
        <v>7152476</v>
      </c>
      <c r="B5373" s="281" t="s">
        <v>1278</v>
      </c>
      <c r="C5373" s="281" t="s">
        <v>6147</v>
      </c>
      <c r="D5373" s="281" t="s">
        <v>7336</v>
      </c>
      <c r="E5373" s="75">
        <v>2000</v>
      </c>
    </row>
    <row r="5374" spans="1:5" ht="15">
      <c r="A5374" s="282">
        <v>7152477</v>
      </c>
      <c r="B5374" s="281" t="s">
        <v>1278</v>
      </c>
      <c r="C5374" s="281" t="s">
        <v>6148</v>
      </c>
      <c r="D5374" s="281" t="s">
        <v>7337</v>
      </c>
      <c r="E5374" s="75">
        <v>2000</v>
      </c>
    </row>
    <row r="5375" spans="1:5" ht="15">
      <c r="A5375" s="282">
        <v>7152478</v>
      </c>
      <c r="B5375" s="281" t="s">
        <v>1278</v>
      </c>
      <c r="C5375" s="281" t="s">
        <v>6149</v>
      </c>
      <c r="D5375" s="281" t="s">
        <v>7338</v>
      </c>
      <c r="E5375" s="75">
        <v>2000</v>
      </c>
    </row>
    <row r="5376" spans="1:5" ht="15">
      <c r="A5376" s="282">
        <v>7152479</v>
      </c>
      <c r="B5376" s="281" t="s">
        <v>1278</v>
      </c>
      <c r="C5376" s="281" t="s">
        <v>6150</v>
      </c>
      <c r="D5376" s="281" t="s">
        <v>8886</v>
      </c>
      <c r="E5376" s="75">
        <v>2000</v>
      </c>
    </row>
    <row r="5377" spans="1:5" ht="15">
      <c r="A5377" s="282">
        <v>7152480</v>
      </c>
      <c r="B5377" s="281" t="s">
        <v>1278</v>
      </c>
      <c r="C5377" s="281" t="s">
        <v>7808</v>
      </c>
      <c r="D5377" s="281" t="s">
        <v>8887</v>
      </c>
      <c r="E5377" s="75">
        <v>2000</v>
      </c>
    </row>
    <row r="5378" spans="1:5" ht="15">
      <c r="A5378" s="282">
        <v>7152481</v>
      </c>
      <c r="B5378" s="281" t="s">
        <v>1278</v>
      </c>
      <c r="C5378" s="281" t="s">
        <v>7809</v>
      </c>
      <c r="D5378" s="281" t="s">
        <v>12976</v>
      </c>
      <c r="E5378" s="75">
        <v>2000</v>
      </c>
    </row>
    <row r="5379" spans="1:5" ht="15">
      <c r="A5379" s="282">
        <v>7152482</v>
      </c>
      <c r="B5379" s="281" t="s">
        <v>1278</v>
      </c>
      <c r="C5379" s="281" t="s">
        <v>4296</v>
      </c>
      <c r="D5379" s="281" t="s">
        <v>12977</v>
      </c>
      <c r="E5379" s="75">
        <v>2000</v>
      </c>
    </row>
    <row r="5380" spans="1:5" ht="15">
      <c r="A5380" s="282">
        <v>7152483</v>
      </c>
      <c r="B5380" s="281" t="s">
        <v>1278</v>
      </c>
      <c r="C5380" s="281" t="s">
        <v>4297</v>
      </c>
      <c r="D5380" s="281" t="s">
        <v>12411</v>
      </c>
      <c r="E5380" s="75">
        <v>2000</v>
      </c>
    </row>
    <row r="5381" spans="1:5" ht="15">
      <c r="A5381" s="282">
        <v>7152484</v>
      </c>
      <c r="B5381" s="281" t="s">
        <v>1278</v>
      </c>
      <c r="C5381" s="281" t="s">
        <v>4298</v>
      </c>
      <c r="D5381" s="281" t="s">
        <v>12412</v>
      </c>
      <c r="E5381" s="75">
        <v>2000</v>
      </c>
    </row>
    <row r="5382" spans="1:5" ht="15">
      <c r="A5382" s="282">
        <v>7152485</v>
      </c>
      <c r="B5382" s="281" t="s">
        <v>1278</v>
      </c>
      <c r="C5382" s="281" t="s">
        <v>4299</v>
      </c>
      <c r="D5382" s="281" t="s">
        <v>12413</v>
      </c>
      <c r="E5382" s="75">
        <v>2000</v>
      </c>
    </row>
    <row r="5383" spans="1:5" ht="15">
      <c r="A5383" s="282">
        <v>7152486</v>
      </c>
      <c r="B5383" s="281" t="s">
        <v>1278</v>
      </c>
      <c r="C5383" s="281" t="s">
        <v>4300</v>
      </c>
      <c r="D5383" s="281" t="s">
        <v>12784</v>
      </c>
      <c r="E5383" s="75">
        <v>2000</v>
      </c>
    </row>
    <row r="5384" spans="1:5" ht="15">
      <c r="A5384" s="282">
        <v>7152487</v>
      </c>
      <c r="B5384" s="281" t="s">
        <v>1278</v>
      </c>
      <c r="C5384" s="281" t="s">
        <v>4301</v>
      </c>
      <c r="D5384" s="281" t="s">
        <v>12785</v>
      </c>
      <c r="E5384" s="75">
        <v>2000</v>
      </c>
    </row>
    <row r="5385" spans="1:5" ht="15">
      <c r="A5385" s="282">
        <v>7152488</v>
      </c>
      <c r="B5385" s="281" t="s">
        <v>1278</v>
      </c>
      <c r="C5385" s="281" t="s">
        <v>4302</v>
      </c>
      <c r="D5385" s="281" t="s">
        <v>12786</v>
      </c>
      <c r="E5385" s="75">
        <v>2000</v>
      </c>
    </row>
    <row r="5386" spans="1:5" ht="15">
      <c r="A5386" s="282">
        <v>7152489</v>
      </c>
      <c r="B5386" s="281" t="s">
        <v>1278</v>
      </c>
      <c r="C5386" s="281" t="s">
        <v>4303</v>
      </c>
      <c r="D5386" s="281" t="s">
        <v>12787</v>
      </c>
      <c r="E5386" s="75">
        <v>2000</v>
      </c>
    </row>
    <row r="5387" spans="1:5" ht="15">
      <c r="A5387" s="282">
        <v>7152490</v>
      </c>
      <c r="B5387" s="281" t="s">
        <v>1278</v>
      </c>
      <c r="C5387" s="281" t="s">
        <v>6116</v>
      </c>
      <c r="D5387" s="281" t="s">
        <v>12788</v>
      </c>
      <c r="E5387" s="75">
        <v>2000</v>
      </c>
    </row>
    <row r="5388" spans="1:5" ht="15">
      <c r="A5388" s="282">
        <v>7152491</v>
      </c>
      <c r="B5388" s="281" t="s">
        <v>1278</v>
      </c>
      <c r="C5388" s="281" t="s">
        <v>6117</v>
      </c>
      <c r="D5388" s="281" t="s">
        <v>12789</v>
      </c>
      <c r="E5388" s="75">
        <v>2000</v>
      </c>
    </row>
    <row r="5389" spans="1:5" ht="15">
      <c r="A5389" s="282">
        <v>7152492</v>
      </c>
      <c r="B5389" s="281" t="s">
        <v>1278</v>
      </c>
      <c r="C5389" s="281" t="s">
        <v>6118</v>
      </c>
      <c r="D5389" s="281" t="s">
        <v>12790</v>
      </c>
      <c r="E5389" s="75">
        <v>2000</v>
      </c>
    </row>
    <row r="5390" spans="1:5" ht="15">
      <c r="A5390" s="282">
        <v>7152493</v>
      </c>
      <c r="B5390" s="281" t="s">
        <v>1278</v>
      </c>
      <c r="C5390" s="281" t="s">
        <v>6119</v>
      </c>
      <c r="D5390" s="281" t="s">
        <v>12791</v>
      </c>
      <c r="E5390" s="75">
        <v>2000</v>
      </c>
    </row>
    <row r="5391" spans="1:5" ht="15">
      <c r="A5391" s="282">
        <v>7152494</v>
      </c>
      <c r="B5391" s="281" t="s">
        <v>1278</v>
      </c>
      <c r="C5391" s="281" t="s">
        <v>6120</v>
      </c>
      <c r="D5391" s="281" t="s">
        <v>12792</v>
      </c>
      <c r="E5391" s="75">
        <v>2000</v>
      </c>
    </row>
    <row r="5392" spans="1:5" ht="15">
      <c r="A5392" s="282">
        <v>7152495</v>
      </c>
      <c r="B5392" s="281" t="s">
        <v>1278</v>
      </c>
      <c r="C5392" s="281" t="s">
        <v>6121</v>
      </c>
      <c r="D5392" s="281" t="s">
        <v>12793</v>
      </c>
      <c r="E5392" s="75">
        <v>2000</v>
      </c>
    </row>
    <row r="5393" spans="1:5" ht="15">
      <c r="A5393" s="282">
        <v>7152496</v>
      </c>
      <c r="B5393" s="281" t="s">
        <v>1278</v>
      </c>
      <c r="C5393" s="281" t="s">
        <v>6122</v>
      </c>
      <c r="D5393" s="281" t="s">
        <v>12794</v>
      </c>
      <c r="E5393" s="75">
        <v>2000</v>
      </c>
    </row>
    <row r="5394" spans="1:5" ht="15">
      <c r="A5394" s="282">
        <v>7152497</v>
      </c>
      <c r="B5394" s="281" t="s">
        <v>1278</v>
      </c>
      <c r="C5394" s="281" t="s">
        <v>6123</v>
      </c>
      <c r="D5394" s="281" t="s">
        <v>12795</v>
      </c>
      <c r="E5394" s="75">
        <v>2000</v>
      </c>
    </row>
    <row r="5395" spans="1:5" ht="15">
      <c r="A5395" s="282">
        <v>7152498</v>
      </c>
      <c r="B5395" s="281" t="s">
        <v>1278</v>
      </c>
      <c r="C5395" s="281" t="s">
        <v>6124</v>
      </c>
      <c r="D5395" s="281" t="s">
        <v>12796</v>
      </c>
      <c r="E5395" s="75">
        <v>2000</v>
      </c>
    </row>
    <row r="5396" spans="1:5" ht="15">
      <c r="A5396" s="282">
        <v>7152499</v>
      </c>
      <c r="B5396" s="281" t="s">
        <v>1278</v>
      </c>
      <c r="C5396" s="281" t="s">
        <v>6125</v>
      </c>
      <c r="D5396" s="281" t="s">
        <v>12797</v>
      </c>
      <c r="E5396" s="75">
        <v>2000</v>
      </c>
    </row>
    <row r="5397" spans="1:5" ht="15">
      <c r="A5397" s="282">
        <v>7152500</v>
      </c>
      <c r="B5397" s="281" t="s">
        <v>1278</v>
      </c>
      <c r="C5397" s="281" t="s">
        <v>6126</v>
      </c>
      <c r="D5397" s="281" t="s">
        <v>12798</v>
      </c>
      <c r="E5397" s="75">
        <v>2000</v>
      </c>
    </row>
    <row r="5398" spans="1:5" ht="15">
      <c r="A5398" s="282">
        <v>7152501</v>
      </c>
      <c r="B5398" s="281" t="s">
        <v>1278</v>
      </c>
      <c r="C5398" s="281" t="s">
        <v>6127</v>
      </c>
      <c r="D5398" s="281" t="s">
        <v>12799</v>
      </c>
      <c r="E5398" s="75">
        <v>2000</v>
      </c>
    </row>
    <row r="5399" spans="1:5" ht="15">
      <c r="A5399" s="282">
        <v>7152502</v>
      </c>
      <c r="B5399" s="281" t="s">
        <v>1278</v>
      </c>
      <c r="C5399" s="281" t="s">
        <v>6128</v>
      </c>
      <c r="D5399" s="281" t="s">
        <v>12800</v>
      </c>
      <c r="E5399" s="75">
        <v>2000</v>
      </c>
    </row>
    <row r="5400" spans="1:5" ht="15">
      <c r="A5400" s="282">
        <v>7152503</v>
      </c>
      <c r="B5400" s="281" t="s">
        <v>1278</v>
      </c>
      <c r="C5400" s="281" t="s">
        <v>6129</v>
      </c>
      <c r="D5400" s="281" t="s">
        <v>12801</v>
      </c>
      <c r="E5400" s="75">
        <v>2000</v>
      </c>
    </row>
    <row r="5401" spans="1:5" ht="15">
      <c r="A5401" s="282">
        <v>7152504</v>
      </c>
      <c r="B5401" s="281" t="s">
        <v>1278</v>
      </c>
      <c r="C5401" s="281" t="s">
        <v>6130</v>
      </c>
      <c r="D5401" s="281" t="s">
        <v>12802</v>
      </c>
      <c r="E5401" s="75">
        <v>2000</v>
      </c>
    </row>
    <row r="5402" spans="1:5" ht="15">
      <c r="A5402" s="282">
        <v>7152505</v>
      </c>
      <c r="B5402" s="281" t="s">
        <v>1278</v>
      </c>
      <c r="C5402" s="281" t="s">
        <v>6131</v>
      </c>
      <c r="D5402" s="281" t="s">
        <v>12820</v>
      </c>
      <c r="E5402" s="75">
        <v>2000</v>
      </c>
    </row>
    <row r="5403" spans="1:5" ht="15">
      <c r="A5403" s="282">
        <v>7152506</v>
      </c>
      <c r="B5403" s="281" t="s">
        <v>1278</v>
      </c>
      <c r="C5403" s="281" t="s">
        <v>6132</v>
      </c>
      <c r="D5403" s="281" t="s">
        <v>12821</v>
      </c>
      <c r="E5403" s="75">
        <v>2000</v>
      </c>
    </row>
    <row r="5404" spans="1:5" ht="15">
      <c r="A5404" s="282">
        <v>7152507</v>
      </c>
      <c r="B5404" s="281" t="s">
        <v>1278</v>
      </c>
      <c r="C5404" s="281" t="s">
        <v>6133</v>
      </c>
      <c r="D5404" s="281" t="s">
        <v>12822</v>
      </c>
      <c r="E5404" s="75">
        <v>2000</v>
      </c>
    </row>
    <row r="5405" spans="1:5" ht="15">
      <c r="A5405" s="282">
        <v>7152508</v>
      </c>
      <c r="B5405" s="281" t="s">
        <v>1278</v>
      </c>
      <c r="C5405" s="281" t="s">
        <v>4336</v>
      </c>
      <c r="D5405" s="281" t="s">
        <v>12823</v>
      </c>
      <c r="E5405" s="75">
        <v>2000</v>
      </c>
    </row>
    <row r="5406" spans="1:5" ht="15">
      <c r="A5406" s="282">
        <v>7152509</v>
      </c>
      <c r="B5406" s="281" t="s">
        <v>1278</v>
      </c>
      <c r="C5406" s="281" t="s">
        <v>4337</v>
      </c>
      <c r="D5406" s="281" t="s">
        <v>11158</v>
      </c>
      <c r="E5406" s="75">
        <v>2000</v>
      </c>
    </row>
    <row r="5407" spans="1:5" ht="15">
      <c r="A5407" s="282">
        <v>7152510</v>
      </c>
      <c r="B5407" s="281" t="s">
        <v>1278</v>
      </c>
      <c r="C5407" s="281" t="s">
        <v>4338</v>
      </c>
      <c r="D5407" s="281" t="s">
        <v>11159</v>
      </c>
      <c r="E5407" s="75">
        <v>2000</v>
      </c>
    </row>
    <row r="5408" spans="1:5" ht="15">
      <c r="A5408" s="282">
        <v>7152511</v>
      </c>
      <c r="B5408" s="281" t="s">
        <v>1278</v>
      </c>
      <c r="C5408" s="281" t="s">
        <v>4339</v>
      </c>
      <c r="D5408" s="281" t="s">
        <v>11160</v>
      </c>
      <c r="E5408" s="75">
        <v>2000</v>
      </c>
    </row>
    <row r="5409" spans="1:5" ht="15">
      <c r="A5409" s="282">
        <v>7152512</v>
      </c>
      <c r="B5409" s="281" t="s">
        <v>1278</v>
      </c>
      <c r="C5409" s="281" t="s">
        <v>4340</v>
      </c>
      <c r="D5409" s="281" t="s">
        <v>11161</v>
      </c>
      <c r="E5409" s="75">
        <v>2000</v>
      </c>
    </row>
    <row r="5410" spans="1:5" ht="15">
      <c r="A5410" s="282">
        <v>7152513</v>
      </c>
      <c r="B5410" s="281" t="s">
        <v>1278</v>
      </c>
      <c r="C5410" s="281" t="s">
        <v>4341</v>
      </c>
      <c r="D5410" s="281" t="s">
        <v>11162</v>
      </c>
      <c r="E5410" s="75">
        <v>2000</v>
      </c>
    </row>
    <row r="5411" spans="1:5" ht="15">
      <c r="A5411" s="282">
        <v>7152514</v>
      </c>
      <c r="B5411" s="281" t="s">
        <v>1278</v>
      </c>
      <c r="C5411" s="281" t="s">
        <v>4342</v>
      </c>
      <c r="D5411" s="281" t="s">
        <v>11163</v>
      </c>
      <c r="E5411" s="75">
        <v>2000</v>
      </c>
    </row>
    <row r="5412" spans="1:5" ht="15">
      <c r="A5412" s="282">
        <v>7152515</v>
      </c>
      <c r="B5412" s="281" t="s">
        <v>1278</v>
      </c>
      <c r="C5412" s="281" t="s">
        <v>4343</v>
      </c>
      <c r="D5412" s="281" t="s">
        <v>11164</v>
      </c>
      <c r="E5412" s="75">
        <v>2000</v>
      </c>
    </row>
    <row r="5413" spans="1:5" ht="15">
      <c r="A5413" s="282">
        <v>7152516</v>
      </c>
      <c r="B5413" s="281" t="s">
        <v>1278</v>
      </c>
      <c r="C5413" s="281" t="s">
        <v>4344</v>
      </c>
      <c r="D5413" s="281" t="s">
        <v>11165</v>
      </c>
      <c r="E5413" s="75">
        <v>2000</v>
      </c>
    </row>
    <row r="5414" spans="1:5" ht="15">
      <c r="A5414" s="282">
        <v>7152517</v>
      </c>
      <c r="B5414" s="281" t="s">
        <v>1278</v>
      </c>
      <c r="C5414" s="281" t="s">
        <v>4345</v>
      </c>
      <c r="D5414" s="281" t="s">
        <v>11166</v>
      </c>
      <c r="E5414" s="75">
        <v>2000</v>
      </c>
    </row>
    <row r="5415" spans="1:5" ht="15">
      <c r="A5415" s="282">
        <v>7152518</v>
      </c>
      <c r="B5415" s="281" t="s">
        <v>1278</v>
      </c>
      <c r="C5415" s="281" t="s">
        <v>4346</v>
      </c>
      <c r="D5415" s="281" t="s">
        <v>11167</v>
      </c>
      <c r="E5415" s="75">
        <v>2000</v>
      </c>
    </row>
    <row r="5416" spans="1:5" ht="15">
      <c r="A5416" s="282">
        <v>7152519</v>
      </c>
      <c r="B5416" s="281" t="s">
        <v>1278</v>
      </c>
      <c r="C5416" s="281" t="s">
        <v>6151</v>
      </c>
      <c r="D5416" s="281" t="s">
        <v>11168</v>
      </c>
      <c r="E5416" s="75">
        <v>2000</v>
      </c>
    </row>
    <row r="5417" spans="1:5" ht="15">
      <c r="A5417" s="282">
        <v>7152520</v>
      </c>
      <c r="B5417" s="281" t="s">
        <v>1278</v>
      </c>
      <c r="C5417" s="281" t="s">
        <v>6152</v>
      </c>
      <c r="D5417" s="281" t="s">
        <v>11169</v>
      </c>
      <c r="E5417" s="75">
        <v>2000</v>
      </c>
    </row>
    <row r="5418" spans="1:5" ht="15">
      <c r="A5418" s="282">
        <v>7152521</v>
      </c>
      <c r="B5418" s="281" t="s">
        <v>1278</v>
      </c>
      <c r="C5418" s="281" t="s">
        <v>6153</v>
      </c>
      <c r="D5418" s="281" t="s">
        <v>11170</v>
      </c>
      <c r="E5418" s="75">
        <v>2000</v>
      </c>
    </row>
    <row r="5419" spans="1:5" ht="15">
      <c r="A5419" s="282">
        <v>7152522</v>
      </c>
      <c r="B5419" s="281" t="s">
        <v>1278</v>
      </c>
      <c r="C5419" s="281" t="s">
        <v>6154</v>
      </c>
      <c r="D5419" s="281" t="s">
        <v>11171</v>
      </c>
      <c r="E5419" s="75">
        <v>2000</v>
      </c>
    </row>
    <row r="5420" spans="1:5" ht="15">
      <c r="A5420" s="282">
        <v>7152523</v>
      </c>
      <c r="B5420" s="281" t="s">
        <v>1278</v>
      </c>
      <c r="C5420" s="281" t="s">
        <v>6155</v>
      </c>
      <c r="D5420" s="281" t="s">
        <v>11172</v>
      </c>
      <c r="E5420" s="75">
        <v>2000</v>
      </c>
    </row>
    <row r="5421" spans="1:5" ht="15">
      <c r="A5421" s="282">
        <v>7152524</v>
      </c>
      <c r="B5421" s="281" t="s">
        <v>1278</v>
      </c>
      <c r="C5421" s="281" t="s">
        <v>6156</v>
      </c>
      <c r="D5421" s="281" t="s">
        <v>11178</v>
      </c>
      <c r="E5421" s="75">
        <v>2000</v>
      </c>
    </row>
    <row r="5422" spans="1:5" ht="15">
      <c r="A5422" s="282">
        <v>7152525</v>
      </c>
      <c r="B5422" s="281" t="s">
        <v>1278</v>
      </c>
      <c r="C5422" s="281" t="s">
        <v>2427</v>
      </c>
      <c r="D5422" s="281" t="s">
        <v>11179</v>
      </c>
      <c r="E5422" s="75">
        <v>2000</v>
      </c>
    </row>
    <row r="5423" spans="1:5" ht="15">
      <c r="A5423" s="282">
        <v>7152526</v>
      </c>
      <c r="B5423" s="281" t="s">
        <v>1278</v>
      </c>
      <c r="C5423" s="281" t="s">
        <v>2428</v>
      </c>
      <c r="D5423" s="281" t="s">
        <v>11180</v>
      </c>
      <c r="E5423" s="75">
        <v>2000</v>
      </c>
    </row>
    <row r="5424" spans="1:5" ht="15">
      <c r="A5424" s="282">
        <v>7152527</v>
      </c>
      <c r="B5424" s="281" t="s">
        <v>1278</v>
      </c>
      <c r="C5424" s="281" t="s">
        <v>2429</v>
      </c>
      <c r="D5424" s="281" t="s">
        <v>11181</v>
      </c>
      <c r="E5424" s="75">
        <v>2000</v>
      </c>
    </row>
    <row r="5425" spans="1:5" ht="15">
      <c r="A5425" s="282">
        <v>7152528</v>
      </c>
      <c r="B5425" s="281" t="s">
        <v>1278</v>
      </c>
      <c r="C5425" s="281" t="s">
        <v>4347</v>
      </c>
      <c r="D5425" s="281" t="s">
        <v>11182</v>
      </c>
      <c r="E5425" s="75">
        <v>2000</v>
      </c>
    </row>
    <row r="5426" spans="1:5" ht="15">
      <c r="A5426" s="282">
        <v>7152529</v>
      </c>
      <c r="B5426" s="281" t="s">
        <v>1278</v>
      </c>
      <c r="C5426" s="281" t="s">
        <v>4348</v>
      </c>
      <c r="D5426" s="281" t="s">
        <v>11183</v>
      </c>
      <c r="E5426" s="75">
        <v>2000</v>
      </c>
    </row>
    <row r="5427" spans="1:5" ht="15">
      <c r="A5427" s="282">
        <v>7152530</v>
      </c>
      <c r="B5427" s="281" t="s">
        <v>1278</v>
      </c>
      <c r="C5427" s="281" t="s">
        <v>4349</v>
      </c>
      <c r="D5427" s="281" t="s">
        <v>11184</v>
      </c>
      <c r="E5427" s="75">
        <v>2000</v>
      </c>
    </row>
    <row r="5428" spans="1:5" ht="15">
      <c r="A5428" s="282">
        <v>7152531</v>
      </c>
      <c r="B5428" s="281" t="s">
        <v>1278</v>
      </c>
      <c r="C5428" s="281" t="s">
        <v>4350</v>
      </c>
      <c r="D5428" s="281" t="s">
        <v>11185</v>
      </c>
      <c r="E5428" s="75">
        <v>2000</v>
      </c>
    </row>
    <row r="5429" spans="1:5" ht="15">
      <c r="A5429" s="282">
        <v>7152532</v>
      </c>
      <c r="B5429" s="281" t="s">
        <v>1278</v>
      </c>
      <c r="C5429" s="281" t="s">
        <v>4351</v>
      </c>
      <c r="D5429" s="281" t="s">
        <v>11186</v>
      </c>
      <c r="E5429" s="75">
        <v>2000</v>
      </c>
    </row>
    <row r="5430" spans="1:5" ht="15">
      <c r="A5430" s="282">
        <v>7152533</v>
      </c>
      <c r="B5430" s="281" t="s">
        <v>1278</v>
      </c>
      <c r="C5430" s="281" t="s">
        <v>4352</v>
      </c>
      <c r="D5430" s="281" t="s">
        <v>11187</v>
      </c>
      <c r="E5430" s="75">
        <v>2000</v>
      </c>
    </row>
    <row r="5431" spans="1:5" ht="15">
      <c r="A5431" s="282">
        <v>7152534</v>
      </c>
      <c r="B5431" s="281" t="s">
        <v>1278</v>
      </c>
      <c r="C5431" s="281" t="s">
        <v>4353</v>
      </c>
      <c r="D5431" s="281" t="s">
        <v>11188</v>
      </c>
      <c r="E5431" s="75">
        <v>2000</v>
      </c>
    </row>
    <row r="5432" spans="1:5" ht="15">
      <c r="A5432" s="282">
        <v>7152535</v>
      </c>
      <c r="B5432" s="281" t="s">
        <v>1278</v>
      </c>
      <c r="C5432" s="281" t="s">
        <v>4354</v>
      </c>
      <c r="D5432" s="281" t="s">
        <v>11193</v>
      </c>
      <c r="E5432" s="75">
        <v>2000</v>
      </c>
    </row>
    <row r="5433" spans="1:5" ht="15">
      <c r="A5433" s="282">
        <v>7152536</v>
      </c>
      <c r="B5433" s="281" t="s">
        <v>1278</v>
      </c>
      <c r="C5433" s="281" t="s">
        <v>4355</v>
      </c>
      <c r="D5433" s="281" t="s">
        <v>11194</v>
      </c>
      <c r="E5433" s="75">
        <v>2000</v>
      </c>
    </row>
    <row r="5434" spans="1:5" ht="15">
      <c r="A5434" s="282">
        <v>7152537</v>
      </c>
      <c r="B5434" s="281" t="s">
        <v>1278</v>
      </c>
      <c r="C5434" s="281" t="s">
        <v>4376</v>
      </c>
      <c r="D5434" s="281" t="s">
        <v>11195</v>
      </c>
      <c r="E5434" s="75">
        <v>2000</v>
      </c>
    </row>
    <row r="5435" spans="1:5" ht="15">
      <c r="A5435" s="282">
        <v>7152538</v>
      </c>
      <c r="B5435" s="281" t="s">
        <v>1278</v>
      </c>
      <c r="C5435" s="281" t="s">
        <v>4377</v>
      </c>
      <c r="D5435" s="281" t="s">
        <v>11196</v>
      </c>
      <c r="E5435" s="75">
        <v>2000</v>
      </c>
    </row>
    <row r="5436" spans="1:5" ht="15">
      <c r="A5436" s="282">
        <v>7152539</v>
      </c>
      <c r="B5436" s="281" t="s">
        <v>1278</v>
      </c>
      <c r="C5436" s="281" t="s">
        <v>4378</v>
      </c>
      <c r="D5436" s="281" t="s">
        <v>11197</v>
      </c>
      <c r="E5436" s="75">
        <v>2000</v>
      </c>
    </row>
    <row r="5437" spans="1:5" ht="15">
      <c r="A5437" s="282">
        <v>7152540</v>
      </c>
      <c r="B5437" s="281" t="s">
        <v>1278</v>
      </c>
      <c r="C5437" s="281" t="s">
        <v>4379</v>
      </c>
      <c r="D5437" s="281" t="s">
        <v>11198</v>
      </c>
      <c r="E5437" s="75">
        <v>2000</v>
      </c>
    </row>
    <row r="5438" spans="1:5" ht="15">
      <c r="A5438" s="282">
        <v>7152541</v>
      </c>
      <c r="B5438" s="281" t="s">
        <v>1278</v>
      </c>
      <c r="C5438" s="281" t="s">
        <v>4380</v>
      </c>
      <c r="D5438" s="281" t="s">
        <v>11191</v>
      </c>
      <c r="E5438" s="75">
        <v>2000</v>
      </c>
    </row>
    <row r="5439" spans="1:5" ht="15">
      <c r="A5439" s="282">
        <v>7152542</v>
      </c>
      <c r="B5439" s="281" t="s">
        <v>1278</v>
      </c>
      <c r="C5439" s="281" t="s">
        <v>4381</v>
      </c>
      <c r="D5439" s="281" t="s">
        <v>13061</v>
      </c>
      <c r="E5439" s="75">
        <v>2000</v>
      </c>
    </row>
    <row r="5440" spans="1:5" ht="15">
      <c r="A5440" s="282">
        <v>7152543</v>
      </c>
      <c r="B5440" s="281" t="s">
        <v>1278</v>
      </c>
      <c r="C5440" s="281" t="s">
        <v>4382</v>
      </c>
      <c r="D5440" s="281" t="s">
        <v>11207</v>
      </c>
      <c r="E5440" s="75">
        <v>2000</v>
      </c>
    </row>
    <row r="5441" spans="1:5" ht="15">
      <c r="A5441" s="282">
        <v>7152544</v>
      </c>
      <c r="B5441" s="281" t="s">
        <v>1278</v>
      </c>
      <c r="C5441" s="281" t="s">
        <v>4383</v>
      </c>
      <c r="D5441" s="281" t="s">
        <v>11208</v>
      </c>
      <c r="E5441" s="75">
        <v>2000</v>
      </c>
    </row>
    <row r="5442" spans="1:5" ht="15">
      <c r="A5442" s="282">
        <v>7152545</v>
      </c>
      <c r="B5442" s="281" t="s">
        <v>1278</v>
      </c>
      <c r="C5442" s="281" t="s">
        <v>4384</v>
      </c>
      <c r="D5442" s="281" t="s">
        <v>12529</v>
      </c>
      <c r="E5442" s="75">
        <v>2000</v>
      </c>
    </row>
    <row r="5443" spans="1:5" ht="15">
      <c r="A5443" s="282">
        <v>7152546</v>
      </c>
      <c r="B5443" s="281" t="s">
        <v>1278</v>
      </c>
      <c r="C5443" s="281" t="s">
        <v>4385</v>
      </c>
      <c r="D5443" s="281" t="s">
        <v>12530</v>
      </c>
      <c r="E5443" s="75">
        <v>2000</v>
      </c>
    </row>
    <row r="5444" spans="1:5" ht="15">
      <c r="A5444" s="282">
        <v>7152547</v>
      </c>
      <c r="B5444" s="281" t="s">
        <v>1278</v>
      </c>
      <c r="C5444" s="281" t="s">
        <v>4386</v>
      </c>
      <c r="D5444" s="281" t="s">
        <v>12531</v>
      </c>
      <c r="E5444" s="75">
        <v>2000</v>
      </c>
    </row>
    <row r="5445" spans="1:5" ht="15">
      <c r="A5445" s="282">
        <v>7152548</v>
      </c>
      <c r="B5445" s="281" t="s">
        <v>1278</v>
      </c>
      <c r="C5445" s="281" t="s">
        <v>6196</v>
      </c>
      <c r="D5445" s="281" t="s">
        <v>8889</v>
      </c>
      <c r="E5445" s="75">
        <v>2000</v>
      </c>
    </row>
    <row r="5446" spans="1:5" ht="15">
      <c r="A5446" s="282">
        <v>7152549</v>
      </c>
      <c r="B5446" s="281" t="s">
        <v>1278</v>
      </c>
      <c r="C5446" s="281" t="s">
        <v>6197</v>
      </c>
      <c r="D5446" s="281" t="s">
        <v>8890</v>
      </c>
      <c r="E5446" s="75">
        <v>2000</v>
      </c>
    </row>
    <row r="5447" spans="1:5" ht="15">
      <c r="A5447" s="282">
        <v>7152550</v>
      </c>
      <c r="B5447" s="281" t="s">
        <v>1278</v>
      </c>
      <c r="C5447" s="281" t="s">
        <v>6198</v>
      </c>
      <c r="D5447" s="281" t="s">
        <v>8891</v>
      </c>
      <c r="E5447" s="75">
        <v>2000</v>
      </c>
    </row>
    <row r="5448" spans="1:5" ht="15">
      <c r="A5448" s="282">
        <v>7152551</v>
      </c>
      <c r="B5448" s="281" t="s">
        <v>1278</v>
      </c>
      <c r="C5448" s="281" t="s">
        <v>6199</v>
      </c>
      <c r="D5448" s="281" t="s">
        <v>8892</v>
      </c>
      <c r="E5448" s="75">
        <v>2000</v>
      </c>
    </row>
    <row r="5449" spans="1:5" ht="15">
      <c r="A5449" s="282">
        <v>7152552</v>
      </c>
      <c r="B5449" s="281" t="s">
        <v>1278</v>
      </c>
      <c r="C5449" s="281" t="s">
        <v>6200</v>
      </c>
      <c r="D5449" s="281" t="s">
        <v>8893</v>
      </c>
      <c r="E5449" s="75">
        <v>2000</v>
      </c>
    </row>
    <row r="5450" spans="1:5" ht="15">
      <c r="A5450" s="282">
        <v>7152553</v>
      </c>
      <c r="B5450" s="281" t="s">
        <v>1278</v>
      </c>
      <c r="C5450" s="281" t="s">
        <v>6201</v>
      </c>
      <c r="D5450" s="281" t="s">
        <v>8894</v>
      </c>
      <c r="E5450" s="75">
        <v>2000</v>
      </c>
    </row>
    <row r="5451" spans="1:5" ht="15">
      <c r="A5451" s="282">
        <v>7152554</v>
      </c>
      <c r="B5451" s="281" t="s">
        <v>1278</v>
      </c>
      <c r="C5451" s="281" t="s">
        <v>6202</v>
      </c>
      <c r="D5451" s="281" t="s">
        <v>11721</v>
      </c>
      <c r="E5451" s="75">
        <v>2000</v>
      </c>
    </row>
    <row r="5452" spans="1:5" ht="15">
      <c r="A5452" s="282">
        <v>7152555</v>
      </c>
      <c r="B5452" s="281" t="s">
        <v>1278</v>
      </c>
      <c r="C5452" s="281" t="s">
        <v>6203</v>
      </c>
      <c r="D5452" s="281" t="s">
        <v>11722</v>
      </c>
      <c r="E5452" s="75">
        <v>2000</v>
      </c>
    </row>
    <row r="5453" spans="1:5" ht="15">
      <c r="A5453" s="282">
        <v>7152556</v>
      </c>
      <c r="B5453" s="281" t="s">
        <v>1278</v>
      </c>
      <c r="C5453" s="281" t="s">
        <v>6204</v>
      </c>
      <c r="D5453" s="281" t="s">
        <v>11723</v>
      </c>
      <c r="E5453" s="75">
        <v>2000</v>
      </c>
    </row>
    <row r="5454" spans="1:5" ht="15">
      <c r="A5454" s="282">
        <v>7152557</v>
      </c>
      <c r="B5454" s="281" t="s">
        <v>1278</v>
      </c>
      <c r="C5454" s="281" t="s">
        <v>6205</v>
      </c>
      <c r="D5454" s="281" t="s">
        <v>11724</v>
      </c>
      <c r="E5454" s="75">
        <v>2000</v>
      </c>
    </row>
    <row r="5455" spans="1:5" ht="15">
      <c r="A5455" s="282">
        <v>7152558</v>
      </c>
      <c r="B5455" s="281" t="s">
        <v>1278</v>
      </c>
      <c r="C5455" s="281" t="s">
        <v>4186</v>
      </c>
      <c r="D5455" s="281" t="s">
        <v>11739</v>
      </c>
      <c r="E5455" s="75">
        <v>2000</v>
      </c>
    </row>
    <row r="5456" spans="1:5" ht="15">
      <c r="A5456" s="282">
        <v>7152559</v>
      </c>
      <c r="B5456" s="281" t="s">
        <v>1278</v>
      </c>
      <c r="C5456" s="281" t="s">
        <v>4187</v>
      </c>
      <c r="D5456" s="281" t="s">
        <v>11740</v>
      </c>
      <c r="E5456" s="75">
        <v>2000</v>
      </c>
    </row>
    <row r="5457" spans="1:5" ht="15">
      <c r="A5457" s="282">
        <v>7152560</v>
      </c>
      <c r="B5457" s="281" t="s">
        <v>1278</v>
      </c>
      <c r="C5457" s="281" t="s">
        <v>4188</v>
      </c>
      <c r="D5457" s="281" t="s">
        <v>10404</v>
      </c>
      <c r="E5457" s="75">
        <v>2000</v>
      </c>
    </row>
    <row r="5458" spans="1:5" ht="15">
      <c r="A5458" s="282">
        <v>7152561</v>
      </c>
      <c r="B5458" s="281" t="s">
        <v>1278</v>
      </c>
      <c r="C5458" s="281" t="s">
        <v>6001</v>
      </c>
      <c r="D5458" s="281" t="s">
        <v>10405</v>
      </c>
      <c r="E5458" s="75">
        <v>2000</v>
      </c>
    </row>
    <row r="5459" spans="1:5" ht="15">
      <c r="A5459" s="282">
        <v>7152562</v>
      </c>
      <c r="B5459" s="281" t="s">
        <v>1278</v>
      </c>
      <c r="C5459" s="281" t="s">
        <v>6002</v>
      </c>
      <c r="D5459" s="281" t="s">
        <v>10406</v>
      </c>
      <c r="E5459" s="75">
        <v>2000</v>
      </c>
    </row>
    <row r="5460" spans="1:5" ht="15">
      <c r="A5460" s="282">
        <v>7152563</v>
      </c>
      <c r="B5460" s="281" t="s">
        <v>1278</v>
      </c>
      <c r="C5460" s="281" t="s">
        <v>6003</v>
      </c>
      <c r="D5460" s="281" t="s">
        <v>10407</v>
      </c>
      <c r="E5460" s="75">
        <v>2000</v>
      </c>
    </row>
    <row r="5461" spans="1:5" ht="15">
      <c r="A5461" s="282">
        <v>7152564</v>
      </c>
      <c r="B5461" s="281" t="s">
        <v>1278</v>
      </c>
      <c r="C5461" s="281" t="s">
        <v>6004</v>
      </c>
      <c r="D5461" s="281" t="s">
        <v>10408</v>
      </c>
      <c r="E5461" s="75">
        <v>2000</v>
      </c>
    </row>
    <row r="5462" spans="1:5" ht="15">
      <c r="A5462" s="282">
        <v>7152565</v>
      </c>
      <c r="B5462" s="281" t="s">
        <v>1278</v>
      </c>
      <c r="C5462" s="281" t="s">
        <v>6005</v>
      </c>
      <c r="D5462" s="281" t="s">
        <v>11762</v>
      </c>
      <c r="E5462" s="75">
        <v>2000</v>
      </c>
    </row>
    <row r="5463" spans="1:5" ht="15">
      <c r="A5463" s="282">
        <v>7152566</v>
      </c>
      <c r="B5463" s="281" t="s">
        <v>1278</v>
      </c>
      <c r="C5463" s="281" t="s">
        <v>6006</v>
      </c>
      <c r="D5463" s="281" t="s">
        <v>11763</v>
      </c>
      <c r="E5463" s="75">
        <v>2000</v>
      </c>
    </row>
    <row r="5464" spans="1:5" ht="15">
      <c r="A5464" s="282">
        <v>7152567</v>
      </c>
      <c r="B5464" s="281" t="s">
        <v>1278</v>
      </c>
      <c r="C5464" s="281" t="s">
        <v>6007</v>
      </c>
      <c r="D5464" s="281" t="s">
        <v>11764</v>
      </c>
      <c r="E5464" s="75">
        <v>2000</v>
      </c>
    </row>
    <row r="5465" spans="1:5" ht="15">
      <c r="A5465" s="282">
        <v>7152568</v>
      </c>
      <c r="B5465" s="281" t="s">
        <v>1278</v>
      </c>
      <c r="C5465" s="281" t="s">
        <v>6008</v>
      </c>
      <c r="D5465" s="281" t="s">
        <v>11765</v>
      </c>
      <c r="E5465" s="75">
        <v>2000</v>
      </c>
    </row>
    <row r="5466" spans="1:5" ht="15">
      <c r="A5466" s="282">
        <v>7152569</v>
      </c>
      <c r="B5466" s="281" t="s">
        <v>1278</v>
      </c>
      <c r="C5466" s="281" t="s">
        <v>6009</v>
      </c>
      <c r="D5466" s="281" t="s">
        <v>11766</v>
      </c>
      <c r="E5466" s="75">
        <v>2000</v>
      </c>
    </row>
    <row r="5467" spans="1:5" ht="15">
      <c r="A5467" s="282">
        <v>7152570</v>
      </c>
      <c r="B5467" s="281" t="s">
        <v>1278</v>
      </c>
      <c r="C5467" s="281" t="s">
        <v>6010</v>
      </c>
      <c r="D5467" s="281" t="s">
        <v>11680</v>
      </c>
      <c r="E5467" s="75">
        <v>2000</v>
      </c>
    </row>
    <row r="5468" spans="1:5" ht="15">
      <c r="A5468" s="282">
        <v>7152571</v>
      </c>
      <c r="B5468" s="281" t="s">
        <v>1278</v>
      </c>
      <c r="C5468" s="281" t="s">
        <v>6011</v>
      </c>
      <c r="D5468" s="281" t="s">
        <v>11681</v>
      </c>
      <c r="E5468" s="75">
        <v>2000</v>
      </c>
    </row>
    <row r="5469" spans="1:5" ht="15">
      <c r="A5469" s="282">
        <v>7152572</v>
      </c>
      <c r="B5469" s="281" t="s">
        <v>1278</v>
      </c>
      <c r="C5469" s="281" t="s">
        <v>6012</v>
      </c>
      <c r="D5469" s="281" t="s">
        <v>11682</v>
      </c>
      <c r="E5469" s="75">
        <v>2000</v>
      </c>
    </row>
    <row r="5470" spans="1:5" ht="15">
      <c r="A5470" s="282">
        <v>7152573</v>
      </c>
      <c r="B5470" s="281" t="s">
        <v>1278</v>
      </c>
      <c r="C5470" s="281" t="s">
        <v>6013</v>
      </c>
      <c r="D5470" s="281" t="s">
        <v>11683</v>
      </c>
      <c r="E5470" s="75">
        <v>2000</v>
      </c>
    </row>
    <row r="5471" spans="1:5" ht="15">
      <c r="A5471" s="282">
        <v>7152574</v>
      </c>
      <c r="B5471" s="281" t="s">
        <v>1278</v>
      </c>
      <c r="C5471" s="281" t="s">
        <v>6014</v>
      </c>
      <c r="D5471" s="281" t="s">
        <v>11684</v>
      </c>
      <c r="E5471" s="75">
        <v>2000</v>
      </c>
    </row>
    <row r="5472" spans="1:5" ht="15">
      <c r="A5472" s="282">
        <v>7152575</v>
      </c>
      <c r="B5472" s="281" t="s">
        <v>1278</v>
      </c>
      <c r="C5472" s="281" t="s">
        <v>6015</v>
      </c>
      <c r="D5472" s="281" t="s">
        <v>11685</v>
      </c>
      <c r="E5472" s="75">
        <v>2000</v>
      </c>
    </row>
    <row r="5473" spans="1:5" ht="15">
      <c r="A5473" s="282">
        <v>7152576</v>
      </c>
      <c r="B5473" s="281" t="s">
        <v>1278</v>
      </c>
      <c r="C5473" s="281" t="s">
        <v>6016</v>
      </c>
      <c r="D5473" s="281" t="s">
        <v>11686</v>
      </c>
      <c r="E5473" s="75">
        <v>2000</v>
      </c>
    </row>
    <row r="5474" spans="1:5" ht="15">
      <c r="A5474" s="282">
        <v>7152577</v>
      </c>
      <c r="B5474" s="281" t="s">
        <v>1278</v>
      </c>
      <c r="C5474" s="281" t="s">
        <v>6017</v>
      </c>
      <c r="D5474" s="281" t="s">
        <v>11687</v>
      </c>
      <c r="E5474" s="75">
        <v>2000</v>
      </c>
    </row>
    <row r="5475" spans="1:5" ht="15">
      <c r="A5475" s="282">
        <v>7152578</v>
      </c>
      <c r="B5475" s="281" t="s">
        <v>1278</v>
      </c>
      <c r="C5475" s="281" t="s">
        <v>6018</v>
      </c>
      <c r="D5475" s="281" t="s">
        <v>13581</v>
      </c>
      <c r="E5475" s="75">
        <v>2000</v>
      </c>
    </row>
    <row r="5476" spans="1:5" ht="15">
      <c r="A5476" s="282">
        <v>7152579</v>
      </c>
      <c r="B5476" s="281" t="s">
        <v>1278</v>
      </c>
      <c r="C5476" s="281" t="s">
        <v>6019</v>
      </c>
      <c r="D5476" s="281" t="s">
        <v>13582</v>
      </c>
      <c r="E5476" s="75">
        <v>2000</v>
      </c>
    </row>
    <row r="5477" spans="1:5" ht="15">
      <c r="A5477" s="282">
        <v>7152580</v>
      </c>
      <c r="B5477" s="281" t="s">
        <v>1278</v>
      </c>
      <c r="C5477" s="281" t="s">
        <v>4201</v>
      </c>
      <c r="D5477" s="281" t="s">
        <v>13632</v>
      </c>
      <c r="E5477" s="75">
        <v>2000</v>
      </c>
    </row>
    <row r="5478" spans="1:5" ht="15">
      <c r="A5478" s="282">
        <v>7152581</v>
      </c>
      <c r="B5478" s="281" t="s">
        <v>1278</v>
      </c>
      <c r="C5478" s="281" t="s">
        <v>4202</v>
      </c>
      <c r="D5478" s="281" t="s">
        <v>13633</v>
      </c>
      <c r="E5478" s="75">
        <v>2000</v>
      </c>
    </row>
    <row r="5479" spans="1:5" ht="15">
      <c r="A5479" s="282">
        <v>7152582</v>
      </c>
      <c r="B5479" s="281" t="s">
        <v>1278</v>
      </c>
      <c r="C5479" s="281" t="s">
        <v>4203</v>
      </c>
      <c r="D5479" s="281" t="s">
        <v>13634</v>
      </c>
      <c r="E5479" s="75">
        <v>2000</v>
      </c>
    </row>
    <row r="5480" spans="1:5" ht="15">
      <c r="A5480" s="282">
        <v>7152583</v>
      </c>
      <c r="B5480" s="281" t="s">
        <v>1278</v>
      </c>
      <c r="C5480" s="281" t="s">
        <v>4204</v>
      </c>
      <c r="D5480" s="281" t="s">
        <v>13635</v>
      </c>
      <c r="E5480" s="75">
        <v>2000</v>
      </c>
    </row>
    <row r="5481" spans="1:5" ht="15">
      <c r="A5481" s="282">
        <v>7152584</v>
      </c>
      <c r="B5481" s="281" t="s">
        <v>1278</v>
      </c>
      <c r="C5481" s="281" t="s">
        <v>4205</v>
      </c>
      <c r="D5481" s="281" t="s">
        <v>13636</v>
      </c>
      <c r="E5481" s="75">
        <v>2000</v>
      </c>
    </row>
    <row r="5482" spans="1:5" ht="15">
      <c r="A5482" s="282">
        <v>7152585</v>
      </c>
      <c r="B5482" s="281" t="s">
        <v>1278</v>
      </c>
      <c r="C5482" s="281" t="s">
        <v>7761</v>
      </c>
      <c r="D5482" s="281" t="s">
        <v>13637</v>
      </c>
      <c r="E5482" s="75">
        <v>2000</v>
      </c>
    </row>
    <row r="5483" spans="1:5" ht="15">
      <c r="A5483" s="282">
        <v>7152586</v>
      </c>
      <c r="B5483" s="281" t="s">
        <v>1278</v>
      </c>
      <c r="C5483" s="281" t="s">
        <v>7632</v>
      </c>
      <c r="D5483" s="281" t="s">
        <v>13638</v>
      </c>
      <c r="E5483" s="75">
        <v>2000</v>
      </c>
    </row>
    <row r="5484" spans="1:5" ht="15">
      <c r="A5484" s="282">
        <v>7152587</v>
      </c>
      <c r="B5484" s="281" t="s">
        <v>1278</v>
      </c>
      <c r="C5484" s="281" t="s">
        <v>7633</v>
      </c>
      <c r="D5484" s="281" t="s">
        <v>13639</v>
      </c>
      <c r="E5484" s="75">
        <v>2000</v>
      </c>
    </row>
    <row r="5485" spans="1:5" ht="15">
      <c r="A5485" s="282">
        <v>7152588</v>
      </c>
      <c r="B5485" s="281" t="s">
        <v>1278</v>
      </c>
      <c r="C5485" s="281" t="s">
        <v>7634</v>
      </c>
      <c r="D5485" s="281" t="s">
        <v>13640</v>
      </c>
      <c r="E5485" s="75">
        <v>2000</v>
      </c>
    </row>
    <row r="5486" spans="1:5" ht="15">
      <c r="A5486" s="282">
        <v>7152589</v>
      </c>
      <c r="B5486" s="281" t="s">
        <v>1278</v>
      </c>
      <c r="C5486" s="281" t="s">
        <v>7635</v>
      </c>
      <c r="D5486" s="281" t="s">
        <v>9014</v>
      </c>
      <c r="E5486" s="75">
        <v>2000</v>
      </c>
    </row>
    <row r="5487" spans="1:5" ht="15">
      <c r="A5487" s="282">
        <v>7152590</v>
      </c>
      <c r="B5487" s="281" t="s">
        <v>1278</v>
      </c>
      <c r="C5487" s="281" t="s">
        <v>9131</v>
      </c>
      <c r="D5487" s="281" t="s">
        <v>7492</v>
      </c>
      <c r="E5487" s="75">
        <v>2000</v>
      </c>
    </row>
    <row r="5488" spans="1:5" ht="15">
      <c r="A5488" s="282">
        <v>7152591</v>
      </c>
      <c r="B5488" s="281" t="s">
        <v>1278</v>
      </c>
      <c r="C5488" s="281" t="s">
        <v>9132</v>
      </c>
      <c r="D5488" s="281" t="s">
        <v>7493</v>
      </c>
      <c r="E5488" s="75">
        <v>2000</v>
      </c>
    </row>
    <row r="5489" spans="1:5" ht="15">
      <c r="A5489" s="282">
        <v>7152592</v>
      </c>
      <c r="B5489" s="281" t="s">
        <v>1278</v>
      </c>
      <c r="C5489" s="281" t="s">
        <v>9133</v>
      </c>
      <c r="D5489" s="281" t="s">
        <v>7494</v>
      </c>
      <c r="E5489" s="75">
        <v>2000</v>
      </c>
    </row>
    <row r="5490" spans="1:5" ht="15">
      <c r="A5490" s="282">
        <v>7152593</v>
      </c>
      <c r="B5490" s="281" t="s">
        <v>1278</v>
      </c>
      <c r="C5490" s="281" t="s">
        <v>9134</v>
      </c>
      <c r="D5490" s="281" t="s">
        <v>7495</v>
      </c>
      <c r="E5490" s="75">
        <v>2000</v>
      </c>
    </row>
    <row r="5491" spans="1:5" ht="15">
      <c r="A5491" s="282">
        <v>7152594</v>
      </c>
      <c r="B5491" s="281" t="s">
        <v>1278</v>
      </c>
      <c r="C5491" s="281" t="s">
        <v>9135</v>
      </c>
      <c r="D5491" s="281" t="s">
        <v>7491</v>
      </c>
      <c r="E5491" s="75">
        <v>2000</v>
      </c>
    </row>
    <row r="5492" spans="1:5" ht="15">
      <c r="A5492" s="282">
        <v>7152595</v>
      </c>
      <c r="B5492" s="281" t="s">
        <v>1278</v>
      </c>
      <c r="C5492" s="281" t="s">
        <v>9136</v>
      </c>
      <c r="D5492" s="281" t="s">
        <v>5755</v>
      </c>
      <c r="E5492" s="75">
        <v>2000</v>
      </c>
    </row>
    <row r="5493" spans="1:5" ht="15">
      <c r="A5493" s="282">
        <v>7152596</v>
      </c>
      <c r="B5493" s="281" t="s">
        <v>1278</v>
      </c>
      <c r="C5493" s="281" t="s">
        <v>7647</v>
      </c>
      <c r="D5493" s="281" t="s">
        <v>5756</v>
      </c>
      <c r="E5493" s="75">
        <v>2000</v>
      </c>
    </row>
    <row r="5494" spans="1:5" ht="15">
      <c r="A5494" s="282">
        <v>7152597</v>
      </c>
      <c r="B5494" s="281" t="s">
        <v>1278</v>
      </c>
      <c r="C5494" s="281" t="s">
        <v>9123</v>
      </c>
      <c r="D5494" s="281" t="s">
        <v>5757</v>
      </c>
      <c r="E5494" s="75">
        <v>2000</v>
      </c>
    </row>
    <row r="5495" spans="1:5" ht="15">
      <c r="A5495" s="282">
        <v>7152598</v>
      </c>
      <c r="B5495" s="281" t="s">
        <v>1278</v>
      </c>
      <c r="C5495" s="281" t="s">
        <v>9124</v>
      </c>
      <c r="D5495" s="281" t="s">
        <v>5758</v>
      </c>
      <c r="E5495" s="75">
        <v>2000</v>
      </c>
    </row>
    <row r="5496" spans="1:5" ht="15">
      <c r="A5496" s="282">
        <v>7152599</v>
      </c>
      <c r="B5496" s="281" t="s">
        <v>1278</v>
      </c>
      <c r="C5496" s="281" t="s">
        <v>9125</v>
      </c>
      <c r="D5496" s="281" t="s">
        <v>5759</v>
      </c>
      <c r="E5496" s="75">
        <v>2000</v>
      </c>
    </row>
    <row r="5497" spans="1:5" ht="15">
      <c r="A5497" s="282">
        <v>7152600</v>
      </c>
      <c r="B5497" s="281" t="s">
        <v>1278</v>
      </c>
      <c r="C5497" s="281" t="s">
        <v>9126</v>
      </c>
      <c r="D5497" s="281" t="s">
        <v>5760</v>
      </c>
      <c r="E5497" s="75">
        <v>2000</v>
      </c>
    </row>
    <row r="5498" spans="1:5" ht="15">
      <c r="A5498" s="282">
        <v>7152601</v>
      </c>
      <c r="B5498" s="281" t="s">
        <v>1278</v>
      </c>
      <c r="C5498" s="281" t="s">
        <v>9127</v>
      </c>
      <c r="D5498" s="281" t="s">
        <v>5761</v>
      </c>
      <c r="E5498" s="75">
        <v>2000</v>
      </c>
    </row>
    <row r="5499" spans="1:5" ht="15">
      <c r="A5499" s="282">
        <v>7152602</v>
      </c>
      <c r="B5499" s="281" t="s">
        <v>1278</v>
      </c>
      <c r="C5499" s="281" t="s">
        <v>10534</v>
      </c>
      <c r="D5499" s="281" t="s">
        <v>5762</v>
      </c>
      <c r="E5499" s="75">
        <v>2000</v>
      </c>
    </row>
    <row r="5500" spans="1:5" ht="15">
      <c r="A5500" s="282">
        <v>7152603</v>
      </c>
      <c r="B5500" s="281" t="s">
        <v>1278</v>
      </c>
      <c r="C5500" s="281" t="s">
        <v>10535</v>
      </c>
      <c r="D5500" s="281" t="s">
        <v>5763</v>
      </c>
      <c r="E5500" s="75">
        <v>2000</v>
      </c>
    </row>
    <row r="5501" spans="1:5" ht="15">
      <c r="A5501" s="282">
        <v>7152604</v>
      </c>
      <c r="B5501" s="281" t="s">
        <v>1278</v>
      </c>
      <c r="C5501" s="281" t="s">
        <v>5916</v>
      </c>
      <c r="D5501" s="281" t="s">
        <v>10435</v>
      </c>
      <c r="E5501" s="75">
        <v>2000</v>
      </c>
    </row>
    <row r="5502" spans="1:5" ht="15">
      <c r="A5502" s="282">
        <v>7152605</v>
      </c>
      <c r="B5502" s="281" t="s">
        <v>1278</v>
      </c>
      <c r="C5502" s="281" t="s">
        <v>5917</v>
      </c>
      <c r="D5502" s="281" t="s">
        <v>10436</v>
      </c>
      <c r="E5502" s="75">
        <v>2000</v>
      </c>
    </row>
    <row r="5503" spans="1:5" ht="15">
      <c r="A5503" s="282">
        <v>7152606</v>
      </c>
      <c r="B5503" s="281" t="s">
        <v>1278</v>
      </c>
      <c r="C5503" s="281" t="s">
        <v>5918</v>
      </c>
      <c r="D5503" s="281" t="s">
        <v>10437</v>
      </c>
      <c r="E5503" s="75">
        <v>2000</v>
      </c>
    </row>
    <row r="5504" spans="1:5" ht="15">
      <c r="A5504" s="282">
        <v>7152607</v>
      </c>
      <c r="B5504" s="281" t="s">
        <v>1278</v>
      </c>
      <c r="C5504" s="281" t="s">
        <v>5919</v>
      </c>
      <c r="D5504" s="281" t="s">
        <v>10438</v>
      </c>
      <c r="E5504" s="75">
        <v>2000</v>
      </c>
    </row>
    <row r="5505" spans="1:5" ht="15">
      <c r="A5505" s="282">
        <v>7152608</v>
      </c>
      <c r="B5505" s="281" t="s">
        <v>1278</v>
      </c>
      <c r="C5505" s="281" t="s">
        <v>5920</v>
      </c>
      <c r="D5505" s="281" t="s">
        <v>10439</v>
      </c>
      <c r="E5505" s="75">
        <v>2000</v>
      </c>
    </row>
    <row r="5506" spans="1:5" ht="15">
      <c r="A5506" s="282">
        <v>7152609</v>
      </c>
      <c r="B5506" s="281" t="s">
        <v>1278</v>
      </c>
      <c r="C5506" s="281" t="s">
        <v>5921</v>
      </c>
      <c r="D5506" s="281" t="s">
        <v>10440</v>
      </c>
      <c r="E5506" s="75">
        <v>2000</v>
      </c>
    </row>
    <row r="5507" spans="1:5" ht="15">
      <c r="A5507" s="282">
        <v>7152610</v>
      </c>
      <c r="B5507" s="281" t="s">
        <v>1278</v>
      </c>
      <c r="C5507" s="281" t="s">
        <v>5922</v>
      </c>
      <c r="D5507" s="281" t="s">
        <v>10441</v>
      </c>
      <c r="E5507" s="75">
        <v>2000</v>
      </c>
    </row>
    <row r="5508" spans="1:5" ht="15">
      <c r="A5508" s="282">
        <v>7152611</v>
      </c>
      <c r="B5508" s="281" t="s">
        <v>1278</v>
      </c>
      <c r="C5508" s="281" t="s">
        <v>5923</v>
      </c>
      <c r="D5508" s="281" t="s">
        <v>10442</v>
      </c>
      <c r="E5508" s="75">
        <v>2000</v>
      </c>
    </row>
    <row r="5509" spans="1:5" ht="15">
      <c r="A5509" s="282">
        <v>7152612</v>
      </c>
      <c r="B5509" s="281" t="s">
        <v>1278</v>
      </c>
      <c r="C5509" s="281" t="s">
        <v>5924</v>
      </c>
      <c r="D5509" s="281" t="s">
        <v>10443</v>
      </c>
      <c r="E5509" s="75">
        <v>2000</v>
      </c>
    </row>
    <row r="5510" spans="1:5" ht="15">
      <c r="A5510" s="282">
        <v>7152613</v>
      </c>
      <c r="B5510" s="281" t="s">
        <v>1278</v>
      </c>
      <c r="C5510" s="281" t="s">
        <v>5925</v>
      </c>
      <c r="D5510" s="281" t="s">
        <v>10444</v>
      </c>
      <c r="E5510" s="75">
        <v>2000</v>
      </c>
    </row>
    <row r="5511" spans="1:5" ht="15">
      <c r="A5511" s="282">
        <v>7152614</v>
      </c>
      <c r="B5511" s="281" t="s">
        <v>1278</v>
      </c>
      <c r="C5511" s="281" t="s">
        <v>5926</v>
      </c>
      <c r="D5511" s="281" t="s">
        <v>10445</v>
      </c>
      <c r="E5511" s="75">
        <v>2000</v>
      </c>
    </row>
    <row r="5512" spans="1:5" ht="15">
      <c r="A5512" s="282">
        <v>7152615</v>
      </c>
      <c r="B5512" s="281" t="s">
        <v>1278</v>
      </c>
      <c r="C5512" s="281" t="s">
        <v>5927</v>
      </c>
      <c r="D5512" s="281" t="s">
        <v>9029</v>
      </c>
      <c r="E5512" s="75">
        <v>2000</v>
      </c>
    </row>
    <row r="5513" spans="1:5" ht="15">
      <c r="A5513" s="282">
        <v>7152616</v>
      </c>
      <c r="B5513" s="281" t="s">
        <v>1278</v>
      </c>
      <c r="C5513" s="281" t="s">
        <v>5928</v>
      </c>
      <c r="D5513" s="281" t="s">
        <v>9105</v>
      </c>
      <c r="E5513" s="75">
        <v>2000</v>
      </c>
    </row>
    <row r="5514" spans="1:5" ht="15">
      <c r="A5514" s="282">
        <v>7152617</v>
      </c>
      <c r="B5514" s="281" t="s">
        <v>1278</v>
      </c>
      <c r="C5514" s="281" t="s">
        <v>5929</v>
      </c>
      <c r="D5514" s="281" t="s">
        <v>9106</v>
      </c>
      <c r="E5514" s="75">
        <v>2000</v>
      </c>
    </row>
    <row r="5515" spans="1:5" ht="15">
      <c r="A5515" s="282">
        <v>7152618</v>
      </c>
      <c r="B5515" s="281" t="s">
        <v>1278</v>
      </c>
      <c r="C5515" s="281" t="s">
        <v>4229</v>
      </c>
      <c r="D5515" s="281" t="s">
        <v>9107</v>
      </c>
      <c r="E5515" s="75">
        <v>2000</v>
      </c>
    </row>
    <row r="5516" spans="1:5" ht="15">
      <c r="A5516" s="282">
        <v>7152619</v>
      </c>
      <c r="B5516" s="281" t="s">
        <v>1278</v>
      </c>
      <c r="C5516" s="281" t="s">
        <v>4230</v>
      </c>
      <c r="D5516" s="281" t="s">
        <v>9108</v>
      </c>
      <c r="E5516" s="75">
        <v>2000</v>
      </c>
    </row>
    <row r="5517" spans="1:5" ht="15">
      <c r="A5517" s="282">
        <v>7152620</v>
      </c>
      <c r="B5517" s="281" t="s">
        <v>1278</v>
      </c>
      <c r="C5517" s="281" t="s">
        <v>6037</v>
      </c>
      <c r="D5517" s="281" t="s">
        <v>9109</v>
      </c>
      <c r="E5517" s="75">
        <v>2000</v>
      </c>
    </row>
    <row r="5518" spans="1:5" ht="15">
      <c r="A5518" s="282">
        <v>7152621</v>
      </c>
      <c r="B5518" s="281" t="s">
        <v>1278</v>
      </c>
      <c r="C5518" s="281" t="s">
        <v>6038</v>
      </c>
      <c r="D5518" s="281" t="s">
        <v>9110</v>
      </c>
      <c r="E5518" s="75">
        <v>2000</v>
      </c>
    </row>
    <row r="5519" spans="1:5" ht="15">
      <c r="A5519" s="282">
        <v>7152622</v>
      </c>
      <c r="B5519" s="281" t="s">
        <v>1278</v>
      </c>
      <c r="C5519" s="281" t="s">
        <v>6039</v>
      </c>
      <c r="D5519" s="281" t="s">
        <v>9111</v>
      </c>
      <c r="E5519" s="75">
        <v>2000</v>
      </c>
    </row>
    <row r="5520" spans="1:5" ht="15">
      <c r="A5520" s="282">
        <v>7152623</v>
      </c>
      <c r="B5520" s="281" t="s">
        <v>1278</v>
      </c>
      <c r="C5520" s="281" t="s">
        <v>6040</v>
      </c>
      <c r="D5520" s="281" t="s">
        <v>9112</v>
      </c>
      <c r="E5520" s="75">
        <v>2000</v>
      </c>
    </row>
    <row r="5521" spans="1:5" ht="15">
      <c r="A5521" s="282">
        <v>7152624</v>
      </c>
      <c r="B5521" s="281" t="s">
        <v>1278</v>
      </c>
      <c r="C5521" s="281" t="s">
        <v>6041</v>
      </c>
      <c r="D5521" s="281" t="s">
        <v>9113</v>
      </c>
      <c r="E5521" s="75">
        <v>2000</v>
      </c>
    </row>
    <row r="5522" spans="1:5" ht="15">
      <c r="A5522" s="282">
        <v>7152625</v>
      </c>
      <c r="B5522" s="281" t="s">
        <v>1278</v>
      </c>
      <c r="C5522" s="281" t="s">
        <v>6042</v>
      </c>
      <c r="D5522" s="281" t="s">
        <v>9114</v>
      </c>
      <c r="E5522" s="75">
        <v>2000</v>
      </c>
    </row>
    <row r="5523" spans="1:5" ht="15">
      <c r="A5523" s="282">
        <v>7152626</v>
      </c>
      <c r="B5523" s="281" t="s">
        <v>1278</v>
      </c>
      <c r="C5523" s="281" t="s">
        <v>6043</v>
      </c>
      <c r="D5523" s="281" t="s">
        <v>9115</v>
      </c>
      <c r="E5523" s="75">
        <v>2000</v>
      </c>
    </row>
    <row r="5524" spans="1:5" ht="15">
      <c r="A5524" s="282">
        <v>7152627</v>
      </c>
      <c r="B5524" s="281" t="s">
        <v>1278</v>
      </c>
      <c r="C5524" s="281" t="s">
        <v>6044</v>
      </c>
      <c r="D5524" s="281" t="s">
        <v>9116</v>
      </c>
      <c r="E5524" s="75">
        <v>2000</v>
      </c>
    </row>
    <row r="5525" spans="1:5" ht="15">
      <c r="A5525" s="282">
        <v>7152628</v>
      </c>
      <c r="B5525" s="281" t="s">
        <v>1278</v>
      </c>
      <c r="C5525" s="281" t="s">
        <v>6059</v>
      </c>
      <c r="D5525" s="281" t="s">
        <v>9117</v>
      </c>
      <c r="E5525" s="75">
        <v>2000</v>
      </c>
    </row>
    <row r="5526" spans="1:5" ht="15">
      <c r="A5526" s="282">
        <v>7152629</v>
      </c>
      <c r="B5526" s="281" t="s">
        <v>1278</v>
      </c>
      <c r="C5526" s="281" t="s">
        <v>6215</v>
      </c>
      <c r="D5526" s="281" t="s">
        <v>9118</v>
      </c>
      <c r="E5526" s="75">
        <v>2000</v>
      </c>
    </row>
    <row r="5527" spans="1:5" ht="15">
      <c r="A5527" s="282">
        <v>7152630</v>
      </c>
      <c r="B5527" s="281" t="s">
        <v>1278</v>
      </c>
      <c r="C5527" s="281" t="s">
        <v>6216</v>
      </c>
      <c r="D5527" s="281" t="s">
        <v>9119</v>
      </c>
      <c r="E5527" s="75">
        <v>2000</v>
      </c>
    </row>
    <row r="5528" spans="1:5" ht="15">
      <c r="A5528" s="282">
        <v>7152631</v>
      </c>
      <c r="B5528" s="281" t="s">
        <v>1278</v>
      </c>
      <c r="C5528" s="281" t="s">
        <v>6217</v>
      </c>
      <c r="D5528" s="281" t="s">
        <v>9120</v>
      </c>
      <c r="E5528" s="75">
        <v>2000</v>
      </c>
    </row>
    <row r="5529" spans="1:5" ht="15">
      <c r="A5529" s="282">
        <v>7152632</v>
      </c>
      <c r="B5529" s="281" t="s">
        <v>1278</v>
      </c>
      <c r="C5529" s="281" t="s">
        <v>6218</v>
      </c>
      <c r="D5529" s="281" t="s">
        <v>9121</v>
      </c>
      <c r="E5529" s="75">
        <v>2000</v>
      </c>
    </row>
    <row r="5530" spans="1:5" ht="15">
      <c r="A5530" s="282">
        <v>7152633</v>
      </c>
      <c r="B5530" s="281" t="s">
        <v>1278</v>
      </c>
      <c r="C5530" s="281" t="s">
        <v>6219</v>
      </c>
      <c r="D5530" s="281" t="s">
        <v>9122</v>
      </c>
      <c r="E5530" s="75">
        <v>2000</v>
      </c>
    </row>
    <row r="5531" spans="1:5" ht="15">
      <c r="A5531" s="282">
        <v>7152634</v>
      </c>
      <c r="B5531" s="281" t="s">
        <v>1278</v>
      </c>
      <c r="C5531" s="281" t="s">
        <v>6220</v>
      </c>
      <c r="D5531" s="281" t="s">
        <v>10543</v>
      </c>
      <c r="E5531" s="75">
        <v>2000</v>
      </c>
    </row>
    <row r="5532" spans="1:5" ht="15">
      <c r="A5532" s="282">
        <v>7152635</v>
      </c>
      <c r="B5532" s="281" t="s">
        <v>1278</v>
      </c>
      <c r="C5532" s="281" t="s">
        <v>6221</v>
      </c>
      <c r="D5532" s="281" t="s">
        <v>10544</v>
      </c>
      <c r="E5532" s="75">
        <v>2000</v>
      </c>
    </row>
    <row r="5533" spans="1:5" ht="15">
      <c r="A5533" s="282">
        <v>7152636</v>
      </c>
      <c r="B5533" s="281" t="s">
        <v>1278</v>
      </c>
      <c r="C5533" s="281" t="s">
        <v>6222</v>
      </c>
      <c r="D5533" s="281" t="s">
        <v>10545</v>
      </c>
      <c r="E5533" s="75">
        <v>2000</v>
      </c>
    </row>
    <row r="5534" spans="1:5" ht="15">
      <c r="A5534" s="282">
        <v>7152637</v>
      </c>
      <c r="B5534" s="281" t="s">
        <v>1278</v>
      </c>
      <c r="C5534" s="281" t="s">
        <v>6071</v>
      </c>
      <c r="D5534" s="281" t="s">
        <v>10546</v>
      </c>
      <c r="E5534" s="75">
        <v>2000</v>
      </c>
    </row>
    <row r="5535" spans="1:5" ht="15">
      <c r="A5535" s="282">
        <v>7152638</v>
      </c>
      <c r="B5535" s="281" t="s">
        <v>1278</v>
      </c>
      <c r="C5535" s="281" t="s">
        <v>6072</v>
      </c>
      <c r="D5535" s="281" t="s">
        <v>10547</v>
      </c>
      <c r="E5535" s="75">
        <v>2000</v>
      </c>
    </row>
    <row r="5536" spans="1:5" ht="15">
      <c r="A5536" s="282">
        <v>7152639</v>
      </c>
      <c r="B5536" s="281" t="s">
        <v>1278</v>
      </c>
      <c r="C5536" s="281" t="s">
        <v>6073</v>
      </c>
      <c r="D5536" s="281" t="s">
        <v>10548</v>
      </c>
      <c r="E5536" s="75">
        <v>2000</v>
      </c>
    </row>
    <row r="5537" spans="1:5" ht="15">
      <c r="A5537" s="282">
        <v>7152640</v>
      </c>
      <c r="B5537" s="281" t="s">
        <v>1278</v>
      </c>
      <c r="C5537" s="281" t="s">
        <v>6074</v>
      </c>
      <c r="D5537" s="281" t="s">
        <v>10549</v>
      </c>
      <c r="E5537" s="75">
        <v>2000</v>
      </c>
    </row>
    <row r="5538" spans="1:5" ht="15">
      <c r="A5538" s="282">
        <v>7152641</v>
      </c>
      <c r="B5538" s="281" t="s">
        <v>1278</v>
      </c>
      <c r="C5538" s="281" t="s">
        <v>6075</v>
      </c>
      <c r="D5538" s="281" t="s">
        <v>10550</v>
      </c>
      <c r="E5538" s="75">
        <v>2000</v>
      </c>
    </row>
    <row r="5539" spans="1:5" ht="15">
      <c r="A5539" s="282">
        <v>7152642</v>
      </c>
      <c r="B5539" s="281" t="s">
        <v>1278</v>
      </c>
      <c r="C5539" s="281" t="s">
        <v>6076</v>
      </c>
      <c r="D5539" s="281" t="s">
        <v>10551</v>
      </c>
      <c r="E5539" s="75">
        <v>2000</v>
      </c>
    </row>
    <row r="5540" spans="1:5" ht="15">
      <c r="A5540" s="282">
        <v>7152643</v>
      </c>
      <c r="B5540" s="281" t="s">
        <v>1278</v>
      </c>
      <c r="C5540" s="281" t="s">
        <v>6077</v>
      </c>
      <c r="D5540" s="281" t="s">
        <v>10552</v>
      </c>
      <c r="E5540" s="75">
        <v>2000</v>
      </c>
    </row>
    <row r="5541" spans="1:5" ht="15">
      <c r="A5541" s="282">
        <v>7152644</v>
      </c>
      <c r="B5541" s="281" t="s">
        <v>1278</v>
      </c>
      <c r="C5541" s="281" t="s">
        <v>6078</v>
      </c>
      <c r="D5541" s="281" t="s">
        <v>10536</v>
      </c>
      <c r="E5541" s="75">
        <v>2000</v>
      </c>
    </row>
    <row r="5542" spans="1:5" ht="15">
      <c r="A5542" s="282">
        <v>7152645</v>
      </c>
      <c r="B5542" s="281" t="s">
        <v>1278</v>
      </c>
      <c r="C5542" s="281" t="s">
        <v>6079</v>
      </c>
      <c r="D5542" s="281" t="s">
        <v>10537</v>
      </c>
      <c r="E5542" s="75">
        <v>2000</v>
      </c>
    </row>
    <row r="5543" spans="1:5" ht="15">
      <c r="A5543" s="282">
        <v>7152646</v>
      </c>
      <c r="B5543" s="281" t="s">
        <v>1278</v>
      </c>
      <c r="C5543" s="281" t="s">
        <v>6080</v>
      </c>
      <c r="D5543" s="281" t="s">
        <v>9129</v>
      </c>
      <c r="E5543" s="75">
        <v>2000</v>
      </c>
    </row>
    <row r="5544" spans="1:5" ht="15">
      <c r="A5544" s="282">
        <v>7152647</v>
      </c>
      <c r="B5544" s="281" t="s">
        <v>1278</v>
      </c>
      <c r="C5544" s="281" t="s">
        <v>6081</v>
      </c>
      <c r="D5544" s="281" t="s">
        <v>9130</v>
      </c>
      <c r="E5544" s="75">
        <v>2000</v>
      </c>
    </row>
    <row r="5545" spans="1:5" ht="15">
      <c r="A5545" s="282">
        <v>7152648</v>
      </c>
      <c r="B5545" s="281" t="s">
        <v>1278</v>
      </c>
      <c r="C5545" s="281" t="s">
        <v>6082</v>
      </c>
      <c r="D5545" s="281" t="s">
        <v>10554</v>
      </c>
      <c r="E5545" s="75">
        <v>2000</v>
      </c>
    </row>
    <row r="5546" spans="1:5" ht="15">
      <c r="A5546" s="282">
        <v>7152649</v>
      </c>
      <c r="B5546" s="281" t="s">
        <v>1278</v>
      </c>
      <c r="C5546" s="281" t="s">
        <v>6083</v>
      </c>
      <c r="D5546" s="281" t="s">
        <v>10555</v>
      </c>
      <c r="E5546" s="75">
        <v>2000</v>
      </c>
    </row>
    <row r="5547" spans="1:5" ht="15">
      <c r="A5547" s="282">
        <v>7152650</v>
      </c>
      <c r="B5547" s="281" t="s">
        <v>1278</v>
      </c>
      <c r="C5547" s="281" t="s">
        <v>6084</v>
      </c>
      <c r="D5547" s="281" t="s">
        <v>10556</v>
      </c>
      <c r="E5547" s="75">
        <v>2000</v>
      </c>
    </row>
    <row r="5548" spans="1:5" ht="15">
      <c r="A5548" s="282">
        <v>7152651</v>
      </c>
      <c r="B5548" s="281" t="s">
        <v>1278</v>
      </c>
      <c r="C5548" s="281" t="s">
        <v>6085</v>
      </c>
      <c r="D5548" s="281" t="s">
        <v>9137</v>
      </c>
      <c r="E5548" s="75">
        <v>2000</v>
      </c>
    </row>
    <row r="5549" spans="1:5" ht="15">
      <c r="A5549" s="282">
        <v>7152652</v>
      </c>
      <c r="B5549" s="281" t="s">
        <v>1278</v>
      </c>
      <c r="C5549" s="281" t="s">
        <v>6086</v>
      </c>
      <c r="D5549" s="281" t="s">
        <v>9138</v>
      </c>
      <c r="E5549" s="75">
        <v>2000</v>
      </c>
    </row>
    <row r="5550" spans="1:5" ht="15">
      <c r="A5550" s="282">
        <v>7152653</v>
      </c>
      <c r="B5550" s="281" t="s">
        <v>1278</v>
      </c>
      <c r="C5550" s="281" t="s">
        <v>6087</v>
      </c>
      <c r="D5550" s="281" t="s">
        <v>9139</v>
      </c>
      <c r="E5550" s="75">
        <v>2000</v>
      </c>
    </row>
    <row r="5551" spans="1:5" ht="15">
      <c r="A5551" s="282">
        <v>7152654</v>
      </c>
      <c r="B5551" s="281" t="s">
        <v>1278</v>
      </c>
      <c r="C5551" s="281" t="s">
        <v>6088</v>
      </c>
      <c r="D5551" s="281" t="s">
        <v>9140</v>
      </c>
      <c r="E5551" s="75">
        <v>2000</v>
      </c>
    </row>
    <row r="5552" spans="1:5" ht="15">
      <c r="A5552" s="282">
        <v>7152655</v>
      </c>
      <c r="B5552" s="281" t="s">
        <v>1278</v>
      </c>
      <c r="C5552" s="281" t="s">
        <v>6089</v>
      </c>
      <c r="D5552" s="281" t="s">
        <v>9141</v>
      </c>
      <c r="E5552" s="75">
        <v>2000</v>
      </c>
    </row>
    <row r="5553" spans="1:5" ht="15">
      <c r="A5553" s="282">
        <v>7152656</v>
      </c>
      <c r="B5553" s="281" t="s">
        <v>1278</v>
      </c>
      <c r="C5553" s="281" t="s">
        <v>6090</v>
      </c>
      <c r="D5553" s="281" t="s">
        <v>9142</v>
      </c>
      <c r="E5553" s="75">
        <v>2000</v>
      </c>
    </row>
    <row r="5554" spans="1:5" ht="15">
      <c r="A5554" s="282">
        <v>7152657</v>
      </c>
      <c r="B5554" s="281" t="s">
        <v>1278</v>
      </c>
      <c r="C5554" s="281" t="s">
        <v>6091</v>
      </c>
      <c r="D5554" s="281" t="s">
        <v>9143</v>
      </c>
      <c r="E5554" s="75">
        <v>2000</v>
      </c>
    </row>
    <row r="5555" spans="1:5" ht="15">
      <c r="A5555" s="282">
        <v>7152658</v>
      </c>
      <c r="B5555" s="281" t="s">
        <v>1278</v>
      </c>
      <c r="C5555" s="281" t="s">
        <v>6092</v>
      </c>
      <c r="D5555" s="281" t="s">
        <v>9144</v>
      </c>
      <c r="E5555" s="75">
        <v>2000</v>
      </c>
    </row>
    <row r="5556" spans="1:5" ht="15">
      <c r="A5556" s="282">
        <v>7152659</v>
      </c>
      <c r="B5556" s="281" t="s">
        <v>1278</v>
      </c>
      <c r="C5556" s="281" t="s">
        <v>6093</v>
      </c>
      <c r="D5556" s="281" t="s">
        <v>9145</v>
      </c>
      <c r="E5556" s="75">
        <v>2000</v>
      </c>
    </row>
    <row r="5557" spans="1:5" ht="15">
      <c r="A5557" s="282">
        <v>7152660</v>
      </c>
      <c r="B5557" s="281" t="s">
        <v>1278</v>
      </c>
      <c r="C5557" s="281" t="s">
        <v>6094</v>
      </c>
      <c r="D5557" s="281" t="s">
        <v>9146</v>
      </c>
      <c r="E5557" s="75">
        <v>2000</v>
      </c>
    </row>
    <row r="5558" spans="1:5" ht="15">
      <c r="A5558" s="282">
        <v>7152661</v>
      </c>
      <c r="B5558" s="281" t="s">
        <v>1278</v>
      </c>
      <c r="C5558" s="281" t="s">
        <v>6095</v>
      </c>
      <c r="D5558" s="281" t="s">
        <v>9147</v>
      </c>
      <c r="E5558" s="75">
        <v>2000</v>
      </c>
    </row>
    <row r="5559" spans="1:5" ht="15">
      <c r="A5559" s="282">
        <v>7152662</v>
      </c>
      <c r="B5559" s="281" t="s">
        <v>1278</v>
      </c>
      <c r="C5559" s="281" t="s">
        <v>6096</v>
      </c>
      <c r="D5559" s="281" t="s">
        <v>9148</v>
      </c>
      <c r="E5559" s="75">
        <v>2000</v>
      </c>
    </row>
    <row r="5560" spans="1:5" ht="15">
      <c r="A5560" s="282">
        <v>7152663</v>
      </c>
      <c r="B5560" s="281" t="s">
        <v>1278</v>
      </c>
      <c r="C5560" s="281" t="s">
        <v>6097</v>
      </c>
      <c r="D5560" s="281" t="s">
        <v>9149</v>
      </c>
      <c r="E5560" s="75">
        <v>2000</v>
      </c>
    </row>
    <row r="5561" spans="1:5" ht="15">
      <c r="A5561" s="282">
        <v>7152664</v>
      </c>
      <c r="B5561" s="281" t="s">
        <v>1278</v>
      </c>
      <c r="C5561" s="281" t="s">
        <v>6098</v>
      </c>
      <c r="D5561" s="281" t="s">
        <v>7683</v>
      </c>
      <c r="E5561" s="75">
        <v>2000</v>
      </c>
    </row>
    <row r="5562" spans="1:5" ht="15">
      <c r="A5562" s="282">
        <v>7152665</v>
      </c>
      <c r="B5562" s="281" t="s">
        <v>1278</v>
      </c>
      <c r="C5562" s="281" t="s">
        <v>6099</v>
      </c>
      <c r="D5562" s="281" t="s">
        <v>7684</v>
      </c>
      <c r="E5562" s="75">
        <v>2000</v>
      </c>
    </row>
    <row r="5563" spans="1:5" ht="15">
      <c r="A5563" s="282">
        <v>7152666</v>
      </c>
      <c r="B5563" s="281" t="s">
        <v>1278</v>
      </c>
      <c r="C5563" s="281" t="s">
        <v>6100</v>
      </c>
      <c r="D5563" s="281" t="s">
        <v>7685</v>
      </c>
      <c r="E5563" s="75">
        <v>2000</v>
      </c>
    </row>
    <row r="5564" spans="1:5" ht="15">
      <c r="A5564" s="282">
        <v>7152667</v>
      </c>
      <c r="B5564" s="281" t="s">
        <v>1278</v>
      </c>
      <c r="C5564" s="281" t="s">
        <v>6101</v>
      </c>
      <c r="D5564" s="281" t="s">
        <v>7686</v>
      </c>
      <c r="E5564" s="75">
        <v>2000</v>
      </c>
    </row>
    <row r="5565" spans="1:5" ht="15">
      <c r="A5565" s="282">
        <v>7152668</v>
      </c>
      <c r="B5565" s="281" t="s">
        <v>1278</v>
      </c>
      <c r="C5565" s="281" t="s">
        <v>6102</v>
      </c>
      <c r="D5565" s="281" t="s">
        <v>9159</v>
      </c>
      <c r="E5565" s="75">
        <v>2000</v>
      </c>
    </row>
    <row r="5566" spans="1:5" ht="15">
      <c r="A5566" s="282">
        <v>7152669</v>
      </c>
      <c r="B5566" s="281" t="s">
        <v>1278</v>
      </c>
      <c r="C5566" s="281" t="s">
        <v>6103</v>
      </c>
      <c r="D5566" s="281" t="s">
        <v>9160</v>
      </c>
      <c r="E5566" s="75">
        <v>2000</v>
      </c>
    </row>
    <row r="5567" spans="1:5" ht="15">
      <c r="A5567" s="282">
        <v>7152670</v>
      </c>
      <c r="B5567" s="281" t="s">
        <v>1278</v>
      </c>
      <c r="C5567" s="281" t="s">
        <v>6104</v>
      </c>
      <c r="D5567" s="281" t="s">
        <v>9161</v>
      </c>
      <c r="E5567" s="75">
        <v>2000</v>
      </c>
    </row>
    <row r="5568" spans="1:5" ht="15">
      <c r="A5568" s="282">
        <v>7152671</v>
      </c>
      <c r="B5568" s="281" t="s">
        <v>1278</v>
      </c>
      <c r="C5568" s="281" t="s">
        <v>6105</v>
      </c>
      <c r="D5568" s="281" t="s">
        <v>9162</v>
      </c>
      <c r="E5568" s="75">
        <v>2000</v>
      </c>
    </row>
    <row r="5569" spans="1:5" ht="15">
      <c r="A5569" s="282">
        <v>7152672</v>
      </c>
      <c r="B5569" s="281" t="s">
        <v>1278</v>
      </c>
      <c r="C5569" s="281" t="s">
        <v>4292</v>
      </c>
      <c r="D5569" s="281" t="s">
        <v>5997</v>
      </c>
      <c r="E5569" s="75">
        <v>2000</v>
      </c>
    </row>
    <row r="5570" spans="1:5" ht="15">
      <c r="A5570" s="282">
        <v>7152673</v>
      </c>
      <c r="B5570" s="281" t="s">
        <v>1278</v>
      </c>
      <c r="C5570" s="281" t="s">
        <v>4293</v>
      </c>
      <c r="D5570" s="281" t="s">
        <v>5998</v>
      </c>
      <c r="E5570" s="75">
        <v>2000</v>
      </c>
    </row>
    <row r="5571" spans="1:5" ht="15">
      <c r="A5571" s="282">
        <v>7152674</v>
      </c>
      <c r="B5571" s="281" t="s">
        <v>1278</v>
      </c>
      <c r="C5571" s="281" t="s">
        <v>4294</v>
      </c>
      <c r="D5571" s="281" t="s">
        <v>5999</v>
      </c>
      <c r="E5571" s="75">
        <v>2000</v>
      </c>
    </row>
    <row r="5572" spans="1:5" ht="15">
      <c r="A5572" s="282">
        <v>7152675</v>
      </c>
      <c r="B5572" s="281" t="s">
        <v>1278</v>
      </c>
      <c r="C5572" s="281" t="s">
        <v>7793</v>
      </c>
      <c r="D5572" s="281" t="s">
        <v>6000</v>
      </c>
      <c r="E5572" s="75">
        <v>2000</v>
      </c>
    </row>
    <row r="5573" spans="1:5" ht="15">
      <c r="A5573" s="282">
        <v>7152676</v>
      </c>
      <c r="B5573" s="281" t="s">
        <v>1278</v>
      </c>
      <c r="C5573" s="281" t="s">
        <v>7794</v>
      </c>
      <c r="D5573" s="281" t="s">
        <v>7687</v>
      </c>
      <c r="E5573" s="75">
        <v>2000</v>
      </c>
    </row>
    <row r="5574" spans="1:5" ht="15">
      <c r="A5574" s="282">
        <v>7152677</v>
      </c>
      <c r="B5574" s="281" t="s">
        <v>1278</v>
      </c>
      <c r="C5574" s="281" t="s">
        <v>7795</v>
      </c>
      <c r="D5574" s="281" t="s">
        <v>7688</v>
      </c>
      <c r="E5574" s="75">
        <v>2000</v>
      </c>
    </row>
    <row r="5575" spans="1:5" ht="15">
      <c r="A5575" s="282">
        <v>7152678</v>
      </c>
      <c r="B5575" s="281" t="s">
        <v>1278</v>
      </c>
      <c r="C5575" s="281" t="s">
        <v>7796</v>
      </c>
      <c r="D5575" s="281" t="s">
        <v>7689</v>
      </c>
      <c r="E5575" s="75">
        <v>2000</v>
      </c>
    </row>
    <row r="5576" spans="1:5" ht="15">
      <c r="A5576" s="282">
        <v>7152679</v>
      </c>
      <c r="B5576" s="281" t="s">
        <v>1278</v>
      </c>
      <c r="C5576" s="281" t="s">
        <v>7797</v>
      </c>
      <c r="D5576" s="281" t="s">
        <v>7690</v>
      </c>
      <c r="E5576" s="75">
        <v>2000</v>
      </c>
    </row>
    <row r="5577" spans="1:5" ht="15">
      <c r="A5577" s="282">
        <v>7152680</v>
      </c>
      <c r="B5577" s="281" t="s">
        <v>1278</v>
      </c>
      <c r="C5577" s="281" t="s">
        <v>7798</v>
      </c>
      <c r="D5577" s="281" t="s">
        <v>7691</v>
      </c>
      <c r="E5577" s="75">
        <v>2000</v>
      </c>
    </row>
    <row r="5578" spans="1:5" ht="15">
      <c r="A5578" s="282">
        <v>7152681</v>
      </c>
      <c r="B5578" s="281" t="s">
        <v>1278</v>
      </c>
      <c r="C5578" s="281" t="s">
        <v>7799</v>
      </c>
      <c r="D5578" s="281" t="s">
        <v>7692</v>
      </c>
      <c r="E5578" s="75">
        <v>2000</v>
      </c>
    </row>
    <row r="5579" spans="1:5" ht="15">
      <c r="A5579" s="282">
        <v>7152682</v>
      </c>
      <c r="B5579" s="281" t="s">
        <v>1278</v>
      </c>
      <c r="C5579" s="281" t="s">
        <v>7800</v>
      </c>
      <c r="D5579" s="281" t="s">
        <v>7693</v>
      </c>
      <c r="E5579" s="75">
        <v>2000</v>
      </c>
    </row>
    <row r="5580" spans="1:5" ht="15">
      <c r="A5580" s="282">
        <v>7152683</v>
      </c>
      <c r="B5580" s="281" t="s">
        <v>1278</v>
      </c>
      <c r="C5580" s="281" t="s">
        <v>7801</v>
      </c>
      <c r="D5580" s="281" t="s">
        <v>9169</v>
      </c>
      <c r="E5580" s="75">
        <v>2000</v>
      </c>
    </row>
    <row r="5581" spans="1:5" ht="15">
      <c r="A5581" s="282">
        <v>7152684</v>
      </c>
      <c r="B5581" s="281" t="s">
        <v>1278</v>
      </c>
      <c r="C5581" s="281" t="s">
        <v>7802</v>
      </c>
      <c r="D5581" s="281" t="s">
        <v>9170</v>
      </c>
      <c r="E5581" s="75">
        <v>2000</v>
      </c>
    </row>
    <row r="5582" spans="1:5" ht="15">
      <c r="A5582" s="282">
        <v>7152685</v>
      </c>
      <c r="B5582" s="281" t="s">
        <v>1278</v>
      </c>
      <c r="C5582" s="281" t="s">
        <v>6134</v>
      </c>
      <c r="D5582" s="281" t="s">
        <v>9171</v>
      </c>
      <c r="E5582" s="75">
        <v>2000</v>
      </c>
    </row>
    <row r="5583" spans="1:5" ht="15">
      <c r="A5583" s="282">
        <v>7152686</v>
      </c>
      <c r="B5583" s="281" t="s">
        <v>1278</v>
      </c>
      <c r="C5583" s="281" t="s">
        <v>6135</v>
      </c>
      <c r="D5583" s="281" t="s">
        <v>9172</v>
      </c>
      <c r="E5583" s="75">
        <v>2000</v>
      </c>
    </row>
    <row r="5584" spans="1:5" ht="15">
      <c r="A5584" s="282">
        <v>7152687</v>
      </c>
      <c r="B5584" s="281" t="s">
        <v>1278</v>
      </c>
      <c r="C5584" s="281" t="s">
        <v>6136</v>
      </c>
      <c r="D5584" s="281" t="s">
        <v>9173</v>
      </c>
      <c r="E5584" s="75">
        <v>2000</v>
      </c>
    </row>
    <row r="5585" spans="1:5" ht="15">
      <c r="A5585" s="282">
        <v>7152688</v>
      </c>
      <c r="B5585" s="281" t="s">
        <v>1278</v>
      </c>
      <c r="C5585" s="281" t="s">
        <v>6137</v>
      </c>
      <c r="D5585" s="281" t="s">
        <v>9174</v>
      </c>
      <c r="E5585" s="75">
        <v>2000</v>
      </c>
    </row>
    <row r="5586" spans="1:5" ht="15">
      <c r="A5586" s="282">
        <v>7152689</v>
      </c>
      <c r="B5586" s="281" t="s">
        <v>1278</v>
      </c>
      <c r="C5586" s="281" t="s">
        <v>6138</v>
      </c>
      <c r="D5586" s="281" t="s">
        <v>9175</v>
      </c>
      <c r="E5586" s="75">
        <v>2000</v>
      </c>
    </row>
    <row r="5587" spans="1:5" ht="15">
      <c r="A5587" s="282">
        <v>7152690</v>
      </c>
      <c r="B5587" s="281" t="s">
        <v>1278</v>
      </c>
      <c r="C5587" s="281" t="s">
        <v>6139</v>
      </c>
      <c r="D5587" s="281" t="s">
        <v>9176</v>
      </c>
      <c r="E5587" s="75">
        <v>2000</v>
      </c>
    </row>
    <row r="5588" spans="1:5" ht="15">
      <c r="A5588" s="282">
        <v>7152691</v>
      </c>
      <c r="B5588" s="281" t="s">
        <v>1278</v>
      </c>
      <c r="C5588" s="281" t="s">
        <v>6140</v>
      </c>
      <c r="D5588" s="281" t="s">
        <v>9177</v>
      </c>
      <c r="E5588" s="75">
        <v>2000</v>
      </c>
    </row>
    <row r="5589" spans="1:5" ht="15">
      <c r="A5589" s="282">
        <v>7152692</v>
      </c>
      <c r="B5589" s="281" t="s">
        <v>1278</v>
      </c>
      <c r="C5589" s="281" t="s">
        <v>6141</v>
      </c>
      <c r="D5589" s="281" t="s">
        <v>10532</v>
      </c>
      <c r="E5589" s="75">
        <v>2000</v>
      </c>
    </row>
    <row r="5590" spans="1:5" ht="15">
      <c r="A5590" s="282">
        <v>7152693</v>
      </c>
      <c r="B5590" s="281" t="s">
        <v>1278</v>
      </c>
      <c r="C5590" s="281" t="s">
        <v>6142</v>
      </c>
      <c r="D5590" s="281" t="s">
        <v>10533</v>
      </c>
      <c r="E5590" s="75">
        <v>2000</v>
      </c>
    </row>
    <row r="5591" spans="1:5" ht="15">
      <c r="A5591" s="282">
        <v>7152694</v>
      </c>
      <c r="B5591" s="281" t="s">
        <v>1278</v>
      </c>
      <c r="C5591" s="281" t="s">
        <v>6143</v>
      </c>
      <c r="D5591" s="281" t="s">
        <v>11898</v>
      </c>
      <c r="E5591" s="75">
        <v>2000</v>
      </c>
    </row>
    <row r="5592" spans="1:5" ht="15">
      <c r="A5592" s="282">
        <v>7152695</v>
      </c>
      <c r="B5592" s="281" t="s">
        <v>1278</v>
      </c>
      <c r="C5592" s="281" t="s">
        <v>6178</v>
      </c>
      <c r="D5592" s="281" t="s">
        <v>11899</v>
      </c>
      <c r="E5592" s="75">
        <v>2000</v>
      </c>
    </row>
    <row r="5593" spans="1:5" ht="15">
      <c r="A5593" s="282">
        <v>7152696</v>
      </c>
      <c r="B5593" s="281" t="s">
        <v>1278</v>
      </c>
      <c r="C5593" s="281" t="s">
        <v>6179</v>
      </c>
      <c r="D5593" s="281" t="s">
        <v>11900</v>
      </c>
      <c r="E5593" s="75">
        <v>2000</v>
      </c>
    </row>
    <row r="5594" spans="1:5" ht="15">
      <c r="A5594" s="282">
        <v>7152697</v>
      </c>
      <c r="B5594" s="281" t="s">
        <v>1278</v>
      </c>
      <c r="C5594" s="281" t="s">
        <v>6180</v>
      </c>
      <c r="D5594" s="281" t="s">
        <v>11901</v>
      </c>
      <c r="E5594" s="75">
        <v>2000</v>
      </c>
    </row>
    <row r="5595" spans="1:5" ht="15">
      <c r="A5595" s="282">
        <v>7152698</v>
      </c>
      <c r="B5595" s="281" t="s">
        <v>1278</v>
      </c>
      <c r="C5595" s="281" t="s">
        <v>6181</v>
      </c>
      <c r="D5595" s="281" t="s">
        <v>11902</v>
      </c>
      <c r="E5595" s="75">
        <v>2000</v>
      </c>
    </row>
    <row r="5596" spans="1:5" ht="15">
      <c r="A5596" s="282">
        <v>7152699</v>
      </c>
      <c r="B5596" s="281" t="s">
        <v>1278</v>
      </c>
      <c r="C5596" s="281" t="s">
        <v>6182</v>
      </c>
      <c r="D5596" s="281" t="s">
        <v>11903</v>
      </c>
      <c r="E5596" s="75">
        <v>2000</v>
      </c>
    </row>
    <row r="5597" spans="1:5" ht="15">
      <c r="A5597" s="282">
        <v>7152700</v>
      </c>
      <c r="B5597" s="281" t="s">
        <v>1278</v>
      </c>
      <c r="C5597" s="281" t="s">
        <v>6183</v>
      </c>
      <c r="D5597" s="281" t="s">
        <v>11904</v>
      </c>
      <c r="E5597" s="75">
        <v>2000</v>
      </c>
    </row>
    <row r="5598" spans="1:5" ht="15">
      <c r="A5598" s="282">
        <v>7152701</v>
      </c>
      <c r="B5598" s="281" t="s">
        <v>1278</v>
      </c>
      <c r="C5598" s="281" t="s">
        <v>6184</v>
      </c>
      <c r="D5598" s="281" t="s">
        <v>11905</v>
      </c>
      <c r="E5598" s="75">
        <v>2000</v>
      </c>
    </row>
    <row r="5599" spans="1:5" ht="15">
      <c r="A5599" s="282">
        <v>7152702</v>
      </c>
      <c r="B5599" s="281" t="s">
        <v>1278</v>
      </c>
      <c r="C5599" s="281" t="s">
        <v>6185</v>
      </c>
      <c r="D5599" s="281" t="s">
        <v>11906</v>
      </c>
      <c r="E5599" s="75">
        <v>2000</v>
      </c>
    </row>
    <row r="5600" spans="1:5" ht="15">
      <c r="A5600" s="282">
        <v>7152703</v>
      </c>
      <c r="B5600" s="281" t="s">
        <v>1278</v>
      </c>
      <c r="C5600" s="281" t="s">
        <v>6186</v>
      </c>
      <c r="D5600" s="281" t="s">
        <v>11907</v>
      </c>
      <c r="E5600" s="75">
        <v>2000</v>
      </c>
    </row>
    <row r="5601" spans="1:5" ht="15">
      <c r="A5601" s="282">
        <v>7152704</v>
      </c>
      <c r="B5601" s="281" t="s">
        <v>1278</v>
      </c>
      <c r="C5601" s="281" t="s">
        <v>6187</v>
      </c>
      <c r="D5601" s="281" t="s">
        <v>11908</v>
      </c>
      <c r="E5601" s="75">
        <v>2000</v>
      </c>
    </row>
    <row r="5602" spans="1:5" ht="15">
      <c r="A5602" s="282">
        <v>7152705</v>
      </c>
      <c r="B5602" s="281" t="s">
        <v>1278</v>
      </c>
      <c r="C5602" s="281" t="s">
        <v>6188</v>
      </c>
      <c r="D5602" s="281" t="s">
        <v>11909</v>
      </c>
      <c r="E5602" s="75">
        <v>2000</v>
      </c>
    </row>
    <row r="5603" spans="1:5" ht="15">
      <c r="A5603" s="282">
        <v>7152706</v>
      </c>
      <c r="B5603" s="281" t="s">
        <v>1278</v>
      </c>
      <c r="C5603" s="281" t="s">
        <v>6189</v>
      </c>
      <c r="D5603" s="281" t="s">
        <v>11910</v>
      </c>
      <c r="E5603" s="75">
        <v>2000</v>
      </c>
    </row>
    <row r="5604" spans="1:5" ht="15">
      <c r="A5604" s="282">
        <v>7152707</v>
      </c>
      <c r="B5604" s="281" t="s">
        <v>1278</v>
      </c>
      <c r="C5604" s="281" t="s">
        <v>6190</v>
      </c>
      <c r="D5604" s="281" t="s">
        <v>10538</v>
      </c>
      <c r="E5604" s="75">
        <v>2000</v>
      </c>
    </row>
    <row r="5605" spans="1:5" ht="15">
      <c r="A5605" s="282">
        <v>7152708</v>
      </c>
      <c r="B5605" s="281" t="s">
        <v>1278</v>
      </c>
      <c r="C5605" s="281" t="s">
        <v>7810</v>
      </c>
      <c r="D5605" s="281" t="s">
        <v>11831</v>
      </c>
      <c r="E5605" s="75">
        <v>2000</v>
      </c>
    </row>
    <row r="5606" spans="1:5" ht="15">
      <c r="A5606" s="282">
        <v>7152709</v>
      </c>
      <c r="B5606" s="281" t="s">
        <v>1278</v>
      </c>
      <c r="C5606" s="281" t="s">
        <v>7811</v>
      </c>
      <c r="D5606" s="281" t="s">
        <v>11827</v>
      </c>
      <c r="E5606" s="75">
        <v>2000</v>
      </c>
    </row>
    <row r="5607" spans="1:5" ht="15">
      <c r="A5607" s="282">
        <v>7152710</v>
      </c>
      <c r="B5607" s="281" t="s">
        <v>1278</v>
      </c>
      <c r="C5607" s="281" t="s">
        <v>7812</v>
      </c>
      <c r="D5607" s="281" t="s">
        <v>10473</v>
      </c>
      <c r="E5607" s="75">
        <v>2000</v>
      </c>
    </row>
    <row r="5608" spans="1:5" ht="15">
      <c r="A5608" s="282">
        <v>7153000</v>
      </c>
      <c r="B5608" s="281" t="s">
        <v>1283</v>
      </c>
      <c r="C5608" s="281" t="s">
        <v>9627</v>
      </c>
      <c r="D5608" s="281" t="s">
        <v>9627</v>
      </c>
      <c r="E5608" s="75">
        <v>2000</v>
      </c>
    </row>
    <row r="5609" spans="1:5" ht="15">
      <c r="A5609" s="282">
        <v>7154000</v>
      </c>
      <c r="B5609" s="281" t="s">
        <v>1283</v>
      </c>
      <c r="C5609" s="281" t="s">
        <v>9628</v>
      </c>
      <c r="D5609" s="281" t="s">
        <v>9200</v>
      </c>
      <c r="E5609" s="75">
        <v>2000</v>
      </c>
    </row>
    <row r="5610" spans="1:5" ht="15">
      <c r="A5610" s="282">
        <v>7155000</v>
      </c>
      <c r="B5610" s="281" t="s">
        <v>1283</v>
      </c>
      <c r="C5610" s="281" t="s">
        <v>9629</v>
      </c>
      <c r="D5610" s="281" t="s">
        <v>10610</v>
      </c>
      <c r="E5610" s="75">
        <v>2000</v>
      </c>
    </row>
    <row r="5611" spans="1:5" ht="15">
      <c r="A5611" s="282">
        <v>7155010</v>
      </c>
      <c r="B5611" s="281" t="s">
        <v>1278</v>
      </c>
      <c r="C5611" s="281" t="s">
        <v>9630</v>
      </c>
      <c r="D5611" s="281" t="s">
        <v>10611</v>
      </c>
      <c r="E5611" s="75">
        <v>2000</v>
      </c>
    </row>
    <row r="5612" spans="1:5" ht="15">
      <c r="A5612" s="282">
        <v>7155100</v>
      </c>
      <c r="B5612" s="281" t="s">
        <v>1283</v>
      </c>
      <c r="C5612" s="281" t="s">
        <v>9631</v>
      </c>
      <c r="D5612" s="281" t="s">
        <v>10612</v>
      </c>
      <c r="E5612" s="75">
        <v>2000</v>
      </c>
    </row>
    <row r="5613" spans="1:5" ht="15">
      <c r="A5613" s="282">
        <v>7155101</v>
      </c>
      <c r="B5613" s="281" t="s">
        <v>1283</v>
      </c>
      <c r="C5613" s="281" t="s">
        <v>9632</v>
      </c>
      <c r="D5613" s="281" t="s">
        <v>10613</v>
      </c>
      <c r="E5613" s="75">
        <v>2000</v>
      </c>
    </row>
    <row r="5614" spans="1:5" ht="15">
      <c r="A5614" s="282">
        <v>7155102</v>
      </c>
      <c r="B5614" s="281" t="s">
        <v>1283</v>
      </c>
      <c r="C5614" s="281" t="s">
        <v>11006</v>
      </c>
      <c r="D5614" s="281" t="s">
        <v>10614</v>
      </c>
      <c r="E5614" s="75">
        <v>2000</v>
      </c>
    </row>
    <row r="5615" spans="1:5" ht="15">
      <c r="A5615" s="282">
        <v>7155110</v>
      </c>
      <c r="B5615" s="281" t="s">
        <v>1283</v>
      </c>
      <c r="C5615" s="281" t="s">
        <v>11007</v>
      </c>
      <c r="D5615" s="281" t="s">
        <v>10615</v>
      </c>
      <c r="E5615" s="75">
        <v>2000</v>
      </c>
    </row>
    <row r="5616" spans="1:5" ht="15">
      <c r="A5616" s="282">
        <v>7155111</v>
      </c>
      <c r="B5616" s="281" t="s">
        <v>1283</v>
      </c>
      <c r="C5616" s="281" t="s">
        <v>11008</v>
      </c>
      <c r="D5616" s="281" t="s">
        <v>10616</v>
      </c>
      <c r="E5616" s="75">
        <v>2000</v>
      </c>
    </row>
    <row r="5617" spans="1:5" ht="15">
      <c r="A5617" s="282">
        <v>7155112</v>
      </c>
      <c r="B5617" s="281" t="s">
        <v>1283</v>
      </c>
      <c r="C5617" s="281" t="s">
        <v>11009</v>
      </c>
      <c r="D5617" s="281" t="s">
        <v>10617</v>
      </c>
      <c r="E5617" s="75">
        <v>2000</v>
      </c>
    </row>
    <row r="5618" spans="1:5" ht="15">
      <c r="A5618" s="282">
        <v>7155120</v>
      </c>
      <c r="B5618" s="281" t="s">
        <v>1283</v>
      </c>
      <c r="C5618" s="281" t="s">
        <v>11010</v>
      </c>
      <c r="D5618" s="281" t="s">
        <v>10618</v>
      </c>
      <c r="E5618" s="75">
        <v>2000</v>
      </c>
    </row>
    <row r="5619" spans="1:5" ht="15">
      <c r="A5619" s="282">
        <v>7155121</v>
      </c>
      <c r="B5619" s="281" t="s">
        <v>1283</v>
      </c>
      <c r="C5619" s="281" t="s">
        <v>11011</v>
      </c>
      <c r="D5619" s="281" t="s">
        <v>10619</v>
      </c>
      <c r="E5619" s="75">
        <v>2000</v>
      </c>
    </row>
    <row r="5620" spans="1:5" ht="15">
      <c r="A5620" s="282">
        <v>7155122</v>
      </c>
      <c r="B5620" s="281" t="s">
        <v>1283</v>
      </c>
      <c r="C5620" s="281" t="s">
        <v>11012</v>
      </c>
      <c r="D5620" s="281" t="s">
        <v>12093</v>
      </c>
      <c r="E5620" s="75">
        <v>2000</v>
      </c>
    </row>
    <row r="5621" spans="1:5" ht="15">
      <c r="A5621" s="282">
        <v>7155130</v>
      </c>
      <c r="B5621" s="281" t="s">
        <v>1283</v>
      </c>
      <c r="C5621" s="281" t="s">
        <v>11036</v>
      </c>
      <c r="D5621" s="281" t="s">
        <v>12094</v>
      </c>
      <c r="E5621" s="75">
        <v>2000</v>
      </c>
    </row>
    <row r="5622" spans="1:5" ht="15">
      <c r="A5622" s="282">
        <v>7155131</v>
      </c>
      <c r="B5622" s="281" t="s">
        <v>1283</v>
      </c>
      <c r="C5622" s="281" t="s">
        <v>11037</v>
      </c>
      <c r="D5622" s="281" t="s">
        <v>12095</v>
      </c>
      <c r="E5622" s="75">
        <v>2000</v>
      </c>
    </row>
    <row r="5623" spans="1:5" ht="15">
      <c r="A5623" s="282">
        <v>7155132</v>
      </c>
      <c r="B5623" s="281" t="s">
        <v>1283</v>
      </c>
      <c r="C5623" s="281" t="s">
        <v>11024</v>
      </c>
      <c r="D5623" s="281" t="s">
        <v>10755</v>
      </c>
      <c r="E5623" s="75">
        <v>2000</v>
      </c>
    </row>
    <row r="5624" spans="1:5" ht="15">
      <c r="A5624" s="282">
        <v>7155140</v>
      </c>
      <c r="B5624" s="281" t="s">
        <v>1283</v>
      </c>
      <c r="C5624" s="281" t="s">
        <v>6700</v>
      </c>
      <c r="D5624" s="281" t="s">
        <v>10756</v>
      </c>
      <c r="E5624" s="75">
        <v>2000</v>
      </c>
    </row>
    <row r="5625" spans="1:5" ht="15">
      <c r="A5625" s="282">
        <v>7155141</v>
      </c>
      <c r="B5625" s="281" t="s">
        <v>1283</v>
      </c>
      <c r="C5625" s="281" t="s">
        <v>6701</v>
      </c>
      <c r="D5625" s="281" t="s">
        <v>10757</v>
      </c>
      <c r="E5625" s="75">
        <v>2000</v>
      </c>
    </row>
    <row r="5626" spans="1:5" ht="15">
      <c r="A5626" s="282">
        <v>7155142</v>
      </c>
      <c r="B5626" s="281" t="s">
        <v>1283</v>
      </c>
      <c r="C5626" s="281" t="s">
        <v>6702</v>
      </c>
      <c r="D5626" s="281" t="s">
        <v>10758</v>
      </c>
      <c r="E5626" s="75">
        <v>2000</v>
      </c>
    </row>
    <row r="5627" spans="1:5" ht="15">
      <c r="A5627" s="282">
        <v>7155150</v>
      </c>
      <c r="B5627" s="281" t="s">
        <v>1283</v>
      </c>
      <c r="C5627" s="281" t="s">
        <v>6703</v>
      </c>
      <c r="D5627" s="281" t="s">
        <v>10759</v>
      </c>
      <c r="E5627" s="75">
        <v>2000</v>
      </c>
    </row>
    <row r="5628" spans="1:5" ht="15">
      <c r="A5628" s="282">
        <v>7155151</v>
      </c>
      <c r="B5628" s="281" t="s">
        <v>1283</v>
      </c>
      <c r="C5628" s="281" t="s">
        <v>6704</v>
      </c>
      <c r="D5628" s="281" t="s">
        <v>10765</v>
      </c>
      <c r="E5628" s="75">
        <v>2000</v>
      </c>
    </row>
    <row r="5629" spans="1:5" ht="15">
      <c r="A5629" s="282">
        <v>7155152</v>
      </c>
      <c r="B5629" s="281" t="s">
        <v>1283</v>
      </c>
      <c r="C5629" s="281" t="s">
        <v>3001</v>
      </c>
      <c r="D5629" s="281" t="s">
        <v>12120</v>
      </c>
      <c r="E5629" s="75">
        <v>2000</v>
      </c>
    </row>
    <row r="5630" spans="1:5" ht="15">
      <c r="A5630" s="282">
        <v>7155160</v>
      </c>
      <c r="B5630" s="281" t="s">
        <v>1283</v>
      </c>
      <c r="C5630" s="281" t="s">
        <v>3002</v>
      </c>
      <c r="D5630" s="281" t="s">
        <v>12121</v>
      </c>
      <c r="E5630" s="75">
        <v>2000</v>
      </c>
    </row>
    <row r="5631" spans="1:5" ht="15">
      <c r="A5631" s="282">
        <v>7155161</v>
      </c>
      <c r="B5631" s="281" t="s">
        <v>1283</v>
      </c>
      <c r="C5631" s="281" t="s">
        <v>3003</v>
      </c>
      <c r="D5631" s="281" t="s">
        <v>12122</v>
      </c>
      <c r="E5631" s="75">
        <v>2000</v>
      </c>
    </row>
    <row r="5632" spans="1:5" ht="15">
      <c r="A5632" s="282">
        <v>7155162</v>
      </c>
      <c r="B5632" s="281" t="s">
        <v>1283</v>
      </c>
      <c r="C5632" s="281" t="s">
        <v>3004</v>
      </c>
      <c r="D5632" s="281" t="s">
        <v>12123</v>
      </c>
      <c r="E5632" s="75">
        <v>2000</v>
      </c>
    </row>
    <row r="5633" spans="1:5" ht="15">
      <c r="A5633" s="282">
        <v>7155170</v>
      </c>
      <c r="B5633" s="281" t="s">
        <v>1283</v>
      </c>
      <c r="C5633" s="281" t="s">
        <v>3005</v>
      </c>
      <c r="D5633" s="281" t="s">
        <v>12124</v>
      </c>
      <c r="E5633" s="75">
        <v>2000</v>
      </c>
    </row>
    <row r="5634" spans="1:5" ht="15">
      <c r="A5634" s="282">
        <v>7155171</v>
      </c>
      <c r="B5634" s="281" t="s">
        <v>1283</v>
      </c>
      <c r="C5634" s="281" t="s">
        <v>4903</v>
      </c>
      <c r="D5634" s="281" t="s">
        <v>12125</v>
      </c>
      <c r="E5634" s="75">
        <v>2000</v>
      </c>
    </row>
    <row r="5635" spans="1:5" ht="15">
      <c r="A5635" s="282">
        <v>7155172</v>
      </c>
      <c r="B5635" s="281" t="s">
        <v>1283</v>
      </c>
      <c r="C5635" s="281" t="s">
        <v>4904</v>
      </c>
      <c r="D5635" s="281" t="s">
        <v>13063</v>
      </c>
      <c r="E5635" s="75">
        <v>2000</v>
      </c>
    </row>
    <row r="5636" spans="1:5" ht="15">
      <c r="A5636" s="282">
        <v>7155180</v>
      </c>
      <c r="B5636" s="281" t="s">
        <v>1283</v>
      </c>
      <c r="C5636" s="281" t="s">
        <v>4905</v>
      </c>
      <c r="D5636" s="281" t="s">
        <v>13064</v>
      </c>
      <c r="E5636" s="75">
        <v>2000</v>
      </c>
    </row>
    <row r="5637" spans="1:5" ht="15">
      <c r="A5637" s="282">
        <v>7155181</v>
      </c>
      <c r="B5637" s="281" t="s">
        <v>1283</v>
      </c>
      <c r="C5637" s="281" t="s">
        <v>4906</v>
      </c>
      <c r="D5637" s="281" t="s">
        <v>13065</v>
      </c>
      <c r="E5637" s="75">
        <v>2000</v>
      </c>
    </row>
    <row r="5638" spans="1:5" ht="15">
      <c r="A5638" s="282">
        <v>7155182</v>
      </c>
      <c r="B5638" s="281" t="s">
        <v>1283</v>
      </c>
      <c r="C5638" s="281" t="s">
        <v>4907</v>
      </c>
      <c r="D5638" s="281" t="s">
        <v>13066</v>
      </c>
      <c r="E5638" s="75">
        <v>2000</v>
      </c>
    </row>
    <row r="5639" spans="1:5" ht="15">
      <c r="A5639" s="282">
        <v>7155190</v>
      </c>
      <c r="B5639" s="281" t="s">
        <v>1283</v>
      </c>
      <c r="C5639" s="281" t="s">
        <v>4908</v>
      </c>
      <c r="D5639" s="281" t="s">
        <v>13067</v>
      </c>
      <c r="E5639" s="75">
        <v>2000</v>
      </c>
    </row>
    <row r="5640" spans="1:5" ht="15">
      <c r="A5640" s="282">
        <v>7155191</v>
      </c>
      <c r="B5640" s="281" t="s">
        <v>1283</v>
      </c>
      <c r="C5640" s="281" t="s">
        <v>4909</v>
      </c>
      <c r="D5640" s="281" t="s">
        <v>13662</v>
      </c>
      <c r="E5640" s="75">
        <v>2000</v>
      </c>
    </row>
    <row r="5641" spans="1:5" ht="15">
      <c r="A5641" s="282">
        <v>7155192</v>
      </c>
      <c r="B5641" s="281" t="s">
        <v>1283</v>
      </c>
      <c r="C5641" s="281" t="s">
        <v>4910</v>
      </c>
      <c r="D5641" s="281" t="s">
        <v>8990</v>
      </c>
      <c r="E5641" s="75">
        <v>2000</v>
      </c>
    </row>
    <row r="5642" spans="1:5" ht="15">
      <c r="A5642" s="282">
        <v>7156000</v>
      </c>
      <c r="B5642" s="281" t="s">
        <v>1283</v>
      </c>
      <c r="C5642" s="281" t="s">
        <v>4911</v>
      </c>
      <c r="D5642" s="281" t="s">
        <v>8991</v>
      </c>
      <c r="E5642" s="75">
        <v>2000</v>
      </c>
    </row>
    <row r="5643" spans="1:5" ht="15">
      <c r="A5643" s="282">
        <v>7157000</v>
      </c>
      <c r="B5643" s="281" t="s">
        <v>1283</v>
      </c>
      <c r="C5643" s="281" t="s">
        <v>4912</v>
      </c>
      <c r="D5643" s="281" t="s">
        <v>8992</v>
      </c>
      <c r="E5643" s="75">
        <v>2000</v>
      </c>
    </row>
    <row r="5644" spans="1:5" ht="15">
      <c r="A5644" s="282">
        <v>7158000</v>
      </c>
      <c r="B5644" s="281" t="s">
        <v>1283</v>
      </c>
      <c r="C5644" s="281" t="s">
        <v>3110</v>
      </c>
      <c r="D5644" s="281" t="s">
        <v>8993</v>
      </c>
      <c r="E5644" s="75">
        <v>2000</v>
      </c>
    </row>
    <row r="5645" spans="1:5" ht="15">
      <c r="A5645" s="282">
        <v>7158005</v>
      </c>
      <c r="B5645" s="281" t="s">
        <v>1283</v>
      </c>
      <c r="C5645" s="281" t="s">
        <v>563</v>
      </c>
      <c r="D5645" s="281" t="s">
        <v>1129</v>
      </c>
      <c r="E5645" s="75">
        <v>2000</v>
      </c>
    </row>
    <row r="5646" spans="1:5" ht="15">
      <c r="A5646" s="282">
        <v>7158011</v>
      </c>
      <c r="B5646" s="281" t="s">
        <v>1283</v>
      </c>
      <c r="C5646" s="281" t="s">
        <v>564</v>
      </c>
      <c r="D5646" s="281" t="s">
        <v>1130</v>
      </c>
      <c r="E5646" s="75">
        <v>2000</v>
      </c>
    </row>
    <row r="5647" spans="1:5" ht="15">
      <c r="A5647" s="282">
        <v>7158012</v>
      </c>
      <c r="B5647" s="281" t="s">
        <v>1283</v>
      </c>
      <c r="C5647" s="281" t="s">
        <v>565</v>
      </c>
      <c r="D5647" s="281" t="s">
        <v>370</v>
      </c>
      <c r="E5647" s="75">
        <v>2000</v>
      </c>
    </row>
    <row r="5648" spans="1:5" ht="15">
      <c r="A5648" s="282">
        <v>7158013</v>
      </c>
      <c r="B5648" s="281" t="s">
        <v>1283</v>
      </c>
      <c r="C5648" s="281" t="s">
        <v>566</v>
      </c>
      <c r="D5648" s="281" t="s">
        <v>371</v>
      </c>
      <c r="E5648" s="75">
        <v>2000</v>
      </c>
    </row>
    <row r="5649" spans="1:5" ht="15">
      <c r="A5649" s="282">
        <v>7159011</v>
      </c>
      <c r="B5649" s="281" t="s">
        <v>1283</v>
      </c>
      <c r="C5649" s="281" t="s">
        <v>567</v>
      </c>
      <c r="D5649" s="281" t="s">
        <v>567</v>
      </c>
      <c r="E5649" s="75">
        <v>2000</v>
      </c>
    </row>
    <row r="5650" spans="1:5" ht="15">
      <c r="A5650" s="282">
        <v>7159012</v>
      </c>
      <c r="B5650" s="281" t="s">
        <v>1283</v>
      </c>
      <c r="C5650" s="281" t="s">
        <v>568</v>
      </c>
      <c r="D5650" s="281" t="s">
        <v>568</v>
      </c>
      <c r="E5650" s="75">
        <v>2000</v>
      </c>
    </row>
    <row r="5651" spans="1:5" ht="15">
      <c r="A5651" s="282">
        <v>7159013</v>
      </c>
      <c r="B5651" s="281" t="s">
        <v>1283</v>
      </c>
      <c r="C5651" s="281" t="s">
        <v>569</v>
      </c>
      <c r="D5651" s="281" t="s">
        <v>569</v>
      </c>
      <c r="E5651" s="75">
        <v>2000</v>
      </c>
    </row>
    <row r="5652" spans="1:5" ht="15">
      <c r="A5652" s="282">
        <v>7159014</v>
      </c>
      <c r="B5652" s="281" t="s">
        <v>1283</v>
      </c>
      <c r="C5652" s="281" t="s">
        <v>570</v>
      </c>
      <c r="D5652" s="281" t="s">
        <v>570</v>
      </c>
      <c r="E5652" s="75">
        <v>2000</v>
      </c>
    </row>
    <row r="5653" spans="1:5" ht="15">
      <c r="A5653" s="282">
        <v>7159015</v>
      </c>
      <c r="B5653" s="281" t="s">
        <v>1283</v>
      </c>
      <c r="C5653" s="281" t="s">
        <v>571</v>
      </c>
      <c r="D5653" s="281" t="s">
        <v>571</v>
      </c>
      <c r="E5653" s="75">
        <v>2000</v>
      </c>
    </row>
    <row r="5654" spans="1:5" ht="15">
      <c r="A5654" s="282">
        <v>7161010</v>
      </c>
      <c r="B5654" s="281" t="s">
        <v>1283</v>
      </c>
      <c r="C5654" s="281" t="s">
        <v>3111</v>
      </c>
      <c r="D5654" s="281" t="s">
        <v>3111</v>
      </c>
      <c r="E5654" s="75">
        <v>2000</v>
      </c>
    </row>
    <row r="5655" spans="1:5" ht="15">
      <c r="A5655" s="282">
        <v>7161020</v>
      </c>
      <c r="B5655" s="281" t="s">
        <v>1283</v>
      </c>
      <c r="C5655" s="281" t="s">
        <v>3112</v>
      </c>
      <c r="D5655" s="281" t="s">
        <v>3112</v>
      </c>
      <c r="E5655" s="75">
        <v>2000</v>
      </c>
    </row>
    <row r="5656" spans="1:5" ht="15">
      <c r="A5656" s="282">
        <v>7161030</v>
      </c>
      <c r="B5656" s="281" t="s">
        <v>1283</v>
      </c>
      <c r="C5656" s="281" t="s">
        <v>3113</v>
      </c>
      <c r="D5656" s="281" t="s">
        <v>3113</v>
      </c>
      <c r="E5656" s="75">
        <v>2000</v>
      </c>
    </row>
    <row r="5657" spans="1:5" ht="15">
      <c r="A5657" s="282">
        <v>7161040</v>
      </c>
      <c r="B5657" s="281" t="s">
        <v>1283</v>
      </c>
      <c r="C5657" s="281" t="s">
        <v>3114</v>
      </c>
      <c r="D5657" s="281" t="s">
        <v>3114</v>
      </c>
      <c r="E5657" s="75">
        <v>2000</v>
      </c>
    </row>
    <row r="5658" spans="1:5" ht="15">
      <c r="A5658" s="282">
        <v>7161050</v>
      </c>
      <c r="B5658" s="281" t="s">
        <v>1283</v>
      </c>
      <c r="C5658" s="281" t="s">
        <v>3115</v>
      </c>
      <c r="D5658" s="281" t="s">
        <v>3115</v>
      </c>
      <c r="E5658" s="75">
        <v>2000</v>
      </c>
    </row>
    <row r="5659" spans="1:5" ht="15">
      <c r="A5659" s="282">
        <v>7161060</v>
      </c>
      <c r="B5659" s="281" t="s">
        <v>1283</v>
      </c>
      <c r="C5659" s="281" t="s">
        <v>3116</v>
      </c>
      <c r="D5659" s="281" t="s">
        <v>3116</v>
      </c>
      <c r="E5659" s="75">
        <v>2000</v>
      </c>
    </row>
    <row r="5660" spans="1:5" ht="15">
      <c r="A5660" s="282">
        <v>7161070</v>
      </c>
      <c r="B5660" s="281" t="s">
        <v>1283</v>
      </c>
      <c r="C5660" s="281" t="s">
        <v>3117</v>
      </c>
      <c r="D5660" s="281" t="s">
        <v>3117</v>
      </c>
      <c r="E5660" s="75">
        <v>2000</v>
      </c>
    </row>
    <row r="5661" spans="1:5" ht="15">
      <c r="A5661" s="282">
        <v>7163100</v>
      </c>
      <c r="B5661" s="281" t="s">
        <v>1283</v>
      </c>
      <c r="C5661" s="281" t="s">
        <v>3118</v>
      </c>
      <c r="D5661" s="281" t="s">
        <v>3118</v>
      </c>
      <c r="E5661" s="75">
        <v>2000</v>
      </c>
    </row>
    <row r="5662" spans="1:5" ht="15">
      <c r="A5662" s="282">
        <v>7163200</v>
      </c>
      <c r="B5662" s="281" t="s">
        <v>1283</v>
      </c>
      <c r="C5662" s="281" t="s">
        <v>3119</v>
      </c>
      <c r="D5662" s="281" t="s">
        <v>3119</v>
      </c>
      <c r="E5662" s="75">
        <v>2000</v>
      </c>
    </row>
    <row r="5663" spans="1:5" ht="15">
      <c r="A5663" s="282">
        <v>7163300</v>
      </c>
      <c r="B5663" s="281" t="s">
        <v>1283</v>
      </c>
      <c r="C5663" s="281" t="s">
        <v>3120</v>
      </c>
      <c r="D5663" s="281" t="s">
        <v>3120</v>
      </c>
      <c r="E5663" s="75">
        <v>2000</v>
      </c>
    </row>
    <row r="5664" spans="1:5" ht="15">
      <c r="A5664" s="282">
        <v>7163400</v>
      </c>
      <c r="B5664" s="281" t="s">
        <v>1283</v>
      </c>
      <c r="C5664" s="281" t="s">
        <v>3121</v>
      </c>
      <c r="D5664" s="281" t="s">
        <v>3121</v>
      </c>
      <c r="E5664" s="75">
        <v>2000</v>
      </c>
    </row>
    <row r="5665" spans="1:5" ht="15">
      <c r="A5665" s="282">
        <v>7163500</v>
      </c>
      <c r="B5665" s="281" t="s">
        <v>1283</v>
      </c>
      <c r="C5665" s="281" t="s">
        <v>3122</v>
      </c>
      <c r="D5665" s="281" t="s">
        <v>3122</v>
      </c>
      <c r="E5665" s="75">
        <v>2000</v>
      </c>
    </row>
    <row r="5666" spans="1:5" ht="15">
      <c r="A5666" s="282">
        <v>7163600</v>
      </c>
      <c r="B5666" s="281" t="s">
        <v>1283</v>
      </c>
      <c r="C5666" s="281" t="s">
        <v>3123</v>
      </c>
      <c r="D5666" s="281" t="s">
        <v>3123</v>
      </c>
      <c r="E5666" s="75">
        <v>2000</v>
      </c>
    </row>
    <row r="5667" spans="1:5" ht="15">
      <c r="A5667" s="282">
        <v>7163700</v>
      </c>
      <c r="B5667" s="281" t="s">
        <v>1283</v>
      </c>
      <c r="C5667" s="281" t="s">
        <v>3124</v>
      </c>
      <c r="D5667" s="281" t="s">
        <v>3124</v>
      </c>
      <c r="E5667" s="75">
        <v>2000</v>
      </c>
    </row>
    <row r="5668" spans="1:5" ht="15">
      <c r="A5668" s="282">
        <v>7163800</v>
      </c>
      <c r="B5668" s="281" t="s">
        <v>1283</v>
      </c>
      <c r="C5668" s="281" t="s">
        <v>3125</v>
      </c>
      <c r="D5668" s="281" t="s">
        <v>3125</v>
      </c>
      <c r="E5668" s="75">
        <v>2000</v>
      </c>
    </row>
    <row r="5669" spans="1:5" ht="15">
      <c r="A5669" s="282">
        <v>7163900</v>
      </c>
      <c r="B5669" s="281" t="s">
        <v>1283</v>
      </c>
      <c r="C5669" s="281" t="s">
        <v>6825</v>
      </c>
      <c r="D5669" s="281" t="s">
        <v>6825</v>
      </c>
      <c r="E5669" s="75">
        <v>2000</v>
      </c>
    </row>
    <row r="5670" spans="1:5" ht="15">
      <c r="A5670" s="282">
        <v>7165100</v>
      </c>
      <c r="B5670" s="281" t="s">
        <v>1283</v>
      </c>
      <c r="C5670" s="281" t="s">
        <v>6826</v>
      </c>
      <c r="D5670" s="281" t="s">
        <v>6826</v>
      </c>
      <c r="E5670" s="75">
        <v>2000</v>
      </c>
    </row>
    <row r="5671" spans="1:5" ht="15">
      <c r="A5671" s="282">
        <v>7165200</v>
      </c>
      <c r="B5671" s="281" t="s">
        <v>1283</v>
      </c>
      <c r="C5671" s="281" t="s">
        <v>6827</v>
      </c>
      <c r="D5671" s="281" t="s">
        <v>6827</v>
      </c>
      <c r="E5671" s="75">
        <v>2000</v>
      </c>
    </row>
    <row r="5672" spans="1:5" ht="15">
      <c r="A5672" s="282">
        <v>7165300</v>
      </c>
      <c r="B5672" s="281" t="s">
        <v>1283</v>
      </c>
      <c r="C5672" s="281" t="s">
        <v>5064</v>
      </c>
      <c r="D5672" s="281" t="s">
        <v>5064</v>
      </c>
      <c r="E5672" s="75">
        <v>2000</v>
      </c>
    </row>
    <row r="5673" spans="1:5" ht="15">
      <c r="A5673" s="282">
        <v>7165400</v>
      </c>
      <c r="B5673" s="281" t="s">
        <v>1283</v>
      </c>
      <c r="C5673" s="281" t="s">
        <v>5065</v>
      </c>
      <c r="D5673" s="281" t="s">
        <v>5065</v>
      </c>
      <c r="E5673" s="75">
        <v>2000</v>
      </c>
    </row>
    <row r="5674" spans="1:5" ht="15">
      <c r="A5674" s="282">
        <v>7165500</v>
      </c>
      <c r="B5674" s="281" t="s">
        <v>1283</v>
      </c>
      <c r="C5674" s="281" t="s">
        <v>5066</v>
      </c>
      <c r="D5674" s="281" t="s">
        <v>5066</v>
      </c>
      <c r="E5674" s="75">
        <v>2000</v>
      </c>
    </row>
    <row r="5675" spans="1:5" ht="15">
      <c r="A5675" s="282">
        <v>7170120</v>
      </c>
      <c r="B5675" s="281" t="s">
        <v>1283</v>
      </c>
      <c r="C5675" s="281" t="s">
        <v>5067</v>
      </c>
      <c r="D5675" s="281" t="s">
        <v>5067</v>
      </c>
      <c r="E5675" s="75">
        <v>2000</v>
      </c>
    </row>
    <row r="5676" spans="1:5" ht="15">
      <c r="A5676" s="282">
        <v>7170150</v>
      </c>
      <c r="B5676" s="281" t="s">
        <v>1283</v>
      </c>
      <c r="C5676" s="281" t="s">
        <v>5068</v>
      </c>
      <c r="D5676" s="281" t="s">
        <v>5068</v>
      </c>
      <c r="E5676" s="75">
        <v>2000</v>
      </c>
    </row>
    <row r="5677" spans="1:5" ht="15">
      <c r="A5677" s="282">
        <v>7170180</v>
      </c>
      <c r="B5677" s="281" t="s">
        <v>1283</v>
      </c>
      <c r="C5677" s="281" t="s">
        <v>5069</v>
      </c>
      <c r="D5677" s="281" t="s">
        <v>5069</v>
      </c>
      <c r="E5677" s="75">
        <v>2000</v>
      </c>
    </row>
    <row r="5678" spans="1:5" ht="15">
      <c r="A5678" s="282">
        <v>7170240</v>
      </c>
      <c r="B5678" s="281" t="s">
        <v>1283</v>
      </c>
      <c r="C5678" s="281" t="s">
        <v>5070</v>
      </c>
      <c r="D5678" s="281" t="s">
        <v>5070</v>
      </c>
      <c r="E5678" s="75">
        <v>2000</v>
      </c>
    </row>
    <row r="5679" spans="1:5" ht="15">
      <c r="A5679" s="282">
        <v>7170300</v>
      </c>
      <c r="B5679" s="281" t="s">
        <v>1283</v>
      </c>
      <c r="C5679" s="281" t="s">
        <v>5071</v>
      </c>
      <c r="D5679" s="281" t="s">
        <v>5071</v>
      </c>
      <c r="E5679" s="75">
        <v>2000</v>
      </c>
    </row>
    <row r="5680" spans="1:5" ht="15">
      <c r="A5680" s="282">
        <v>7170360</v>
      </c>
      <c r="B5680" s="281" t="s">
        <v>1283</v>
      </c>
      <c r="C5680" s="281" t="s">
        <v>5072</v>
      </c>
      <c r="D5680" s="281" t="s">
        <v>5072</v>
      </c>
      <c r="E5680" s="75">
        <v>2000</v>
      </c>
    </row>
    <row r="5681" spans="1:5" ht="15">
      <c r="A5681" s="282">
        <v>7170420</v>
      </c>
      <c r="B5681" s="281" t="s">
        <v>1283</v>
      </c>
      <c r="C5681" s="281" t="s">
        <v>5073</v>
      </c>
      <c r="D5681" s="281" t="s">
        <v>5073</v>
      </c>
      <c r="E5681" s="75">
        <v>2000</v>
      </c>
    </row>
    <row r="5682" spans="1:5" ht="15">
      <c r="A5682" s="282">
        <v>7170480</v>
      </c>
      <c r="B5682" s="281" t="s">
        <v>1283</v>
      </c>
      <c r="C5682" s="281" t="s">
        <v>5074</v>
      </c>
      <c r="D5682" s="281" t="s">
        <v>5074</v>
      </c>
      <c r="E5682" s="75">
        <v>2000</v>
      </c>
    </row>
    <row r="5683" spans="1:5" ht="15">
      <c r="A5683" s="282">
        <v>7170540</v>
      </c>
      <c r="B5683" s="281" t="s">
        <v>1283</v>
      </c>
      <c r="C5683" s="281" t="s">
        <v>5075</v>
      </c>
      <c r="D5683" s="281" t="s">
        <v>5075</v>
      </c>
      <c r="E5683" s="75">
        <v>2000</v>
      </c>
    </row>
    <row r="5684" spans="1:5" ht="15">
      <c r="A5684" s="282">
        <v>7170600</v>
      </c>
      <c r="B5684" s="281" t="s">
        <v>1283</v>
      </c>
      <c r="C5684" s="281" t="s">
        <v>5076</v>
      </c>
      <c r="D5684" s="281" t="s">
        <v>5076</v>
      </c>
      <c r="E5684" s="75">
        <v>2000</v>
      </c>
    </row>
    <row r="5685" spans="1:5" ht="15">
      <c r="A5685" s="282">
        <v>7170720</v>
      </c>
      <c r="B5685" s="281" t="s">
        <v>1283</v>
      </c>
      <c r="C5685" s="281" t="s">
        <v>5077</v>
      </c>
      <c r="D5685" s="281" t="s">
        <v>5077</v>
      </c>
      <c r="E5685" s="75">
        <v>2000</v>
      </c>
    </row>
    <row r="5686" spans="1:5" ht="15">
      <c r="A5686" s="282">
        <v>7170840</v>
      </c>
      <c r="B5686" s="281" t="s">
        <v>1283</v>
      </c>
      <c r="C5686" s="281" t="s">
        <v>5078</v>
      </c>
      <c r="D5686" s="281" t="s">
        <v>5078</v>
      </c>
      <c r="E5686" s="75">
        <v>2000</v>
      </c>
    </row>
    <row r="5687" spans="1:5" ht="15">
      <c r="A5687" s="282">
        <v>7171012</v>
      </c>
      <c r="B5687" s="281" t="s">
        <v>1283</v>
      </c>
      <c r="C5687" s="281" t="s">
        <v>5079</v>
      </c>
      <c r="D5687" s="281" t="s">
        <v>11769</v>
      </c>
      <c r="E5687" s="75">
        <v>2000</v>
      </c>
    </row>
    <row r="5688" spans="1:5" ht="15">
      <c r="A5688" s="282">
        <v>7171015</v>
      </c>
      <c r="B5688" s="281" t="s">
        <v>1283</v>
      </c>
      <c r="C5688" s="281" t="s">
        <v>5080</v>
      </c>
      <c r="D5688" s="281" t="s">
        <v>11770</v>
      </c>
      <c r="E5688" s="75">
        <v>2000</v>
      </c>
    </row>
    <row r="5689" spans="1:5" ht="15">
      <c r="A5689" s="282">
        <v>7171018</v>
      </c>
      <c r="B5689" s="281" t="s">
        <v>1283</v>
      </c>
      <c r="C5689" s="281" t="s">
        <v>5081</v>
      </c>
      <c r="D5689" s="281" t="s">
        <v>11771</v>
      </c>
      <c r="E5689" s="75">
        <v>2000</v>
      </c>
    </row>
    <row r="5690" spans="1:5" ht="15">
      <c r="A5690" s="282">
        <v>7171024</v>
      </c>
      <c r="B5690" s="281" t="s">
        <v>1283</v>
      </c>
      <c r="C5690" s="281" t="s">
        <v>5082</v>
      </c>
      <c r="D5690" s="281" t="s">
        <v>11772</v>
      </c>
      <c r="E5690" s="75">
        <v>2000</v>
      </c>
    </row>
    <row r="5691" spans="1:5" ht="15">
      <c r="A5691" s="282">
        <v>7171036</v>
      </c>
      <c r="B5691" s="281" t="s">
        <v>1283</v>
      </c>
      <c r="C5691" s="281" t="s">
        <v>5083</v>
      </c>
      <c r="D5691" s="281" t="s">
        <v>11773</v>
      </c>
      <c r="E5691" s="75">
        <v>2000</v>
      </c>
    </row>
    <row r="5692" spans="1:5" ht="15">
      <c r="A5692" s="282">
        <v>7181000</v>
      </c>
      <c r="B5692" s="281" t="s">
        <v>1284</v>
      </c>
      <c r="C5692" s="281" t="s">
        <v>5084</v>
      </c>
      <c r="D5692" s="281" t="s">
        <v>5084</v>
      </c>
      <c r="E5692" s="75">
        <v>2000</v>
      </c>
    </row>
    <row r="5693" spans="1:5" ht="15">
      <c r="A5693" s="282">
        <v>7181100</v>
      </c>
      <c r="B5693" s="281" t="s">
        <v>1284</v>
      </c>
      <c r="C5693" s="281" t="s">
        <v>5085</v>
      </c>
      <c r="D5693" s="281" t="s">
        <v>11774</v>
      </c>
      <c r="E5693" s="75">
        <v>2000</v>
      </c>
    </row>
    <row r="5694" spans="1:5" ht="15">
      <c r="A5694" s="282">
        <v>7181200</v>
      </c>
      <c r="B5694" s="281" t="s">
        <v>1287</v>
      </c>
      <c r="C5694" s="281" t="s">
        <v>5086</v>
      </c>
      <c r="D5694" s="281" t="s">
        <v>5086</v>
      </c>
      <c r="E5694" s="75">
        <v>2000</v>
      </c>
    </row>
    <row r="5695" spans="1:5" ht="15">
      <c r="A5695" s="282">
        <v>7182000</v>
      </c>
      <c r="B5695" s="281" t="s">
        <v>1284</v>
      </c>
      <c r="C5695" s="281" t="s">
        <v>5087</v>
      </c>
      <c r="D5695" s="281" t="s">
        <v>5087</v>
      </c>
      <c r="E5695" s="75">
        <v>2000</v>
      </c>
    </row>
    <row r="5696" spans="1:5" ht="15">
      <c r="A5696" s="282">
        <v>7182100</v>
      </c>
      <c r="B5696" s="281" t="s">
        <v>1284</v>
      </c>
      <c r="C5696" s="281" t="s">
        <v>5088</v>
      </c>
      <c r="D5696" s="281" t="s">
        <v>11775</v>
      </c>
      <c r="E5696" s="75">
        <v>2000</v>
      </c>
    </row>
    <row r="5697" spans="1:5" ht="15">
      <c r="A5697" s="282">
        <v>7183000</v>
      </c>
      <c r="B5697" s="281" t="s">
        <v>1284</v>
      </c>
      <c r="C5697" s="281" t="s">
        <v>5089</v>
      </c>
      <c r="D5697" s="281" t="s">
        <v>5089</v>
      </c>
      <c r="E5697" s="75">
        <v>2000</v>
      </c>
    </row>
    <row r="5698" spans="1:5" ht="15">
      <c r="A5698" s="282">
        <v>7183005</v>
      </c>
      <c r="B5698" s="281" t="s">
        <v>1284</v>
      </c>
      <c r="C5698" s="281" t="s">
        <v>5090</v>
      </c>
      <c r="D5698" s="281" t="s">
        <v>5090</v>
      </c>
      <c r="E5698" s="75">
        <v>2000</v>
      </c>
    </row>
    <row r="5699" spans="1:5" ht="15">
      <c r="A5699" s="282">
        <v>7183006</v>
      </c>
      <c r="B5699" s="281" t="s">
        <v>1284</v>
      </c>
      <c r="C5699" s="281" t="s">
        <v>5091</v>
      </c>
      <c r="D5699" s="281" t="s">
        <v>5091</v>
      </c>
      <c r="E5699" s="75">
        <v>2000</v>
      </c>
    </row>
    <row r="5700" spans="1:5" ht="15">
      <c r="A5700" s="282">
        <v>7183050</v>
      </c>
      <c r="B5700" s="281" t="s">
        <v>1284</v>
      </c>
      <c r="C5700" s="281" t="s">
        <v>5092</v>
      </c>
      <c r="D5700" s="281" t="s">
        <v>5092</v>
      </c>
      <c r="E5700" s="75">
        <v>2000</v>
      </c>
    </row>
    <row r="5701" spans="1:5" ht="15">
      <c r="A5701" s="282">
        <v>7183060</v>
      </c>
      <c r="B5701" s="281" t="s">
        <v>1284</v>
      </c>
      <c r="C5701" s="281" t="s">
        <v>5093</v>
      </c>
      <c r="D5701" s="281" t="s">
        <v>5093</v>
      </c>
      <c r="E5701" s="75">
        <v>2000</v>
      </c>
    </row>
    <row r="5702" spans="1:5" ht="15">
      <c r="A5702" s="282">
        <v>7184000</v>
      </c>
      <c r="B5702" s="281" t="s">
        <v>1284</v>
      </c>
      <c r="C5702" s="281" t="s">
        <v>5094</v>
      </c>
      <c r="D5702" s="281" t="s">
        <v>5094</v>
      </c>
      <c r="E5702" s="75">
        <v>2000</v>
      </c>
    </row>
    <row r="5703" spans="1:5" ht="15">
      <c r="A5703" s="282">
        <v>7184001</v>
      </c>
      <c r="B5703" s="281" t="s">
        <v>1278</v>
      </c>
      <c r="C5703" s="281" t="s">
        <v>3177</v>
      </c>
      <c r="D5703" s="281" t="s">
        <v>11776</v>
      </c>
      <c r="E5703" s="75">
        <v>2000</v>
      </c>
    </row>
    <row r="5704" spans="1:5" ht="15">
      <c r="A5704" s="282">
        <v>7184100</v>
      </c>
      <c r="B5704" s="281" t="s">
        <v>1284</v>
      </c>
      <c r="C5704" s="281" t="s">
        <v>3178</v>
      </c>
      <c r="D5704" s="281" t="s">
        <v>11777</v>
      </c>
      <c r="E5704" s="75">
        <v>2000</v>
      </c>
    </row>
    <row r="5705" spans="1:5" ht="15">
      <c r="A5705" s="282">
        <v>7185000</v>
      </c>
      <c r="B5705" s="281" t="s">
        <v>1284</v>
      </c>
      <c r="C5705" s="281" t="s">
        <v>3179</v>
      </c>
      <c r="D5705" s="281" t="s">
        <v>3179</v>
      </c>
      <c r="E5705" s="75">
        <v>2000</v>
      </c>
    </row>
    <row r="5706" spans="1:5" ht="15">
      <c r="A5706" s="282">
        <v>7186000</v>
      </c>
      <c r="B5706" s="281" t="s">
        <v>1279</v>
      </c>
      <c r="C5706" s="281" t="s">
        <v>3180</v>
      </c>
      <c r="D5706" s="281" t="s">
        <v>3180</v>
      </c>
      <c r="E5706" s="75">
        <v>2000</v>
      </c>
    </row>
    <row r="5707" spans="1:5" ht="15">
      <c r="A5707" s="282">
        <v>7189000</v>
      </c>
      <c r="B5707" s="281" t="s">
        <v>1282</v>
      </c>
      <c r="C5707" s="281" t="s">
        <v>13964</v>
      </c>
      <c r="D5707" s="281" t="s">
        <v>13964</v>
      </c>
      <c r="E5707" s="75">
        <v>2000</v>
      </c>
    </row>
    <row r="5708" spans="1:5" ht="15">
      <c r="A5708" s="282">
        <v>7191005</v>
      </c>
      <c r="B5708" s="281" t="s">
        <v>1278</v>
      </c>
      <c r="C5708" s="281" t="s">
        <v>3181</v>
      </c>
      <c r="D5708" s="281" t="s">
        <v>3181</v>
      </c>
      <c r="E5708" s="75">
        <v>2000</v>
      </c>
    </row>
    <row r="5709" spans="1:5" ht="15">
      <c r="A5709" s="282">
        <v>7191006</v>
      </c>
      <c r="B5709" s="281" t="s">
        <v>1278</v>
      </c>
      <c r="C5709" s="281" t="s">
        <v>572</v>
      </c>
      <c r="D5709" s="281" t="s">
        <v>372</v>
      </c>
      <c r="E5709" s="75">
        <v>2000</v>
      </c>
    </row>
    <row r="5710" spans="1:5" ht="15">
      <c r="A5710" s="282">
        <v>7191007</v>
      </c>
      <c r="B5710" s="281" t="s">
        <v>1278</v>
      </c>
      <c r="C5710" s="281" t="s">
        <v>573</v>
      </c>
      <c r="D5710" s="281" t="s">
        <v>373</v>
      </c>
      <c r="E5710" s="75">
        <v>2000</v>
      </c>
    </row>
    <row r="5711" spans="1:5" ht="15">
      <c r="A5711" s="282">
        <v>7191008</v>
      </c>
      <c r="B5711" s="281" t="s">
        <v>1278</v>
      </c>
      <c r="C5711" s="281" t="s">
        <v>2392</v>
      </c>
      <c r="D5711" s="281" t="s">
        <v>982</v>
      </c>
      <c r="E5711" s="75">
        <v>2000</v>
      </c>
    </row>
    <row r="5712" spans="1:5" ht="15">
      <c r="A5712" s="282">
        <v>7191010</v>
      </c>
      <c r="B5712" s="281" t="s">
        <v>1278</v>
      </c>
      <c r="C5712" s="281" t="s">
        <v>3182</v>
      </c>
      <c r="D5712" s="281" t="s">
        <v>11778</v>
      </c>
      <c r="E5712" s="75">
        <v>2000</v>
      </c>
    </row>
    <row r="5713" spans="1:5" ht="15">
      <c r="A5713" s="282">
        <v>7191050</v>
      </c>
      <c r="B5713" s="281" t="s">
        <v>1278</v>
      </c>
      <c r="C5713" s="281" t="s">
        <v>3183</v>
      </c>
      <c r="D5713" s="281" t="s">
        <v>3183</v>
      </c>
      <c r="E5713" s="75">
        <v>2000</v>
      </c>
    </row>
    <row r="5714" spans="1:5" ht="15">
      <c r="A5714" s="282">
        <v>7191055</v>
      </c>
      <c r="B5714" s="281" t="s">
        <v>1278</v>
      </c>
      <c r="C5714" s="281" t="s">
        <v>3184</v>
      </c>
      <c r="D5714" s="281" t="s">
        <v>11779</v>
      </c>
      <c r="E5714" s="75">
        <v>2000</v>
      </c>
    </row>
    <row r="5715" spans="1:5" ht="15">
      <c r="A5715" s="282">
        <v>7191060</v>
      </c>
      <c r="B5715" s="281" t="s">
        <v>1278</v>
      </c>
      <c r="C5715" s="281" t="s">
        <v>3185</v>
      </c>
      <c r="D5715" s="281" t="s">
        <v>11780</v>
      </c>
      <c r="E5715" s="75">
        <v>2000</v>
      </c>
    </row>
    <row r="5716" spans="1:5" ht="15">
      <c r="A5716" s="282">
        <v>7191105</v>
      </c>
      <c r="B5716" s="281" t="s">
        <v>1279</v>
      </c>
      <c r="C5716" s="281" t="s">
        <v>1841</v>
      </c>
      <c r="D5716" s="281" t="s">
        <v>1841</v>
      </c>
      <c r="E5716" s="75">
        <v>2000</v>
      </c>
    </row>
    <row r="5717" spans="1:5" ht="15">
      <c r="A5717" s="282">
        <v>7191110</v>
      </c>
      <c r="B5717" s="281" t="s">
        <v>1279</v>
      </c>
      <c r="C5717" s="281" t="s">
        <v>1841</v>
      </c>
      <c r="D5717" s="281" t="s">
        <v>1841</v>
      </c>
      <c r="E5717" s="75">
        <v>2000</v>
      </c>
    </row>
    <row r="5718" spans="1:5" ht="15">
      <c r="A5718" s="282">
        <v>7191125</v>
      </c>
      <c r="B5718" s="281" t="s">
        <v>1279</v>
      </c>
      <c r="C5718" s="281" t="s">
        <v>1841</v>
      </c>
      <c r="D5718" s="281" t="s">
        <v>1841</v>
      </c>
      <c r="E5718" s="75">
        <v>2000</v>
      </c>
    </row>
    <row r="5719" spans="1:5" ht="15">
      <c r="A5719" s="282">
        <v>7191130</v>
      </c>
      <c r="B5719" s="281" t="s">
        <v>1279</v>
      </c>
      <c r="C5719" s="281" t="s">
        <v>1841</v>
      </c>
      <c r="D5719" s="281" t="s">
        <v>1841</v>
      </c>
      <c r="E5719" s="75">
        <v>2000</v>
      </c>
    </row>
    <row r="5720" spans="1:5" ht="15">
      <c r="A5720" s="282">
        <v>7191150</v>
      </c>
      <c r="B5720" s="281" t="s">
        <v>1279</v>
      </c>
      <c r="C5720" s="281" t="s">
        <v>1841</v>
      </c>
      <c r="D5720" s="281" t="s">
        <v>1841</v>
      </c>
      <c r="E5720" s="75">
        <v>2000</v>
      </c>
    </row>
    <row r="5721" spans="1:5" ht="15">
      <c r="A5721" s="282">
        <v>7191155</v>
      </c>
      <c r="B5721" s="281" t="s">
        <v>1279</v>
      </c>
      <c r="C5721" s="281" t="s">
        <v>1841</v>
      </c>
      <c r="D5721" s="281" t="s">
        <v>1841</v>
      </c>
      <c r="E5721" s="75">
        <v>2000</v>
      </c>
    </row>
    <row r="5722" spans="1:5" ht="15">
      <c r="A5722" s="282">
        <v>7191205</v>
      </c>
      <c r="B5722" s="281" t="s">
        <v>1278</v>
      </c>
      <c r="C5722" s="281" t="s">
        <v>3186</v>
      </c>
      <c r="D5722" s="281" t="s">
        <v>3186</v>
      </c>
      <c r="E5722" s="75">
        <v>2000</v>
      </c>
    </row>
    <row r="5723" spans="1:5" ht="15">
      <c r="A5723" s="282">
        <v>7191206</v>
      </c>
      <c r="B5723" s="281" t="s">
        <v>1278</v>
      </c>
      <c r="C5723" s="281" t="s">
        <v>2393</v>
      </c>
      <c r="D5723" s="281" t="s">
        <v>983</v>
      </c>
      <c r="E5723" s="75">
        <v>2000</v>
      </c>
    </row>
    <row r="5724" spans="1:5" ht="15">
      <c r="A5724" s="282">
        <v>7191207</v>
      </c>
      <c r="B5724" s="281" t="s">
        <v>1278</v>
      </c>
      <c r="C5724" s="281" t="s">
        <v>2394</v>
      </c>
      <c r="D5724" s="281" t="s">
        <v>984</v>
      </c>
      <c r="E5724" s="75">
        <v>2000</v>
      </c>
    </row>
    <row r="5725" spans="1:5" ht="15">
      <c r="A5725" s="282">
        <v>7191208</v>
      </c>
      <c r="B5725" s="281" t="s">
        <v>1278</v>
      </c>
      <c r="C5725" s="281" t="s">
        <v>2395</v>
      </c>
      <c r="D5725" s="281" t="s">
        <v>985</v>
      </c>
      <c r="E5725" s="75">
        <v>2000</v>
      </c>
    </row>
    <row r="5726" spans="1:5" ht="15">
      <c r="A5726" s="282">
        <v>7191210</v>
      </c>
      <c r="B5726" s="281" t="s">
        <v>1278</v>
      </c>
      <c r="C5726" s="281" t="s">
        <v>3187</v>
      </c>
      <c r="D5726" s="281" t="s">
        <v>12357</v>
      </c>
      <c r="E5726" s="75">
        <v>2000</v>
      </c>
    </row>
    <row r="5727" spans="1:5" ht="15">
      <c r="A5727" s="282">
        <v>7191225</v>
      </c>
      <c r="B5727" s="281" t="s">
        <v>1278</v>
      </c>
      <c r="C5727" s="281" t="s">
        <v>11857</v>
      </c>
      <c r="D5727" s="281" t="s">
        <v>13189</v>
      </c>
      <c r="E5727" s="75">
        <v>2000</v>
      </c>
    </row>
    <row r="5728" spans="1:5" ht="15">
      <c r="A5728" s="282">
        <v>7191230</v>
      </c>
      <c r="B5728" s="281" t="s">
        <v>1278</v>
      </c>
      <c r="C5728" s="281" t="s">
        <v>3188</v>
      </c>
      <c r="D5728" s="281" t="s">
        <v>12358</v>
      </c>
      <c r="E5728" s="75">
        <v>2000</v>
      </c>
    </row>
    <row r="5729" spans="1:5" ht="15">
      <c r="A5729" s="282">
        <v>7191250</v>
      </c>
      <c r="B5729" s="281" t="s">
        <v>1278</v>
      </c>
      <c r="C5729" s="281" t="s">
        <v>3189</v>
      </c>
      <c r="D5729" s="281" t="s">
        <v>3189</v>
      </c>
      <c r="E5729" s="75">
        <v>2000</v>
      </c>
    </row>
    <row r="5730" spans="1:5" ht="15">
      <c r="A5730" s="282">
        <v>7191255</v>
      </c>
      <c r="B5730" s="281" t="s">
        <v>1278</v>
      </c>
      <c r="C5730" s="281" t="s">
        <v>3190</v>
      </c>
      <c r="D5730" s="281" t="s">
        <v>12359</v>
      </c>
      <c r="E5730" s="75">
        <v>2000</v>
      </c>
    </row>
    <row r="5731" spans="1:5" ht="15">
      <c r="A5731" s="282">
        <v>7191275</v>
      </c>
      <c r="B5731" s="281" t="s">
        <v>1278</v>
      </c>
      <c r="C5731" s="281" t="s">
        <v>11858</v>
      </c>
      <c r="D5731" s="281" t="s">
        <v>13190</v>
      </c>
      <c r="E5731" s="75">
        <v>2000</v>
      </c>
    </row>
    <row r="5732" spans="1:5" ht="15">
      <c r="A5732" s="282">
        <v>7191280</v>
      </c>
      <c r="B5732" s="281" t="s">
        <v>1278</v>
      </c>
      <c r="C5732" s="281" t="s">
        <v>3191</v>
      </c>
      <c r="D5732" s="281" t="s">
        <v>12559</v>
      </c>
      <c r="E5732" s="75">
        <v>2000</v>
      </c>
    </row>
    <row r="5733" spans="1:5" ht="15">
      <c r="A5733" s="282">
        <v>7191305</v>
      </c>
      <c r="B5733" s="281" t="s">
        <v>1278</v>
      </c>
      <c r="C5733" s="281" t="s">
        <v>3192</v>
      </c>
      <c r="D5733" s="281" t="s">
        <v>3192</v>
      </c>
      <c r="E5733" s="75">
        <v>2000</v>
      </c>
    </row>
    <row r="5734" spans="1:5" ht="15">
      <c r="A5734" s="282">
        <v>7191310</v>
      </c>
      <c r="B5734" s="281" t="s">
        <v>1278</v>
      </c>
      <c r="C5734" s="281" t="s">
        <v>3193</v>
      </c>
      <c r="D5734" s="281" t="s">
        <v>12560</v>
      </c>
      <c r="E5734" s="75">
        <v>2000</v>
      </c>
    </row>
    <row r="5735" spans="1:5" ht="15">
      <c r="A5735" s="282">
        <v>7191405</v>
      </c>
      <c r="B5735" s="281" t="s">
        <v>1278</v>
      </c>
      <c r="C5735" s="281" t="s">
        <v>3194</v>
      </c>
      <c r="D5735" s="281" t="s">
        <v>3194</v>
      </c>
      <c r="E5735" s="75">
        <v>2000</v>
      </c>
    </row>
    <row r="5736" spans="1:5" ht="15">
      <c r="A5736" s="282">
        <v>7191406</v>
      </c>
      <c r="B5736" s="281" t="s">
        <v>1278</v>
      </c>
      <c r="C5736" s="281" t="s">
        <v>1841</v>
      </c>
      <c r="D5736" s="281" t="s">
        <v>1841</v>
      </c>
      <c r="E5736" s="75">
        <v>2000</v>
      </c>
    </row>
    <row r="5737" spans="1:5" ht="15">
      <c r="A5737" s="282">
        <v>7191407</v>
      </c>
      <c r="B5737" s="281" t="s">
        <v>1278</v>
      </c>
      <c r="C5737" s="281" t="s">
        <v>1841</v>
      </c>
      <c r="D5737" s="281" t="s">
        <v>1841</v>
      </c>
      <c r="E5737" s="75">
        <v>2000</v>
      </c>
    </row>
    <row r="5738" spans="1:5" ht="15">
      <c r="A5738" s="282">
        <v>7191410</v>
      </c>
      <c r="B5738" s="281" t="s">
        <v>1278</v>
      </c>
      <c r="C5738" s="281" t="s">
        <v>1841</v>
      </c>
      <c r="D5738" s="281" t="s">
        <v>1841</v>
      </c>
      <c r="E5738" s="75">
        <v>2000</v>
      </c>
    </row>
    <row r="5739" spans="1:5" ht="15">
      <c r="A5739" s="282">
        <v>7191411</v>
      </c>
      <c r="B5739" s="281" t="s">
        <v>1278</v>
      </c>
      <c r="C5739" s="281" t="s">
        <v>1841</v>
      </c>
      <c r="D5739" s="281" t="s">
        <v>1841</v>
      </c>
      <c r="E5739" s="75">
        <v>2000</v>
      </c>
    </row>
    <row r="5740" spans="1:5" ht="15">
      <c r="A5740" s="282">
        <v>7191505</v>
      </c>
      <c r="B5740" s="281" t="s">
        <v>1278</v>
      </c>
      <c r="C5740" s="281" t="s">
        <v>3195</v>
      </c>
      <c r="D5740" s="281" t="s">
        <v>3195</v>
      </c>
      <c r="E5740" s="75">
        <v>2000</v>
      </c>
    </row>
    <row r="5741" spans="1:5" ht="15">
      <c r="A5741" s="282">
        <v>7191506</v>
      </c>
      <c r="B5741" s="281" t="s">
        <v>1278</v>
      </c>
      <c r="C5741" s="281" t="s">
        <v>3196</v>
      </c>
      <c r="D5741" s="281" t="s">
        <v>12561</v>
      </c>
      <c r="E5741" s="75">
        <v>2000</v>
      </c>
    </row>
    <row r="5742" spans="1:5" ht="15">
      <c r="A5742" s="282">
        <v>7191510</v>
      </c>
      <c r="B5742" s="281" t="s">
        <v>1278</v>
      </c>
      <c r="C5742" s="281" t="s">
        <v>3197</v>
      </c>
      <c r="D5742" s="281" t="s">
        <v>12562</v>
      </c>
      <c r="E5742" s="75">
        <v>2000</v>
      </c>
    </row>
    <row r="5743" spans="1:5" ht="15">
      <c r="A5743" s="282">
        <v>7191550</v>
      </c>
      <c r="B5743" s="281" t="s">
        <v>1278</v>
      </c>
      <c r="C5743" s="281" t="s">
        <v>3198</v>
      </c>
      <c r="D5743" s="281" t="s">
        <v>3198</v>
      </c>
      <c r="E5743" s="75">
        <v>2000</v>
      </c>
    </row>
    <row r="5744" spans="1:5" ht="15">
      <c r="A5744" s="282">
        <v>7191555</v>
      </c>
      <c r="B5744" s="281" t="s">
        <v>1278</v>
      </c>
      <c r="C5744" s="281" t="s">
        <v>3199</v>
      </c>
      <c r="D5744" s="281" t="s">
        <v>11874</v>
      </c>
      <c r="E5744" s="75">
        <v>2000</v>
      </c>
    </row>
    <row r="5745" spans="1:5" ht="15">
      <c r="A5745" s="282">
        <v>7191605</v>
      </c>
      <c r="B5745" s="281" t="s">
        <v>1278</v>
      </c>
      <c r="C5745" s="281" t="s">
        <v>3200</v>
      </c>
      <c r="D5745" s="281" t="s">
        <v>3200</v>
      </c>
      <c r="E5745" s="75">
        <v>2000</v>
      </c>
    </row>
    <row r="5746" spans="1:5" ht="15">
      <c r="A5746" s="282">
        <v>7191610</v>
      </c>
      <c r="B5746" s="281" t="s">
        <v>1278</v>
      </c>
      <c r="C5746" s="281" t="s">
        <v>3201</v>
      </c>
      <c r="D5746" s="281" t="s">
        <v>11875</v>
      </c>
      <c r="E5746" s="75">
        <v>2000</v>
      </c>
    </row>
    <row r="5747" spans="1:5" ht="15">
      <c r="A5747" s="282">
        <v>7191615</v>
      </c>
      <c r="B5747" s="281" t="s">
        <v>1278</v>
      </c>
      <c r="C5747" s="281" t="s">
        <v>3202</v>
      </c>
      <c r="D5747" s="281" t="s">
        <v>11876</v>
      </c>
      <c r="E5747" s="75">
        <v>2000</v>
      </c>
    </row>
    <row r="5748" spans="1:5" ht="15">
      <c r="A5748" s="282">
        <v>7191625</v>
      </c>
      <c r="B5748" s="281" t="s">
        <v>1278</v>
      </c>
      <c r="C5748" s="281" t="s">
        <v>3203</v>
      </c>
      <c r="D5748" s="281" t="s">
        <v>3203</v>
      </c>
      <c r="E5748" s="75">
        <v>2000</v>
      </c>
    </row>
    <row r="5749" spans="1:5" ht="15">
      <c r="A5749" s="282">
        <v>7191630</v>
      </c>
      <c r="B5749" s="281" t="s">
        <v>1278</v>
      </c>
      <c r="C5749" s="281" t="s">
        <v>3204</v>
      </c>
      <c r="D5749" s="281" t="s">
        <v>11877</v>
      </c>
      <c r="E5749" s="75">
        <v>2000</v>
      </c>
    </row>
    <row r="5750" spans="1:5" ht="15">
      <c r="A5750" s="282">
        <v>7191650</v>
      </c>
      <c r="B5750" s="281" t="s">
        <v>1278</v>
      </c>
      <c r="C5750" s="281" t="s">
        <v>3205</v>
      </c>
      <c r="D5750" s="281" t="s">
        <v>3205</v>
      </c>
      <c r="E5750" s="75">
        <v>2000</v>
      </c>
    </row>
    <row r="5751" spans="1:5" ht="15">
      <c r="A5751" s="282">
        <v>7191655</v>
      </c>
      <c r="B5751" s="281" t="s">
        <v>1278</v>
      </c>
      <c r="C5751" s="281" t="s">
        <v>3206</v>
      </c>
      <c r="D5751" s="281" t="s">
        <v>13005</v>
      </c>
      <c r="E5751" s="75">
        <v>2000</v>
      </c>
    </row>
    <row r="5752" spans="1:5" ht="15">
      <c r="A5752" s="282">
        <v>7191660</v>
      </c>
      <c r="B5752" s="281" t="s">
        <v>1278</v>
      </c>
      <c r="C5752" s="281" t="s">
        <v>5107</v>
      </c>
      <c r="D5752" s="281" t="s">
        <v>13006</v>
      </c>
      <c r="E5752" s="75">
        <v>2000</v>
      </c>
    </row>
    <row r="5753" spans="1:5" ht="15">
      <c r="A5753" s="282">
        <v>7191699</v>
      </c>
      <c r="B5753" s="281" t="s">
        <v>1283</v>
      </c>
      <c r="C5753" s="281" t="s">
        <v>5108</v>
      </c>
      <c r="D5753" s="281" t="s">
        <v>5108</v>
      </c>
      <c r="E5753" s="75">
        <v>2000</v>
      </c>
    </row>
    <row r="5754" spans="1:5" ht="15">
      <c r="A5754" s="282">
        <v>7192010</v>
      </c>
      <c r="B5754" s="281" t="s">
        <v>1278</v>
      </c>
      <c r="C5754" s="281" t="s">
        <v>5109</v>
      </c>
      <c r="D5754" s="281" t="s">
        <v>13007</v>
      </c>
      <c r="E5754" s="75">
        <v>2000</v>
      </c>
    </row>
    <row r="5755" spans="1:5" ht="15">
      <c r="A5755" s="282">
        <v>7192011</v>
      </c>
      <c r="B5755" s="281" t="s">
        <v>1278</v>
      </c>
      <c r="C5755" s="281" t="s">
        <v>2396</v>
      </c>
      <c r="D5755" s="281" t="s">
        <v>986</v>
      </c>
      <c r="E5755" s="75">
        <v>2000</v>
      </c>
    </row>
    <row r="5756" spans="1:5" ht="15">
      <c r="A5756" s="282">
        <v>7192012</v>
      </c>
      <c r="B5756" s="281" t="s">
        <v>1278</v>
      </c>
      <c r="C5756" s="281" t="s">
        <v>2397</v>
      </c>
      <c r="D5756" s="281" t="s">
        <v>987</v>
      </c>
      <c r="E5756" s="75">
        <v>2000</v>
      </c>
    </row>
    <row r="5757" spans="1:5" ht="15">
      <c r="A5757" s="282">
        <v>7192013</v>
      </c>
      <c r="B5757" s="281" t="s">
        <v>1278</v>
      </c>
      <c r="C5757" s="281" t="s">
        <v>2398</v>
      </c>
      <c r="D5757" s="281" t="s">
        <v>988</v>
      </c>
      <c r="E5757" s="75">
        <v>2000</v>
      </c>
    </row>
    <row r="5758" spans="1:5" ht="15">
      <c r="A5758" s="282">
        <v>7192015</v>
      </c>
      <c r="B5758" s="281" t="s">
        <v>1278</v>
      </c>
      <c r="C5758" s="281" t="s">
        <v>5110</v>
      </c>
      <c r="D5758" s="281" t="s">
        <v>13008</v>
      </c>
      <c r="E5758" s="75">
        <v>2000</v>
      </c>
    </row>
    <row r="5759" spans="1:5" ht="15">
      <c r="A5759" s="282">
        <v>7192020</v>
      </c>
      <c r="B5759" s="281" t="s">
        <v>1278</v>
      </c>
      <c r="C5759" s="281" t="s">
        <v>5111</v>
      </c>
      <c r="D5759" s="281" t="s">
        <v>13009</v>
      </c>
      <c r="E5759" s="75">
        <v>2000</v>
      </c>
    </row>
    <row r="5760" spans="1:5" ht="15">
      <c r="A5760" s="282">
        <v>7192021</v>
      </c>
      <c r="B5760" s="281" t="s">
        <v>1278</v>
      </c>
      <c r="C5760" s="281" t="s">
        <v>2399</v>
      </c>
      <c r="D5760" s="281" t="s">
        <v>989</v>
      </c>
      <c r="E5760" s="75">
        <v>2000</v>
      </c>
    </row>
    <row r="5761" spans="1:5" ht="15">
      <c r="A5761" s="282">
        <v>7192022</v>
      </c>
      <c r="B5761" s="281" t="s">
        <v>1278</v>
      </c>
      <c r="C5761" s="281" t="s">
        <v>2400</v>
      </c>
      <c r="D5761" s="281" t="s">
        <v>990</v>
      </c>
      <c r="E5761" s="75">
        <v>2000</v>
      </c>
    </row>
    <row r="5762" spans="1:5" ht="15">
      <c r="A5762" s="282">
        <v>7192023</v>
      </c>
      <c r="B5762" s="281" t="s">
        <v>1278</v>
      </c>
      <c r="C5762" s="281" t="s">
        <v>2401</v>
      </c>
      <c r="D5762" s="281" t="s">
        <v>991</v>
      </c>
      <c r="E5762" s="75">
        <v>2000</v>
      </c>
    </row>
    <row r="5763" spans="1:5" ht="15">
      <c r="A5763" s="282">
        <v>7192025</v>
      </c>
      <c r="B5763" s="281" t="s">
        <v>1278</v>
      </c>
      <c r="C5763" s="281" t="s">
        <v>5112</v>
      </c>
      <c r="D5763" s="281" t="s">
        <v>13010</v>
      </c>
      <c r="E5763" s="75">
        <v>2000</v>
      </c>
    </row>
    <row r="5764" spans="1:5" ht="15">
      <c r="A5764" s="282">
        <v>7192030</v>
      </c>
      <c r="B5764" s="281" t="s">
        <v>1278</v>
      </c>
      <c r="C5764" s="281" t="s">
        <v>5113</v>
      </c>
      <c r="D5764" s="281" t="s">
        <v>13011</v>
      </c>
      <c r="E5764" s="75">
        <v>2000</v>
      </c>
    </row>
    <row r="5765" spans="1:5" ht="15">
      <c r="A5765" s="282">
        <v>7192035</v>
      </c>
      <c r="B5765" s="281" t="s">
        <v>1278</v>
      </c>
      <c r="C5765" s="281" t="s">
        <v>5114</v>
      </c>
      <c r="D5765" s="281" t="s">
        <v>9889</v>
      </c>
      <c r="E5765" s="75">
        <v>2000</v>
      </c>
    </row>
    <row r="5766" spans="1:5" ht="15">
      <c r="A5766" s="282">
        <v>7192040</v>
      </c>
      <c r="B5766" s="281" t="s">
        <v>1278</v>
      </c>
      <c r="C5766" s="281" t="s">
        <v>2402</v>
      </c>
      <c r="D5766" s="281" t="s">
        <v>2402</v>
      </c>
      <c r="E5766" s="75">
        <v>2000</v>
      </c>
    </row>
    <row r="5767" spans="1:5" ht="15">
      <c r="A5767" s="282">
        <v>7192041</v>
      </c>
      <c r="B5767" s="281" t="s">
        <v>1278</v>
      </c>
      <c r="C5767" s="281" t="s">
        <v>13965</v>
      </c>
      <c r="D5767" s="281" t="s">
        <v>14373</v>
      </c>
      <c r="E5767" s="75">
        <v>2000</v>
      </c>
    </row>
    <row r="5768" spans="1:5" ht="15">
      <c r="A5768" s="282">
        <v>7192045</v>
      </c>
      <c r="B5768" s="281" t="s">
        <v>1278</v>
      </c>
      <c r="C5768" s="281" t="s">
        <v>2403</v>
      </c>
      <c r="D5768" s="281" t="s">
        <v>992</v>
      </c>
      <c r="E5768" s="75">
        <v>2000</v>
      </c>
    </row>
    <row r="5769" spans="1:5" ht="15">
      <c r="A5769" s="282">
        <v>7192046</v>
      </c>
      <c r="B5769" s="281" t="s">
        <v>1278</v>
      </c>
      <c r="C5769" s="281" t="s">
        <v>2404</v>
      </c>
      <c r="D5769" s="281" t="s">
        <v>993</v>
      </c>
      <c r="E5769" s="75">
        <v>2000</v>
      </c>
    </row>
    <row r="5770" spans="1:5" ht="15">
      <c r="A5770" s="282">
        <v>7192047</v>
      </c>
      <c r="B5770" s="281" t="s">
        <v>1278</v>
      </c>
      <c r="C5770" s="281" t="s">
        <v>2405</v>
      </c>
      <c r="D5770" s="281" t="s">
        <v>994</v>
      </c>
      <c r="E5770" s="75">
        <v>2000</v>
      </c>
    </row>
    <row r="5771" spans="1:5" ht="15">
      <c r="A5771" s="282">
        <v>7192048</v>
      </c>
      <c r="B5771" s="281" t="s">
        <v>1278</v>
      </c>
      <c r="C5771" s="281" t="s">
        <v>2406</v>
      </c>
      <c r="D5771" s="281" t="s">
        <v>995</v>
      </c>
      <c r="E5771" s="75">
        <v>2000</v>
      </c>
    </row>
    <row r="5772" spans="1:5" ht="15">
      <c r="A5772" s="282">
        <v>7192050</v>
      </c>
      <c r="B5772" s="281" t="s">
        <v>1283</v>
      </c>
      <c r="C5772" s="281" t="s">
        <v>192</v>
      </c>
      <c r="D5772" s="281" t="s">
        <v>192</v>
      </c>
      <c r="E5772" s="75">
        <v>2000</v>
      </c>
    </row>
    <row r="5773" spans="1:5" ht="15">
      <c r="A5773" s="282">
        <v>7192055</v>
      </c>
      <c r="B5773" s="281" t="s">
        <v>1283</v>
      </c>
      <c r="C5773" s="281" t="s">
        <v>192</v>
      </c>
      <c r="D5773" s="281" t="s">
        <v>192</v>
      </c>
      <c r="E5773" s="75">
        <v>2000</v>
      </c>
    </row>
    <row r="5774" spans="1:5" ht="15">
      <c r="A5774" s="282">
        <v>7192060</v>
      </c>
      <c r="B5774" s="281" t="s">
        <v>1278</v>
      </c>
      <c r="C5774" s="281" t="s">
        <v>13966</v>
      </c>
      <c r="D5774" s="281" t="s">
        <v>13966</v>
      </c>
      <c r="E5774" s="75">
        <v>2000</v>
      </c>
    </row>
    <row r="5775" spans="1:5" ht="15">
      <c r="A5775" s="282">
        <v>7192062</v>
      </c>
      <c r="B5775" s="281" t="s">
        <v>1278</v>
      </c>
      <c r="C5775" s="281" t="s">
        <v>13967</v>
      </c>
      <c r="D5775" s="281" t="s">
        <v>13967</v>
      </c>
      <c r="E5775" s="75">
        <v>2000</v>
      </c>
    </row>
    <row r="5776" spans="1:5" ht="15">
      <c r="A5776" s="282">
        <v>7192070</v>
      </c>
      <c r="B5776" s="281" t="s">
        <v>1278</v>
      </c>
      <c r="C5776" s="281" t="s">
        <v>5115</v>
      </c>
      <c r="D5776" s="281" t="s">
        <v>5115</v>
      </c>
      <c r="E5776" s="75">
        <v>2000</v>
      </c>
    </row>
    <row r="5777" spans="1:5" ht="15">
      <c r="A5777" s="282">
        <v>7192075</v>
      </c>
      <c r="B5777" s="281" t="s">
        <v>1278</v>
      </c>
      <c r="C5777" s="281" t="s">
        <v>5116</v>
      </c>
      <c r="D5777" s="281" t="s">
        <v>5116</v>
      </c>
      <c r="E5777" s="75">
        <v>2000</v>
      </c>
    </row>
    <row r="5778" spans="1:5" ht="15">
      <c r="A5778" s="282">
        <v>7192080</v>
      </c>
      <c r="B5778" s="281" t="s">
        <v>1278</v>
      </c>
      <c r="C5778" s="281" t="s">
        <v>5117</v>
      </c>
      <c r="D5778" s="281" t="s">
        <v>5117</v>
      </c>
      <c r="E5778" s="75">
        <v>2000</v>
      </c>
    </row>
    <row r="5779" spans="1:5" ht="15">
      <c r="A5779" s="282">
        <v>7192090</v>
      </c>
      <c r="B5779" s="281" t="s">
        <v>1283</v>
      </c>
      <c r="C5779" s="281" t="s">
        <v>11859</v>
      </c>
      <c r="D5779" s="281" t="s">
        <v>996</v>
      </c>
      <c r="E5779" s="75">
        <v>2000</v>
      </c>
    </row>
    <row r="5780" spans="1:5" ht="15">
      <c r="A5780" s="282">
        <v>7192091</v>
      </c>
      <c r="B5780" s="281" t="s">
        <v>1283</v>
      </c>
      <c r="C5780" s="281" t="s">
        <v>5118</v>
      </c>
      <c r="D5780" s="281" t="s">
        <v>11266</v>
      </c>
      <c r="E5780" s="75">
        <v>2000</v>
      </c>
    </row>
    <row r="5781" spans="1:5" ht="15">
      <c r="A5781" s="282">
        <v>7192092</v>
      </c>
      <c r="B5781" s="281" t="s">
        <v>1283</v>
      </c>
      <c r="C5781" s="281" t="s">
        <v>5119</v>
      </c>
      <c r="D5781" s="281" t="s">
        <v>11267</v>
      </c>
      <c r="E5781" s="75">
        <v>2000</v>
      </c>
    </row>
    <row r="5782" spans="1:5" ht="15">
      <c r="A5782" s="282">
        <v>7192093</v>
      </c>
      <c r="B5782" s="281" t="s">
        <v>1283</v>
      </c>
      <c r="C5782" s="281" t="s">
        <v>6937</v>
      </c>
      <c r="D5782" s="281" t="s">
        <v>11268</v>
      </c>
      <c r="E5782" s="75">
        <v>2000</v>
      </c>
    </row>
    <row r="5783" spans="1:5" ht="15">
      <c r="A5783" s="282">
        <v>7192096</v>
      </c>
      <c r="B5783" s="281" t="s">
        <v>1279</v>
      </c>
      <c r="C5783" s="281" t="s">
        <v>1841</v>
      </c>
      <c r="D5783" s="281" t="s">
        <v>1841</v>
      </c>
      <c r="E5783" s="75">
        <v>2000</v>
      </c>
    </row>
    <row r="5784" spans="1:5" ht="15">
      <c r="A5784" s="281" t="s">
        <v>1348</v>
      </c>
      <c r="B5784" s="281" t="s">
        <v>1283</v>
      </c>
      <c r="C5784" s="281" t="s">
        <v>6938</v>
      </c>
      <c r="D5784" s="281" t="s">
        <v>9902</v>
      </c>
      <c r="E5784" s="75">
        <v>2000</v>
      </c>
    </row>
    <row r="5785" spans="1:5" ht="15">
      <c r="A5785" s="281" t="s">
        <v>1349</v>
      </c>
      <c r="B5785" s="281" t="s">
        <v>1283</v>
      </c>
      <c r="C5785" s="281" t="s">
        <v>6939</v>
      </c>
      <c r="D5785" s="281" t="s">
        <v>9903</v>
      </c>
      <c r="E5785" s="75">
        <v>2000</v>
      </c>
    </row>
    <row r="5786" spans="1:5" ht="15">
      <c r="A5786" s="281" t="s">
        <v>13475</v>
      </c>
      <c r="B5786" s="281" t="s">
        <v>1283</v>
      </c>
      <c r="C5786" s="281" t="s">
        <v>12180</v>
      </c>
      <c r="D5786" s="281" t="s">
        <v>12181</v>
      </c>
      <c r="E5786" s="75">
        <v>2000</v>
      </c>
    </row>
    <row r="5787" spans="1:5" ht="15">
      <c r="A5787" s="281" t="s">
        <v>13687</v>
      </c>
      <c r="B5787" s="281" t="s">
        <v>1283</v>
      </c>
      <c r="C5787" s="281" t="s">
        <v>13968</v>
      </c>
      <c r="D5787" s="281" t="s">
        <v>14374</v>
      </c>
      <c r="E5787" s="75">
        <v>2000</v>
      </c>
    </row>
    <row r="5788" spans="1:5" ht="15">
      <c r="A5788" s="282">
        <v>7192105</v>
      </c>
      <c r="B5788" s="281" t="s">
        <v>1278</v>
      </c>
      <c r="C5788" s="281" t="s">
        <v>6940</v>
      </c>
      <c r="D5788" s="281" t="s">
        <v>6940</v>
      </c>
      <c r="E5788" s="75">
        <v>2000</v>
      </c>
    </row>
    <row r="5789" spans="1:5" ht="15">
      <c r="A5789" s="282">
        <v>7192106</v>
      </c>
      <c r="B5789" s="281" t="s">
        <v>1278</v>
      </c>
      <c r="C5789" s="281" t="s">
        <v>3220</v>
      </c>
      <c r="D5789" s="281" t="s">
        <v>9904</v>
      </c>
      <c r="E5789" s="75">
        <v>2000</v>
      </c>
    </row>
    <row r="5790" spans="1:5" ht="15">
      <c r="A5790" s="282">
        <v>7192107</v>
      </c>
      <c r="B5790" s="281" t="s">
        <v>1278</v>
      </c>
      <c r="C5790" s="281" t="s">
        <v>2407</v>
      </c>
      <c r="D5790" s="281" t="s">
        <v>997</v>
      </c>
      <c r="E5790" s="75">
        <v>2000</v>
      </c>
    </row>
    <row r="5791" spans="1:5" ht="15">
      <c r="A5791" s="282">
        <v>7192108</v>
      </c>
      <c r="B5791" s="281" t="s">
        <v>1278</v>
      </c>
      <c r="C5791" s="281" t="s">
        <v>2408</v>
      </c>
      <c r="D5791" s="281" t="s">
        <v>998</v>
      </c>
      <c r="E5791" s="75">
        <v>2000</v>
      </c>
    </row>
    <row r="5792" spans="1:5" ht="15">
      <c r="A5792" s="282">
        <v>7192109</v>
      </c>
      <c r="B5792" s="281" t="s">
        <v>1278</v>
      </c>
      <c r="C5792" s="281" t="s">
        <v>2409</v>
      </c>
      <c r="D5792" s="281" t="s">
        <v>999</v>
      </c>
      <c r="E5792" s="75">
        <v>2000</v>
      </c>
    </row>
    <row r="5793" spans="1:5" ht="15">
      <c r="A5793" s="282">
        <v>7192110</v>
      </c>
      <c r="B5793" s="281" t="s">
        <v>1278</v>
      </c>
      <c r="C5793" s="281" t="s">
        <v>3221</v>
      </c>
      <c r="D5793" s="281" t="s">
        <v>9905</v>
      </c>
      <c r="E5793" s="75">
        <v>2000</v>
      </c>
    </row>
    <row r="5794" spans="1:5" ht="15">
      <c r="A5794" s="282">
        <v>7192205</v>
      </c>
      <c r="B5794" s="281" t="s">
        <v>1278</v>
      </c>
      <c r="C5794" s="281" t="s">
        <v>3222</v>
      </c>
      <c r="D5794" s="281" t="s">
        <v>3222</v>
      </c>
      <c r="E5794" s="75">
        <v>2000</v>
      </c>
    </row>
    <row r="5795" spans="1:5" ht="15">
      <c r="A5795" s="282">
        <v>7192210</v>
      </c>
      <c r="B5795" s="281" t="s">
        <v>1278</v>
      </c>
      <c r="C5795" s="281" t="s">
        <v>3223</v>
      </c>
      <c r="D5795" s="281" t="s">
        <v>3223</v>
      </c>
      <c r="E5795" s="75">
        <v>2000</v>
      </c>
    </row>
    <row r="5796" spans="1:5" ht="15">
      <c r="A5796" s="282">
        <v>7192215</v>
      </c>
      <c r="B5796" s="281" t="s">
        <v>1278</v>
      </c>
      <c r="C5796" s="281" t="s">
        <v>3224</v>
      </c>
      <c r="D5796" s="281" t="s">
        <v>3224</v>
      </c>
      <c r="E5796" s="75">
        <v>2000</v>
      </c>
    </row>
    <row r="5797" spans="1:5" ht="15">
      <c r="A5797" s="282">
        <v>7192220</v>
      </c>
      <c r="B5797" s="281" t="s">
        <v>1278</v>
      </c>
      <c r="C5797" s="281" t="s">
        <v>3225</v>
      </c>
      <c r="D5797" s="281" t="s">
        <v>3225</v>
      </c>
      <c r="E5797" s="75">
        <v>2000</v>
      </c>
    </row>
    <row r="5798" spans="1:5" ht="15">
      <c r="A5798" s="282">
        <v>7192225</v>
      </c>
      <c r="B5798" s="281" t="s">
        <v>1278</v>
      </c>
      <c r="C5798" s="281" t="s">
        <v>3226</v>
      </c>
      <c r="D5798" s="281" t="s">
        <v>3226</v>
      </c>
      <c r="E5798" s="75">
        <v>2000</v>
      </c>
    </row>
    <row r="5799" spans="1:5" ht="15">
      <c r="A5799" s="282">
        <v>7192230</v>
      </c>
      <c r="B5799" s="281" t="s">
        <v>1278</v>
      </c>
      <c r="C5799" s="281" t="s">
        <v>3227</v>
      </c>
      <c r="D5799" s="281" t="s">
        <v>3227</v>
      </c>
      <c r="E5799" s="75">
        <v>2000</v>
      </c>
    </row>
    <row r="5800" spans="1:5" ht="15">
      <c r="A5800" s="282">
        <v>7192235</v>
      </c>
      <c r="B5800" s="281" t="s">
        <v>1278</v>
      </c>
      <c r="C5800" s="281" t="s">
        <v>3228</v>
      </c>
      <c r="D5800" s="281" t="s">
        <v>3228</v>
      </c>
      <c r="E5800" s="75">
        <v>2000</v>
      </c>
    </row>
    <row r="5801" spans="1:5" ht="15">
      <c r="A5801" s="282">
        <v>7192240</v>
      </c>
      <c r="B5801" s="281" t="s">
        <v>1278</v>
      </c>
      <c r="C5801" s="281" t="s">
        <v>3229</v>
      </c>
      <c r="D5801" s="281" t="s">
        <v>3229</v>
      </c>
      <c r="E5801" s="75">
        <v>2000</v>
      </c>
    </row>
    <row r="5802" spans="1:5" ht="15">
      <c r="A5802" s="282">
        <v>7192245</v>
      </c>
      <c r="B5802" s="281" t="s">
        <v>1278</v>
      </c>
      <c r="C5802" s="281" t="s">
        <v>3230</v>
      </c>
      <c r="D5802" s="281" t="s">
        <v>3230</v>
      </c>
      <c r="E5802" s="75">
        <v>2000</v>
      </c>
    </row>
    <row r="5803" spans="1:5" ht="15">
      <c r="A5803" s="282">
        <v>7192250</v>
      </c>
      <c r="B5803" s="281" t="s">
        <v>1278</v>
      </c>
      <c r="C5803" s="281" t="s">
        <v>3231</v>
      </c>
      <c r="D5803" s="281" t="s">
        <v>3231</v>
      </c>
      <c r="E5803" s="75">
        <v>2000</v>
      </c>
    </row>
    <row r="5804" spans="1:5" ht="15">
      <c r="A5804" s="282">
        <v>7192255</v>
      </c>
      <c r="B5804" s="281" t="s">
        <v>1278</v>
      </c>
      <c r="C5804" s="281" t="s">
        <v>3232</v>
      </c>
      <c r="D5804" s="281" t="s">
        <v>3232</v>
      </c>
      <c r="E5804" s="75">
        <v>2000</v>
      </c>
    </row>
    <row r="5805" spans="1:5" ht="15">
      <c r="A5805" s="282">
        <v>7192260</v>
      </c>
      <c r="B5805" s="281" t="s">
        <v>1278</v>
      </c>
      <c r="C5805" s="281" t="s">
        <v>3233</v>
      </c>
      <c r="D5805" s="281" t="s">
        <v>3233</v>
      </c>
      <c r="E5805" s="75">
        <v>2000</v>
      </c>
    </row>
    <row r="5806" spans="1:5" ht="15">
      <c r="A5806" s="282">
        <v>7192265</v>
      </c>
      <c r="B5806" s="281" t="s">
        <v>1278</v>
      </c>
      <c r="C5806" s="281" t="s">
        <v>3234</v>
      </c>
      <c r="D5806" s="281" t="s">
        <v>3234</v>
      </c>
      <c r="E5806" s="75">
        <v>2000</v>
      </c>
    </row>
    <row r="5807" spans="1:5" ht="15">
      <c r="A5807" s="282">
        <v>7192270</v>
      </c>
      <c r="B5807" s="281" t="s">
        <v>1278</v>
      </c>
      <c r="C5807" s="281" t="s">
        <v>3235</v>
      </c>
      <c r="D5807" s="281" t="s">
        <v>3235</v>
      </c>
      <c r="E5807" s="75">
        <v>2000</v>
      </c>
    </row>
    <row r="5808" spans="1:5" ht="15">
      <c r="A5808" s="282">
        <v>7192275</v>
      </c>
      <c r="B5808" s="281" t="s">
        <v>1278</v>
      </c>
      <c r="C5808" s="281" t="s">
        <v>3236</v>
      </c>
      <c r="D5808" s="281" t="s">
        <v>3236</v>
      </c>
      <c r="E5808" s="75">
        <v>2000</v>
      </c>
    </row>
    <row r="5809" spans="1:5" ht="15">
      <c r="A5809" s="282">
        <v>7192280</v>
      </c>
      <c r="B5809" s="281" t="s">
        <v>1278</v>
      </c>
      <c r="C5809" s="281" t="s">
        <v>3237</v>
      </c>
      <c r="D5809" s="281" t="s">
        <v>3237</v>
      </c>
      <c r="E5809" s="75">
        <v>2000</v>
      </c>
    </row>
    <row r="5810" spans="1:5" ht="15">
      <c r="A5810" s="282">
        <v>7192283</v>
      </c>
      <c r="B5810" s="281" t="s">
        <v>1278</v>
      </c>
      <c r="C5810" s="281" t="s">
        <v>3238</v>
      </c>
      <c r="D5810" s="281" t="s">
        <v>3238</v>
      </c>
      <c r="E5810" s="75">
        <v>2000</v>
      </c>
    </row>
    <row r="5811" spans="1:5" ht="15">
      <c r="A5811" s="282">
        <v>7192284</v>
      </c>
      <c r="B5811" s="281" t="s">
        <v>1278</v>
      </c>
      <c r="C5811" s="281" t="s">
        <v>3239</v>
      </c>
      <c r="D5811" s="281" t="s">
        <v>3239</v>
      </c>
      <c r="E5811" s="75">
        <v>2000</v>
      </c>
    </row>
    <row r="5812" spans="1:5" ht="15">
      <c r="A5812" s="282">
        <v>7192285</v>
      </c>
      <c r="B5812" s="281" t="s">
        <v>1278</v>
      </c>
      <c r="C5812" s="281" t="s">
        <v>3240</v>
      </c>
      <c r="D5812" s="281" t="s">
        <v>3240</v>
      </c>
      <c r="E5812" s="75">
        <v>2000</v>
      </c>
    </row>
    <row r="5813" spans="1:5" ht="15">
      <c r="A5813" s="281" t="s">
        <v>291</v>
      </c>
      <c r="B5813" s="281" t="s">
        <v>1278</v>
      </c>
      <c r="C5813" s="281" t="s">
        <v>3241</v>
      </c>
      <c r="D5813" s="281" t="s">
        <v>3241</v>
      </c>
      <c r="E5813" s="75">
        <v>2000</v>
      </c>
    </row>
    <row r="5814" spans="1:5" ht="15">
      <c r="A5814" s="281" t="s">
        <v>292</v>
      </c>
      <c r="B5814" s="281" t="s">
        <v>1278</v>
      </c>
      <c r="C5814" s="281" t="s">
        <v>3242</v>
      </c>
      <c r="D5814" s="281" t="s">
        <v>3242</v>
      </c>
      <c r="E5814" s="75">
        <v>2000</v>
      </c>
    </row>
    <row r="5815" spans="1:5" ht="15">
      <c r="A5815" s="281" t="s">
        <v>293</v>
      </c>
      <c r="B5815" s="281" t="s">
        <v>1278</v>
      </c>
      <c r="C5815" s="281" t="s">
        <v>3243</v>
      </c>
      <c r="D5815" s="281" t="s">
        <v>3243</v>
      </c>
      <c r="E5815" s="75">
        <v>2000</v>
      </c>
    </row>
    <row r="5816" spans="1:5" ht="15">
      <c r="A5816" s="281" t="s">
        <v>294</v>
      </c>
      <c r="B5816" s="281" t="s">
        <v>1278</v>
      </c>
      <c r="C5816" s="281" t="s">
        <v>3244</v>
      </c>
      <c r="D5816" s="281" t="s">
        <v>3244</v>
      </c>
      <c r="E5816" s="75">
        <v>2000</v>
      </c>
    </row>
    <row r="5817" spans="1:5" ht="15">
      <c r="A5817" s="281" t="s">
        <v>295</v>
      </c>
      <c r="B5817" s="281" t="s">
        <v>1278</v>
      </c>
      <c r="C5817" s="281" t="s">
        <v>3245</v>
      </c>
      <c r="D5817" s="281" t="s">
        <v>3245</v>
      </c>
      <c r="E5817" s="75">
        <v>2000</v>
      </c>
    </row>
    <row r="5818" spans="1:5" ht="15">
      <c r="A5818" s="282">
        <v>7192300</v>
      </c>
      <c r="B5818" s="281" t="s">
        <v>1278</v>
      </c>
      <c r="C5818" s="281" t="s">
        <v>3246</v>
      </c>
      <c r="D5818" s="281" t="s">
        <v>3246</v>
      </c>
      <c r="E5818" s="75">
        <v>2000</v>
      </c>
    </row>
    <row r="5819" spans="1:5" ht="15">
      <c r="A5819" s="282">
        <v>7193005</v>
      </c>
      <c r="B5819" s="281" t="s">
        <v>1283</v>
      </c>
      <c r="C5819" s="281" t="s">
        <v>3247</v>
      </c>
      <c r="D5819" s="281" t="s">
        <v>9906</v>
      </c>
      <c r="E5819" s="75">
        <v>2000</v>
      </c>
    </row>
    <row r="5820" spans="1:5" ht="15">
      <c r="A5820" s="282">
        <v>7193010</v>
      </c>
      <c r="B5820" s="281" t="s">
        <v>1283</v>
      </c>
      <c r="C5820" s="281" t="s">
        <v>3248</v>
      </c>
      <c r="D5820" s="281" t="s">
        <v>9907</v>
      </c>
      <c r="E5820" s="75">
        <v>2000</v>
      </c>
    </row>
    <row r="5821" spans="1:5" ht="15">
      <c r="A5821" s="282">
        <v>7193015</v>
      </c>
      <c r="B5821" s="281" t="s">
        <v>1283</v>
      </c>
      <c r="C5821" s="281" t="s">
        <v>3249</v>
      </c>
      <c r="D5821" s="281" t="s">
        <v>9908</v>
      </c>
      <c r="E5821" s="75">
        <v>2000</v>
      </c>
    </row>
    <row r="5822" spans="1:5" ht="15">
      <c r="A5822" s="282">
        <v>7193020</v>
      </c>
      <c r="B5822" s="281" t="s">
        <v>1283</v>
      </c>
      <c r="C5822" s="281" t="s">
        <v>3250</v>
      </c>
      <c r="D5822" s="281" t="s">
        <v>9909</v>
      </c>
      <c r="E5822" s="75">
        <v>2000</v>
      </c>
    </row>
    <row r="5823" spans="1:5" ht="15">
      <c r="A5823" s="282">
        <v>7193025</v>
      </c>
      <c r="B5823" s="281" t="s">
        <v>1283</v>
      </c>
      <c r="C5823" s="281" t="s">
        <v>3251</v>
      </c>
      <c r="D5823" s="281" t="s">
        <v>9910</v>
      </c>
      <c r="E5823" s="75">
        <v>2000</v>
      </c>
    </row>
    <row r="5824" spans="1:5" ht="15">
      <c r="A5824" s="282">
        <v>7193030</v>
      </c>
      <c r="B5824" s="281" t="s">
        <v>1283</v>
      </c>
      <c r="C5824" s="281" t="s">
        <v>3252</v>
      </c>
      <c r="D5824" s="281" t="s">
        <v>9911</v>
      </c>
      <c r="E5824" s="75">
        <v>2000</v>
      </c>
    </row>
    <row r="5825" spans="1:5" ht="15">
      <c r="A5825" s="282">
        <v>7193105</v>
      </c>
      <c r="B5825" s="281" t="s">
        <v>1278</v>
      </c>
      <c r="C5825" s="281" t="s">
        <v>3253</v>
      </c>
      <c r="D5825" s="281" t="s">
        <v>9912</v>
      </c>
      <c r="E5825" s="75">
        <v>2000</v>
      </c>
    </row>
    <row r="5826" spans="1:5" ht="15">
      <c r="A5826" s="282">
        <v>7193110</v>
      </c>
      <c r="B5826" s="281" t="s">
        <v>1278</v>
      </c>
      <c r="C5826" s="281" t="s">
        <v>3254</v>
      </c>
      <c r="D5826" s="281" t="s">
        <v>9913</v>
      </c>
      <c r="E5826" s="75">
        <v>2000</v>
      </c>
    </row>
    <row r="5827" spans="1:5" ht="15">
      <c r="A5827" s="282">
        <v>7193115</v>
      </c>
      <c r="B5827" s="281" t="s">
        <v>1278</v>
      </c>
      <c r="C5827" s="281" t="s">
        <v>5150</v>
      </c>
      <c r="D5827" s="281" t="s">
        <v>9914</v>
      </c>
      <c r="E5827" s="75">
        <v>2000</v>
      </c>
    </row>
    <row r="5828" spans="1:5" ht="15">
      <c r="A5828" s="282">
        <v>7193120</v>
      </c>
      <c r="B5828" s="281" t="s">
        <v>1278</v>
      </c>
      <c r="C5828" s="281" t="s">
        <v>5151</v>
      </c>
      <c r="D5828" s="281" t="s">
        <v>9915</v>
      </c>
      <c r="E5828" s="75">
        <v>2000</v>
      </c>
    </row>
    <row r="5829" spans="1:5" ht="15">
      <c r="A5829" s="282">
        <v>7193125</v>
      </c>
      <c r="B5829" s="281" t="s">
        <v>1278</v>
      </c>
      <c r="C5829" s="281" t="s">
        <v>5152</v>
      </c>
      <c r="D5829" s="281" t="s">
        <v>11292</v>
      </c>
      <c r="E5829" s="75">
        <v>2000</v>
      </c>
    </row>
    <row r="5830" spans="1:5" ht="15">
      <c r="A5830" s="282">
        <v>7193130</v>
      </c>
      <c r="B5830" s="281" t="s">
        <v>1278</v>
      </c>
      <c r="C5830" s="281" t="s">
        <v>5153</v>
      </c>
      <c r="D5830" s="281" t="s">
        <v>11293</v>
      </c>
      <c r="E5830" s="75">
        <v>2000</v>
      </c>
    </row>
    <row r="5831" spans="1:5" ht="15">
      <c r="A5831" s="282">
        <v>7193150</v>
      </c>
      <c r="B5831" s="281" t="s">
        <v>1278</v>
      </c>
      <c r="C5831" s="281" t="s">
        <v>5003</v>
      </c>
      <c r="D5831" s="281" t="s">
        <v>9900</v>
      </c>
      <c r="E5831" s="75">
        <v>2000</v>
      </c>
    </row>
    <row r="5832" spans="1:5" ht="15">
      <c r="A5832" s="282">
        <v>7193151</v>
      </c>
      <c r="B5832" s="281" t="s">
        <v>1278</v>
      </c>
      <c r="C5832" s="281" t="s">
        <v>5004</v>
      </c>
      <c r="D5832" s="281" t="s">
        <v>11376</v>
      </c>
      <c r="E5832" s="75">
        <v>2000</v>
      </c>
    </row>
    <row r="5833" spans="1:5" ht="15">
      <c r="A5833" s="282">
        <v>7193152</v>
      </c>
      <c r="B5833" s="281" t="s">
        <v>1278</v>
      </c>
      <c r="C5833" s="281" t="s">
        <v>5005</v>
      </c>
      <c r="D5833" s="281" t="s">
        <v>11377</v>
      </c>
      <c r="E5833" s="75">
        <v>2000</v>
      </c>
    </row>
    <row r="5834" spans="1:5" ht="15">
      <c r="A5834" s="282">
        <v>7193153</v>
      </c>
      <c r="B5834" s="281" t="s">
        <v>1278</v>
      </c>
      <c r="C5834" s="281" t="s">
        <v>5006</v>
      </c>
      <c r="D5834" s="281" t="s">
        <v>11378</v>
      </c>
      <c r="E5834" s="75">
        <v>2000</v>
      </c>
    </row>
    <row r="5835" spans="1:5" ht="15">
      <c r="A5835" s="282">
        <v>7193154</v>
      </c>
      <c r="B5835" s="281" t="s">
        <v>1278</v>
      </c>
      <c r="C5835" s="281" t="s">
        <v>5007</v>
      </c>
      <c r="D5835" s="281" t="s">
        <v>11379</v>
      </c>
      <c r="E5835" s="75">
        <v>2000</v>
      </c>
    </row>
    <row r="5836" spans="1:5" ht="15">
      <c r="A5836" s="282">
        <v>7193165</v>
      </c>
      <c r="B5836" s="281" t="s">
        <v>1278</v>
      </c>
      <c r="C5836" s="281" t="s">
        <v>5008</v>
      </c>
      <c r="D5836" s="281" t="s">
        <v>11380</v>
      </c>
      <c r="E5836" s="75">
        <v>2000</v>
      </c>
    </row>
    <row r="5837" spans="1:5" ht="15">
      <c r="A5837" s="282">
        <v>7193167</v>
      </c>
      <c r="B5837" s="281" t="s">
        <v>1278</v>
      </c>
      <c r="C5837" s="281" t="s">
        <v>5009</v>
      </c>
      <c r="D5837" s="281" t="s">
        <v>11381</v>
      </c>
      <c r="E5837" s="75">
        <v>2000</v>
      </c>
    </row>
    <row r="5838" spans="1:5" ht="15">
      <c r="A5838" s="282">
        <v>7193175</v>
      </c>
      <c r="B5838" s="281" t="s">
        <v>1278</v>
      </c>
      <c r="C5838" s="281" t="s">
        <v>5010</v>
      </c>
      <c r="D5838" s="281" t="s">
        <v>11382</v>
      </c>
      <c r="E5838" s="75">
        <v>2000</v>
      </c>
    </row>
    <row r="5839" spans="1:5" ht="15">
      <c r="A5839" s="282">
        <v>7193176</v>
      </c>
      <c r="B5839" s="281" t="s">
        <v>1278</v>
      </c>
      <c r="C5839" s="281" t="s">
        <v>5011</v>
      </c>
      <c r="D5839" s="281" t="s">
        <v>11383</v>
      </c>
      <c r="E5839" s="75">
        <v>2000</v>
      </c>
    </row>
    <row r="5840" spans="1:5" ht="15">
      <c r="A5840" s="282">
        <v>7193205</v>
      </c>
      <c r="B5840" s="281" t="s">
        <v>1278</v>
      </c>
      <c r="C5840" s="281" t="s">
        <v>5012</v>
      </c>
      <c r="D5840" s="281" t="s">
        <v>12715</v>
      </c>
      <c r="E5840" s="75">
        <v>2000</v>
      </c>
    </row>
    <row r="5841" spans="1:5" ht="15">
      <c r="A5841" s="282">
        <v>7193210</v>
      </c>
      <c r="B5841" s="281" t="s">
        <v>1278</v>
      </c>
      <c r="C5841" s="281" t="s">
        <v>5013</v>
      </c>
      <c r="D5841" s="281" t="s">
        <v>12716</v>
      </c>
      <c r="E5841" s="75">
        <v>2000</v>
      </c>
    </row>
    <row r="5842" spans="1:5" ht="15">
      <c r="A5842" s="282">
        <v>7193215</v>
      </c>
      <c r="B5842" s="281" t="s">
        <v>1278</v>
      </c>
      <c r="C5842" s="281" t="s">
        <v>5014</v>
      </c>
      <c r="D5842" s="281" t="s">
        <v>12717</v>
      </c>
      <c r="E5842" s="75">
        <v>2000</v>
      </c>
    </row>
    <row r="5843" spans="1:5" ht="15">
      <c r="A5843" s="282">
        <v>7193220</v>
      </c>
      <c r="B5843" s="281" t="s">
        <v>1278</v>
      </c>
      <c r="C5843" s="281" t="s">
        <v>5015</v>
      </c>
      <c r="D5843" s="281" t="s">
        <v>12718</v>
      </c>
      <c r="E5843" s="75">
        <v>2000</v>
      </c>
    </row>
    <row r="5844" spans="1:5" ht="15">
      <c r="A5844" s="282">
        <v>7193225</v>
      </c>
      <c r="B5844" s="281" t="s">
        <v>1278</v>
      </c>
      <c r="C5844" s="281" t="s">
        <v>5016</v>
      </c>
      <c r="D5844" s="281" t="s">
        <v>12719</v>
      </c>
      <c r="E5844" s="75">
        <v>2000</v>
      </c>
    </row>
    <row r="5845" spans="1:5" ht="15">
      <c r="A5845" s="282">
        <v>7193230</v>
      </c>
      <c r="B5845" s="281" t="s">
        <v>1278</v>
      </c>
      <c r="C5845" s="281" t="s">
        <v>5017</v>
      </c>
      <c r="D5845" s="281" t="s">
        <v>12720</v>
      </c>
      <c r="E5845" s="75">
        <v>2000</v>
      </c>
    </row>
    <row r="5846" spans="1:5" ht="15">
      <c r="A5846" s="282">
        <v>7193235</v>
      </c>
      <c r="B5846" s="281" t="s">
        <v>1278</v>
      </c>
      <c r="C5846" s="281" t="s">
        <v>5018</v>
      </c>
      <c r="D5846" s="281" t="s">
        <v>12721</v>
      </c>
      <c r="E5846" s="75">
        <v>2000</v>
      </c>
    </row>
    <row r="5847" spans="1:5" ht="15">
      <c r="A5847" s="282">
        <v>7193240</v>
      </c>
      <c r="B5847" s="281" t="s">
        <v>1278</v>
      </c>
      <c r="C5847" s="281" t="s">
        <v>5019</v>
      </c>
      <c r="D5847" s="281" t="s">
        <v>12722</v>
      </c>
      <c r="E5847" s="75">
        <v>2000</v>
      </c>
    </row>
    <row r="5848" spans="1:5" ht="15">
      <c r="A5848" s="282">
        <v>7193245</v>
      </c>
      <c r="B5848" s="281" t="s">
        <v>1278</v>
      </c>
      <c r="C5848" s="281" t="s">
        <v>5020</v>
      </c>
      <c r="D5848" s="281" t="s">
        <v>12723</v>
      </c>
      <c r="E5848" s="75">
        <v>2000</v>
      </c>
    </row>
    <row r="5849" spans="1:5" ht="15">
      <c r="A5849" s="282">
        <v>7193250</v>
      </c>
      <c r="B5849" s="281" t="s">
        <v>1278</v>
      </c>
      <c r="C5849" s="281" t="s">
        <v>5021</v>
      </c>
      <c r="D5849" s="281" t="s">
        <v>12724</v>
      </c>
      <c r="E5849" s="75">
        <v>2000</v>
      </c>
    </row>
    <row r="5850" spans="1:5" ht="15">
      <c r="A5850" s="282">
        <v>7193255</v>
      </c>
      <c r="B5850" s="281" t="s">
        <v>1278</v>
      </c>
      <c r="C5850" s="281" t="s">
        <v>5022</v>
      </c>
      <c r="D5850" s="281" t="s">
        <v>12725</v>
      </c>
      <c r="E5850" s="75">
        <v>2000</v>
      </c>
    </row>
    <row r="5851" spans="1:5" ht="15">
      <c r="A5851" s="282">
        <v>7193260</v>
      </c>
      <c r="B5851" s="281" t="s">
        <v>1278</v>
      </c>
      <c r="C5851" s="281" t="s">
        <v>5023</v>
      </c>
      <c r="D5851" s="281" t="s">
        <v>12726</v>
      </c>
      <c r="E5851" s="75">
        <v>2000</v>
      </c>
    </row>
    <row r="5852" spans="1:5" ht="15">
      <c r="A5852" s="282">
        <v>7194005</v>
      </c>
      <c r="B5852" s="281" t="s">
        <v>1278</v>
      </c>
      <c r="C5852" s="281" t="s">
        <v>5024</v>
      </c>
      <c r="D5852" s="281" t="s">
        <v>5024</v>
      </c>
      <c r="E5852" s="75">
        <v>2000</v>
      </c>
    </row>
    <row r="5853" spans="1:5" ht="15">
      <c r="A5853" s="282">
        <v>7195005</v>
      </c>
      <c r="B5853" s="281" t="s">
        <v>1278</v>
      </c>
      <c r="C5853" s="281" t="s">
        <v>5025</v>
      </c>
      <c r="D5853" s="281" t="s">
        <v>12727</v>
      </c>
      <c r="E5853" s="75">
        <v>2000</v>
      </c>
    </row>
    <row r="5854" spans="1:5" ht="15">
      <c r="A5854" s="282">
        <v>7195500</v>
      </c>
      <c r="B5854" s="281" t="s">
        <v>1278</v>
      </c>
      <c r="C5854" s="281" t="s">
        <v>5026</v>
      </c>
      <c r="D5854" s="281" t="s">
        <v>5026</v>
      </c>
      <c r="E5854" s="75">
        <v>2000</v>
      </c>
    </row>
    <row r="5855" spans="1:5" ht="15">
      <c r="A5855" s="282">
        <v>7195501</v>
      </c>
      <c r="B5855" s="281" t="s">
        <v>1278</v>
      </c>
      <c r="C5855" s="281" t="s">
        <v>8429</v>
      </c>
      <c r="D5855" s="281" t="s">
        <v>12728</v>
      </c>
      <c r="E5855" s="75">
        <v>2000</v>
      </c>
    </row>
    <row r="5856" spans="1:5" ht="15">
      <c r="A5856" s="282">
        <v>7195503</v>
      </c>
      <c r="B5856" s="281" t="s">
        <v>1278</v>
      </c>
      <c r="C5856" s="281" t="s">
        <v>8430</v>
      </c>
      <c r="D5856" s="281" t="s">
        <v>12729</v>
      </c>
      <c r="E5856" s="75">
        <v>2000</v>
      </c>
    </row>
    <row r="5857" spans="1:5" ht="15">
      <c r="A5857" s="282">
        <v>7195506</v>
      </c>
      <c r="B5857" s="281" t="s">
        <v>1278</v>
      </c>
      <c r="C5857" s="281" t="s">
        <v>8431</v>
      </c>
      <c r="D5857" s="281" t="s">
        <v>12730</v>
      </c>
      <c r="E5857" s="75">
        <v>2000</v>
      </c>
    </row>
    <row r="5858" spans="1:5" ht="15">
      <c r="A5858" s="282">
        <v>7195509</v>
      </c>
      <c r="B5858" s="281" t="s">
        <v>1278</v>
      </c>
      <c r="C5858" s="281" t="s">
        <v>8432</v>
      </c>
      <c r="D5858" s="281" t="s">
        <v>12731</v>
      </c>
      <c r="E5858" s="75">
        <v>2000</v>
      </c>
    </row>
    <row r="5859" spans="1:5" ht="15">
      <c r="A5859" s="282">
        <v>7195513</v>
      </c>
      <c r="B5859" s="281" t="s">
        <v>1278</v>
      </c>
      <c r="C5859" s="281" t="s">
        <v>8433</v>
      </c>
      <c r="D5859" s="281" t="s">
        <v>12732</v>
      </c>
      <c r="E5859" s="75">
        <v>2000</v>
      </c>
    </row>
    <row r="5860" spans="1:5" ht="15">
      <c r="A5860" s="282">
        <v>7195517</v>
      </c>
      <c r="B5860" s="281" t="s">
        <v>1278</v>
      </c>
      <c r="C5860" s="281" t="s">
        <v>8434</v>
      </c>
      <c r="D5860" s="281" t="s">
        <v>9990</v>
      </c>
      <c r="E5860" s="75">
        <v>2000</v>
      </c>
    </row>
    <row r="5861" spans="1:5" ht="15">
      <c r="A5861" s="282">
        <v>7195521</v>
      </c>
      <c r="B5861" s="281" t="s">
        <v>1278</v>
      </c>
      <c r="C5861" s="281" t="s">
        <v>2974</v>
      </c>
      <c r="D5861" s="281" t="s">
        <v>9991</v>
      </c>
      <c r="E5861" s="75">
        <v>2000</v>
      </c>
    </row>
    <row r="5862" spans="1:5" ht="15">
      <c r="A5862" s="282">
        <v>7195525</v>
      </c>
      <c r="B5862" s="281" t="s">
        <v>1278</v>
      </c>
      <c r="C5862" s="281" t="s">
        <v>8311</v>
      </c>
      <c r="D5862" s="281" t="s">
        <v>13277</v>
      </c>
      <c r="E5862" s="75">
        <v>2000</v>
      </c>
    </row>
    <row r="5863" spans="1:5" ht="15">
      <c r="A5863" s="282">
        <v>7195551</v>
      </c>
      <c r="B5863" s="281" t="s">
        <v>1278</v>
      </c>
      <c r="C5863" s="281" t="s">
        <v>13969</v>
      </c>
      <c r="D5863" s="281" t="s">
        <v>14375</v>
      </c>
      <c r="E5863" s="75">
        <v>2000</v>
      </c>
    </row>
    <row r="5864" spans="1:5" ht="15">
      <c r="A5864" s="282">
        <v>7195552</v>
      </c>
      <c r="B5864" s="281" t="s">
        <v>1278</v>
      </c>
      <c r="C5864" s="281" t="s">
        <v>13970</v>
      </c>
      <c r="D5864" s="281" t="s">
        <v>14376</v>
      </c>
      <c r="E5864" s="75">
        <v>2000</v>
      </c>
    </row>
    <row r="5865" spans="1:5" ht="15">
      <c r="A5865" s="282">
        <v>7195553</v>
      </c>
      <c r="B5865" s="281" t="s">
        <v>1278</v>
      </c>
      <c r="C5865" s="281" t="s">
        <v>13971</v>
      </c>
      <c r="D5865" s="281" t="s">
        <v>14377</v>
      </c>
      <c r="E5865" s="75">
        <v>2000</v>
      </c>
    </row>
    <row r="5866" spans="1:5" ht="15">
      <c r="A5866" s="282">
        <v>7196000</v>
      </c>
      <c r="B5866" s="281" t="s">
        <v>1283</v>
      </c>
      <c r="C5866" s="281" t="s">
        <v>8312</v>
      </c>
      <c r="D5866" s="281" t="s">
        <v>8312</v>
      </c>
      <c r="E5866" s="75">
        <v>2000</v>
      </c>
    </row>
    <row r="5867" spans="1:5" ht="15">
      <c r="A5867" s="282">
        <v>7196110</v>
      </c>
      <c r="B5867" s="281" t="s">
        <v>1278</v>
      </c>
      <c r="C5867" s="281" t="s">
        <v>8313</v>
      </c>
      <c r="D5867" s="281" t="s">
        <v>8313</v>
      </c>
      <c r="E5867" s="75">
        <v>2000</v>
      </c>
    </row>
    <row r="5868" spans="1:5" ht="15">
      <c r="A5868" s="282">
        <v>7196120</v>
      </c>
      <c r="B5868" s="281" t="s">
        <v>1278</v>
      </c>
      <c r="C5868" s="281" t="s">
        <v>8314</v>
      </c>
      <c r="D5868" s="281" t="s">
        <v>8314</v>
      </c>
      <c r="E5868" s="75">
        <v>2000</v>
      </c>
    </row>
    <row r="5869" spans="1:5" ht="15">
      <c r="A5869" s="282">
        <v>7196130</v>
      </c>
      <c r="B5869" s="281" t="s">
        <v>1278</v>
      </c>
      <c r="C5869" s="281" t="s">
        <v>8315</v>
      </c>
      <c r="D5869" s="281" t="s">
        <v>8315</v>
      </c>
      <c r="E5869" s="75">
        <v>2000</v>
      </c>
    </row>
    <row r="5870" spans="1:5" ht="15">
      <c r="A5870" s="282">
        <v>7196140</v>
      </c>
      <c r="B5870" s="281" t="s">
        <v>1278</v>
      </c>
      <c r="C5870" s="281" t="s">
        <v>8316</v>
      </c>
      <c r="D5870" s="281" t="s">
        <v>8316</v>
      </c>
      <c r="E5870" s="75">
        <v>2000</v>
      </c>
    </row>
    <row r="5871" spans="1:5" ht="15">
      <c r="A5871" s="282">
        <v>7196151</v>
      </c>
      <c r="B5871" s="281" t="s">
        <v>1278</v>
      </c>
      <c r="C5871" s="281" t="s">
        <v>8317</v>
      </c>
      <c r="D5871" s="281" t="s">
        <v>8317</v>
      </c>
      <c r="E5871" s="75">
        <v>2000</v>
      </c>
    </row>
    <row r="5872" spans="1:5" ht="15">
      <c r="A5872" s="282">
        <v>7196152</v>
      </c>
      <c r="B5872" s="281" t="s">
        <v>1278</v>
      </c>
      <c r="C5872" s="281" t="s">
        <v>8318</v>
      </c>
      <c r="D5872" s="281" t="s">
        <v>9992</v>
      </c>
      <c r="E5872" s="75">
        <v>2000</v>
      </c>
    </row>
    <row r="5873" spans="1:5" ht="15">
      <c r="A5873" s="282">
        <v>7196160</v>
      </c>
      <c r="B5873" s="281" t="s">
        <v>1278</v>
      </c>
      <c r="C5873" s="281" t="s">
        <v>8319</v>
      </c>
      <c r="D5873" s="281" t="s">
        <v>9993</v>
      </c>
      <c r="E5873" s="75">
        <v>2000</v>
      </c>
    </row>
    <row r="5874" spans="1:5" ht="15">
      <c r="A5874" s="282">
        <v>7196165</v>
      </c>
      <c r="B5874" s="281" t="s">
        <v>1278</v>
      </c>
      <c r="C5874" s="281" t="s">
        <v>8320</v>
      </c>
      <c r="D5874" s="281" t="s">
        <v>9994</v>
      </c>
      <c r="E5874" s="75">
        <v>2000</v>
      </c>
    </row>
    <row r="5875" spans="1:5" ht="15">
      <c r="A5875" s="282">
        <v>7196166</v>
      </c>
      <c r="B5875" s="281" t="s">
        <v>1278</v>
      </c>
      <c r="C5875" s="281" t="s">
        <v>8321</v>
      </c>
      <c r="D5875" s="281" t="s">
        <v>9995</v>
      </c>
      <c r="E5875" s="75">
        <v>2000</v>
      </c>
    </row>
    <row r="5876" spans="1:5" ht="15">
      <c r="A5876" s="282">
        <v>7196171</v>
      </c>
      <c r="B5876" s="281" t="s">
        <v>1278</v>
      </c>
      <c r="C5876" s="281" t="s">
        <v>8322</v>
      </c>
      <c r="D5876" s="281" t="s">
        <v>9996</v>
      </c>
      <c r="E5876" s="75">
        <v>2000</v>
      </c>
    </row>
    <row r="5877" spans="1:5" ht="15">
      <c r="A5877" s="282">
        <v>7196172</v>
      </c>
      <c r="B5877" s="281" t="s">
        <v>1278</v>
      </c>
      <c r="C5877" s="281" t="s">
        <v>8323</v>
      </c>
      <c r="D5877" s="281" t="s">
        <v>8604</v>
      </c>
      <c r="E5877" s="75">
        <v>2000</v>
      </c>
    </row>
    <row r="5878" spans="1:5" ht="15">
      <c r="A5878" s="282">
        <v>7196173</v>
      </c>
      <c r="B5878" s="281" t="s">
        <v>1278</v>
      </c>
      <c r="C5878" s="281" t="s">
        <v>8324</v>
      </c>
      <c r="D5878" s="281" t="s">
        <v>8605</v>
      </c>
      <c r="E5878" s="75">
        <v>2000</v>
      </c>
    </row>
    <row r="5879" spans="1:5" ht="15">
      <c r="A5879" s="282">
        <v>7196174</v>
      </c>
      <c r="B5879" s="281" t="s">
        <v>1278</v>
      </c>
      <c r="C5879" s="281" t="s">
        <v>8325</v>
      </c>
      <c r="D5879" s="281" t="s">
        <v>8606</v>
      </c>
      <c r="E5879" s="75">
        <v>2000</v>
      </c>
    </row>
    <row r="5880" spans="1:5" ht="15">
      <c r="A5880" s="282">
        <v>7196175</v>
      </c>
      <c r="B5880" s="281" t="s">
        <v>1278</v>
      </c>
      <c r="C5880" s="281" t="s">
        <v>8326</v>
      </c>
      <c r="D5880" s="281" t="s">
        <v>8607</v>
      </c>
      <c r="E5880" s="75">
        <v>2000</v>
      </c>
    </row>
    <row r="5881" spans="1:5" ht="15">
      <c r="A5881" s="282">
        <v>7196181</v>
      </c>
      <c r="B5881" s="281" t="s">
        <v>1278</v>
      </c>
      <c r="C5881" s="281" t="s">
        <v>8327</v>
      </c>
      <c r="D5881" s="281" t="s">
        <v>8608</v>
      </c>
      <c r="E5881" s="75">
        <v>2000</v>
      </c>
    </row>
    <row r="5882" spans="1:5" ht="15">
      <c r="A5882" s="282">
        <v>7196182</v>
      </c>
      <c r="B5882" s="281" t="s">
        <v>1278</v>
      </c>
      <c r="C5882" s="281" t="s">
        <v>8328</v>
      </c>
      <c r="D5882" s="281" t="s">
        <v>10015</v>
      </c>
      <c r="E5882" s="75">
        <v>2000</v>
      </c>
    </row>
    <row r="5883" spans="1:5" ht="15">
      <c r="A5883" s="282">
        <v>7196183</v>
      </c>
      <c r="B5883" s="281" t="s">
        <v>1283</v>
      </c>
      <c r="C5883" s="281" t="s">
        <v>8329</v>
      </c>
      <c r="D5883" s="281" t="s">
        <v>10016</v>
      </c>
      <c r="E5883" s="75">
        <v>2000</v>
      </c>
    </row>
    <row r="5884" spans="1:5" ht="15">
      <c r="A5884" s="282">
        <v>7196190</v>
      </c>
      <c r="B5884" s="281" t="s">
        <v>1278</v>
      </c>
      <c r="C5884" s="281" t="s">
        <v>8330</v>
      </c>
      <c r="D5884" s="281" t="s">
        <v>8330</v>
      </c>
      <c r="E5884" s="75">
        <v>2000</v>
      </c>
    </row>
    <row r="5885" spans="1:5" ht="15">
      <c r="A5885" s="282">
        <v>7196192</v>
      </c>
      <c r="B5885" s="281" t="s">
        <v>1278</v>
      </c>
      <c r="C5885" s="281" t="s">
        <v>6705</v>
      </c>
      <c r="D5885" s="281" t="s">
        <v>10017</v>
      </c>
      <c r="E5885" s="75">
        <v>2000</v>
      </c>
    </row>
    <row r="5886" spans="1:5" ht="15">
      <c r="A5886" s="282">
        <v>7196193</v>
      </c>
      <c r="B5886" s="281" t="s">
        <v>1278</v>
      </c>
      <c r="C5886" s="281" t="s">
        <v>6706</v>
      </c>
      <c r="D5886" s="281" t="s">
        <v>10018</v>
      </c>
      <c r="E5886" s="75">
        <v>2000</v>
      </c>
    </row>
    <row r="5887" spans="1:5" ht="15">
      <c r="A5887" s="282">
        <v>7196194</v>
      </c>
      <c r="B5887" s="281" t="s">
        <v>1278</v>
      </c>
      <c r="C5887" s="281" t="s">
        <v>6707</v>
      </c>
      <c r="D5887" s="281" t="s">
        <v>10019</v>
      </c>
      <c r="E5887" s="75">
        <v>2000</v>
      </c>
    </row>
    <row r="5888" spans="1:5" ht="15">
      <c r="A5888" s="282">
        <v>7196196</v>
      </c>
      <c r="B5888" s="281" t="s">
        <v>1278</v>
      </c>
      <c r="C5888" s="281" t="s">
        <v>8346</v>
      </c>
      <c r="D5888" s="281" t="s">
        <v>10020</v>
      </c>
      <c r="E5888" s="75">
        <v>2000</v>
      </c>
    </row>
    <row r="5889" spans="1:5" ht="15">
      <c r="A5889" s="281" t="s">
        <v>296</v>
      </c>
      <c r="B5889" s="281" t="s">
        <v>1278</v>
      </c>
      <c r="C5889" s="281" t="s">
        <v>8347</v>
      </c>
      <c r="D5889" s="281" t="s">
        <v>10021</v>
      </c>
      <c r="E5889" s="75">
        <v>2000</v>
      </c>
    </row>
    <row r="5890" spans="1:5" ht="15">
      <c r="A5890" s="281" t="s">
        <v>297</v>
      </c>
      <c r="B5890" s="281" t="s">
        <v>1278</v>
      </c>
      <c r="C5890" s="281" t="s">
        <v>8348</v>
      </c>
      <c r="D5890" s="281" t="s">
        <v>10022</v>
      </c>
      <c r="E5890" s="75">
        <v>2000</v>
      </c>
    </row>
    <row r="5891" spans="1:5" ht="15">
      <c r="A5891" s="281" t="s">
        <v>298</v>
      </c>
      <c r="B5891" s="281" t="s">
        <v>1278</v>
      </c>
      <c r="C5891" s="281" t="s">
        <v>8349</v>
      </c>
      <c r="D5891" s="281" t="s">
        <v>10023</v>
      </c>
      <c r="E5891" s="75">
        <v>2000</v>
      </c>
    </row>
    <row r="5892" spans="1:5" ht="15">
      <c r="A5892" s="281" t="s">
        <v>299</v>
      </c>
      <c r="B5892" s="281" t="s">
        <v>1278</v>
      </c>
      <c r="C5892" s="281" t="s">
        <v>6848</v>
      </c>
      <c r="D5892" s="281" t="s">
        <v>10024</v>
      </c>
      <c r="E5892" s="75">
        <v>2000</v>
      </c>
    </row>
    <row r="5893" spans="1:5" ht="15">
      <c r="A5893" s="281" t="s">
        <v>300</v>
      </c>
      <c r="B5893" s="281" t="s">
        <v>1278</v>
      </c>
      <c r="C5893" s="281" t="s">
        <v>6849</v>
      </c>
      <c r="D5893" s="281" t="s">
        <v>10025</v>
      </c>
      <c r="E5893" s="75">
        <v>2000</v>
      </c>
    </row>
    <row r="5894" spans="1:5" ht="15">
      <c r="A5894" s="281" t="s">
        <v>301</v>
      </c>
      <c r="B5894" s="281" t="s">
        <v>1278</v>
      </c>
      <c r="C5894" s="281" t="s">
        <v>6850</v>
      </c>
      <c r="D5894" s="281" t="s">
        <v>10026</v>
      </c>
      <c r="E5894" s="75">
        <v>2000</v>
      </c>
    </row>
    <row r="5895" spans="1:5" ht="15">
      <c r="A5895" s="281" t="s">
        <v>302</v>
      </c>
      <c r="B5895" s="281" t="s">
        <v>1278</v>
      </c>
      <c r="C5895" s="281" t="s">
        <v>6851</v>
      </c>
      <c r="D5895" s="281" t="s">
        <v>10027</v>
      </c>
      <c r="E5895" s="75">
        <v>2000</v>
      </c>
    </row>
    <row r="5896" spans="1:5" ht="15">
      <c r="A5896" s="281" t="s">
        <v>303</v>
      </c>
      <c r="B5896" s="281" t="s">
        <v>1278</v>
      </c>
      <c r="C5896" s="281" t="s">
        <v>6860</v>
      </c>
      <c r="D5896" s="281" t="s">
        <v>10028</v>
      </c>
      <c r="E5896" s="75">
        <v>2000</v>
      </c>
    </row>
    <row r="5897" spans="1:5" ht="15">
      <c r="A5897" s="281" t="s">
        <v>304</v>
      </c>
      <c r="B5897" s="281" t="s">
        <v>1278</v>
      </c>
      <c r="C5897" s="281" t="s">
        <v>6861</v>
      </c>
      <c r="D5897" s="281" t="s">
        <v>10029</v>
      </c>
      <c r="E5897" s="75">
        <v>2000</v>
      </c>
    </row>
    <row r="5898" spans="1:5" ht="15">
      <c r="A5898" s="281" t="s">
        <v>305</v>
      </c>
      <c r="B5898" s="281" t="s">
        <v>1278</v>
      </c>
      <c r="C5898" s="281" t="s">
        <v>6862</v>
      </c>
      <c r="D5898" s="281" t="s">
        <v>10030</v>
      </c>
      <c r="E5898" s="75">
        <v>2000</v>
      </c>
    </row>
    <row r="5899" spans="1:5" ht="15">
      <c r="A5899" s="281" t="s">
        <v>306</v>
      </c>
      <c r="B5899" s="281" t="s">
        <v>1278</v>
      </c>
      <c r="C5899" s="281" t="s">
        <v>6863</v>
      </c>
      <c r="D5899" s="281" t="s">
        <v>10031</v>
      </c>
      <c r="E5899" s="75">
        <v>2000</v>
      </c>
    </row>
    <row r="5900" spans="1:5" ht="15">
      <c r="A5900" s="281" t="s">
        <v>307</v>
      </c>
      <c r="B5900" s="281" t="s">
        <v>1278</v>
      </c>
      <c r="C5900" s="281" t="s">
        <v>6864</v>
      </c>
      <c r="D5900" s="281" t="s">
        <v>10032</v>
      </c>
      <c r="E5900" s="75">
        <v>2000</v>
      </c>
    </row>
    <row r="5901" spans="1:5" ht="15">
      <c r="A5901" s="281" t="s">
        <v>308</v>
      </c>
      <c r="B5901" s="281" t="s">
        <v>1278</v>
      </c>
      <c r="C5901" s="281" t="s">
        <v>6865</v>
      </c>
      <c r="D5901" s="281" t="s">
        <v>10033</v>
      </c>
      <c r="E5901" s="75">
        <v>2000</v>
      </c>
    </row>
    <row r="5902" spans="1:5" ht="15">
      <c r="A5902" s="281" t="s">
        <v>309</v>
      </c>
      <c r="B5902" s="281" t="s">
        <v>1278</v>
      </c>
      <c r="C5902" s="281" t="s">
        <v>6998</v>
      </c>
      <c r="D5902" s="281" t="s">
        <v>10034</v>
      </c>
      <c r="E5902" s="75">
        <v>2000</v>
      </c>
    </row>
    <row r="5903" spans="1:5" ht="15">
      <c r="A5903" s="282">
        <v>7196210</v>
      </c>
      <c r="B5903" s="281" t="s">
        <v>1278</v>
      </c>
      <c r="C5903" s="281" t="s">
        <v>7010</v>
      </c>
      <c r="D5903" s="281" t="s">
        <v>7010</v>
      </c>
      <c r="E5903" s="75">
        <v>2000</v>
      </c>
    </row>
    <row r="5904" spans="1:5" ht="15">
      <c r="A5904" s="282">
        <v>7196220</v>
      </c>
      <c r="B5904" s="281" t="s">
        <v>1278</v>
      </c>
      <c r="C5904" s="281" t="s">
        <v>7011</v>
      </c>
      <c r="D5904" s="281" t="s">
        <v>7011</v>
      </c>
      <c r="E5904" s="75">
        <v>2000</v>
      </c>
    </row>
    <row r="5905" spans="1:5" ht="15">
      <c r="A5905" s="282">
        <v>7196230</v>
      </c>
      <c r="B5905" s="281" t="s">
        <v>1278</v>
      </c>
      <c r="C5905" s="281" t="s">
        <v>7012</v>
      </c>
      <c r="D5905" s="281" t="s">
        <v>7012</v>
      </c>
      <c r="E5905" s="75">
        <v>2000</v>
      </c>
    </row>
    <row r="5906" spans="1:5" ht="15">
      <c r="A5906" s="282">
        <v>7196240</v>
      </c>
      <c r="B5906" s="281" t="s">
        <v>1278</v>
      </c>
      <c r="C5906" s="281" t="s">
        <v>7013</v>
      </c>
      <c r="D5906" s="281" t="s">
        <v>7013</v>
      </c>
      <c r="E5906" s="75">
        <v>2000</v>
      </c>
    </row>
    <row r="5907" spans="1:5" ht="15">
      <c r="A5907" s="282">
        <v>7196250</v>
      </c>
      <c r="B5907" s="281" t="s">
        <v>1278</v>
      </c>
      <c r="C5907" s="281" t="s">
        <v>7014</v>
      </c>
      <c r="D5907" s="281" t="s">
        <v>7014</v>
      </c>
      <c r="E5907" s="75">
        <v>2000</v>
      </c>
    </row>
    <row r="5908" spans="1:5" ht="15">
      <c r="A5908" s="282">
        <v>7196260</v>
      </c>
      <c r="B5908" s="281" t="s">
        <v>1278</v>
      </c>
      <c r="C5908" s="281" t="s">
        <v>7015</v>
      </c>
      <c r="D5908" s="281" t="s">
        <v>10035</v>
      </c>
      <c r="E5908" s="75">
        <v>2000</v>
      </c>
    </row>
    <row r="5909" spans="1:5" ht="15">
      <c r="A5909" s="282">
        <v>7196265</v>
      </c>
      <c r="B5909" s="281" t="s">
        <v>1278</v>
      </c>
      <c r="C5909" s="281" t="s">
        <v>7016</v>
      </c>
      <c r="D5909" s="281" t="s">
        <v>10036</v>
      </c>
      <c r="E5909" s="75">
        <v>2000</v>
      </c>
    </row>
    <row r="5910" spans="1:5" ht="15">
      <c r="A5910" s="282">
        <v>7196271</v>
      </c>
      <c r="B5910" s="281" t="s">
        <v>1278</v>
      </c>
      <c r="C5910" s="281" t="s">
        <v>6868</v>
      </c>
      <c r="D5910" s="281" t="s">
        <v>10037</v>
      </c>
      <c r="E5910" s="75">
        <v>2000</v>
      </c>
    </row>
    <row r="5911" spans="1:5" ht="15">
      <c r="A5911" s="282">
        <v>7196272</v>
      </c>
      <c r="B5911" s="281" t="s">
        <v>1278</v>
      </c>
      <c r="C5911" s="281" t="s">
        <v>6869</v>
      </c>
      <c r="D5911" s="281" t="s">
        <v>10038</v>
      </c>
      <c r="E5911" s="75">
        <v>2000</v>
      </c>
    </row>
    <row r="5912" spans="1:5" ht="15">
      <c r="A5912" s="282">
        <v>7196273</v>
      </c>
      <c r="B5912" s="281" t="s">
        <v>1278</v>
      </c>
      <c r="C5912" s="281" t="s">
        <v>6870</v>
      </c>
      <c r="D5912" s="281" t="s">
        <v>10039</v>
      </c>
      <c r="E5912" s="75">
        <v>2000</v>
      </c>
    </row>
    <row r="5913" spans="1:5" ht="15">
      <c r="A5913" s="282">
        <v>7196274</v>
      </c>
      <c r="B5913" s="281" t="s">
        <v>1278</v>
      </c>
      <c r="C5913" s="281" t="s">
        <v>6871</v>
      </c>
      <c r="D5913" s="281" t="s">
        <v>10040</v>
      </c>
      <c r="E5913" s="75">
        <v>2000</v>
      </c>
    </row>
    <row r="5914" spans="1:5" ht="15">
      <c r="A5914" s="282">
        <v>7196275</v>
      </c>
      <c r="B5914" s="281" t="s">
        <v>1278</v>
      </c>
      <c r="C5914" s="281" t="s">
        <v>6872</v>
      </c>
      <c r="D5914" s="281" t="s">
        <v>11404</v>
      </c>
      <c r="E5914" s="75">
        <v>2000</v>
      </c>
    </row>
    <row r="5915" spans="1:5" ht="15">
      <c r="A5915" s="282">
        <v>7196281</v>
      </c>
      <c r="B5915" s="281" t="s">
        <v>1278</v>
      </c>
      <c r="C5915" s="281" t="s">
        <v>6873</v>
      </c>
      <c r="D5915" s="281" t="s">
        <v>11405</v>
      </c>
      <c r="E5915" s="75">
        <v>2000</v>
      </c>
    </row>
    <row r="5916" spans="1:5" ht="15">
      <c r="A5916" s="282">
        <v>7196282</v>
      </c>
      <c r="B5916" s="281" t="s">
        <v>1278</v>
      </c>
      <c r="C5916" s="281" t="s">
        <v>6874</v>
      </c>
      <c r="D5916" s="281" t="s">
        <v>11406</v>
      </c>
      <c r="E5916" s="75">
        <v>2000</v>
      </c>
    </row>
    <row r="5917" spans="1:5" ht="15">
      <c r="A5917" s="282">
        <v>7196283</v>
      </c>
      <c r="B5917" s="281" t="s">
        <v>1283</v>
      </c>
      <c r="C5917" s="281" t="s">
        <v>6875</v>
      </c>
      <c r="D5917" s="281" t="s">
        <v>11407</v>
      </c>
      <c r="E5917" s="75">
        <v>2000</v>
      </c>
    </row>
    <row r="5918" spans="1:5" ht="15">
      <c r="A5918" s="282">
        <v>7196290</v>
      </c>
      <c r="B5918" s="281" t="s">
        <v>1278</v>
      </c>
      <c r="C5918" s="281" t="s">
        <v>6876</v>
      </c>
      <c r="D5918" s="281" t="s">
        <v>6876</v>
      </c>
      <c r="E5918" s="75">
        <v>2000</v>
      </c>
    </row>
    <row r="5919" spans="1:5" ht="15">
      <c r="A5919" s="282">
        <v>7197051</v>
      </c>
      <c r="B5919" s="281" t="s">
        <v>1278</v>
      </c>
      <c r="C5919" s="281" t="s">
        <v>13972</v>
      </c>
      <c r="D5919" s="281" t="s">
        <v>14378</v>
      </c>
      <c r="E5919" s="75">
        <v>2000</v>
      </c>
    </row>
    <row r="5920" spans="1:5" ht="15">
      <c r="A5920" s="282">
        <v>7197052</v>
      </c>
      <c r="B5920" s="281" t="s">
        <v>1278</v>
      </c>
      <c r="C5920" s="281" t="s">
        <v>13973</v>
      </c>
      <c r="D5920" s="281" t="s">
        <v>14378</v>
      </c>
      <c r="E5920" s="75">
        <v>2000</v>
      </c>
    </row>
    <row r="5921" spans="1:5" ht="15">
      <c r="A5921" s="282">
        <v>7197053</v>
      </c>
      <c r="B5921" s="281" t="s">
        <v>1278</v>
      </c>
      <c r="C5921" s="281" t="s">
        <v>13974</v>
      </c>
      <c r="D5921" s="281" t="s">
        <v>14379</v>
      </c>
      <c r="E5921" s="75">
        <v>2000</v>
      </c>
    </row>
    <row r="5922" spans="1:5" ht="15">
      <c r="A5922" s="282">
        <v>7197054</v>
      </c>
      <c r="B5922" s="281" t="s">
        <v>1278</v>
      </c>
      <c r="C5922" s="281" t="s">
        <v>13975</v>
      </c>
      <c r="D5922" s="281" t="s">
        <v>14380</v>
      </c>
      <c r="E5922" s="75">
        <v>2000</v>
      </c>
    </row>
    <row r="5923" spans="1:5" ht="15">
      <c r="A5923" s="282">
        <v>7197055</v>
      </c>
      <c r="B5923" s="281" t="s">
        <v>1278</v>
      </c>
      <c r="C5923" s="281" t="s">
        <v>13976</v>
      </c>
      <c r="D5923" s="281" t="s">
        <v>14381</v>
      </c>
      <c r="E5923" s="75">
        <v>2000</v>
      </c>
    </row>
    <row r="5924" spans="1:5" ht="15">
      <c r="A5924" s="282">
        <v>7197056</v>
      </c>
      <c r="B5924" s="281" t="s">
        <v>1278</v>
      </c>
      <c r="C5924" s="281" t="s">
        <v>13977</v>
      </c>
      <c r="D5924" s="281" t="s">
        <v>13977</v>
      </c>
      <c r="E5924" s="75">
        <v>2000</v>
      </c>
    </row>
    <row r="5925" spans="1:5" ht="15">
      <c r="A5925" s="282">
        <v>7197110</v>
      </c>
      <c r="B5925" s="281" t="s">
        <v>1278</v>
      </c>
      <c r="C5925" s="281" t="s">
        <v>6877</v>
      </c>
      <c r="D5925" s="281" t="s">
        <v>6877</v>
      </c>
      <c r="E5925" s="75">
        <v>2000</v>
      </c>
    </row>
    <row r="5926" spans="1:5" ht="15">
      <c r="A5926" s="282">
        <v>7197120</v>
      </c>
      <c r="B5926" s="281" t="s">
        <v>1278</v>
      </c>
      <c r="C5926" s="281" t="s">
        <v>6878</v>
      </c>
      <c r="D5926" s="281" t="s">
        <v>6878</v>
      </c>
      <c r="E5926" s="75">
        <v>2000</v>
      </c>
    </row>
    <row r="5927" spans="1:5" ht="15">
      <c r="A5927" s="282">
        <v>7197130</v>
      </c>
      <c r="B5927" s="281" t="s">
        <v>1278</v>
      </c>
      <c r="C5927" s="281" t="s">
        <v>6879</v>
      </c>
      <c r="D5927" s="281" t="s">
        <v>6879</v>
      </c>
      <c r="E5927" s="75">
        <v>2000</v>
      </c>
    </row>
    <row r="5928" spans="1:5" ht="15">
      <c r="A5928" s="282">
        <v>7197140</v>
      </c>
      <c r="B5928" s="281" t="s">
        <v>1278</v>
      </c>
      <c r="C5928" s="281" t="s">
        <v>6880</v>
      </c>
      <c r="D5928" s="281" t="s">
        <v>6880</v>
      </c>
      <c r="E5928" s="75">
        <v>2000</v>
      </c>
    </row>
    <row r="5929" spans="1:5" ht="15">
      <c r="A5929" s="282">
        <v>7197141</v>
      </c>
      <c r="B5929" s="281" t="s">
        <v>1278</v>
      </c>
      <c r="C5929" s="281" t="s">
        <v>6881</v>
      </c>
      <c r="D5929" s="281" t="s">
        <v>11408</v>
      </c>
      <c r="E5929" s="75">
        <v>2000</v>
      </c>
    </row>
    <row r="5930" spans="1:5" ht="15">
      <c r="A5930" s="282">
        <v>7197150</v>
      </c>
      <c r="B5930" s="281" t="s">
        <v>1278</v>
      </c>
      <c r="C5930" s="281" t="s">
        <v>6882</v>
      </c>
      <c r="D5930" s="281" t="s">
        <v>6882</v>
      </c>
      <c r="E5930" s="75">
        <v>2000</v>
      </c>
    </row>
    <row r="5931" spans="1:5" ht="15">
      <c r="A5931" s="282">
        <v>7198109</v>
      </c>
      <c r="B5931" s="281" t="s">
        <v>1278</v>
      </c>
      <c r="C5931" s="281" t="s">
        <v>6883</v>
      </c>
      <c r="D5931" s="281" t="s">
        <v>10055</v>
      </c>
      <c r="E5931" s="75">
        <v>2000</v>
      </c>
    </row>
    <row r="5932" spans="1:5" ht="15">
      <c r="A5932" s="282">
        <v>7198110</v>
      </c>
      <c r="B5932" s="281" t="s">
        <v>1278</v>
      </c>
      <c r="C5932" s="281" t="s">
        <v>5120</v>
      </c>
      <c r="D5932" s="281" t="s">
        <v>10056</v>
      </c>
      <c r="E5932" s="75">
        <v>2000</v>
      </c>
    </row>
    <row r="5933" spans="1:5" ht="15">
      <c r="A5933" s="282">
        <v>7198120</v>
      </c>
      <c r="B5933" s="281" t="s">
        <v>1278</v>
      </c>
      <c r="C5933" s="281" t="s">
        <v>5121</v>
      </c>
      <c r="D5933" s="281" t="s">
        <v>10048</v>
      </c>
      <c r="E5933" s="75">
        <v>2000</v>
      </c>
    </row>
    <row r="5934" spans="1:5" ht="15">
      <c r="A5934" s="282">
        <v>7198130</v>
      </c>
      <c r="B5934" s="281" t="s">
        <v>1278</v>
      </c>
      <c r="C5934" s="281" t="s">
        <v>5122</v>
      </c>
      <c r="D5934" s="281" t="s">
        <v>5122</v>
      </c>
      <c r="E5934" s="75">
        <v>2000</v>
      </c>
    </row>
    <row r="5935" spans="1:5" ht="15">
      <c r="A5935" s="282">
        <v>7198131</v>
      </c>
      <c r="B5935" s="281" t="s">
        <v>1278</v>
      </c>
      <c r="C5935" s="281" t="s">
        <v>5123</v>
      </c>
      <c r="D5935" s="281" t="s">
        <v>10049</v>
      </c>
      <c r="E5935" s="75">
        <v>2000</v>
      </c>
    </row>
    <row r="5936" spans="1:5" ht="15">
      <c r="A5936" s="282">
        <v>7198140</v>
      </c>
      <c r="B5936" s="281" t="s">
        <v>1278</v>
      </c>
      <c r="C5936" s="281" t="s">
        <v>1841</v>
      </c>
      <c r="D5936" s="281" t="s">
        <v>1841</v>
      </c>
      <c r="E5936" s="75">
        <v>2000</v>
      </c>
    </row>
    <row r="5937" spans="1:5" ht="15">
      <c r="A5937" s="282">
        <v>7198150</v>
      </c>
      <c r="B5937" s="281" t="s">
        <v>1278</v>
      </c>
      <c r="C5937" s="281" t="s">
        <v>1841</v>
      </c>
      <c r="D5937" s="281" t="s">
        <v>1841</v>
      </c>
      <c r="E5937" s="75">
        <v>2000</v>
      </c>
    </row>
    <row r="5938" spans="1:5" ht="15">
      <c r="A5938" s="282">
        <v>7198160</v>
      </c>
      <c r="B5938" s="281" t="s">
        <v>1278</v>
      </c>
      <c r="C5938" s="281" t="s">
        <v>1841</v>
      </c>
      <c r="D5938" s="281" t="s">
        <v>1841</v>
      </c>
      <c r="E5938" s="75">
        <v>2000</v>
      </c>
    </row>
    <row r="5939" spans="1:5" ht="15">
      <c r="A5939" s="282">
        <v>7198165</v>
      </c>
      <c r="B5939" s="281" t="s">
        <v>1278</v>
      </c>
      <c r="C5939" s="281" t="s">
        <v>1841</v>
      </c>
      <c r="D5939" s="281" t="s">
        <v>1841</v>
      </c>
      <c r="E5939" s="75">
        <v>2000</v>
      </c>
    </row>
    <row r="5940" spans="1:5" ht="15">
      <c r="A5940" s="282">
        <v>7198180</v>
      </c>
      <c r="B5940" s="281" t="s">
        <v>1279</v>
      </c>
      <c r="C5940" s="281" t="s">
        <v>1841</v>
      </c>
      <c r="D5940" s="281" t="s">
        <v>1841</v>
      </c>
      <c r="E5940" s="75">
        <v>2000</v>
      </c>
    </row>
    <row r="5941" spans="1:5" ht="15">
      <c r="A5941" s="282">
        <v>7198190</v>
      </c>
      <c r="B5941" s="281" t="s">
        <v>1279</v>
      </c>
      <c r="C5941" s="281" t="s">
        <v>1841</v>
      </c>
      <c r="D5941" s="281" t="s">
        <v>1841</v>
      </c>
      <c r="E5941" s="75">
        <v>2000</v>
      </c>
    </row>
    <row r="5942" spans="1:5" ht="15">
      <c r="A5942" s="282">
        <v>7198210</v>
      </c>
      <c r="B5942" s="281" t="s">
        <v>1278</v>
      </c>
      <c r="C5942" s="281" t="s">
        <v>5124</v>
      </c>
      <c r="D5942" s="281" t="s">
        <v>12713</v>
      </c>
      <c r="E5942" s="75">
        <v>2000</v>
      </c>
    </row>
    <row r="5943" spans="1:5" ht="15">
      <c r="A5943" s="282">
        <v>7198220</v>
      </c>
      <c r="B5943" s="281" t="s">
        <v>1278</v>
      </c>
      <c r="C5943" s="281" t="s">
        <v>5125</v>
      </c>
      <c r="D5943" s="281" t="s">
        <v>12714</v>
      </c>
      <c r="E5943" s="75">
        <v>2000</v>
      </c>
    </row>
    <row r="5944" spans="1:5" ht="15">
      <c r="A5944" s="282">
        <v>7198230</v>
      </c>
      <c r="B5944" s="281" t="s">
        <v>1278</v>
      </c>
      <c r="C5944" s="281" t="s">
        <v>5126</v>
      </c>
      <c r="D5944" s="281" t="s">
        <v>13261</v>
      </c>
      <c r="E5944" s="75">
        <v>2000</v>
      </c>
    </row>
    <row r="5945" spans="1:5" ht="15">
      <c r="A5945" s="282">
        <v>7198240</v>
      </c>
      <c r="B5945" s="281" t="s">
        <v>1278</v>
      </c>
      <c r="C5945" s="281" t="s">
        <v>5127</v>
      </c>
      <c r="D5945" s="281" t="s">
        <v>13262</v>
      </c>
      <c r="E5945" s="75">
        <v>2000</v>
      </c>
    </row>
    <row r="5946" spans="1:5" ht="15">
      <c r="A5946" s="282">
        <v>7198250</v>
      </c>
      <c r="B5946" s="281" t="s">
        <v>1278</v>
      </c>
      <c r="C5946" s="281" t="s">
        <v>5128</v>
      </c>
      <c r="D5946" s="281" t="s">
        <v>13263</v>
      </c>
      <c r="E5946" s="75">
        <v>2000</v>
      </c>
    </row>
    <row r="5947" spans="1:5" ht="15">
      <c r="A5947" s="282">
        <v>7198260</v>
      </c>
      <c r="B5947" s="281" t="s">
        <v>1278</v>
      </c>
      <c r="C5947" s="281" t="s">
        <v>5129</v>
      </c>
      <c r="D5947" s="281" t="s">
        <v>13264</v>
      </c>
      <c r="E5947" s="75">
        <v>2000</v>
      </c>
    </row>
    <row r="5948" spans="1:5" ht="15">
      <c r="A5948" s="282">
        <v>7198270</v>
      </c>
      <c r="B5948" s="281" t="s">
        <v>1278</v>
      </c>
      <c r="C5948" s="281" t="s">
        <v>5130</v>
      </c>
      <c r="D5948" s="281" t="s">
        <v>13265</v>
      </c>
      <c r="E5948" s="75">
        <v>2000</v>
      </c>
    </row>
    <row r="5949" spans="1:5" ht="15">
      <c r="A5949" s="282">
        <v>7198280</v>
      </c>
      <c r="B5949" s="281" t="s">
        <v>1278</v>
      </c>
      <c r="C5949" s="281" t="s">
        <v>1841</v>
      </c>
      <c r="D5949" s="281" t="s">
        <v>1841</v>
      </c>
      <c r="E5949" s="75">
        <v>2000</v>
      </c>
    </row>
    <row r="5950" spans="1:5" ht="15">
      <c r="A5950" s="282">
        <v>7198290</v>
      </c>
      <c r="B5950" s="281" t="s">
        <v>1278</v>
      </c>
      <c r="C5950" s="281" t="s">
        <v>1841</v>
      </c>
      <c r="D5950" s="281" t="s">
        <v>1841</v>
      </c>
      <c r="E5950" s="75">
        <v>2000</v>
      </c>
    </row>
    <row r="5951" spans="1:5" ht="15">
      <c r="A5951" s="282">
        <v>7198291</v>
      </c>
      <c r="B5951" s="281" t="s">
        <v>1278</v>
      </c>
      <c r="C5951" s="281" t="s">
        <v>2410</v>
      </c>
      <c r="D5951" s="281" t="s">
        <v>1000</v>
      </c>
      <c r="E5951" s="75">
        <v>2000</v>
      </c>
    </row>
    <row r="5952" spans="1:5" ht="15">
      <c r="A5952" s="282">
        <v>7198292</v>
      </c>
      <c r="B5952" s="281" t="s">
        <v>1278</v>
      </c>
      <c r="C5952" s="281" t="s">
        <v>2411</v>
      </c>
      <c r="D5952" s="281" t="s">
        <v>1001</v>
      </c>
      <c r="E5952" s="75">
        <v>2000</v>
      </c>
    </row>
    <row r="5953" spans="1:5" ht="15">
      <c r="A5953" s="282">
        <v>7198293</v>
      </c>
      <c r="B5953" s="281" t="s">
        <v>1278</v>
      </c>
      <c r="C5953" s="281" t="s">
        <v>2412</v>
      </c>
      <c r="D5953" s="281" t="s">
        <v>1002</v>
      </c>
      <c r="E5953" s="75">
        <v>2000</v>
      </c>
    </row>
    <row r="5954" spans="1:5" ht="15">
      <c r="A5954" s="282">
        <v>7198310</v>
      </c>
      <c r="B5954" s="281" t="s">
        <v>1278</v>
      </c>
      <c r="C5954" s="281" t="s">
        <v>5131</v>
      </c>
      <c r="D5954" s="281" t="s">
        <v>13266</v>
      </c>
      <c r="E5954" s="75">
        <v>2000</v>
      </c>
    </row>
    <row r="5955" spans="1:5" ht="15">
      <c r="A5955" s="282">
        <v>7198311</v>
      </c>
      <c r="B5955" s="281" t="s">
        <v>1278</v>
      </c>
      <c r="C5955" s="281" t="s">
        <v>5132</v>
      </c>
      <c r="D5955" s="281" t="s">
        <v>13267</v>
      </c>
      <c r="E5955" s="75">
        <v>2000</v>
      </c>
    </row>
    <row r="5956" spans="1:5" ht="15">
      <c r="A5956" s="282">
        <v>7198312</v>
      </c>
      <c r="B5956" s="281" t="s">
        <v>1278</v>
      </c>
      <c r="C5956" s="281" t="s">
        <v>5133</v>
      </c>
      <c r="D5956" s="281" t="s">
        <v>13268</v>
      </c>
      <c r="E5956" s="75">
        <v>2000</v>
      </c>
    </row>
    <row r="5957" spans="1:5" ht="15">
      <c r="A5957" s="282">
        <v>7198313</v>
      </c>
      <c r="B5957" s="281" t="s">
        <v>1278</v>
      </c>
      <c r="C5957" s="281" t="s">
        <v>5134</v>
      </c>
      <c r="D5957" s="281" t="s">
        <v>13269</v>
      </c>
      <c r="E5957" s="75">
        <v>2000</v>
      </c>
    </row>
    <row r="5958" spans="1:5" ht="15">
      <c r="A5958" s="282">
        <v>7198319</v>
      </c>
      <c r="B5958" s="281" t="s">
        <v>1278</v>
      </c>
      <c r="C5958" s="281" t="s">
        <v>5135</v>
      </c>
      <c r="D5958" s="281" t="s">
        <v>13270</v>
      </c>
      <c r="E5958" s="75">
        <v>2000</v>
      </c>
    </row>
    <row r="5959" spans="1:5" ht="15">
      <c r="A5959" s="282">
        <v>7198320</v>
      </c>
      <c r="B5959" s="281" t="s">
        <v>1278</v>
      </c>
      <c r="C5959" s="281" t="s">
        <v>5136</v>
      </c>
      <c r="D5959" s="281" t="s">
        <v>13271</v>
      </c>
      <c r="E5959" s="75">
        <v>2000</v>
      </c>
    </row>
    <row r="5960" spans="1:5" ht="15">
      <c r="A5960" s="282">
        <v>7198330</v>
      </c>
      <c r="B5960" s="281" t="s">
        <v>1278</v>
      </c>
      <c r="C5960" s="281" t="s">
        <v>5137</v>
      </c>
      <c r="D5960" s="281" t="s">
        <v>13272</v>
      </c>
      <c r="E5960" s="75">
        <v>2000</v>
      </c>
    </row>
    <row r="5961" spans="1:5" ht="15">
      <c r="A5961" s="282">
        <v>7198340</v>
      </c>
      <c r="B5961" s="281" t="s">
        <v>1278</v>
      </c>
      <c r="C5961" s="281" t="s">
        <v>5138</v>
      </c>
      <c r="D5961" s="281" t="s">
        <v>13273</v>
      </c>
      <c r="E5961" s="75">
        <v>2000</v>
      </c>
    </row>
    <row r="5962" spans="1:5" ht="15">
      <c r="A5962" s="282">
        <v>7198350</v>
      </c>
      <c r="B5962" s="281" t="s">
        <v>1278</v>
      </c>
      <c r="C5962" s="281" t="s">
        <v>5139</v>
      </c>
      <c r="D5962" s="281" t="s">
        <v>13274</v>
      </c>
      <c r="E5962" s="75">
        <v>2000</v>
      </c>
    </row>
    <row r="5963" spans="1:5" ht="15">
      <c r="A5963" s="282">
        <v>7198360</v>
      </c>
      <c r="B5963" s="281" t="s">
        <v>1278</v>
      </c>
      <c r="C5963" s="281" t="s">
        <v>5140</v>
      </c>
      <c r="D5963" s="281" t="s">
        <v>13275</v>
      </c>
      <c r="E5963" s="75">
        <v>2000</v>
      </c>
    </row>
    <row r="5964" spans="1:5" ht="15">
      <c r="A5964" s="282">
        <v>7198370</v>
      </c>
      <c r="B5964" s="281" t="s">
        <v>1278</v>
      </c>
      <c r="C5964" s="281" t="s">
        <v>5141</v>
      </c>
      <c r="D5964" s="281" t="s">
        <v>13276</v>
      </c>
      <c r="E5964" s="75">
        <v>2000</v>
      </c>
    </row>
    <row r="5965" spans="1:5" ht="15">
      <c r="A5965" s="282">
        <v>7198380</v>
      </c>
      <c r="B5965" s="281" t="s">
        <v>1278</v>
      </c>
      <c r="C5965" s="281" t="s">
        <v>5142</v>
      </c>
      <c r="D5965" s="281" t="s">
        <v>13285</v>
      </c>
      <c r="E5965" s="75">
        <v>2000</v>
      </c>
    </row>
    <row r="5966" spans="1:5" ht="15">
      <c r="A5966" s="282">
        <v>7198390</v>
      </c>
      <c r="B5966" s="281" t="s">
        <v>1278</v>
      </c>
      <c r="C5966" s="281" t="s">
        <v>5143</v>
      </c>
      <c r="D5966" s="281" t="s">
        <v>13286</v>
      </c>
      <c r="E5966" s="75">
        <v>2000</v>
      </c>
    </row>
    <row r="5967" spans="1:5" ht="15">
      <c r="A5967" s="282">
        <v>7198392</v>
      </c>
      <c r="B5967" s="281" t="s">
        <v>1278</v>
      </c>
      <c r="C5967" s="281" t="s">
        <v>5144</v>
      </c>
      <c r="D5967" s="281" t="s">
        <v>13287</v>
      </c>
      <c r="E5967" s="75">
        <v>2000</v>
      </c>
    </row>
    <row r="5968" spans="1:5" ht="15">
      <c r="A5968" s="282">
        <v>7198393</v>
      </c>
      <c r="B5968" s="281" t="s">
        <v>1278</v>
      </c>
      <c r="C5968" s="281" t="s">
        <v>5145</v>
      </c>
      <c r="D5968" s="281" t="s">
        <v>13288</v>
      </c>
      <c r="E5968" s="75">
        <v>2000</v>
      </c>
    </row>
    <row r="5969" spans="1:5" ht="15">
      <c r="A5969" s="282">
        <v>7198394</v>
      </c>
      <c r="B5969" s="281" t="s">
        <v>1278</v>
      </c>
      <c r="C5969" s="281" t="s">
        <v>5146</v>
      </c>
      <c r="D5969" s="281" t="s">
        <v>13289</v>
      </c>
      <c r="E5969" s="75">
        <v>2000</v>
      </c>
    </row>
    <row r="5970" spans="1:5" ht="15">
      <c r="A5970" s="282">
        <v>7198410</v>
      </c>
      <c r="B5970" s="281" t="s">
        <v>1278</v>
      </c>
      <c r="C5970" s="281" t="s">
        <v>5147</v>
      </c>
      <c r="D5970" s="281" t="s">
        <v>13290</v>
      </c>
      <c r="E5970" s="75">
        <v>2000</v>
      </c>
    </row>
    <row r="5971" spans="1:5" ht="15">
      <c r="A5971" s="282">
        <v>7198420</v>
      </c>
      <c r="B5971" s="281" t="s">
        <v>1278</v>
      </c>
      <c r="C5971" s="281" t="s">
        <v>5148</v>
      </c>
      <c r="D5971" s="281" t="s">
        <v>13291</v>
      </c>
      <c r="E5971" s="75">
        <v>2000</v>
      </c>
    </row>
    <row r="5972" spans="1:5" ht="15">
      <c r="A5972" s="282">
        <v>7198430</v>
      </c>
      <c r="B5972" s="281" t="s">
        <v>1278</v>
      </c>
      <c r="C5972" s="281" t="s">
        <v>5149</v>
      </c>
      <c r="D5972" s="281" t="s">
        <v>13292</v>
      </c>
      <c r="E5972" s="75">
        <v>2000</v>
      </c>
    </row>
    <row r="5973" spans="1:5" ht="15">
      <c r="A5973" s="282">
        <v>7198440</v>
      </c>
      <c r="B5973" s="281" t="s">
        <v>1278</v>
      </c>
      <c r="C5973" s="281" t="s">
        <v>6888</v>
      </c>
      <c r="D5973" s="281" t="s">
        <v>12733</v>
      </c>
      <c r="E5973" s="75">
        <v>2000</v>
      </c>
    </row>
    <row r="5974" spans="1:5" ht="15">
      <c r="A5974" s="282">
        <v>7198450</v>
      </c>
      <c r="B5974" s="281" t="s">
        <v>1278</v>
      </c>
      <c r="C5974" s="281" t="s">
        <v>6889</v>
      </c>
      <c r="D5974" s="281" t="s">
        <v>12734</v>
      </c>
      <c r="E5974" s="75">
        <v>2000</v>
      </c>
    </row>
    <row r="5975" spans="1:5" ht="15">
      <c r="A5975" s="282">
        <v>7198460</v>
      </c>
      <c r="B5975" s="281" t="s">
        <v>1278</v>
      </c>
      <c r="C5975" s="281" t="s">
        <v>6890</v>
      </c>
      <c r="D5975" s="281" t="s">
        <v>12735</v>
      </c>
      <c r="E5975" s="75">
        <v>2000</v>
      </c>
    </row>
    <row r="5976" spans="1:5" ht="15">
      <c r="A5976" s="282">
        <v>7198470</v>
      </c>
      <c r="B5976" s="281" t="s">
        <v>1278</v>
      </c>
      <c r="C5976" s="281" t="s">
        <v>6891</v>
      </c>
      <c r="D5976" s="281" t="s">
        <v>12736</v>
      </c>
      <c r="E5976" s="75">
        <v>2000</v>
      </c>
    </row>
    <row r="5977" spans="1:5" ht="15">
      <c r="A5977" s="282">
        <v>7198480</v>
      </c>
      <c r="B5977" s="281" t="s">
        <v>1278</v>
      </c>
      <c r="C5977" s="281" t="s">
        <v>6892</v>
      </c>
      <c r="D5977" s="281" t="s">
        <v>11409</v>
      </c>
      <c r="E5977" s="75">
        <v>2000</v>
      </c>
    </row>
    <row r="5978" spans="1:5" ht="15">
      <c r="A5978" s="282">
        <v>7198490</v>
      </c>
      <c r="B5978" s="281" t="s">
        <v>1278</v>
      </c>
      <c r="C5978" s="281" t="s">
        <v>6893</v>
      </c>
      <c r="D5978" s="281" t="s">
        <v>11410</v>
      </c>
      <c r="E5978" s="75">
        <v>2000</v>
      </c>
    </row>
    <row r="5979" spans="1:5" ht="15">
      <c r="A5979" s="282">
        <v>7198495</v>
      </c>
      <c r="B5979" s="281" t="s">
        <v>1278</v>
      </c>
      <c r="C5979" s="281" t="s">
        <v>6894</v>
      </c>
      <c r="D5979" s="281" t="s">
        <v>6894</v>
      </c>
      <c r="E5979" s="75">
        <v>2000</v>
      </c>
    </row>
    <row r="5980" spans="1:5" ht="15">
      <c r="A5980" s="282">
        <v>7198496</v>
      </c>
      <c r="B5980" s="281" t="s">
        <v>1278</v>
      </c>
      <c r="C5980" s="281" t="s">
        <v>6895</v>
      </c>
      <c r="D5980" s="281" t="s">
        <v>6895</v>
      </c>
      <c r="E5980" s="75">
        <v>2000</v>
      </c>
    </row>
    <row r="5981" spans="1:5" ht="15">
      <c r="A5981" s="282">
        <v>7198510</v>
      </c>
      <c r="B5981" s="281" t="s">
        <v>1278</v>
      </c>
      <c r="C5981" s="281" t="s">
        <v>6896</v>
      </c>
      <c r="D5981" s="281" t="s">
        <v>9997</v>
      </c>
      <c r="E5981" s="75">
        <v>2000</v>
      </c>
    </row>
    <row r="5982" spans="1:5" ht="15">
      <c r="A5982" s="282">
        <v>7198520</v>
      </c>
      <c r="B5982" s="281" t="s">
        <v>1278</v>
      </c>
      <c r="C5982" s="281" t="s">
        <v>6897</v>
      </c>
      <c r="D5982" s="281" t="s">
        <v>9998</v>
      </c>
      <c r="E5982" s="75">
        <v>2000</v>
      </c>
    </row>
    <row r="5983" spans="1:5" ht="15">
      <c r="A5983" s="282">
        <v>7198530</v>
      </c>
      <c r="B5983" s="281" t="s">
        <v>1278</v>
      </c>
      <c r="C5983" s="281" t="s">
        <v>6898</v>
      </c>
      <c r="D5983" s="281" t="s">
        <v>9999</v>
      </c>
      <c r="E5983" s="75">
        <v>2000</v>
      </c>
    </row>
    <row r="5984" spans="1:5" ht="15">
      <c r="A5984" s="282">
        <v>7198540</v>
      </c>
      <c r="B5984" s="281" t="s">
        <v>1278</v>
      </c>
      <c r="C5984" s="281" t="s">
        <v>6899</v>
      </c>
      <c r="D5984" s="281" t="s">
        <v>10000</v>
      </c>
      <c r="E5984" s="75">
        <v>2000</v>
      </c>
    </row>
    <row r="5985" spans="1:5" ht="15">
      <c r="A5985" s="282">
        <v>7198550</v>
      </c>
      <c r="B5985" s="281" t="s">
        <v>1278</v>
      </c>
      <c r="C5985" s="281" t="s">
        <v>6931</v>
      </c>
      <c r="D5985" s="281" t="s">
        <v>10001</v>
      </c>
      <c r="E5985" s="75">
        <v>2000</v>
      </c>
    </row>
    <row r="5986" spans="1:5" ht="15">
      <c r="A5986" s="282">
        <v>7198560</v>
      </c>
      <c r="B5986" s="281" t="s">
        <v>1278</v>
      </c>
      <c r="C5986" s="281" t="s">
        <v>6932</v>
      </c>
      <c r="D5986" s="281" t="s">
        <v>10002</v>
      </c>
      <c r="E5986" s="75">
        <v>2000</v>
      </c>
    </row>
    <row r="5987" spans="1:5" ht="15">
      <c r="A5987" s="282">
        <v>7198570</v>
      </c>
      <c r="B5987" s="281" t="s">
        <v>1278</v>
      </c>
      <c r="C5987" s="281" t="s">
        <v>6933</v>
      </c>
      <c r="D5987" s="281" t="s">
        <v>10003</v>
      </c>
      <c r="E5987" s="75">
        <v>2000</v>
      </c>
    </row>
    <row r="5988" spans="1:5" ht="15">
      <c r="A5988" s="282">
        <v>7198580</v>
      </c>
      <c r="B5988" s="281" t="s">
        <v>1278</v>
      </c>
      <c r="C5988" s="281" t="s">
        <v>6934</v>
      </c>
      <c r="D5988" s="281" t="s">
        <v>10004</v>
      </c>
      <c r="E5988" s="75">
        <v>2000</v>
      </c>
    </row>
    <row r="5989" spans="1:5" ht="15">
      <c r="A5989" s="282">
        <v>7198590</v>
      </c>
      <c r="B5989" s="281" t="s">
        <v>1278</v>
      </c>
      <c r="C5989" s="281" t="s">
        <v>6935</v>
      </c>
      <c r="D5989" s="281" t="s">
        <v>10005</v>
      </c>
      <c r="E5989" s="75">
        <v>2000</v>
      </c>
    </row>
    <row r="5990" spans="1:5" ht="15">
      <c r="A5990" s="282">
        <v>7198596</v>
      </c>
      <c r="B5990" s="281" t="s">
        <v>1278</v>
      </c>
      <c r="C5990" s="281" t="s">
        <v>6936</v>
      </c>
      <c r="D5990" s="281" t="s">
        <v>10006</v>
      </c>
      <c r="E5990" s="75">
        <v>2000</v>
      </c>
    </row>
    <row r="5991" spans="1:5" ht="15">
      <c r="A5991" s="282">
        <v>7198710</v>
      </c>
      <c r="B5991" s="281" t="s">
        <v>1278</v>
      </c>
      <c r="C5991" s="281" t="s">
        <v>8510</v>
      </c>
      <c r="D5991" s="281" t="s">
        <v>10007</v>
      </c>
      <c r="E5991" s="75">
        <v>2000</v>
      </c>
    </row>
    <row r="5992" spans="1:5" ht="15">
      <c r="A5992" s="282">
        <v>7198720</v>
      </c>
      <c r="B5992" s="281" t="s">
        <v>1278</v>
      </c>
      <c r="C5992" s="281" t="s">
        <v>8511</v>
      </c>
      <c r="D5992" s="281" t="s">
        <v>11792</v>
      </c>
      <c r="E5992" s="75">
        <v>2000</v>
      </c>
    </row>
    <row r="5993" spans="1:5" ht="15">
      <c r="A5993" s="282">
        <v>7198730</v>
      </c>
      <c r="B5993" s="281" t="s">
        <v>1278</v>
      </c>
      <c r="C5993" s="281" t="s">
        <v>8512</v>
      </c>
      <c r="D5993" s="281" t="s">
        <v>11793</v>
      </c>
      <c r="E5993" s="75">
        <v>2000</v>
      </c>
    </row>
    <row r="5994" spans="1:5" ht="15">
      <c r="A5994" s="282">
        <v>7198740</v>
      </c>
      <c r="B5994" s="281" t="s">
        <v>1278</v>
      </c>
      <c r="C5994" s="281" t="s">
        <v>8513</v>
      </c>
      <c r="D5994" s="281" t="s">
        <v>11794</v>
      </c>
      <c r="E5994" s="75">
        <v>2000</v>
      </c>
    </row>
    <row r="5995" spans="1:5" ht="15">
      <c r="A5995" s="282">
        <v>7198750</v>
      </c>
      <c r="B5995" s="281" t="s">
        <v>1278</v>
      </c>
      <c r="C5995" s="281" t="s">
        <v>8514</v>
      </c>
      <c r="D5995" s="281" t="s">
        <v>11795</v>
      </c>
      <c r="E5995" s="75">
        <v>2000</v>
      </c>
    </row>
    <row r="5996" spans="1:5" ht="15">
      <c r="A5996" s="282">
        <v>7198760</v>
      </c>
      <c r="B5996" s="281" t="s">
        <v>1278</v>
      </c>
      <c r="C5996" s="281" t="s">
        <v>8515</v>
      </c>
      <c r="D5996" s="281" t="s">
        <v>11796</v>
      </c>
      <c r="E5996" s="75">
        <v>2000</v>
      </c>
    </row>
    <row r="5997" spans="1:5" ht="15">
      <c r="A5997" s="282">
        <v>7198763</v>
      </c>
      <c r="B5997" s="281" t="s">
        <v>1278</v>
      </c>
      <c r="C5997" s="281" t="s">
        <v>6941</v>
      </c>
      <c r="D5997" s="281" t="s">
        <v>11797</v>
      </c>
      <c r="E5997" s="75">
        <v>2000</v>
      </c>
    </row>
    <row r="5998" spans="1:5" ht="15">
      <c r="A5998" s="282">
        <v>7198766</v>
      </c>
      <c r="B5998" s="281" t="s">
        <v>1278</v>
      </c>
      <c r="C5998" s="281" t="s">
        <v>6942</v>
      </c>
      <c r="D5998" s="281" t="s">
        <v>11798</v>
      </c>
      <c r="E5998" s="75">
        <v>2000</v>
      </c>
    </row>
    <row r="5999" spans="1:5" ht="15">
      <c r="A5999" s="282">
        <v>7198769</v>
      </c>
      <c r="B5999" s="281" t="s">
        <v>1278</v>
      </c>
      <c r="C5999" s="281" t="s">
        <v>6943</v>
      </c>
      <c r="D5999" s="281" t="s">
        <v>11799</v>
      </c>
      <c r="E5999" s="75">
        <v>2000</v>
      </c>
    </row>
    <row r="6000" spans="1:5" ht="15">
      <c r="A6000" s="282">
        <v>7198772</v>
      </c>
      <c r="B6000" s="281" t="s">
        <v>1278</v>
      </c>
      <c r="C6000" s="281" t="s">
        <v>6944</v>
      </c>
      <c r="D6000" s="281" t="s">
        <v>11800</v>
      </c>
      <c r="E6000" s="75">
        <v>2000</v>
      </c>
    </row>
    <row r="6001" spans="1:5" ht="15">
      <c r="A6001" s="282">
        <v>7198775</v>
      </c>
      <c r="B6001" s="281" t="s">
        <v>1278</v>
      </c>
      <c r="C6001" s="281" t="s">
        <v>6945</v>
      </c>
      <c r="D6001" s="281" t="s">
        <v>11801</v>
      </c>
      <c r="E6001" s="75">
        <v>2000</v>
      </c>
    </row>
    <row r="6002" spans="1:5" ht="15">
      <c r="A6002" s="282">
        <v>7198778</v>
      </c>
      <c r="B6002" s="281" t="s">
        <v>1278</v>
      </c>
      <c r="C6002" s="281" t="s">
        <v>6946</v>
      </c>
      <c r="D6002" s="281" t="s">
        <v>11802</v>
      </c>
      <c r="E6002" s="75">
        <v>2000</v>
      </c>
    </row>
    <row r="6003" spans="1:5" ht="15">
      <c r="A6003" s="282">
        <v>7199100</v>
      </c>
      <c r="B6003" s="281" t="s">
        <v>1278</v>
      </c>
      <c r="C6003" s="281" t="s">
        <v>12182</v>
      </c>
      <c r="D6003" s="281" t="s">
        <v>12182</v>
      </c>
      <c r="E6003" s="75">
        <v>2000</v>
      </c>
    </row>
    <row r="6004" spans="1:5" ht="15">
      <c r="A6004" s="282">
        <v>7201000</v>
      </c>
      <c r="B6004" s="281" t="s">
        <v>1283</v>
      </c>
      <c r="C6004" s="281" t="s">
        <v>6947</v>
      </c>
      <c r="D6004" s="281" t="s">
        <v>6947</v>
      </c>
      <c r="E6004" s="75">
        <v>2000</v>
      </c>
    </row>
    <row r="6005" spans="1:5" ht="15">
      <c r="A6005" s="282">
        <v>7201010</v>
      </c>
      <c r="B6005" s="281" t="s">
        <v>1283</v>
      </c>
      <c r="C6005" s="281" t="s">
        <v>12183</v>
      </c>
      <c r="D6005" s="281" t="s">
        <v>12183</v>
      </c>
      <c r="E6005" s="75">
        <v>2000</v>
      </c>
    </row>
    <row r="6006" spans="1:5" ht="15">
      <c r="A6006" s="282">
        <v>7201100</v>
      </c>
      <c r="B6006" s="281" t="s">
        <v>1283</v>
      </c>
      <c r="C6006" s="281" t="s">
        <v>13457</v>
      </c>
      <c r="D6006" s="281" t="s">
        <v>13457</v>
      </c>
      <c r="E6006" s="75">
        <v>2000</v>
      </c>
    </row>
    <row r="6007" spans="1:5" ht="15">
      <c r="A6007" s="282">
        <v>7201505</v>
      </c>
      <c r="B6007" s="281" t="s">
        <v>1278</v>
      </c>
      <c r="C6007" s="281" t="s">
        <v>6948</v>
      </c>
      <c r="D6007" s="281" t="s">
        <v>11803</v>
      </c>
      <c r="E6007" s="75">
        <v>2000</v>
      </c>
    </row>
    <row r="6008" spans="1:5" ht="15">
      <c r="A6008" s="282">
        <v>7202010</v>
      </c>
      <c r="B6008" s="281" t="s">
        <v>1283</v>
      </c>
      <c r="C6008" s="281" t="s">
        <v>6949</v>
      </c>
      <c r="D6008" s="281" t="s">
        <v>6949</v>
      </c>
      <c r="E6008" s="75">
        <v>2000</v>
      </c>
    </row>
    <row r="6009" spans="1:5" ht="15">
      <c r="A6009" s="282">
        <v>7202020</v>
      </c>
      <c r="B6009" s="281" t="s">
        <v>1283</v>
      </c>
      <c r="C6009" s="281" t="s">
        <v>6950</v>
      </c>
      <c r="D6009" s="281" t="s">
        <v>6950</v>
      </c>
      <c r="E6009" s="75">
        <v>2000</v>
      </c>
    </row>
    <row r="6010" spans="1:5" ht="15">
      <c r="A6010" s="282">
        <v>7202030</v>
      </c>
      <c r="B6010" s="281" t="s">
        <v>1283</v>
      </c>
      <c r="C6010" s="281" t="s">
        <v>6951</v>
      </c>
      <c r="D6010" s="281" t="s">
        <v>6951</v>
      </c>
      <c r="E6010" s="75">
        <v>2000</v>
      </c>
    </row>
    <row r="6011" spans="1:5" ht="15">
      <c r="A6011" s="282">
        <v>7202040</v>
      </c>
      <c r="B6011" s="281" t="s">
        <v>1283</v>
      </c>
      <c r="C6011" s="281" t="s">
        <v>6952</v>
      </c>
      <c r="D6011" s="281" t="s">
        <v>6952</v>
      </c>
      <c r="E6011" s="75">
        <v>2000</v>
      </c>
    </row>
    <row r="6012" spans="1:5" ht="15">
      <c r="A6012" s="282">
        <v>7202050</v>
      </c>
      <c r="B6012" s="281" t="s">
        <v>1283</v>
      </c>
      <c r="C6012" s="281" t="s">
        <v>6953</v>
      </c>
      <c r="D6012" s="281" t="s">
        <v>6953</v>
      </c>
      <c r="E6012" s="75">
        <v>2000</v>
      </c>
    </row>
    <row r="6013" spans="1:5" ht="15">
      <c r="A6013" s="282">
        <v>7202060</v>
      </c>
      <c r="B6013" s="281" t="s">
        <v>1283</v>
      </c>
      <c r="C6013" s="281" t="s">
        <v>6954</v>
      </c>
      <c r="D6013" s="281" t="s">
        <v>6954</v>
      </c>
      <c r="E6013" s="75">
        <v>2000</v>
      </c>
    </row>
    <row r="6014" spans="1:5" ht="15">
      <c r="A6014" s="282">
        <v>7202070</v>
      </c>
      <c r="B6014" s="281" t="s">
        <v>1283</v>
      </c>
      <c r="C6014" s="281" t="s">
        <v>6955</v>
      </c>
      <c r="D6014" s="281" t="s">
        <v>6955</v>
      </c>
      <c r="E6014" s="75">
        <v>2000</v>
      </c>
    </row>
    <row r="6015" spans="1:5" ht="15">
      <c r="A6015" s="282">
        <v>7202099</v>
      </c>
      <c r="B6015" s="281" t="s">
        <v>1283</v>
      </c>
      <c r="C6015" s="281" t="s">
        <v>6956</v>
      </c>
      <c r="D6015" s="281" t="s">
        <v>6956</v>
      </c>
      <c r="E6015" s="75">
        <v>2000</v>
      </c>
    </row>
    <row r="6016" spans="1:5" ht="15">
      <c r="A6016" s="282">
        <v>7203110</v>
      </c>
      <c r="B6016" s="281" t="s">
        <v>1283</v>
      </c>
      <c r="C6016" s="281" t="s">
        <v>13458</v>
      </c>
      <c r="D6016" s="281" t="s">
        <v>13459</v>
      </c>
      <c r="E6016" s="75">
        <v>2000</v>
      </c>
    </row>
    <row r="6017" spans="1:5" ht="15">
      <c r="A6017" s="282">
        <v>7203120</v>
      </c>
      <c r="B6017" s="281" t="s">
        <v>1283</v>
      </c>
      <c r="C6017" s="281" t="s">
        <v>13598</v>
      </c>
      <c r="D6017" s="281" t="s">
        <v>13460</v>
      </c>
      <c r="E6017" s="75">
        <v>2000</v>
      </c>
    </row>
    <row r="6018" spans="1:5" ht="15">
      <c r="A6018" s="282">
        <v>7203121</v>
      </c>
      <c r="B6018" s="281" t="s">
        <v>1283</v>
      </c>
      <c r="C6018" s="281" t="s">
        <v>1841</v>
      </c>
      <c r="D6018" s="281" t="s">
        <v>13191</v>
      </c>
      <c r="E6018" s="75">
        <v>2000</v>
      </c>
    </row>
    <row r="6019" spans="1:5" ht="15">
      <c r="A6019" s="282">
        <v>7203130</v>
      </c>
      <c r="B6019" s="281" t="s">
        <v>1283</v>
      </c>
      <c r="C6019" s="281" t="s">
        <v>13461</v>
      </c>
      <c r="D6019" s="281" t="s">
        <v>13462</v>
      </c>
      <c r="E6019" s="75">
        <v>2000</v>
      </c>
    </row>
    <row r="6020" spans="1:5" ht="15">
      <c r="A6020" s="282">
        <v>7203210</v>
      </c>
      <c r="B6020" s="281" t="s">
        <v>1283</v>
      </c>
      <c r="C6020" s="281" t="s">
        <v>13463</v>
      </c>
      <c r="D6020" s="281" t="s">
        <v>13464</v>
      </c>
      <c r="E6020" s="75">
        <v>2000</v>
      </c>
    </row>
    <row r="6021" spans="1:5" ht="15">
      <c r="A6021" s="282">
        <v>7203211</v>
      </c>
      <c r="B6021" s="281" t="s">
        <v>1283</v>
      </c>
      <c r="C6021" s="281" t="s">
        <v>1841</v>
      </c>
      <c r="D6021" s="281" t="s">
        <v>11804</v>
      </c>
      <c r="E6021" s="75">
        <v>2000</v>
      </c>
    </row>
    <row r="6022" spans="1:5" ht="15">
      <c r="A6022" s="282">
        <v>7203220</v>
      </c>
      <c r="B6022" s="281" t="s">
        <v>1283</v>
      </c>
      <c r="C6022" s="281" t="s">
        <v>13599</v>
      </c>
      <c r="D6022" s="281" t="s">
        <v>13465</v>
      </c>
      <c r="E6022" s="75">
        <v>2000</v>
      </c>
    </row>
    <row r="6023" spans="1:5" ht="15">
      <c r="A6023" s="282">
        <v>7203221</v>
      </c>
      <c r="B6023" s="281" t="s">
        <v>1283</v>
      </c>
      <c r="C6023" s="281" t="s">
        <v>1841</v>
      </c>
      <c r="D6023" s="281" t="s">
        <v>11805</v>
      </c>
      <c r="E6023" s="75">
        <v>2000</v>
      </c>
    </row>
    <row r="6024" spans="1:5" ht="15">
      <c r="A6024" s="282">
        <v>7203230</v>
      </c>
      <c r="B6024" s="281" t="s">
        <v>1283</v>
      </c>
      <c r="C6024" s="281" t="s">
        <v>13466</v>
      </c>
      <c r="D6024" s="281" t="s">
        <v>13467</v>
      </c>
      <c r="E6024" s="75">
        <v>2000</v>
      </c>
    </row>
    <row r="6025" spans="1:5" ht="15">
      <c r="A6025" s="282">
        <v>7203240</v>
      </c>
      <c r="B6025" s="281" t="s">
        <v>1283</v>
      </c>
      <c r="C6025" s="281" t="s">
        <v>13468</v>
      </c>
      <c r="D6025" s="281" t="s">
        <v>13469</v>
      </c>
      <c r="E6025" s="75">
        <v>2000</v>
      </c>
    </row>
    <row r="6026" spans="1:5" ht="15">
      <c r="A6026" s="282">
        <v>7203245</v>
      </c>
      <c r="B6026" s="281" t="s">
        <v>1283</v>
      </c>
      <c r="C6026" s="281" t="s">
        <v>13470</v>
      </c>
      <c r="D6026" s="281" t="s">
        <v>13471</v>
      </c>
      <c r="E6026" s="75">
        <v>2000</v>
      </c>
    </row>
    <row r="6027" spans="1:5" ht="15">
      <c r="A6027" s="282">
        <v>7203265</v>
      </c>
      <c r="B6027" s="281" t="s">
        <v>1283</v>
      </c>
      <c r="C6027" s="281" t="s">
        <v>13472</v>
      </c>
      <c r="D6027" s="281" t="s">
        <v>13473</v>
      </c>
      <c r="E6027" s="75">
        <v>2000</v>
      </c>
    </row>
    <row r="6028" spans="1:5" ht="15">
      <c r="A6028" s="282">
        <v>7203310</v>
      </c>
      <c r="B6028" s="281" t="s">
        <v>1283</v>
      </c>
      <c r="C6028" s="281" t="s">
        <v>13474</v>
      </c>
      <c r="D6028" s="281" t="s">
        <v>13098</v>
      </c>
      <c r="E6028" s="75">
        <v>2000</v>
      </c>
    </row>
    <row r="6029" spans="1:5" ht="15">
      <c r="A6029" s="282">
        <v>7203320</v>
      </c>
      <c r="B6029" s="281" t="s">
        <v>1283</v>
      </c>
      <c r="C6029" s="281" t="s">
        <v>13099</v>
      </c>
      <c r="D6029" s="281" t="s">
        <v>13100</v>
      </c>
      <c r="E6029" s="75">
        <v>2000</v>
      </c>
    </row>
    <row r="6030" spans="1:5" ht="15">
      <c r="A6030" s="282">
        <v>7203330</v>
      </c>
      <c r="B6030" s="281" t="s">
        <v>1283</v>
      </c>
      <c r="C6030" s="281" t="s">
        <v>13101</v>
      </c>
      <c r="D6030" s="281" t="s">
        <v>13102</v>
      </c>
      <c r="E6030" s="75">
        <v>2000</v>
      </c>
    </row>
    <row r="6031" spans="1:5" ht="15">
      <c r="A6031" s="282">
        <v>7203710</v>
      </c>
      <c r="B6031" s="281" t="s">
        <v>1283</v>
      </c>
      <c r="C6031" s="281" t="s">
        <v>8656</v>
      </c>
      <c r="D6031" s="281" t="s">
        <v>11806</v>
      </c>
      <c r="E6031" s="75">
        <v>2000</v>
      </c>
    </row>
    <row r="6032" spans="1:5" ht="15">
      <c r="A6032" s="282">
        <v>7203810</v>
      </c>
      <c r="B6032" s="281" t="s">
        <v>1283</v>
      </c>
      <c r="C6032" s="281" t="s">
        <v>8657</v>
      </c>
      <c r="D6032" s="281" t="s">
        <v>11807</v>
      </c>
      <c r="E6032" s="75">
        <v>2000</v>
      </c>
    </row>
    <row r="6033" spans="1:5" ht="15">
      <c r="A6033" s="282">
        <v>7204100</v>
      </c>
      <c r="B6033" s="281" t="s">
        <v>1287</v>
      </c>
      <c r="C6033" s="281" t="s">
        <v>8658</v>
      </c>
      <c r="D6033" s="281" t="s">
        <v>8658</v>
      </c>
      <c r="E6033" s="75">
        <v>2000</v>
      </c>
    </row>
    <row r="6034" spans="1:5" ht="15">
      <c r="A6034" s="282">
        <v>7204110</v>
      </c>
      <c r="B6034" s="281" t="s">
        <v>1287</v>
      </c>
      <c r="C6034" s="281" t="s">
        <v>8659</v>
      </c>
      <c r="D6034" s="281" t="s">
        <v>10426</v>
      </c>
      <c r="E6034" s="75">
        <v>2000</v>
      </c>
    </row>
    <row r="6035" spans="1:5" ht="15">
      <c r="A6035" s="282">
        <v>7204120</v>
      </c>
      <c r="B6035" s="281" t="s">
        <v>1287</v>
      </c>
      <c r="C6035" s="281" t="s">
        <v>13978</v>
      </c>
      <c r="D6035" s="281" t="s">
        <v>14382</v>
      </c>
      <c r="E6035" s="75">
        <v>2000</v>
      </c>
    </row>
    <row r="6036" spans="1:5" ht="15">
      <c r="A6036" s="282">
        <v>7204130</v>
      </c>
      <c r="B6036" s="281" t="s">
        <v>1287</v>
      </c>
      <c r="C6036" s="281" t="s">
        <v>13979</v>
      </c>
      <c r="D6036" s="281" t="s">
        <v>14383</v>
      </c>
      <c r="E6036" s="75">
        <v>2000</v>
      </c>
    </row>
    <row r="6037" spans="1:5" ht="15">
      <c r="A6037" s="282">
        <v>7204150</v>
      </c>
      <c r="B6037" s="281" t="s">
        <v>1287</v>
      </c>
      <c r="C6037" s="281" t="s">
        <v>8660</v>
      </c>
      <c r="D6037" s="281" t="s">
        <v>13391</v>
      </c>
      <c r="E6037" s="75">
        <v>2000</v>
      </c>
    </row>
    <row r="6038" spans="1:5" ht="15">
      <c r="A6038" s="282">
        <v>7204200</v>
      </c>
      <c r="B6038" s="281" t="s">
        <v>1278</v>
      </c>
      <c r="C6038" s="281" t="s">
        <v>13103</v>
      </c>
      <c r="D6038" s="281" t="s">
        <v>13103</v>
      </c>
      <c r="E6038" s="75">
        <v>2000</v>
      </c>
    </row>
    <row r="6039" spans="1:5" ht="15">
      <c r="A6039" s="282">
        <v>7204600</v>
      </c>
      <c r="B6039" s="281" t="s">
        <v>1287</v>
      </c>
      <c r="C6039" s="281" t="s">
        <v>13104</v>
      </c>
      <c r="D6039" s="281" t="s">
        <v>13104</v>
      </c>
      <c r="E6039" s="75">
        <v>2000</v>
      </c>
    </row>
    <row r="6040" spans="1:5" ht="15">
      <c r="A6040" s="282">
        <v>7204605</v>
      </c>
      <c r="B6040" s="281" t="s">
        <v>1287</v>
      </c>
      <c r="C6040" s="281" t="s">
        <v>8661</v>
      </c>
      <c r="D6040" s="281" t="s">
        <v>11285</v>
      </c>
      <c r="E6040" s="75">
        <v>2000</v>
      </c>
    </row>
    <row r="6041" spans="1:5" ht="15">
      <c r="A6041" s="282">
        <v>7204630</v>
      </c>
      <c r="B6041" s="281" t="s">
        <v>1287</v>
      </c>
      <c r="C6041" s="281" t="s">
        <v>13980</v>
      </c>
      <c r="D6041" s="281" t="s">
        <v>14384</v>
      </c>
      <c r="E6041" s="75">
        <v>2000</v>
      </c>
    </row>
    <row r="6042" spans="1:5" ht="15">
      <c r="A6042" s="282">
        <v>7204900</v>
      </c>
      <c r="B6042" s="281" t="s">
        <v>1282</v>
      </c>
      <c r="C6042" s="281" t="s">
        <v>8662</v>
      </c>
      <c r="D6042" s="281" t="s">
        <v>8662</v>
      </c>
      <c r="E6042" s="75">
        <v>2000</v>
      </c>
    </row>
    <row r="6043" spans="1:5" ht="15">
      <c r="A6043" s="282">
        <v>7205000</v>
      </c>
      <c r="B6043" s="281" t="s">
        <v>1287</v>
      </c>
      <c r="C6043" s="281" t="s">
        <v>8663</v>
      </c>
      <c r="D6043" s="281" t="s">
        <v>8663</v>
      </c>
      <c r="E6043" s="75">
        <v>2000</v>
      </c>
    </row>
    <row r="6044" spans="1:5" ht="15">
      <c r="A6044" s="282">
        <v>7205001</v>
      </c>
      <c r="B6044" s="281" t="s">
        <v>1287</v>
      </c>
      <c r="C6044" s="281" t="s">
        <v>8664</v>
      </c>
      <c r="D6044" s="281" t="s">
        <v>11286</v>
      </c>
      <c r="E6044" s="75">
        <v>2000</v>
      </c>
    </row>
    <row r="6045" spans="1:5" ht="15">
      <c r="A6045" s="282">
        <v>7205010</v>
      </c>
      <c r="B6045" s="281" t="s">
        <v>1287</v>
      </c>
      <c r="C6045" s="281" t="s">
        <v>13981</v>
      </c>
      <c r="D6045" s="281" t="s">
        <v>14385</v>
      </c>
      <c r="E6045" s="75">
        <v>2000</v>
      </c>
    </row>
    <row r="6046" spans="1:5" ht="15">
      <c r="A6046" s="282">
        <v>7205020</v>
      </c>
      <c r="B6046" s="281" t="s">
        <v>1287</v>
      </c>
      <c r="C6046" s="281" t="s">
        <v>8665</v>
      </c>
      <c r="D6046" s="281" t="s">
        <v>11287</v>
      </c>
      <c r="E6046" s="75">
        <v>2000</v>
      </c>
    </row>
    <row r="6047" spans="1:5" ht="15">
      <c r="A6047" s="282">
        <v>7205100</v>
      </c>
      <c r="B6047" s="281" t="s">
        <v>1287</v>
      </c>
      <c r="C6047" s="281" t="s">
        <v>8666</v>
      </c>
      <c r="D6047" s="281" t="s">
        <v>8666</v>
      </c>
      <c r="E6047" s="75">
        <v>2000</v>
      </c>
    </row>
    <row r="6048" spans="1:5" ht="15">
      <c r="A6048" s="282">
        <v>7206000</v>
      </c>
      <c r="B6048" s="281" t="s">
        <v>1287</v>
      </c>
      <c r="C6048" s="281" t="s">
        <v>8667</v>
      </c>
      <c r="D6048" s="281" t="s">
        <v>8667</v>
      </c>
      <c r="E6048" s="75">
        <v>2000</v>
      </c>
    </row>
    <row r="6049" spans="1:5" ht="15">
      <c r="A6049" s="282">
        <v>7206100</v>
      </c>
      <c r="B6049" s="281" t="s">
        <v>1287</v>
      </c>
      <c r="C6049" s="281" t="s">
        <v>8668</v>
      </c>
      <c r="D6049" s="281" t="s">
        <v>8668</v>
      </c>
      <c r="E6049" s="75">
        <v>2000</v>
      </c>
    </row>
    <row r="6050" spans="1:5" ht="15">
      <c r="A6050" s="282">
        <v>7207000</v>
      </c>
      <c r="B6050" s="281" t="s">
        <v>1278</v>
      </c>
      <c r="C6050" s="281" t="s">
        <v>8669</v>
      </c>
      <c r="D6050" s="281" t="s">
        <v>8669</v>
      </c>
      <c r="E6050" s="75">
        <v>2000</v>
      </c>
    </row>
    <row r="6051" spans="1:5" ht="15">
      <c r="A6051" s="282">
        <v>7207001</v>
      </c>
      <c r="B6051" s="281" t="s">
        <v>1283</v>
      </c>
      <c r="C6051" s="281" t="s">
        <v>8669</v>
      </c>
      <c r="D6051" s="281" t="s">
        <v>8669</v>
      </c>
      <c r="E6051" s="75">
        <v>2000</v>
      </c>
    </row>
    <row r="6052" spans="1:5" ht="15">
      <c r="A6052" s="282">
        <v>7211000</v>
      </c>
      <c r="B6052" s="281" t="s">
        <v>1283</v>
      </c>
      <c r="C6052" s="281" t="s">
        <v>8670</v>
      </c>
      <c r="D6052" s="281" t="s">
        <v>8670</v>
      </c>
      <c r="E6052" s="75">
        <v>2000</v>
      </c>
    </row>
    <row r="6053" spans="1:5" ht="15">
      <c r="A6053" s="282">
        <v>7211100</v>
      </c>
      <c r="B6053" s="281" t="s">
        <v>1283</v>
      </c>
      <c r="C6053" s="281" t="s">
        <v>13600</v>
      </c>
      <c r="D6053" s="281" t="s">
        <v>13600</v>
      </c>
      <c r="E6053" s="75">
        <v>2000</v>
      </c>
    </row>
    <row r="6054" spans="1:5" ht="15">
      <c r="A6054" s="282">
        <v>7212000</v>
      </c>
      <c r="B6054" s="281" t="s">
        <v>1283</v>
      </c>
      <c r="C6054" s="281" t="s">
        <v>8671</v>
      </c>
      <c r="D6054" s="281" t="s">
        <v>8671</v>
      </c>
      <c r="E6054" s="75">
        <v>2000</v>
      </c>
    </row>
    <row r="6055" spans="1:5" ht="15">
      <c r="A6055" s="282">
        <v>7213000</v>
      </c>
      <c r="B6055" s="281" t="s">
        <v>1283</v>
      </c>
      <c r="C6055" s="281" t="s">
        <v>579</v>
      </c>
      <c r="D6055" s="281" t="s">
        <v>579</v>
      </c>
      <c r="E6055" s="75">
        <v>2000</v>
      </c>
    </row>
    <row r="6056" spans="1:5" ht="15">
      <c r="A6056" s="282">
        <v>7221001</v>
      </c>
      <c r="B6056" s="281" t="s">
        <v>1283</v>
      </c>
      <c r="C6056" s="281" t="s">
        <v>8672</v>
      </c>
      <c r="D6056" s="281" t="s">
        <v>12538</v>
      </c>
      <c r="E6056" s="75">
        <v>2000</v>
      </c>
    </row>
    <row r="6057" spans="1:5" ht="15">
      <c r="A6057" s="282">
        <v>7221002</v>
      </c>
      <c r="B6057" s="281" t="s">
        <v>1283</v>
      </c>
      <c r="C6057" s="281" t="s">
        <v>8673</v>
      </c>
      <c r="D6057" s="281" t="s">
        <v>12539</v>
      </c>
      <c r="E6057" s="75">
        <v>2000</v>
      </c>
    </row>
    <row r="6058" spans="1:5" ht="15">
      <c r="A6058" s="282">
        <v>7221005</v>
      </c>
      <c r="B6058" s="281" t="s">
        <v>1283</v>
      </c>
      <c r="C6058" s="281" t="s">
        <v>8674</v>
      </c>
      <c r="D6058" s="281" t="s">
        <v>11411</v>
      </c>
      <c r="E6058" s="75">
        <v>2000</v>
      </c>
    </row>
    <row r="6059" spans="1:5" ht="15">
      <c r="A6059" s="282">
        <v>7221006</v>
      </c>
      <c r="B6059" s="281" t="s">
        <v>1283</v>
      </c>
      <c r="C6059" s="281" t="s">
        <v>8675</v>
      </c>
      <c r="D6059" s="281" t="s">
        <v>11412</v>
      </c>
      <c r="E6059" s="75">
        <v>2000</v>
      </c>
    </row>
    <row r="6060" spans="1:5" ht="15">
      <c r="A6060" s="282">
        <v>7221007</v>
      </c>
      <c r="B6060" s="281" t="s">
        <v>1283</v>
      </c>
      <c r="C6060" s="281" t="s">
        <v>8676</v>
      </c>
      <c r="D6060" s="281" t="s">
        <v>11413</v>
      </c>
      <c r="E6060" s="75">
        <v>2000</v>
      </c>
    </row>
    <row r="6061" spans="1:5" ht="15">
      <c r="A6061" s="282">
        <v>7221010</v>
      </c>
      <c r="B6061" s="281" t="s">
        <v>1283</v>
      </c>
      <c r="C6061" s="281" t="s">
        <v>8677</v>
      </c>
      <c r="D6061" s="281" t="s">
        <v>11414</v>
      </c>
      <c r="E6061" s="75">
        <v>2000</v>
      </c>
    </row>
    <row r="6062" spans="1:5" ht="15">
      <c r="A6062" s="282">
        <v>7221011</v>
      </c>
      <c r="B6062" s="281" t="s">
        <v>1283</v>
      </c>
      <c r="C6062" s="281" t="s">
        <v>8678</v>
      </c>
      <c r="D6062" s="281" t="s">
        <v>11415</v>
      </c>
      <c r="E6062" s="75">
        <v>2000</v>
      </c>
    </row>
    <row r="6063" spans="1:5" ht="15">
      <c r="A6063" s="282">
        <v>7221012</v>
      </c>
      <c r="B6063" s="281" t="s">
        <v>1283</v>
      </c>
      <c r="C6063" s="281" t="s">
        <v>8679</v>
      </c>
      <c r="D6063" s="281" t="s">
        <v>11416</v>
      </c>
      <c r="E6063" s="75">
        <v>2000</v>
      </c>
    </row>
    <row r="6064" spans="1:5" ht="15">
      <c r="A6064" s="282">
        <v>7221020</v>
      </c>
      <c r="B6064" s="281" t="s">
        <v>1283</v>
      </c>
      <c r="C6064" s="281" t="s">
        <v>7240</v>
      </c>
      <c r="D6064" s="281" t="s">
        <v>11417</v>
      </c>
      <c r="E6064" s="75">
        <v>2000</v>
      </c>
    </row>
    <row r="6065" spans="1:5" ht="15">
      <c r="A6065" s="282">
        <v>7221021</v>
      </c>
      <c r="B6065" s="281" t="s">
        <v>1283</v>
      </c>
      <c r="C6065" s="281" t="s">
        <v>7241</v>
      </c>
      <c r="D6065" s="281" t="s">
        <v>11418</v>
      </c>
      <c r="E6065" s="75">
        <v>2000</v>
      </c>
    </row>
    <row r="6066" spans="1:5" ht="15">
      <c r="A6066" s="282">
        <v>7221022</v>
      </c>
      <c r="B6066" s="281" t="s">
        <v>1283</v>
      </c>
      <c r="C6066" s="281" t="s">
        <v>7242</v>
      </c>
      <c r="D6066" s="281" t="s">
        <v>11419</v>
      </c>
      <c r="E6066" s="75">
        <v>2000</v>
      </c>
    </row>
    <row r="6067" spans="1:5" ht="15">
      <c r="A6067" s="282">
        <v>7221023</v>
      </c>
      <c r="B6067" s="281" t="s">
        <v>1283</v>
      </c>
      <c r="C6067" s="281" t="s">
        <v>7243</v>
      </c>
      <c r="D6067" s="281" t="s">
        <v>11420</v>
      </c>
      <c r="E6067" s="75">
        <v>2000</v>
      </c>
    </row>
    <row r="6068" spans="1:5" ht="15">
      <c r="A6068" s="282">
        <v>7221024</v>
      </c>
      <c r="B6068" s="281" t="s">
        <v>1283</v>
      </c>
      <c r="C6068" s="281" t="s">
        <v>7244</v>
      </c>
      <c r="D6068" s="281" t="s">
        <v>11421</v>
      </c>
      <c r="E6068" s="75">
        <v>2000</v>
      </c>
    </row>
    <row r="6069" spans="1:5" ht="15">
      <c r="A6069" s="282">
        <v>7221032</v>
      </c>
      <c r="B6069" s="281" t="s">
        <v>1283</v>
      </c>
      <c r="C6069" s="281" t="s">
        <v>7245</v>
      </c>
      <c r="D6069" s="281" t="s">
        <v>11422</v>
      </c>
      <c r="E6069" s="75">
        <v>2000</v>
      </c>
    </row>
    <row r="6070" spans="1:5" ht="15">
      <c r="A6070" s="282">
        <v>7221033</v>
      </c>
      <c r="B6070" s="281" t="s">
        <v>1283</v>
      </c>
      <c r="C6070" s="281" t="s">
        <v>7246</v>
      </c>
      <c r="D6070" s="281" t="s">
        <v>11423</v>
      </c>
      <c r="E6070" s="75">
        <v>2000</v>
      </c>
    </row>
    <row r="6071" spans="1:5" ht="15">
      <c r="A6071" s="282">
        <v>7221034</v>
      </c>
      <c r="B6071" s="281" t="s">
        <v>1283</v>
      </c>
      <c r="C6071" s="281" t="s">
        <v>7247</v>
      </c>
      <c r="D6071" s="281" t="s">
        <v>11424</v>
      </c>
      <c r="E6071" s="75">
        <v>2000</v>
      </c>
    </row>
    <row r="6072" spans="1:5" ht="15">
      <c r="A6072" s="282">
        <v>7221035</v>
      </c>
      <c r="B6072" s="281" t="s">
        <v>1283</v>
      </c>
      <c r="C6072" s="281" t="s">
        <v>7248</v>
      </c>
      <c r="D6072" s="281" t="s">
        <v>11425</v>
      </c>
      <c r="E6072" s="75">
        <v>2000</v>
      </c>
    </row>
    <row r="6073" spans="1:5" ht="15">
      <c r="A6073" s="282">
        <v>7221041</v>
      </c>
      <c r="B6073" s="281" t="s">
        <v>1283</v>
      </c>
      <c r="C6073" s="281" t="s">
        <v>13601</v>
      </c>
      <c r="D6073" s="281" t="s">
        <v>13192</v>
      </c>
      <c r="E6073" s="75">
        <v>2000</v>
      </c>
    </row>
    <row r="6074" spans="1:5" ht="15">
      <c r="A6074" s="282">
        <v>7221042</v>
      </c>
      <c r="B6074" s="281" t="s">
        <v>1283</v>
      </c>
      <c r="C6074" s="281" t="s">
        <v>7268</v>
      </c>
      <c r="D6074" s="281" t="s">
        <v>10057</v>
      </c>
      <c r="E6074" s="75">
        <v>2000</v>
      </c>
    </row>
    <row r="6075" spans="1:5" ht="15">
      <c r="A6075" s="282">
        <v>7221043</v>
      </c>
      <c r="B6075" s="281" t="s">
        <v>1283</v>
      </c>
      <c r="C6075" s="281" t="s">
        <v>7269</v>
      </c>
      <c r="D6075" s="281" t="s">
        <v>12419</v>
      </c>
      <c r="E6075" s="75">
        <v>2000</v>
      </c>
    </row>
    <row r="6076" spans="1:5" ht="15">
      <c r="A6076" s="282">
        <v>7221044</v>
      </c>
      <c r="B6076" s="281" t="s">
        <v>1283</v>
      </c>
      <c r="C6076" s="281" t="s">
        <v>7270</v>
      </c>
      <c r="D6076" s="281" t="s">
        <v>12420</v>
      </c>
      <c r="E6076" s="75">
        <v>2000</v>
      </c>
    </row>
    <row r="6077" spans="1:5" ht="15">
      <c r="A6077" s="282">
        <v>7221045</v>
      </c>
      <c r="B6077" s="281" t="s">
        <v>1283</v>
      </c>
      <c r="C6077" s="281" t="s">
        <v>7271</v>
      </c>
      <c r="D6077" s="281" t="s">
        <v>12421</v>
      </c>
      <c r="E6077" s="75">
        <v>2000</v>
      </c>
    </row>
    <row r="6078" spans="1:5" ht="15">
      <c r="A6078" s="282">
        <v>7221046</v>
      </c>
      <c r="B6078" s="281" t="s">
        <v>1283</v>
      </c>
      <c r="C6078" s="281" t="s">
        <v>7272</v>
      </c>
      <c r="D6078" s="281" t="s">
        <v>12422</v>
      </c>
      <c r="E6078" s="75">
        <v>2000</v>
      </c>
    </row>
    <row r="6079" spans="1:5" ht="15">
      <c r="A6079" s="282">
        <v>7221053</v>
      </c>
      <c r="B6079" s="281" t="s">
        <v>1283</v>
      </c>
      <c r="C6079" s="281" t="s">
        <v>7273</v>
      </c>
      <c r="D6079" s="281" t="s">
        <v>12423</v>
      </c>
      <c r="E6079" s="75">
        <v>2000</v>
      </c>
    </row>
    <row r="6080" spans="1:5" ht="15">
      <c r="A6080" s="282">
        <v>7221054</v>
      </c>
      <c r="B6080" s="281" t="s">
        <v>1283</v>
      </c>
      <c r="C6080" s="281" t="s">
        <v>7274</v>
      </c>
      <c r="D6080" s="281" t="s">
        <v>12424</v>
      </c>
      <c r="E6080" s="75">
        <v>2000</v>
      </c>
    </row>
    <row r="6081" spans="1:5" ht="15">
      <c r="A6081" s="282">
        <v>7221055</v>
      </c>
      <c r="B6081" s="281" t="s">
        <v>1283</v>
      </c>
      <c r="C6081" s="281" t="s">
        <v>7275</v>
      </c>
      <c r="D6081" s="281" t="s">
        <v>12425</v>
      </c>
      <c r="E6081" s="75">
        <v>2000</v>
      </c>
    </row>
    <row r="6082" spans="1:5" ht="15">
      <c r="A6082" s="282">
        <v>7221056</v>
      </c>
      <c r="B6082" s="281" t="s">
        <v>1283</v>
      </c>
      <c r="C6082" s="281" t="s">
        <v>7276</v>
      </c>
      <c r="D6082" s="281" t="s">
        <v>12426</v>
      </c>
      <c r="E6082" s="75">
        <v>2000</v>
      </c>
    </row>
    <row r="6083" spans="1:5" ht="15">
      <c r="A6083" s="282">
        <v>7221057</v>
      </c>
      <c r="B6083" s="281" t="s">
        <v>1283</v>
      </c>
      <c r="C6083" s="281" t="s">
        <v>7277</v>
      </c>
      <c r="D6083" s="281" t="s">
        <v>12428</v>
      </c>
      <c r="E6083" s="75">
        <v>2000</v>
      </c>
    </row>
    <row r="6084" spans="1:5" ht="15">
      <c r="A6084" s="282">
        <v>7221062</v>
      </c>
      <c r="B6084" s="281" t="s">
        <v>1283</v>
      </c>
      <c r="C6084" s="281" t="s">
        <v>7278</v>
      </c>
      <c r="D6084" s="281" t="s">
        <v>12429</v>
      </c>
      <c r="E6084" s="75">
        <v>2000</v>
      </c>
    </row>
    <row r="6085" spans="1:5" ht="15">
      <c r="A6085" s="282">
        <v>7221063</v>
      </c>
      <c r="B6085" s="281" t="s">
        <v>1283</v>
      </c>
      <c r="C6085" s="281" t="s">
        <v>7279</v>
      </c>
      <c r="D6085" s="281" t="s">
        <v>12430</v>
      </c>
      <c r="E6085" s="75">
        <v>2000</v>
      </c>
    </row>
    <row r="6086" spans="1:5" ht="15">
      <c r="A6086" s="282">
        <v>7221064</v>
      </c>
      <c r="B6086" s="281" t="s">
        <v>1283</v>
      </c>
      <c r="C6086" s="281" t="s">
        <v>7280</v>
      </c>
      <c r="D6086" s="281" t="s">
        <v>12431</v>
      </c>
      <c r="E6086" s="75">
        <v>2000</v>
      </c>
    </row>
    <row r="6087" spans="1:5" ht="15">
      <c r="A6087" s="282">
        <v>7221065</v>
      </c>
      <c r="B6087" s="281" t="s">
        <v>1283</v>
      </c>
      <c r="C6087" s="281" t="s">
        <v>7281</v>
      </c>
      <c r="D6087" s="281" t="s">
        <v>12432</v>
      </c>
      <c r="E6087" s="75">
        <v>2000</v>
      </c>
    </row>
    <row r="6088" spans="1:5" ht="15">
      <c r="A6088" s="282">
        <v>7221066</v>
      </c>
      <c r="B6088" s="281" t="s">
        <v>1283</v>
      </c>
      <c r="C6088" s="281" t="s">
        <v>7282</v>
      </c>
      <c r="D6088" s="281" t="s">
        <v>12433</v>
      </c>
      <c r="E6088" s="75">
        <v>2000</v>
      </c>
    </row>
    <row r="6089" spans="1:5" ht="15">
      <c r="A6089" s="282">
        <v>7221067</v>
      </c>
      <c r="B6089" s="281" t="s">
        <v>1283</v>
      </c>
      <c r="C6089" s="281" t="s">
        <v>5533</v>
      </c>
      <c r="D6089" s="281" t="s">
        <v>12434</v>
      </c>
      <c r="E6089" s="75">
        <v>2000</v>
      </c>
    </row>
    <row r="6090" spans="1:5" ht="15">
      <c r="A6090" s="282">
        <v>7221068</v>
      </c>
      <c r="B6090" s="281" t="s">
        <v>1283</v>
      </c>
      <c r="C6090" s="281" t="s">
        <v>5534</v>
      </c>
      <c r="D6090" s="281" t="s">
        <v>12435</v>
      </c>
      <c r="E6090" s="75">
        <v>2000</v>
      </c>
    </row>
    <row r="6091" spans="1:5" ht="15">
      <c r="A6091" s="282">
        <v>7221072</v>
      </c>
      <c r="B6091" s="281" t="s">
        <v>1283</v>
      </c>
      <c r="C6091" s="281" t="s">
        <v>5535</v>
      </c>
      <c r="D6091" s="281" t="s">
        <v>12436</v>
      </c>
      <c r="E6091" s="75">
        <v>2000</v>
      </c>
    </row>
    <row r="6092" spans="1:5" ht="15">
      <c r="A6092" s="282">
        <v>7221074</v>
      </c>
      <c r="B6092" s="281" t="s">
        <v>1283</v>
      </c>
      <c r="C6092" s="281" t="s">
        <v>5536</v>
      </c>
      <c r="D6092" s="281" t="s">
        <v>12437</v>
      </c>
      <c r="E6092" s="75">
        <v>2000</v>
      </c>
    </row>
    <row r="6093" spans="1:5" ht="15">
      <c r="A6093" s="282">
        <v>7221076</v>
      </c>
      <c r="B6093" s="281" t="s">
        <v>1283</v>
      </c>
      <c r="C6093" s="281" t="s">
        <v>5537</v>
      </c>
      <c r="D6093" s="281" t="s">
        <v>9727</v>
      </c>
      <c r="E6093" s="75">
        <v>2000</v>
      </c>
    </row>
    <row r="6094" spans="1:5" ht="15">
      <c r="A6094" s="282">
        <v>7221078</v>
      </c>
      <c r="B6094" s="281" t="s">
        <v>1283</v>
      </c>
      <c r="C6094" s="281" t="s">
        <v>5538</v>
      </c>
      <c r="D6094" s="281" t="s">
        <v>9728</v>
      </c>
      <c r="E6094" s="75">
        <v>2000</v>
      </c>
    </row>
    <row r="6095" spans="1:5" ht="15">
      <c r="A6095" s="282">
        <v>7221079</v>
      </c>
      <c r="B6095" s="281" t="s">
        <v>1283</v>
      </c>
      <c r="C6095" s="281" t="s">
        <v>5539</v>
      </c>
      <c r="D6095" s="281" t="s">
        <v>9729</v>
      </c>
      <c r="E6095" s="75">
        <v>2000</v>
      </c>
    </row>
    <row r="6096" spans="1:5" ht="15">
      <c r="A6096" s="282">
        <v>7221082</v>
      </c>
      <c r="B6096" s="281" t="s">
        <v>1283</v>
      </c>
      <c r="C6096" s="281" t="s">
        <v>5540</v>
      </c>
      <c r="D6096" s="281" t="s">
        <v>9730</v>
      </c>
      <c r="E6096" s="75">
        <v>2000</v>
      </c>
    </row>
    <row r="6097" spans="1:5" ht="15">
      <c r="A6097" s="282">
        <v>7221084</v>
      </c>
      <c r="B6097" s="281" t="s">
        <v>1283</v>
      </c>
      <c r="C6097" s="281" t="s">
        <v>5541</v>
      </c>
      <c r="D6097" s="281" t="s">
        <v>9731</v>
      </c>
      <c r="E6097" s="75">
        <v>2000</v>
      </c>
    </row>
    <row r="6098" spans="1:5" ht="15">
      <c r="A6098" s="282">
        <v>7221086</v>
      </c>
      <c r="B6098" s="281" t="s">
        <v>1283</v>
      </c>
      <c r="C6098" s="281" t="s">
        <v>5542</v>
      </c>
      <c r="D6098" s="281" t="s">
        <v>9732</v>
      </c>
      <c r="E6098" s="75">
        <v>2000</v>
      </c>
    </row>
    <row r="6099" spans="1:5" ht="15">
      <c r="A6099" s="282">
        <v>7221088</v>
      </c>
      <c r="B6099" s="281" t="s">
        <v>1283</v>
      </c>
      <c r="C6099" s="281" t="s">
        <v>5543</v>
      </c>
      <c r="D6099" s="281" t="s">
        <v>11094</v>
      </c>
      <c r="E6099" s="75">
        <v>2000</v>
      </c>
    </row>
    <row r="6100" spans="1:5" ht="15">
      <c r="A6100" s="281" t="s">
        <v>3720</v>
      </c>
      <c r="B6100" s="281" t="s">
        <v>1283</v>
      </c>
      <c r="C6100" s="281" t="s">
        <v>5544</v>
      </c>
      <c r="D6100" s="281" t="s">
        <v>11095</v>
      </c>
      <c r="E6100" s="75">
        <v>2000</v>
      </c>
    </row>
    <row r="6101" spans="1:5" ht="15">
      <c r="A6101" s="282">
        <v>7222001</v>
      </c>
      <c r="B6101" s="281" t="s">
        <v>1283</v>
      </c>
      <c r="C6101" s="281" t="s">
        <v>5545</v>
      </c>
      <c r="D6101" s="281" t="s">
        <v>11096</v>
      </c>
      <c r="E6101" s="75">
        <v>2000</v>
      </c>
    </row>
    <row r="6102" spans="1:5" ht="15">
      <c r="A6102" s="282">
        <v>7222002</v>
      </c>
      <c r="B6102" s="281" t="s">
        <v>1283</v>
      </c>
      <c r="C6102" s="281" t="s">
        <v>5546</v>
      </c>
      <c r="D6102" s="281" t="s">
        <v>11097</v>
      </c>
      <c r="E6102" s="75">
        <v>2000</v>
      </c>
    </row>
    <row r="6103" spans="1:5" ht="15">
      <c r="A6103" s="282">
        <v>7222003</v>
      </c>
      <c r="B6103" s="281" t="s">
        <v>1283</v>
      </c>
      <c r="C6103" s="281" t="s">
        <v>5547</v>
      </c>
      <c r="D6103" s="281" t="s">
        <v>11098</v>
      </c>
      <c r="E6103" s="75">
        <v>2000</v>
      </c>
    </row>
    <row r="6104" spans="1:5" ht="15">
      <c r="A6104" s="282">
        <v>7222004</v>
      </c>
      <c r="B6104" s="281" t="s">
        <v>1283</v>
      </c>
      <c r="C6104" s="281" t="s">
        <v>5548</v>
      </c>
      <c r="D6104" s="281" t="s">
        <v>11099</v>
      </c>
      <c r="E6104" s="75">
        <v>2000</v>
      </c>
    </row>
    <row r="6105" spans="1:5" ht="15">
      <c r="A6105" s="282">
        <v>7222005</v>
      </c>
      <c r="B6105" s="281" t="s">
        <v>1283</v>
      </c>
      <c r="C6105" s="281" t="s">
        <v>5549</v>
      </c>
      <c r="D6105" s="281" t="s">
        <v>11100</v>
      </c>
      <c r="E6105" s="75">
        <v>2000</v>
      </c>
    </row>
    <row r="6106" spans="1:5" ht="15">
      <c r="A6106" s="282">
        <v>7222006</v>
      </c>
      <c r="B6106" s="281" t="s">
        <v>1283</v>
      </c>
      <c r="C6106" s="281" t="s">
        <v>5550</v>
      </c>
      <c r="D6106" s="281" t="s">
        <v>12509</v>
      </c>
      <c r="E6106" s="75">
        <v>2000</v>
      </c>
    </row>
    <row r="6107" spans="1:5" ht="15">
      <c r="A6107" s="282">
        <v>7222007</v>
      </c>
      <c r="B6107" s="281" t="s">
        <v>1283</v>
      </c>
      <c r="C6107" s="281" t="s">
        <v>5551</v>
      </c>
      <c r="D6107" s="281" t="s">
        <v>12510</v>
      </c>
      <c r="E6107" s="75">
        <v>2000</v>
      </c>
    </row>
    <row r="6108" spans="1:5" ht="15">
      <c r="A6108" s="282">
        <v>7222008</v>
      </c>
      <c r="B6108" s="281" t="s">
        <v>1283</v>
      </c>
      <c r="C6108" s="281" t="s">
        <v>5552</v>
      </c>
      <c r="D6108" s="281" t="s">
        <v>12511</v>
      </c>
      <c r="E6108" s="75">
        <v>2000</v>
      </c>
    </row>
    <row r="6109" spans="1:5" ht="15">
      <c r="A6109" s="282">
        <v>7222009</v>
      </c>
      <c r="B6109" s="281" t="s">
        <v>1283</v>
      </c>
      <c r="C6109" s="281" t="s">
        <v>5553</v>
      </c>
      <c r="D6109" s="281" t="s">
        <v>12512</v>
      </c>
      <c r="E6109" s="75">
        <v>2000</v>
      </c>
    </row>
    <row r="6110" spans="1:5" ht="15">
      <c r="A6110" s="282">
        <v>7222010</v>
      </c>
      <c r="B6110" s="281" t="s">
        <v>1283</v>
      </c>
      <c r="C6110" s="281" t="s">
        <v>5554</v>
      </c>
      <c r="D6110" s="281" t="s">
        <v>12513</v>
      </c>
      <c r="E6110" s="75">
        <v>2000</v>
      </c>
    </row>
    <row r="6111" spans="1:5" ht="15">
      <c r="A6111" s="282">
        <v>7222051</v>
      </c>
      <c r="B6111" s="281" t="s">
        <v>1283</v>
      </c>
      <c r="C6111" s="281" t="s">
        <v>5555</v>
      </c>
      <c r="D6111" s="281" t="s">
        <v>12514</v>
      </c>
      <c r="E6111" s="75">
        <v>2000</v>
      </c>
    </row>
    <row r="6112" spans="1:5" ht="15">
      <c r="A6112" s="282">
        <v>7222052</v>
      </c>
      <c r="B6112" s="281" t="s">
        <v>1283</v>
      </c>
      <c r="C6112" s="281" t="s">
        <v>5556</v>
      </c>
      <c r="D6112" s="281" t="s">
        <v>12515</v>
      </c>
      <c r="E6112" s="75">
        <v>2000</v>
      </c>
    </row>
    <row r="6113" spans="1:5" ht="15">
      <c r="A6113" s="282">
        <v>7222053</v>
      </c>
      <c r="B6113" s="281" t="s">
        <v>1283</v>
      </c>
      <c r="C6113" s="281" t="s">
        <v>5557</v>
      </c>
      <c r="D6113" s="281" t="s">
        <v>12516</v>
      </c>
      <c r="E6113" s="75">
        <v>2000</v>
      </c>
    </row>
    <row r="6114" spans="1:5" ht="15">
      <c r="A6114" s="282">
        <v>7222054</v>
      </c>
      <c r="B6114" s="281" t="s">
        <v>1283</v>
      </c>
      <c r="C6114" s="281" t="s">
        <v>5558</v>
      </c>
      <c r="D6114" s="281" t="s">
        <v>12517</v>
      </c>
      <c r="E6114" s="75">
        <v>2000</v>
      </c>
    </row>
    <row r="6115" spans="1:5" ht="15">
      <c r="A6115" s="282">
        <v>7222055</v>
      </c>
      <c r="B6115" s="281" t="s">
        <v>1283</v>
      </c>
      <c r="C6115" s="281" t="s">
        <v>5559</v>
      </c>
      <c r="D6115" s="281" t="s">
        <v>12518</v>
      </c>
      <c r="E6115" s="75">
        <v>2000</v>
      </c>
    </row>
    <row r="6116" spans="1:5" ht="15">
      <c r="A6116" s="282">
        <v>7222056</v>
      </c>
      <c r="B6116" s="281" t="s">
        <v>1283</v>
      </c>
      <c r="C6116" s="281" t="s">
        <v>5560</v>
      </c>
      <c r="D6116" s="281" t="s">
        <v>12519</v>
      </c>
      <c r="E6116" s="75">
        <v>2000</v>
      </c>
    </row>
    <row r="6117" spans="1:5" ht="15">
      <c r="A6117" s="282">
        <v>7222057</v>
      </c>
      <c r="B6117" s="281" t="s">
        <v>1283</v>
      </c>
      <c r="C6117" s="281" t="s">
        <v>5561</v>
      </c>
      <c r="D6117" s="281" t="s">
        <v>12520</v>
      </c>
      <c r="E6117" s="75">
        <v>2000</v>
      </c>
    </row>
    <row r="6118" spans="1:5" ht="15">
      <c r="A6118" s="282">
        <v>7222058</v>
      </c>
      <c r="B6118" s="281" t="s">
        <v>1283</v>
      </c>
      <c r="C6118" s="281" t="s">
        <v>1856</v>
      </c>
      <c r="D6118" s="281" t="s">
        <v>12521</v>
      </c>
      <c r="E6118" s="75">
        <v>2000</v>
      </c>
    </row>
    <row r="6119" spans="1:5" ht="15">
      <c r="A6119" s="282">
        <v>7222059</v>
      </c>
      <c r="B6119" s="281" t="s">
        <v>1283</v>
      </c>
      <c r="C6119" s="281" t="s">
        <v>1857</v>
      </c>
      <c r="D6119" s="281" t="s">
        <v>12522</v>
      </c>
      <c r="E6119" s="75">
        <v>2000</v>
      </c>
    </row>
    <row r="6120" spans="1:5" ht="15">
      <c r="A6120" s="282">
        <v>7222101</v>
      </c>
      <c r="B6120" s="281" t="s">
        <v>1283</v>
      </c>
      <c r="C6120" s="281" t="s">
        <v>1858</v>
      </c>
      <c r="D6120" s="281" t="s">
        <v>12523</v>
      </c>
      <c r="E6120" s="75">
        <v>2000</v>
      </c>
    </row>
    <row r="6121" spans="1:5" ht="15">
      <c r="A6121" s="282">
        <v>7222102</v>
      </c>
      <c r="B6121" s="281" t="s">
        <v>1283</v>
      </c>
      <c r="C6121" s="281" t="s">
        <v>1859</v>
      </c>
      <c r="D6121" s="281" t="s">
        <v>12232</v>
      </c>
      <c r="E6121" s="75">
        <v>2000</v>
      </c>
    </row>
    <row r="6122" spans="1:5" ht="15">
      <c r="A6122" s="282">
        <v>7222103</v>
      </c>
      <c r="B6122" s="281" t="s">
        <v>1283</v>
      </c>
      <c r="C6122" s="281" t="s">
        <v>1860</v>
      </c>
      <c r="D6122" s="281" t="s">
        <v>12233</v>
      </c>
      <c r="E6122" s="75">
        <v>2000</v>
      </c>
    </row>
    <row r="6123" spans="1:5" ht="15">
      <c r="A6123" s="282">
        <v>7222104</v>
      </c>
      <c r="B6123" s="281" t="s">
        <v>1283</v>
      </c>
      <c r="C6123" s="281" t="s">
        <v>860</v>
      </c>
      <c r="D6123" s="281" t="s">
        <v>12234</v>
      </c>
      <c r="E6123" s="75">
        <v>2000</v>
      </c>
    </row>
    <row r="6124" spans="1:5" ht="15">
      <c r="A6124" s="282">
        <v>7222151</v>
      </c>
      <c r="B6124" s="281" t="s">
        <v>1283</v>
      </c>
      <c r="C6124" s="281" t="s">
        <v>861</v>
      </c>
      <c r="D6124" s="281" t="s">
        <v>12057</v>
      </c>
      <c r="E6124" s="75">
        <v>2000</v>
      </c>
    </row>
    <row r="6125" spans="1:5" ht="15">
      <c r="A6125" s="282">
        <v>7222152</v>
      </c>
      <c r="B6125" s="281" t="s">
        <v>1283</v>
      </c>
      <c r="C6125" s="281" t="s">
        <v>862</v>
      </c>
      <c r="D6125" s="281" t="s">
        <v>12058</v>
      </c>
      <c r="E6125" s="75">
        <v>2000</v>
      </c>
    </row>
    <row r="6126" spans="1:5" ht="15">
      <c r="A6126" s="282">
        <v>7222153</v>
      </c>
      <c r="B6126" s="281" t="s">
        <v>1283</v>
      </c>
      <c r="C6126" s="281" t="s">
        <v>863</v>
      </c>
      <c r="D6126" s="281" t="s">
        <v>12059</v>
      </c>
      <c r="E6126" s="75">
        <v>2000</v>
      </c>
    </row>
    <row r="6127" spans="1:5" ht="15">
      <c r="A6127" s="282">
        <v>7222154</v>
      </c>
      <c r="B6127" s="281" t="s">
        <v>1283</v>
      </c>
      <c r="C6127" s="281" t="s">
        <v>864</v>
      </c>
      <c r="D6127" s="281" t="s">
        <v>12060</v>
      </c>
      <c r="E6127" s="75">
        <v>2000</v>
      </c>
    </row>
    <row r="6128" spans="1:5" ht="15">
      <c r="A6128" s="282">
        <v>7222201</v>
      </c>
      <c r="B6128" s="281" t="s">
        <v>1283</v>
      </c>
      <c r="C6128" s="281" t="s">
        <v>865</v>
      </c>
      <c r="D6128" s="281" t="s">
        <v>12061</v>
      </c>
      <c r="E6128" s="75">
        <v>2000</v>
      </c>
    </row>
    <row r="6129" spans="1:5" ht="15">
      <c r="A6129" s="282">
        <v>7222202</v>
      </c>
      <c r="B6129" s="281" t="s">
        <v>1283</v>
      </c>
      <c r="C6129" s="281" t="s">
        <v>866</v>
      </c>
      <c r="D6129" s="281" t="s">
        <v>12062</v>
      </c>
      <c r="E6129" s="75">
        <v>2000</v>
      </c>
    </row>
    <row r="6130" spans="1:5" ht="15">
      <c r="A6130" s="282">
        <v>7222203</v>
      </c>
      <c r="B6130" s="281" t="s">
        <v>1283</v>
      </c>
      <c r="C6130" s="281" t="s">
        <v>867</v>
      </c>
      <c r="D6130" s="281" t="s">
        <v>12063</v>
      </c>
      <c r="E6130" s="75">
        <v>2000</v>
      </c>
    </row>
    <row r="6131" spans="1:5" ht="15">
      <c r="A6131" s="282">
        <v>7222204</v>
      </c>
      <c r="B6131" s="281" t="s">
        <v>1283</v>
      </c>
      <c r="C6131" s="281" t="s">
        <v>868</v>
      </c>
      <c r="D6131" s="281" t="s">
        <v>12064</v>
      </c>
      <c r="E6131" s="75">
        <v>2000</v>
      </c>
    </row>
    <row r="6132" spans="1:5" ht="15">
      <c r="A6132" s="282">
        <v>7222209</v>
      </c>
      <c r="B6132" s="281" t="s">
        <v>1283</v>
      </c>
      <c r="C6132" s="281" t="s">
        <v>869</v>
      </c>
      <c r="D6132" s="281" t="s">
        <v>12065</v>
      </c>
      <c r="E6132" s="75">
        <v>2000</v>
      </c>
    </row>
    <row r="6133" spans="1:5" ht="15">
      <c r="A6133" s="282">
        <v>7222215</v>
      </c>
      <c r="B6133" s="281" t="s">
        <v>1283</v>
      </c>
      <c r="C6133" s="281" t="s">
        <v>13105</v>
      </c>
      <c r="D6133" s="281" t="s">
        <v>13106</v>
      </c>
      <c r="E6133" s="75">
        <v>2000</v>
      </c>
    </row>
    <row r="6134" spans="1:5" ht="15">
      <c r="A6134" s="282">
        <v>7222234</v>
      </c>
      <c r="B6134" s="281" t="s">
        <v>1283</v>
      </c>
      <c r="C6134" s="281" t="s">
        <v>870</v>
      </c>
      <c r="D6134" s="281" t="s">
        <v>12066</v>
      </c>
      <c r="E6134" s="75">
        <v>2000</v>
      </c>
    </row>
    <row r="6135" spans="1:5" ht="15">
      <c r="A6135" s="282">
        <v>7222251</v>
      </c>
      <c r="B6135" s="281" t="s">
        <v>1283</v>
      </c>
      <c r="C6135" s="281" t="s">
        <v>871</v>
      </c>
      <c r="D6135" s="281" t="s">
        <v>12067</v>
      </c>
      <c r="E6135" s="75">
        <v>2000</v>
      </c>
    </row>
    <row r="6136" spans="1:5" ht="15">
      <c r="A6136" s="282">
        <v>7222252</v>
      </c>
      <c r="B6136" s="281" t="s">
        <v>1283</v>
      </c>
      <c r="C6136" s="281" t="s">
        <v>872</v>
      </c>
      <c r="D6136" s="281" t="s">
        <v>12068</v>
      </c>
      <c r="E6136" s="75">
        <v>2000</v>
      </c>
    </row>
    <row r="6137" spans="1:5" ht="15">
      <c r="A6137" s="282">
        <v>7222253</v>
      </c>
      <c r="B6137" s="281" t="s">
        <v>1283</v>
      </c>
      <c r="C6137" s="281" t="s">
        <v>873</v>
      </c>
      <c r="D6137" s="281" t="s">
        <v>12069</v>
      </c>
      <c r="E6137" s="75">
        <v>2000</v>
      </c>
    </row>
    <row r="6138" spans="1:5" ht="15">
      <c r="A6138" s="282">
        <v>7222254</v>
      </c>
      <c r="B6138" s="281" t="s">
        <v>1283</v>
      </c>
      <c r="C6138" s="281" t="s">
        <v>874</v>
      </c>
      <c r="D6138" s="281" t="s">
        <v>12070</v>
      </c>
      <c r="E6138" s="75">
        <v>2000</v>
      </c>
    </row>
    <row r="6139" spans="1:5" ht="15">
      <c r="A6139" s="282">
        <v>7222265</v>
      </c>
      <c r="B6139" s="281" t="s">
        <v>1283</v>
      </c>
      <c r="C6139" s="281" t="s">
        <v>875</v>
      </c>
      <c r="D6139" s="281" t="s">
        <v>12071</v>
      </c>
      <c r="E6139" s="75">
        <v>2000</v>
      </c>
    </row>
    <row r="6140" spans="1:5" ht="15">
      <c r="A6140" s="282">
        <v>7222290</v>
      </c>
      <c r="B6140" s="281" t="s">
        <v>1283</v>
      </c>
      <c r="C6140" s="281" t="s">
        <v>876</v>
      </c>
      <c r="D6140" s="281" t="s">
        <v>12072</v>
      </c>
      <c r="E6140" s="75">
        <v>2000</v>
      </c>
    </row>
    <row r="6141" spans="1:5" ht="15">
      <c r="A6141" s="282">
        <v>7222301</v>
      </c>
      <c r="B6141" s="281" t="s">
        <v>1283</v>
      </c>
      <c r="C6141" s="281" t="s">
        <v>877</v>
      </c>
      <c r="D6141" s="281" t="s">
        <v>12073</v>
      </c>
      <c r="E6141" s="75">
        <v>2000</v>
      </c>
    </row>
    <row r="6142" spans="1:5" ht="15">
      <c r="A6142" s="282">
        <v>7222302</v>
      </c>
      <c r="B6142" s="281" t="s">
        <v>1283</v>
      </c>
      <c r="C6142" s="281" t="s">
        <v>878</v>
      </c>
      <c r="D6142" s="281" t="s">
        <v>12074</v>
      </c>
      <c r="E6142" s="75">
        <v>2000</v>
      </c>
    </row>
    <row r="6143" spans="1:5" ht="15">
      <c r="A6143" s="282">
        <v>7222303</v>
      </c>
      <c r="B6143" s="281" t="s">
        <v>1283</v>
      </c>
      <c r="C6143" s="281" t="s">
        <v>879</v>
      </c>
      <c r="D6143" s="281" t="s">
        <v>12075</v>
      </c>
      <c r="E6143" s="75">
        <v>2000</v>
      </c>
    </row>
    <row r="6144" spans="1:5" ht="15">
      <c r="A6144" s="282">
        <v>7222304</v>
      </c>
      <c r="B6144" s="281" t="s">
        <v>1283</v>
      </c>
      <c r="C6144" s="281" t="s">
        <v>880</v>
      </c>
      <c r="D6144" s="281" t="s">
        <v>13346</v>
      </c>
      <c r="E6144" s="75">
        <v>2000</v>
      </c>
    </row>
    <row r="6145" spans="1:5" ht="15">
      <c r="A6145" s="282">
        <v>7222351</v>
      </c>
      <c r="B6145" s="281" t="s">
        <v>1283</v>
      </c>
      <c r="C6145" s="281" t="s">
        <v>881</v>
      </c>
      <c r="D6145" s="281" t="s">
        <v>13347</v>
      </c>
      <c r="E6145" s="75">
        <v>2000</v>
      </c>
    </row>
    <row r="6146" spans="1:5" ht="15">
      <c r="A6146" s="282">
        <v>7222352</v>
      </c>
      <c r="B6146" s="281" t="s">
        <v>1283</v>
      </c>
      <c r="C6146" s="281" t="s">
        <v>882</v>
      </c>
      <c r="D6146" s="281" t="s">
        <v>13348</v>
      </c>
      <c r="E6146" s="75">
        <v>2000</v>
      </c>
    </row>
    <row r="6147" spans="1:5" ht="15">
      <c r="A6147" s="282">
        <v>7222353</v>
      </c>
      <c r="B6147" s="281" t="s">
        <v>1283</v>
      </c>
      <c r="C6147" s="281" t="s">
        <v>3796</v>
      </c>
      <c r="D6147" s="281" t="s">
        <v>13349</v>
      </c>
      <c r="E6147" s="75">
        <v>2000</v>
      </c>
    </row>
    <row r="6148" spans="1:5" ht="15">
      <c r="A6148" s="282">
        <v>7222354</v>
      </c>
      <c r="B6148" s="281" t="s">
        <v>1283</v>
      </c>
      <c r="C6148" s="281" t="s">
        <v>3797</v>
      </c>
      <c r="D6148" s="281" t="s">
        <v>13350</v>
      </c>
      <c r="E6148" s="75">
        <v>2000</v>
      </c>
    </row>
    <row r="6149" spans="1:5" ht="15">
      <c r="A6149" s="282">
        <v>7222356</v>
      </c>
      <c r="B6149" s="281" t="s">
        <v>1283</v>
      </c>
      <c r="C6149" s="281" t="s">
        <v>3798</v>
      </c>
      <c r="D6149" s="281" t="s">
        <v>13351</v>
      </c>
      <c r="E6149" s="75">
        <v>2000</v>
      </c>
    </row>
    <row r="6150" spans="1:5" ht="15">
      <c r="A6150" s="282">
        <v>7222369</v>
      </c>
      <c r="B6150" s="281" t="s">
        <v>1283</v>
      </c>
      <c r="C6150" s="281" t="s">
        <v>3799</v>
      </c>
      <c r="D6150" s="281" t="s">
        <v>13352</v>
      </c>
      <c r="E6150" s="75">
        <v>2000</v>
      </c>
    </row>
    <row r="6151" spans="1:5" ht="15">
      <c r="A6151" s="282">
        <v>7222401</v>
      </c>
      <c r="B6151" s="281" t="s">
        <v>1283</v>
      </c>
      <c r="C6151" s="281" t="s">
        <v>3800</v>
      </c>
      <c r="D6151" s="281" t="s">
        <v>13353</v>
      </c>
      <c r="E6151" s="75">
        <v>2000</v>
      </c>
    </row>
    <row r="6152" spans="1:5" ht="15">
      <c r="A6152" s="282">
        <v>7222402</v>
      </c>
      <c r="B6152" s="281" t="s">
        <v>1283</v>
      </c>
      <c r="C6152" s="281" t="s">
        <v>3801</v>
      </c>
      <c r="D6152" s="281" t="s">
        <v>13354</v>
      </c>
      <c r="E6152" s="75">
        <v>2000</v>
      </c>
    </row>
    <row r="6153" spans="1:5" ht="15">
      <c r="A6153" s="282">
        <v>7222403</v>
      </c>
      <c r="B6153" s="281" t="s">
        <v>1283</v>
      </c>
      <c r="C6153" s="281" t="s">
        <v>3802</v>
      </c>
      <c r="D6153" s="281" t="s">
        <v>13355</v>
      </c>
      <c r="E6153" s="75">
        <v>2000</v>
      </c>
    </row>
    <row r="6154" spans="1:5" ht="15">
      <c r="A6154" s="282">
        <v>7222404</v>
      </c>
      <c r="B6154" s="281" t="s">
        <v>1283</v>
      </c>
      <c r="C6154" s="281" t="s">
        <v>3803</v>
      </c>
      <c r="D6154" s="281" t="s">
        <v>13356</v>
      </c>
      <c r="E6154" s="75">
        <v>2000</v>
      </c>
    </row>
    <row r="6155" spans="1:5" ht="15">
      <c r="A6155" s="282">
        <v>7222451</v>
      </c>
      <c r="B6155" s="281" t="s">
        <v>1283</v>
      </c>
      <c r="C6155" s="281" t="s">
        <v>3804</v>
      </c>
      <c r="D6155" s="281" t="s">
        <v>13357</v>
      </c>
      <c r="E6155" s="75">
        <v>2000</v>
      </c>
    </row>
    <row r="6156" spans="1:5" ht="15">
      <c r="A6156" s="282">
        <v>7222452</v>
      </c>
      <c r="B6156" s="281" t="s">
        <v>1283</v>
      </c>
      <c r="C6156" s="281" t="s">
        <v>5622</v>
      </c>
      <c r="D6156" s="281" t="s">
        <v>13358</v>
      </c>
      <c r="E6156" s="75">
        <v>2000</v>
      </c>
    </row>
    <row r="6157" spans="1:5" ht="15">
      <c r="A6157" s="282">
        <v>7222453</v>
      </c>
      <c r="B6157" s="281" t="s">
        <v>1283</v>
      </c>
      <c r="C6157" s="281" t="s">
        <v>5623</v>
      </c>
      <c r="D6157" s="281" t="s">
        <v>13359</v>
      </c>
      <c r="E6157" s="75">
        <v>2000</v>
      </c>
    </row>
    <row r="6158" spans="1:5" ht="15">
      <c r="A6158" s="282">
        <v>7222454</v>
      </c>
      <c r="B6158" s="281" t="s">
        <v>1283</v>
      </c>
      <c r="C6158" s="281" t="s">
        <v>5624</v>
      </c>
      <c r="D6158" s="281" t="s">
        <v>13360</v>
      </c>
      <c r="E6158" s="75">
        <v>2000</v>
      </c>
    </row>
    <row r="6159" spans="1:5" ht="15">
      <c r="A6159" s="282">
        <v>7222459</v>
      </c>
      <c r="B6159" s="281" t="s">
        <v>1283</v>
      </c>
      <c r="C6159" s="281" t="s">
        <v>13982</v>
      </c>
      <c r="D6159" s="281" t="s">
        <v>14386</v>
      </c>
      <c r="E6159" s="75">
        <v>2000</v>
      </c>
    </row>
    <row r="6160" spans="1:5" ht="15">
      <c r="A6160" s="282">
        <v>7222501</v>
      </c>
      <c r="B6160" s="281" t="s">
        <v>1283</v>
      </c>
      <c r="C6160" s="281" t="s">
        <v>5625</v>
      </c>
      <c r="D6160" s="281" t="s">
        <v>9296</v>
      </c>
      <c r="E6160" s="75">
        <v>2000</v>
      </c>
    </row>
    <row r="6161" spans="1:5" ht="14.25" customHeight="1">
      <c r="A6161" s="282">
        <v>7222502</v>
      </c>
      <c r="B6161" s="281" t="s">
        <v>1283</v>
      </c>
      <c r="C6161" s="281" t="s">
        <v>5626</v>
      </c>
      <c r="D6161" s="281" t="s">
        <v>9297</v>
      </c>
    </row>
    <row r="6162" spans="1:5" ht="15">
      <c r="A6162" s="282">
        <v>7222503</v>
      </c>
      <c r="B6162" s="281" t="s">
        <v>1283</v>
      </c>
      <c r="C6162" s="281" t="s">
        <v>5627</v>
      </c>
      <c r="D6162" s="281" t="s">
        <v>9298</v>
      </c>
      <c r="E6162" s="75">
        <v>2000</v>
      </c>
    </row>
    <row r="6163" spans="1:5" ht="15">
      <c r="A6163" s="282">
        <v>7222504</v>
      </c>
      <c r="B6163" s="281" t="s">
        <v>1283</v>
      </c>
      <c r="C6163" s="281" t="s">
        <v>5628</v>
      </c>
      <c r="D6163" s="281" t="s">
        <v>12634</v>
      </c>
      <c r="E6163" s="75">
        <v>2000</v>
      </c>
    </row>
    <row r="6164" spans="1:5" ht="15">
      <c r="A6164" s="282">
        <v>7222506</v>
      </c>
      <c r="B6164" s="281" t="s">
        <v>1283</v>
      </c>
      <c r="C6164" s="281" t="s">
        <v>5629</v>
      </c>
      <c r="D6164" s="281" t="s">
        <v>12635</v>
      </c>
      <c r="E6164" s="75">
        <v>2000</v>
      </c>
    </row>
    <row r="6165" spans="1:5" ht="15">
      <c r="A6165" s="282">
        <v>7222551</v>
      </c>
      <c r="B6165" s="281" t="s">
        <v>1283</v>
      </c>
      <c r="C6165" s="281" t="s">
        <v>5630</v>
      </c>
      <c r="D6165" s="281" t="s">
        <v>13361</v>
      </c>
      <c r="E6165" s="75">
        <v>2000</v>
      </c>
    </row>
    <row r="6166" spans="1:5" ht="15">
      <c r="A6166" s="282">
        <v>7222552</v>
      </c>
      <c r="B6166" s="281" t="s">
        <v>1283</v>
      </c>
      <c r="C6166" s="281" t="s">
        <v>5631</v>
      </c>
      <c r="D6166" s="281" t="s">
        <v>13362</v>
      </c>
      <c r="E6166" s="75">
        <v>2000</v>
      </c>
    </row>
    <row r="6167" spans="1:5" ht="15">
      <c r="A6167" s="282">
        <v>7222553</v>
      </c>
      <c r="B6167" s="281" t="s">
        <v>1283</v>
      </c>
      <c r="C6167" s="281" t="s">
        <v>5632</v>
      </c>
      <c r="D6167" s="281" t="s">
        <v>13363</v>
      </c>
      <c r="E6167" s="75">
        <v>2000</v>
      </c>
    </row>
    <row r="6168" spans="1:5" ht="15">
      <c r="A6168" s="282">
        <v>7222554</v>
      </c>
      <c r="B6168" s="281" t="s">
        <v>1283</v>
      </c>
      <c r="C6168" s="281" t="s">
        <v>5633</v>
      </c>
      <c r="D6168" s="281" t="s">
        <v>13364</v>
      </c>
      <c r="E6168" s="75">
        <v>2000</v>
      </c>
    </row>
    <row r="6169" spans="1:5" ht="15">
      <c r="A6169" s="282">
        <v>7222555</v>
      </c>
      <c r="B6169" s="281" t="s">
        <v>1283</v>
      </c>
      <c r="C6169" s="281" t="s">
        <v>5634</v>
      </c>
      <c r="D6169" s="281" t="s">
        <v>13365</v>
      </c>
      <c r="E6169" s="75">
        <v>2000</v>
      </c>
    </row>
    <row r="6170" spans="1:5" ht="15">
      <c r="A6170" s="282">
        <v>7222556</v>
      </c>
      <c r="B6170" s="281" t="s">
        <v>1283</v>
      </c>
      <c r="C6170" s="281" t="s">
        <v>5635</v>
      </c>
      <c r="D6170" s="281" t="s">
        <v>13366</v>
      </c>
      <c r="E6170" s="75">
        <v>2000</v>
      </c>
    </row>
    <row r="6171" spans="1:5" ht="15">
      <c r="A6171" s="282">
        <v>7222557</v>
      </c>
      <c r="B6171" s="281" t="s">
        <v>1283</v>
      </c>
      <c r="C6171" s="281" t="s">
        <v>5636</v>
      </c>
      <c r="D6171" s="281" t="s">
        <v>13367</v>
      </c>
      <c r="E6171" s="75">
        <v>2000</v>
      </c>
    </row>
    <row r="6172" spans="1:5" ht="15">
      <c r="A6172" s="282">
        <v>7222559</v>
      </c>
      <c r="B6172" s="281" t="s">
        <v>1283</v>
      </c>
      <c r="C6172" s="281" t="s">
        <v>5637</v>
      </c>
      <c r="D6172" s="281" t="s">
        <v>13368</v>
      </c>
      <c r="E6172" s="75">
        <v>2000</v>
      </c>
    </row>
    <row r="6173" spans="1:5" ht="15">
      <c r="A6173" s="282">
        <v>7222563</v>
      </c>
      <c r="B6173" s="281" t="s">
        <v>1283</v>
      </c>
      <c r="C6173" s="281" t="s">
        <v>7375</v>
      </c>
      <c r="D6173" s="281" t="s">
        <v>9306</v>
      </c>
      <c r="E6173" s="75">
        <v>2000</v>
      </c>
    </row>
    <row r="6174" spans="1:5" ht="15">
      <c r="A6174" s="282">
        <v>7222601</v>
      </c>
      <c r="B6174" s="281" t="s">
        <v>1283</v>
      </c>
      <c r="C6174" s="281" t="s">
        <v>7376</v>
      </c>
      <c r="D6174" s="281" t="s">
        <v>9307</v>
      </c>
      <c r="E6174" s="75">
        <v>2000</v>
      </c>
    </row>
    <row r="6175" spans="1:5" ht="15">
      <c r="A6175" s="282">
        <v>7222602</v>
      </c>
      <c r="B6175" s="281" t="s">
        <v>1283</v>
      </c>
      <c r="C6175" s="281" t="s">
        <v>7361</v>
      </c>
      <c r="D6175" s="281" t="s">
        <v>9308</v>
      </c>
      <c r="E6175" s="75">
        <v>2000</v>
      </c>
    </row>
    <row r="6176" spans="1:5" ht="15">
      <c r="A6176" s="282">
        <v>7222603</v>
      </c>
      <c r="B6176" s="281" t="s">
        <v>1283</v>
      </c>
      <c r="C6176" s="281" t="s">
        <v>7362</v>
      </c>
      <c r="D6176" s="281" t="s">
        <v>9309</v>
      </c>
      <c r="E6176" s="75">
        <v>2000</v>
      </c>
    </row>
    <row r="6177" spans="1:5" ht="15">
      <c r="A6177" s="282">
        <v>7222604</v>
      </c>
      <c r="B6177" s="281" t="s">
        <v>1283</v>
      </c>
      <c r="C6177" s="281" t="s">
        <v>7363</v>
      </c>
      <c r="D6177" s="281" t="s">
        <v>9310</v>
      </c>
      <c r="E6177" s="75">
        <v>2000</v>
      </c>
    </row>
    <row r="6178" spans="1:5" ht="15">
      <c r="A6178" s="282">
        <v>7222651</v>
      </c>
      <c r="B6178" s="281" t="s">
        <v>1283</v>
      </c>
      <c r="C6178" s="281" t="s">
        <v>7364</v>
      </c>
      <c r="D6178" s="281" t="s">
        <v>9311</v>
      </c>
      <c r="E6178" s="75">
        <v>2000</v>
      </c>
    </row>
    <row r="6179" spans="1:5" ht="15">
      <c r="A6179" s="282">
        <v>7222652</v>
      </c>
      <c r="B6179" s="281" t="s">
        <v>1283</v>
      </c>
      <c r="C6179" s="281" t="s">
        <v>7365</v>
      </c>
      <c r="D6179" s="281" t="s">
        <v>9312</v>
      </c>
      <c r="E6179" s="75">
        <v>2000</v>
      </c>
    </row>
    <row r="6180" spans="1:5" ht="15">
      <c r="A6180" s="282">
        <v>7222653</v>
      </c>
      <c r="B6180" s="281" t="s">
        <v>1283</v>
      </c>
      <c r="C6180" s="281" t="s">
        <v>7366</v>
      </c>
      <c r="D6180" s="281" t="s">
        <v>9313</v>
      </c>
      <c r="E6180" s="75">
        <v>2000</v>
      </c>
    </row>
    <row r="6181" spans="1:5" ht="15">
      <c r="A6181" s="282">
        <v>7222654</v>
      </c>
      <c r="B6181" s="281" t="s">
        <v>1283</v>
      </c>
      <c r="C6181" s="281" t="s">
        <v>7367</v>
      </c>
      <c r="D6181" s="281" t="s">
        <v>9314</v>
      </c>
      <c r="E6181" s="75">
        <v>2000</v>
      </c>
    </row>
    <row r="6182" spans="1:5" ht="15">
      <c r="A6182" s="282">
        <v>7222701</v>
      </c>
      <c r="B6182" s="281" t="s">
        <v>1283</v>
      </c>
      <c r="C6182" s="281" t="s">
        <v>7368</v>
      </c>
      <c r="D6182" s="281" t="s">
        <v>9315</v>
      </c>
      <c r="E6182" s="75">
        <v>2000</v>
      </c>
    </row>
    <row r="6183" spans="1:5" ht="15">
      <c r="A6183" s="282">
        <v>7222702</v>
      </c>
      <c r="B6183" s="281" t="s">
        <v>1283</v>
      </c>
      <c r="C6183" s="281" t="s">
        <v>884</v>
      </c>
      <c r="D6183" s="281" t="s">
        <v>10725</v>
      </c>
      <c r="E6183" s="75">
        <v>2000</v>
      </c>
    </row>
    <row r="6184" spans="1:5" ht="15">
      <c r="A6184" s="282">
        <v>7222703</v>
      </c>
      <c r="B6184" s="281" t="s">
        <v>1283</v>
      </c>
      <c r="C6184" s="281" t="s">
        <v>885</v>
      </c>
      <c r="D6184" s="281" t="s">
        <v>10726</v>
      </c>
      <c r="E6184" s="75">
        <v>2000</v>
      </c>
    </row>
    <row r="6185" spans="1:5" ht="15">
      <c r="A6185" s="282">
        <v>7222704</v>
      </c>
      <c r="B6185" s="281" t="s">
        <v>1283</v>
      </c>
      <c r="C6185" s="281" t="s">
        <v>886</v>
      </c>
      <c r="D6185" s="281" t="s">
        <v>10727</v>
      </c>
      <c r="E6185" s="75">
        <v>2000</v>
      </c>
    </row>
    <row r="6186" spans="1:5" ht="15">
      <c r="A6186" s="282">
        <v>7222751</v>
      </c>
      <c r="B6186" s="281" t="s">
        <v>1283</v>
      </c>
      <c r="C6186" s="281" t="s">
        <v>1876</v>
      </c>
      <c r="D6186" s="281" t="s">
        <v>10728</v>
      </c>
      <c r="E6186" s="75">
        <v>2000</v>
      </c>
    </row>
    <row r="6187" spans="1:5" ht="15">
      <c r="A6187" s="282">
        <v>7222752</v>
      </c>
      <c r="B6187" s="281" t="s">
        <v>1283</v>
      </c>
      <c r="C6187" s="281" t="s">
        <v>1877</v>
      </c>
      <c r="D6187" s="281" t="s">
        <v>10729</v>
      </c>
      <c r="E6187" s="75">
        <v>2000</v>
      </c>
    </row>
    <row r="6188" spans="1:5" ht="15">
      <c r="A6188" s="282">
        <v>7222753</v>
      </c>
      <c r="B6188" s="281" t="s">
        <v>1283</v>
      </c>
      <c r="C6188" s="281" t="s">
        <v>7171</v>
      </c>
      <c r="D6188" s="281" t="s">
        <v>10730</v>
      </c>
      <c r="E6188" s="75">
        <v>2000</v>
      </c>
    </row>
    <row r="6189" spans="1:5" ht="15">
      <c r="A6189" s="282">
        <v>7222754</v>
      </c>
      <c r="B6189" s="281" t="s">
        <v>1283</v>
      </c>
      <c r="C6189" s="281" t="s">
        <v>7172</v>
      </c>
      <c r="D6189" s="281" t="s">
        <v>10731</v>
      </c>
      <c r="E6189" s="75">
        <v>2000</v>
      </c>
    </row>
    <row r="6190" spans="1:5" ht="15">
      <c r="A6190" s="282">
        <v>7222759</v>
      </c>
      <c r="B6190" s="281" t="s">
        <v>1283</v>
      </c>
      <c r="C6190" s="281" t="s">
        <v>7173</v>
      </c>
      <c r="D6190" s="281" t="s">
        <v>10732</v>
      </c>
      <c r="E6190" s="75">
        <v>2000</v>
      </c>
    </row>
    <row r="6191" spans="1:5" ht="15">
      <c r="A6191" s="282">
        <v>7222763</v>
      </c>
      <c r="B6191" s="281" t="s">
        <v>1283</v>
      </c>
      <c r="C6191" s="281" t="s">
        <v>7174</v>
      </c>
      <c r="D6191" s="281" t="s">
        <v>10733</v>
      </c>
      <c r="E6191" s="75">
        <v>2000</v>
      </c>
    </row>
    <row r="6192" spans="1:5" ht="15">
      <c r="A6192" s="282">
        <v>7222769</v>
      </c>
      <c r="B6192" s="281" t="s">
        <v>1283</v>
      </c>
      <c r="C6192" s="281" t="s">
        <v>7175</v>
      </c>
      <c r="D6192" s="281" t="s">
        <v>10734</v>
      </c>
      <c r="E6192" s="75">
        <v>2000</v>
      </c>
    </row>
    <row r="6193" spans="1:5" ht="15">
      <c r="A6193" s="282">
        <v>7222799</v>
      </c>
      <c r="B6193" s="281" t="s">
        <v>1283</v>
      </c>
      <c r="C6193" s="281" t="s">
        <v>13602</v>
      </c>
      <c r="D6193" s="281" t="s">
        <v>13193</v>
      </c>
      <c r="E6193" s="75">
        <v>2000</v>
      </c>
    </row>
    <row r="6194" spans="1:5" ht="15">
      <c r="A6194" s="282">
        <v>7222801</v>
      </c>
      <c r="B6194" s="281" t="s">
        <v>1283</v>
      </c>
      <c r="C6194" s="281" t="s">
        <v>7176</v>
      </c>
      <c r="D6194" s="281" t="s">
        <v>10735</v>
      </c>
      <c r="E6194" s="75">
        <v>2000</v>
      </c>
    </row>
    <row r="6195" spans="1:5" ht="15">
      <c r="A6195" s="282">
        <v>7222802</v>
      </c>
      <c r="B6195" s="281" t="s">
        <v>1283</v>
      </c>
      <c r="C6195" s="281" t="s">
        <v>7177</v>
      </c>
      <c r="D6195" s="281" t="s">
        <v>10736</v>
      </c>
      <c r="E6195" s="75">
        <v>2000</v>
      </c>
    </row>
    <row r="6196" spans="1:5" ht="15">
      <c r="A6196" s="282">
        <v>7222803</v>
      </c>
      <c r="B6196" s="281" t="s">
        <v>1283</v>
      </c>
      <c r="C6196" s="281" t="s">
        <v>7178</v>
      </c>
      <c r="D6196" s="281" t="s">
        <v>13319</v>
      </c>
      <c r="E6196" s="75">
        <v>2000</v>
      </c>
    </row>
    <row r="6197" spans="1:5" ht="15">
      <c r="A6197" s="282">
        <v>7222804</v>
      </c>
      <c r="B6197" s="281" t="s">
        <v>1283</v>
      </c>
      <c r="C6197" s="281" t="s">
        <v>7179</v>
      </c>
      <c r="D6197" s="281" t="s">
        <v>13320</v>
      </c>
      <c r="E6197" s="75">
        <v>2000</v>
      </c>
    </row>
    <row r="6198" spans="1:5" ht="15">
      <c r="A6198" s="282">
        <v>7222808</v>
      </c>
      <c r="B6198" s="281" t="s">
        <v>1283</v>
      </c>
      <c r="C6198" s="281" t="s">
        <v>7180</v>
      </c>
      <c r="D6198" s="281" t="s">
        <v>13321</v>
      </c>
      <c r="E6198" s="75">
        <v>2000</v>
      </c>
    </row>
    <row r="6199" spans="1:5" ht="15">
      <c r="A6199" s="282">
        <v>7222851</v>
      </c>
      <c r="B6199" s="281" t="s">
        <v>1283</v>
      </c>
      <c r="C6199" s="281" t="s">
        <v>7181</v>
      </c>
      <c r="D6199" s="281" t="s">
        <v>13322</v>
      </c>
      <c r="E6199" s="75">
        <v>2000</v>
      </c>
    </row>
    <row r="6200" spans="1:5" ht="15">
      <c r="A6200" s="282">
        <v>7222852</v>
      </c>
      <c r="B6200" s="281" t="s">
        <v>1283</v>
      </c>
      <c r="C6200" s="281" t="s">
        <v>7182</v>
      </c>
      <c r="D6200" s="281" t="s">
        <v>13323</v>
      </c>
      <c r="E6200" s="75">
        <v>2000</v>
      </c>
    </row>
    <row r="6201" spans="1:5" ht="15">
      <c r="A6201" s="282">
        <v>7222853</v>
      </c>
      <c r="B6201" s="281" t="s">
        <v>1283</v>
      </c>
      <c r="C6201" s="281" t="s">
        <v>7183</v>
      </c>
      <c r="D6201" s="281" t="s">
        <v>13324</v>
      </c>
      <c r="E6201" s="75">
        <v>2000</v>
      </c>
    </row>
    <row r="6202" spans="1:5" ht="15">
      <c r="A6202" s="282">
        <v>7222854</v>
      </c>
      <c r="B6202" s="281" t="s">
        <v>1283</v>
      </c>
      <c r="C6202" s="281" t="s">
        <v>7184</v>
      </c>
      <c r="D6202" s="281" t="s">
        <v>13325</v>
      </c>
      <c r="E6202" s="75">
        <v>2000</v>
      </c>
    </row>
    <row r="6203" spans="1:5" ht="15">
      <c r="A6203" s="282">
        <v>7222859</v>
      </c>
      <c r="B6203" s="281" t="s">
        <v>1283</v>
      </c>
      <c r="C6203" s="281" t="s">
        <v>7185</v>
      </c>
      <c r="D6203" s="281" t="s">
        <v>13326</v>
      </c>
      <c r="E6203" s="75">
        <v>2000</v>
      </c>
    </row>
    <row r="6204" spans="1:5" ht="15">
      <c r="A6204" s="282">
        <v>7222901</v>
      </c>
      <c r="B6204" s="281" t="s">
        <v>1283</v>
      </c>
      <c r="C6204" s="281" t="s">
        <v>7186</v>
      </c>
      <c r="D6204" s="281" t="s">
        <v>13327</v>
      </c>
      <c r="E6204" s="75">
        <v>2000</v>
      </c>
    </row>
    <row r="6205" spans="1:5" ht="15">
      <c r="A6205" s="282">
        <v>7222902</v>
      </c>
      <c r="B6205" s="281" t="s">
        <v>1283</v>
      </c>
      <c r="C6205" s="281" t="s">
        <v>7187</v>
      </c>
      <c r="D6205" s="281" t="s">
        <v>13328</v>
      </c>
      <c r="E6205" s="75">
        <v>2000</v>
      </c>
    </row>
    <row r="6206" spans="1:5" ht="15">
      <c r="A6206" s="282">
        <v>7222903</v>
      </c>
      <c r="B6206" s="281" t="s">
        <v>1283</v>
      </c>
      <c r="C6206" s="281" t="s">
        <v>7188</v>
      </c>
      <c r="D6206" s="281" t="s">
        <v>13329</v>
      </c>
      <c r="E6206" s="75">
        <v>2000</v>
      </c>
    </row>
    <row r="6207" spans="1:5" ht="15">
      <c r="A6207" s="282">
        <v>7222904</v>
      </c>
      <c r="B6207" s="281" t="s">
        <v>1283</v>
      </c>
      <c r="C6207" s="281" t="s">
        <v>7189</v>
      </c>
      <c r="D6207" s="281" t="s">
        <v>13330</v>
      </c>
      <c r="E6207" s="75">
        <v>2000</v>
      </c>
    </row>
    <row r="6208" spans="1:5" ht="15">
      <c r="A6208" s="282">
        <v>7222911</v>
      </c>
      <c r="B6208" s="281" t="s">
        <v>1283</v>
      </c>
      <c r="C6208" s="281" t="s">
        <v>7190</v>
      </c>
      <c r="D6208" s="281" t="s">
        <v>13331</v>
      </c>
      <c r="E6208" s="75">
        <v>2000</v>
      </c>
    </row>
    <row r="6209" spans="1:5" ht="15">
      <c r="A6209" s="282">
        <v>7222924</v>
      </c>
      <c r="B6209" s="281" t="s">
        <v>1283</v>
      </c>
      <c r="C6209" s="281" t="s">
        <v>13983</v>
      </c>
      <c r="D6209" s="281" t="s">
        <v>14387</v>
      </c>
      <c r="E6209" s="75">
        <v>2000</v>
      </c>
    </row>
    <row r="6210" spans="1:5" ht="15">
      <c r="A6210" s="282">
        <v>7222951</v>
      </c>
      <c r="B6210" s="281" t="s">
        <v>1283</v>
      </c>
      <c r="C6210" s="281" t="s">
        <v>7191</v>
      </c>
      <c r="D6210" s="281" t="s">
        <v>13332</v>
      </c>
      <c r="E6210" s="75">
        <v>2000</v>
      </c>
    </row>
    <row r="6211" spans="1:5" ht="15">
      <c r="A6211" s="282">
        <v>7222952</v>
      </c>
      <c r="B6211" s="281" t="s">
        <v>1283</v>
      </c>
      <c r="C6211" s="281" t="s">
        <v>7192</v>
      </c>
      <c r="D6211" s="281" t="s">
        <v>13333</v>
      </c>
      <c r="E6211" s="75">
        <v>2000</v>
      </c>
    </row>
    <row r="6212" spans="1:5" ht="15">
      <c r="A6212" s="282">
        <v>7222953</v>
      </c>
      <c r="B6212" s="281" t="s">
        <v>1283</v>
      </c>
      <c r="C6212" s="281" t="s">
        <v>7193</v>
      </c>
      <c r="D6212" s="281" t="s">
        <v>13334</v>
      </c>
      <c r="E6212" s="75">
        <v>2000</v>
      </c>
    </row>
    <row r="6213" spans="1:5" ht="15">
      <c r="A6213" s="282">
        <v>7222954</v>
      </c>
      <c r="B6213" s="281" t="s">
        <v>1283</v>
      </c>
      <c r="C6213" s="281" t="s">
        <v>7194</v>
      </c>
      <c r="D6213" s="281" t="s">
        <v>13335</v>
      </c>
      <c r="E6213" s="75">
        <v>2000</v>
      </c>
    </row>
    <row r="6214" spans="1:5" ht="15">
      <c r="A6214" s="282">
        <v>7222961</v>
      </c>
      <c r="B6214" s="281" t="s">
        <v>1283</v>
      </c>
      <c r="C6214" s="281" t="s">
        <v>7195</v>
      </c>
      <c r="D6214" s="281" t="s">
        <v>13336</v>
      </c>
      <c r="E6214" s="75">
        <v>2000</v>
      </c>
    </row>
    <row r="6215" spans="1:5" ht="15">
      <c r="A6215" s="282">
        <v>7222962</v>
      </c>
      <c r="B6215" s="281" t="s">
        <v>1283</v>
      </c>
      <c r="C6215" s="281" t="s">
        <v>7196</v>
      </c>
      <c r="D6215" s="281" t="s">
        <v>13337</v>
      </c>
      <c r="E6215" s="75">
        <v>2000</v>
      </c>
    </row>
    <row r="6216" spans="1:5" ht="15">
      <c r="A6216" s="282">
        <v>7222964</v>
      </c>
      <c r="B6216" s="281" t="s">
        <v>1283</v>
      </c>
      <c r="C6216" s="281" t="s">
        <v>7197</v>
      </c>
      <c r="D6216" s="281" t="s">
        <v>13338</v>
      </c>
      <c r="E6216" s="75">
        <v>2000</v>
      </c>
    </row>
    <row r="6217" spans="1:5" ht="15">
      <c r="A6217" s="282">
        <v>7223001</v>
      </c>
      <c r="B6217" s="281" t="s">
        <v>1283</v>
      </c>
      <c r="C6217" s="281" t="s">
        <v>7198</v>
      </c>
      <c r="D6217" s="281" t="s">
        <v>13339</v>
      </c>
      <c r="E6217" s="75">
        <v>2000</v>
      </c>
    </row>
    <row r="6218" spans="1:5" ht="15">
      <c r="A6218" s="282">
        <v>7223002</v>
      </c>
      <c r="B6218" s="281" t="s">
        <v>1283</v>
      </c>
      <c r="C6218" s="281" t="s">
        <v>8768</v>
      </c>
      <c r="D6218" s="281" t="s">
        <v>13340</v>
      </c>
      <c r="E6218" s="75">
        <v>2000</v>
      </c>
    </row>
    <row r="6219" spans="1:5" ht="15">
      <c r="A6219" s="282">
        <v>7223003</v>
      </c>
      <c r="B6219" s="281" t="s">
        <v>1283</v>
      </c>
      <c r="C6219" s="281" t="s">
        <v>8769</v>
      </c>
      <c r="D6219" s="281" t="s">
        <v>13341</v>
      </c>
      <c r="E6219" s="75">
        <v>2000</v>
      </c>
    </row>
    <row r="6220" spans="1:5" ht="15">
      <c r="A6220" s="282">
        <v>7223004</v>
      </c>
      <c r="B6220" s="281" t="s">
        <v>1283</v>
      </c>
      <c r="C6220" s="281" t="s">
        <v>8770</v>
      </c>
      <c r="D6220" s="281" t="s">
        <v>13342</v>
      </c>
      <c r="E6220" s="75">
        <v>2000</v>
      </c>
    </row>
    <row r="6221" spans="1:5" ht="15">
      <c r="A6221" s="282">
        <v>7223006</v>
      </c>
      <c r="B6221" s="281" t="s">
        <v>1283</v>
      </c>
      <c r="C6221" s="281" t="s">
        <v>8771</v>
      </c>
      <c r="D6221" s="281" t="s">
        <v>13343</v>
      </c>
      <c r="E6221" s="75">
        <v>2000</v>
      </c>
    </row>
    <row r="6222" spans="1:5" ht="15">
      <c r="A6222" s="282">
        <v>7223009</v>
      </c>
      <c r="B6222" s="281" t="s">
        <v>1283</v>
      </c>
      <c r="C6222" s="281" t="s">
        <v>8772</v>
      </c>
      <c r="D6222" s="281" t="s">
        <v>13344</v>
      </c>
      <c r="E6222" s="75">
        <v>2000</v>
      </c>
    </row>
    <row r="6223" spans="1:5" ht="15">
      <c r="A6223" s="282">
        <v>7223013</v>
      </c>
      <c r="B6223" s="281" t="s">
        <v>1283</v>
      </c>
      <c r="C6223" s="281" t="s">
        <v>8773</v>
      </c>
      <c r="D6223" s="281" t="s">
        <v>13345</v>
      </c>
      <c r="E6223" s="75">
        <v>2000</v>
      </c>
    </row>
    <row r="6224" spans="1:5" ht="15">
      <c r="A6224" s="282">
        <v>7223018</v>
      </c>
      <c r="B6224" s="281" t="s">
        <v>1283</v>
      </c>
      <c r="C6224" s="281" t="s">
        <v>8774</v>
      </c>
      <c r="D6224" s="281" t="s">
        <v>12627</v>
      </c>
      <c r="E6224" s="75">
        <v>2000</v>
      </c>
    </row>
    <row r="6225" spans="1:5" ht="15">
      <c r="A6225" s="282">
        <v>7223051</v>
      </c>
      <c r="B6225" s="281" t="s">
        <v>1283</v>
      </c>
      <c r="C6225" s="281" t="s">
        <v>8775</v>
      </c>
      <c r="D6225" s="281" t="s">
        <v>12628</v>
      </c>
      <c r="E6225" s="75">
        <v>2000</v>
      </c>
    </row>
    <row r="6226" spans="1:5" ht="15">
      <c r="A6226" s="282">
        <v>7223052</v>
      </c>
      <c r="B6226" s="281" t="s">
        <v>1283</v>
      </c>
      <c r="C6226" s="281" t="s">
        <v>8776</v>
      </c>
      <c r="D6226" s="281" t="s">
        <v>12629</v>
      </c>
      <c r="E6226" s="75">
        <v>2000</v>
      </c>
    </row>
    <row r="6227" spans="1:5" ht="15">
      <c r="A6227" s="282">
        <v>7223053</v>
      </c>
      <c r="B6227" s="281" t="s">
        <v>1283</v>
      </c>
      <c r="C6227" s="281" t="s">
        <v>8777</v>
      </c>
      <c r="D6227" s="281" t="s">
        <v>12630</v>
      </c>
      <c r="E6227" s="75">
        <v>2000</v>
      </c>
    </row>
    <row r="6228" spans="1:5" ht="15">
      <c r="A6228" s="282">
        <v>7223054</v>
      </c>
      <c r="B6228" s="281" t="s">
        <v>1283</v>
      </c>
      <c r="C6228" s="281" t="s">
        <v>8778</v>
      </c>
      <c r="D6228" s="281" t="s">
        <v>12631</v>
      </c>
      <c r="E6228" s="75">
        <v>2000</v>
      </c>
    </row>
    <row r="6229" spans="1:5" ht="15">
      <c r="A6229" s="282">
        <v>7223101</v>
      </c>
      <c r="B6229" s="281" t="s">
        <v>1283</v>
      </c>
      <c r="C6229" s="281" t="s">
        <v>8779</v>
      </c>
      <c r="D6229" s="281" t="s">
        <v>12632</v>
      </c>
      <c r="E6229" s="75">
        <v>2000</v>
      </c>
    </row>
    <row r="6230" spans="1:5" ht="15">
      <c r="A6230" s="282">
        <v>7223102</v>
      </c>
      <c r="B6230" s="281" t="s">
        <v>1283</v>
      </c>
      <c r="C6230" s="281" t="s">
        <v>8780</v>
      </c>
      <c r="D6230" s="281" t="s">
        <v>12633</v>
      </c>
      <c r="E6230" s="75">
        <v>2000</v>
      </c>
    </row>
    <row r="6231" spans="1:5" ht="15">
      <c r="A6231" s="282">
        <v>7223103</v>
      </c>
      <c r="B6231" s="281" t="s">
        <v>1283</v>
      </c>
      <c r="C6231" s="281" t="s">
        <v>8781</v>
      </c>
      <c r="D6231" s="281" t="s">
        <v>13440</v>
      </c>
      <c r="E6231" s="75">
        <v>2000</v>
      </c>
    </row>
    <row r="6232" spans="1:5" ht="15">
      <c r="A6232" s="282">
        <v>7223104</v>
      </c>
      <c r="B6232" s="281" t="s">
        <v>1283</v>
      </c>
      <c r="C6232" s="281" t="s">
        <v>10091</v>
      </c>
      <c r="D6232" s="281" t="s">
        <v>12235</v>
      </c>
      <c r="E6232" s="75">
        <v>2000</v>
      </c>
    </row>
    <row r="6233" spans="1:5" ht="15">
      <c r="A6233" s="282">
        <v>7223151</v>
      </c>
      <c r="B6233" s="281" t="s">
        <v>1283</v>
      </c>
      <c r="C6233" s="281" t="s">
        <v>10092</v>
      </c>
      <c r="D6233" s="281" t="s">
        <v>12236</v>
      </c>
      <c r="E6233" s="75">
        <v>2000</v>
      </c>
    </row>
    <row r="6234" spans="1:5" ht="15">
      <c r="A6234" s="282">
        <v>7223152</v>
      </c>
      <c r="B6234" s="281" t="s">
        <v>1283</v>
      </c>
      <c r="C6234" s="281" t="s">
        <v>10093</v>
      </c>
      <c r="D6234" s="281" t="s">
        <v>12237</v>
      </c>
      <c r="E6234" s="75">
        <v>2000</v>
      </c>
    </row>
    <row r="6235" spans="1:5" ht="15">
      <c r="A6235" s="282">
        <v>7223153</v>
      </c>
      <c r="B6235" s="281" t="s">
        <v>1283</v>
      </c>
      <c r="C6235" s="281" t="s">
        <v>10094</v>
      </c>
      <c r="D6235" s="281" t="s">
        <v>12238</v>
      </c>
      <c r="E6235" s="75">
        <v>2000</v>
      </c>
    </row>
    <row r="6236" spans="1:5" ht="15">
      <c r="A6236" s="282">
        <v>7223154</v>
      </c>
      <c r="B6236" s="281" t="s">
        <v>1283</v>
      </c>
      <c r="C6236" s="281" t="s">
        <v>10095</v>
      </c>
      <c r="D6236" s="281" t="s">
        <v>12239</v>
      </c>
      <c r="E6236" s="75">
        <v>2000</v>
      </c>
    </row>
    <row r="6237" spans="1:5" ht="15">
      <c r="A6237" s="282">
        <v>7223201</v>
      </c>
      <c r="B6237" s="281" t="s">
        <v>1283</v>
      </c>
      <c r="C6237" s="281" t="s">
        <v>10096</v>
      </c>
      <c r="D6237" s="281" t="s">
        <v>12240</v>
      </c>
      <c r="E6237" s="75">
        <v>2000</v>
      </c>
    </row>
    <row r="6238" spans="1:5" ht="15">
      <c r="A6238" s="282">
        <v>7223202</v>
      </c>
      <c r="B6238" s="281" t="s">
        <v>1283</v>
      </c>
      <c r="C6238" s="281" t="s">
        <v>10097</v>
      </c>
      <c r="D6238" s="281" t="s">
        <v>12803</v>
      </c>
      <c r="E6238" s="75">
        <v>2000</v>
      </c>
    </row>
    <row r="6239" spans="1:5" ht="15">
      <c r="A6239" s="282">
        <v>7223203</v>
      </c>
      <c r="B6239" s="281" t="s">
        <v>1283</v>
      </c>
      <c r="C6239" s="281" t="s">
        <v>10098</v>
      </c>
      <c r="D6239" s="281" t="s">
        <v>13375</v>
      </c>
      <c r="E6239" s="75">
        <v>2000</v>
      </c>
    </row>
    <row r="6240" spans="1:5" ht="15">
      <c r="A6240" s="282">
        <v>7223204</v>
      </c>
      <c r="B6240" s="281" t="s">
        <v>1283</v>
      </c>
      <c r="C6240" s="281" t="s">
        <v>10099</v>
      </c>
      <c r="D6240" s="281" t="s">
        <v>13376</v>
      </c>
      <c r="E6240" s="75">
        <v>2000</v>
      </c>
    </row>
    <row r="6241" spans="1:5" ht="15">
      <c r="A6241" s="282">
        <v>7223209</v>
      </c>
      <c r="B6241" s="281" t="s">
        <v>1283</v>
      </c>
      <c r="C6241" s="281" t="s">
        <v>10100</v>
      </c>
      <c r="D6241" s="281" t="s">
        <v>13377</v>
      </c>
      <c r="E6241" s="75">
        <v>2000</v>
      </c>
    </row>
    <row r="6242" spans="1:5" ht="15">
      <c r="A6242" s="282">
        <v>7223251</v>
      </c>
      <c r="B6242" s="281" t="s">
        <v>1283</v>
      </c>
      <c r="C6242" s="281" t="s">
        <v>10101</v>
      </c>
      <c r="D6242" s="281" t="s">
        <v>13378</v>
      </c>
      <c r="E6242" s="75">
        <v>2000</v>
      </c>
    </row>
    <row r="6243" spans="1:5" ht="15">
      <c r="A6243" s="282">
        <v>7223252</v>
      </c>
      <c r="B6243" s="281" t="s">
        <v>1283</v>
      </c>
      <c r="C6243" s="281" t="s">
        <v>10102</v>
      </c>
      <c r="D6243" s="281" t="s">
        <v>13379</v>
      </c>
      <c r="E6243" s="75">
        <v>2000</v>
      </c>
    </row>
    <row r="6244" spans="1:5" ht="15">
      <c r="A6244" s="282">
        <v>7223253</v>
      </c>
      <c r="B6244" s="281" t="s">
        <v>1283</v>
      </c>
      <c r="C6244" s="281" t="s">
        <v>6975</v>
      </c>
      <c r="D6244" s="281" t="s">
        <v>13380</v>
      </c>
      <c r="E6244" s="75">
        <v>2000</v>
      </c>
    </row>
    <row r="6245" spans="1:5" ht="15">
      <c r="A6245" s="282">
        <v>7223254</v>
      </c>
      <c r="B6245" s="281" t="s">
        <v>1283</v>
      </c>
      <c r="C6245" s="281" t="s">
        <v>6976</v>
      </c>
      <c r="D6245" s="281" t="s">
        <v>13381</v>
      </c>
      <c r="E6245" s="75">
        <v>2000</v>
      </c>
    </row>
    <row r="6246" spans="1:5" ht="15">
      <c r="A6246" s="281" t="s">
        <v>3721</v>
      </c>
      <c r="B6246" s="281" t="s">
        <v>1283</v>
      </c>
      <c r="C6246" s="281" t="s">
        <v>13603</v>
      </c>
      <c r="D6246" s="281" t="s">
        <v>13194</v>
      </c>
      <c r="E6246" s="75">
        <v>2000</v>
      </c>
    </row>
    <row r="6247" spans="1:5" ht="15">
      <c r="A6247" s="282">
        <v>7223301</v>
      </c>
      <c r="B6247" s="281" t="s">
        <v>1283</v>
      </c>
      <c r="C6247" s="281" t="s">
        <v>6977</v>
      </c>
      <c r="D6247" s="281" t="s">
        <v>13382</v>
      </c>
      <c r="E6247" s="75">
        <v>2000</v>
      </c>
    </row>
    <row r="6248" spans="1:5" ht="15">
      <c r="A6248" s="282">
        <v>7223302</v>
      </c>
      <c r="B6248" s="281" t="s">
        <v>1283</v>
      </c>
      <c r="C6248" s="281" t="s">
        <v>6978</v>
      </c>
      <c r="D6248" s="281" t="s">
        <v>13383</v>
      </c>
      <c r="E6248" s="75">
        <v>2000</v>
      </c>
    </row>
    <row r="6249" spans="1:5" ht="15">
      <c r="A6249" s="282">
        <v>7223303</v>
      </c>
      <c r="B6249" s="281" t="s">
        <v>1283</v>
      </c>
      <c r="C6249" s="281" t="s">
        <v>6979</v>
      </c>
      <c r="D6249" s="281" t="s">
        <v>13384</v>
      </c>
      <c r="E6249" s="75">
        <v>2000</v>
      </c>
    </row>
    <row r="6250" spans="1:5" ht="15">
      <c r="A6250" s="282">
        <v>7223304</v>
      </c>
      <c r="B6250" s="281" t="s">
        <v>1283</v>
      </c>
      <c r="C6250" s="281" t="s">
        <v>6980</v>
      </c>
      <c r="D6250" s="281" t="s">
        <v>13385</v>
      </c>
      <c r="E6250" s="75">
        <v>2000</v>
      </c>
    </row>
    <row r="6251" spans="1:5" ht="15">
      <c r="A6251" s="282">
        <v>7223351</v>
      </c>
      <c r="B6251" s="281" t="s">
        <v>1283</v>
      </c>
      <c r="C6251" s="281" t="s">
        <v>6981</v>
      </c>
      <c r="D6251" s="281" t="s">
        <v>13386</v>
      </c>
      <c r="E6251" s="75">
        <v>2000</v>
      </c>
    </row>
    <row r="6252" spans="1:5" ht="15">
      <c r="A6252" s="282">
        <v>7223352</v>
      </c>
      <c r="B6252" s="281" t="s">
        <v>1283</v>
      </c>
      <c r="C6252" s="281" t="s">
        <v>6982</v>
      </c>
      <c r="D6252" s="281" t="s">
        <v>13387</v>
      </c>
      <c r="E6252" s="75">
        <v>2000</v>
      </c>
    </row>
    <row r="6253" spans="1:5" ht="15">
      <c r="A6253" s="282">
        <v>7223353</v>
      </c>
      <c r="B6253" s="281" t="s">
        <v>1283</v>
      </c>
      <c r="C6253" s="281" t="s">
        <v>6983</v>
      </c>
      <c r="D6253" s="281" t="s">
        <v>10284</v>
      </c>
      <c r="E6253" s="75">
        <v>2000</v>
      </c>
    </row>
    <row r="6254" spans="1:5" ht="15">
      <c r="A6254" s="282">
        <v>7223354</v>
      </c>
      <c r="B6254" s="281" t="s">
        <v>1283</v>
      </c>
      <c r="C6254" s="281" t="s">
        <v>6984</v>
      </c>
      <c r="D6254" s="281" t="s">
        <v>10285</v>
      </c>
      <c r="E6254" s="75">
        <v>2000</v>
      </c>
    </row>
    <row r="6255" spans="1:5" ht="15">
      <c r="A6255" s="282">
        <v>7223359</v>
      </c>
      <c r="B6255" s="281" t="s">
        <v>1283</v>
      </c>
      <c r="C6255" s="281" t="s">
        <v>6985</v>
      </c>
      <c r="D6255" s="281" t="s">
        <v>10286</v>
      </c>
      <c r="E6255" s="75">
        <v>2000</v>
      </c>
    </row>
    <row r="6256" spans="1:5" ht="15">
      <c r="A6256" s="282">
        <v>7223401</v>
      </c>
      <c r="B6256" s="281" t="s">
        <v>1283</v>
      </c>
      <c r="C6256" s="281" t="s">
        <v>6986</v>
      </c>
      <c r="D6256" s="281" t="s">
        <v>10287</v>
      </c>
      <c r="E6256" s="75">
        <v>2000</v>
      </c>
    </row>
    <row r="6257" spans="1:5" ht="15">
      <c r="A6257" s="282">
        <v>7223402</v>
      </c>
      <c r="B6257" s="281" t="s">
        <v>1283</v>
      </c>
      <c r="C6257" s="281" t="s">
        <v>8538</v>
      </c>
      <c r="D6257" s="281" t="s">
        <v>10288</v>
      </c>
      <c r="E6257" s="75">
        <v>2000</v>
      </c>
    </row>
    <row r="6258" spans="1:5" ht="15">
      <c r="A6258" s="282">
        <v>7223403</v>
      </c>
      <c r="B6258" s="281" t="s">
        <v>1283</v>
      </c>
      <c r="C6258" s="281" t="s">
        <v>8539</v>
      </c>
      <c r="D6258" s="281" t="s">
        <v>10289</v>
      </c>
      <c r="E6258" s="75">
        <v>2000</v>
      </c>
    </row>
    <row r="6259" spans="1:5" ht="15">
      <c r="A6259" s="282">
        <v>7223404</v>
      </c>
      <c r="B6259" s="281" t="s">
        <v>1283</v>
      </c>
      <c r="C6259" s="281" t="s">
        <v>8540</v>
      </c>
      <c r="D6259" s="281" t="s">
        <v>10290</v>
      </c>
      <c r="E6259" s="75">
        <v>2000</v>
      </c>
    </row>
    <row r="6260" spans="1:5" ht="15">
      <c r="A6260" s="282">
        <v>7223451</v>
      </c>
      <c r="B6260" s="281" t="s">
        <v>1283</v>
      </c>
      <c r="C6260" s="281" t="s">
        <v>8541</v>
      </c>
      <c r="D6260" s="281" t="s">
        <v>10291</v>
      </c>
      <c r="E6260" s="75">
        <v>2000</v>
      </c>
    </row>
    <row r="6261" spans="1:5" ht="15">
      <c r="A6261" s="282">
        <v>7223452</v>
      </c>
      <c r="B6261" s="281" t="s">
        <v>1283</v>
      </c>
      <c r="C6261" s="281" t="s">
        <v>8542</v>
      </c>
      <c r="D6261" s="281" t="s">
        <v>10292</v>
      </c>
      <c r="E6261" s="75">
        <v>2000</v>
      </c>
    </row>
    <row r="6262" spans="1:5" ht="15">
      <c r="A6262" s="282">
        <v>7223453</v>
      </c>
      <c r="B6262" s="281" t="s">
        <v>1283</v>
      </c>
      <c r="C6262" s="281" t="s">
        <v>8543</v>
      </c>
      <c r="D6262" s="281" t="s">
        <v>10293</v>
      </c>
      <c r="E6262" s="75">
        <v>2000</v>
      </c>
    </row>
    <row r="6263" spans="1:5" ht="15">
      <c r="A6263" s="282">
        <v>7223454</v>
      </c>
      <c r="B6263" s="281" t="s">
        <v>1283</v>
      </c>
      <c r="C6263" s="281" t="s">
        <v>8544</v>
      </c>
      <c r="D6263" s="281" t="s">
        <v>10294</v>
      </c>
      <c r="E6263" s="75">
        <v>2000</v>
      </c>
    </row>
    <row r="6264" spans="1:5" ht="15">
      <c r="A6264" s="282">
        <v>7223459</v>
      </c>
      <c r="B6264" s="281" t="s">
        <v>1283</v>
      </c>
      <c r="C6264" s="281" t="s">
        <v>13604</v>
      </c>
      <c r="D6264" s="281" t="s">
        <v>13195</v>
      </c>
      <c r="E6264" s="75">
        <v>2000</v>
      </c>
    </row>
    <row r="6265" spans="1:5" ht="15">
      <c r="A6265" s="282">
        <v>7223464</v>
      </c>
      <c r="B6265" s="281" t="s">
        <v>1283</v>
      </c>
      <c r="C6265" s="281" t="s">
        <v>13984</v>
      </c>
      <c r="D6265" s="281" t="s">
        <v>14388</v>
      </c>
      <c r="E6265" s="75">
        <v>2000</v>
      </c>
    </row>
    <row r="6266" spans="1:5" ht="15">
      <c r="A6266" s="282">
        <v>7223501</v>
      </c>
      <c r="B6266" s="281" t="s">
        <v>1283</v>
      </c>
      <c r="C6266" s="281" t="s">
        <v>8545</v>
      </c>
      <c r="D6266" s="281" t="s">
        <v>10295</v>
      </c>
      <c r="E6266" s="75">
        <v>2000</v>
      </c>
    </row>
    <row r="6267" spans="1:5" ht="15">
      <c r="A6267" s="282">
        <v>7223502</v>
      </c>
      <c r="B6267" s="281" t="s">
        <v>1283</v>
      </c>
      <c r="C6267" s="281" t="s">
        <v>8546</v>
      </c>
      <c r="D6267" s="281" t="s">
        <v>10296</v>
      </c>
      <c r="E6267" s="75">
        <v>2000</v>
      </c>
    </row>
    <row r="6268" spans="1:5" ht="15">
      <c r="A6268" s="282">
        <v>7223503</v>
      </c>
      <c r="B6268" s="281" t="s">
        <v>1283</v>
      </c>
      <c r="C6268" s="281" t="s">
        <v>11342</v>
      </c>
      <c r="D6268" s="281" t="s">
        <v>10297</v>
      </c>
      <c r="E6268" s="75">
        <v>2000</v>
      </c>
    </row>
    <row r="6269" spans="1:5" ht="15">
      <c r="A6269" s="282">
        <v>7223504</v>
      </c>
      <c r="B6269" s="281" t="s">
        <v>1283</v>
      </c>
      <c r="C6269" s="281" t="s">
        <v>11343</v>
      </c>
      <c r="D6269" s="281" t="s">
        <v>11674</v>
      </c>
      <c r="E6269" s="75">
        <v>2000</v>
      </c>
    </row>
    <row r="6270" spans="1:5" ht="15">
      <c r="A6270" s="282">
        <v>7223524</v>
      </c>
      <c r="B6270" s="281" t="s">
        <v>1283</v>
      </c>
      <c r="C6270" s="281" t="s">
        <v>11344</v>
      </c>
      <c r="D6270" s="281" t="s">
        <v>11693</v>
      </c>
      <c r="E6270" s="75">
        <v>2000</v>
      </c>
    </row>
    <row r="6271" spans="1:5" ht="15">
      <c r="A6271" s="282">
        <v>7223551</v>
      </c>
      <c r="B6271" s="281" t="s">
        <v>1283</v>
      </c>
      <c r="C6271" s="281" t="s">
        <v>11345</v>
      </c>
      <c r="D6271" s="281" t="s">
        <v>11694</v>
      </c>
      <c r="E6271" s="75">
        <v>2000</v>
      </c>
    </row>
    <row r="6272" spans="1:5" ht="15">
      <c r="A6272" s="282">
        <v>7223552</v>
      </c>
      <c r="B6272" s="281" t="s">
        <v>1283</v>
      </c>
      <c r="C6272" s="281" t="s">
        <v>11346</v>
      </c>
      <c r="D6272" s="281" t="s">
        <v>11695</v>
      </c>
      <c r="E6272" s="75">
        <v>2000</v>
      </c>
    </row>
    <row r="6273" spans="1:5" ht="15">
      <c r="A6273" s="282">
        <v>7223553</v>
      </c>
      <c r="B6273" s="281" t="s">
        <v>1283</v>
      </c>
      <c r="C6273" s="281" t="s">
        <v>11347</v>
      </c>
      <c r="D6273" s="281" t="s">
        <v>11696</v>
      </c>
      <c r="E6273" s="75">
        <v>2000</v>
      </c>
    </row>
    <row r="6274" spans="1:5" ht="15">
      <c r="A6274" s="282">
        <v>7223554</v>
      </c>
      <c r="B6274" s="281" t="s">
        <v>1283</v>
      </c>
      <c r="C6274" s="281" t="s">
        <v>11348</v>
      </c>
      <c r="D6274" s="281" t="s">
        <v>11697</v>
      </c>
      <c r="E6274" s="75">
        <v>2000</v>
      </c>
    </row>
    <row r="6275" spans="1:5" ht="15">
      <c r="A6275" s="282">
        <v>7223555</v>
      </c>
      <c r="B6275" s="281" t="s">
        <v>1283</v>
      </c>
      <c r="C6275" s="281" t="s">
        <v>11349</v>
      </c>
      <c r="D6275" s="281" t="s">
        <v>11698</v>
      </c>
      <c r="E6275" s="75">
        <v>2000</v>
      </c>
    </row>
    <row r="6276" spans="1:5" ht="15">
      <c r="A6276" s="282">
        <v>7223556</v>
      </c>
      <c r="B6276" s="281" t="s">
        <v>1283</v>
      </c>
      <c r="C6276" s="281" t="s">
        <v>11350</v>
      </c>
      <c r="D6276" s="281" t="s">
        <v>12532</v>
      </c>
      <c r="E6276" s="75">
        <v>2000</v>
      </c>
    </row>
    <row r="6277" spans="1:5" ht="15">
      <c r="A6277" s="282">
        <v>7223557</v>
      </c>
      <c r="B6277" s="281" t="s">
        <v>1283</v>
      </c>
      <c r="C6277" s="281" t="s">
        <v>11351</v>
      </c>
      <c r="D6277" s="281" t="s">
        <v>8895</v>
      </c>
      <c r="E6277" s="75">
        <v>2000</v>
      </c>
    </row>
    <row r="6278" spans="1:5" ht="15">
      <c r="A6278" s="282">
        <v>7223558</v>
      </c>
      <c r="B6278" s="281" t="s">
        <v>1283</v>
      </c>
      <c r="C6278" s="281" t="s">
        <v>8460</v>
      </c>
      <c r="D6278" s="281" t="s">
        <v>8896</v>
      </c>
      <c r="E6278" s="75">
        <v>2000</v>
      </c>
    </row>
    <row r="6279" spans="1:5" ht="15">
      <c r="A6279" s="282">
        <v>7223565</v>
      </c>
      <c r="B6279" s="281" t="s">
        <v>1283</v>
      </c>
      <c r="C6279" s="281" t="s">
        <v>8461</v>
      </c>
      <c r="D6279" s="281" t="s">
        <v>8897</v>
      </c>
      <c r="E6279" s="75">
        <v>2000</v>
      </c>
    </row>
    <row r="6280" spans="1:5" ht="15">
      <c r="A6280" s="282">
        <v>7223566</v>
      </c>
      <c r="B6280" s="281" t="s">
        <v>1283</v>
      </c>
      <c r="C6280" s="281" t="s">
        <v>8462</v>
      </c>
      <c r="D6280" s="281" t="s">
        <v>8898</v>
      </c>
      <c r="E6280" s="75">
        <v>2000</v>
      </c>
    </row>
    <row r="6281" spans="1:5" ht="15">
      <c r="A6281" s="282">
        <v>7223601</v>
      </c>
      <c r="B6281" s="281" t="s">
        <v>1283</v>
      </c>
      <c r="C6281" s="281" t="s">
        <v>8463</v>
      </c>
      <c r="D6281" s="281" t="s">
        <v>8899</v>
      </c>
      <c r="E6281" s="75">
        <v>2000</v>
      </c>
    </row>
    <row r="6282" spans="1:5" ht="15">
      <c r="A6282" s="282">
        <v>7223602</v>
      </c>
      <c r="B6282" s="281" t="s">
        <v>1283</v>
      </c>
      <c r="C6282" s="281" t="s">
        <v>8464</v>
      </c>
      <c r="D6282" s="281" t="s">
        <v>8900</v>
      </c>
      <c r="E6282" s="75">
        <v>2000</v>
      </c>
    </row>
    <row r="6283" spans="1:5" ht="15">
      <c r="A6283" s="282">
        <v>7223603</v>
      </c>
      <c r="B6283" s="281" t="s">
        <v>1283</v>
      </c>
      <c r="C6283" s="281" t="s">
        <v>8465</v>
      </c>
      <c r="D6283" s="281" t="s">
        <v>8901</v>
      </c>
      <c r="E6283" s="75">
        <v>2000</v>
      </c>
    </row>
    <row r="6284" spans="1:5" ht="15">
      <c r="A6284" s="282">
        <v>7223604</v>
      </c>
      <c r="B6284" s="281" t="s">
        <v>1283</v>
      </c>
      <c r="C6284" s="281" t="s">
        <v>9890</v>
      </c>
      <c r="D6284" s="281" t="s">
        <v>8902</v>
      </c>
      <c r="E6284" s="75">
        <v>2000</v>
      </c>
    </row>
    <row r="6285" spans="1:5" ht="15">
      <c r="A6285" s="282">
        <v>7223651</v>
      </c>
      <c r="B6285" s="281" t="s">
        <v>1283</v>
      </c>
      <c r="C6285" s="281" t="s">
        <v>9891</v>
      </c>
      <c r="D6285" s="281" t="s">
        <v>8903</v>
      </c>
      <c r="E6285" s="75">
        <v>2000</v>
      </c>
    </row>
    <row r="6286" spans="1:5" ht="15">
      <c r="A6286" s="282">
        <v>7223652</v>
      </c>
      <c r="B6286" s="281" t="s">
        <v>1283</v>
      </c>
      <c r="C6286" s="281" t="s">
        <v>9892</v>
      </c>
      <c r="D6286" s="281" t="s">
        <v>8904</v>
      </c>
      <c r="E6286" s="75">
        <v>2000</v>
      </c>
    </row>
    <row r="6287" spans="1:5" ht="15">
      <c r="A6287" s="282">
        <v>7223653</v>
      </c>
      <c r="B6287" s="281" t="s">
        <v>1283</v>
      </c>
      <c r="C6287" s="281" t="s">
        <v>8556</v>
      </c>
      <c r="D6287" s="281" t="s">
        <v>8905</v>
      </c>
      <c r="E6287" s="75">
        <v>2000</v>
      </c>
    </row>
    <row r="6288" spans="1:5" ht="15">
      <c r="A6288" s="282">
        <v>7223654</v>
      </c>
      <c r="B6288" s="281" t="s">
        <v>1283</v>
      </c>
      <c r="C6288" s="281" t="s">
        <v>8557</v>
      </c>
      <c r="D6288" s="281" t="s">
        <v>8906</v>
      </c>
      <c r="E6288" s="75">
        <v>2000</v>
      </c>
    </row>
    <row r="6289" spans="1:5" ht="15">
      <c r="A6289" s="282">
        <v>7223701</v>
      </c>
      <c r="B6289" s="281" t="s">
        <v>1283</v>
      </c>
      <c r="C6289" s="281" t="s">
        <v>8558</v>
      </c>
      <c r="D6289" s="281" t="s">
        <v>8907</v>
      </c>
      <c r="E6289" s="75">
        <v>2000</v>
      </c>
    </row>
    <row r="6290" spans="1:5" ht="15">
      <c r="A6290" s="282">
        <v>7223702</v>
      </c>
      <c r="B6290" s="281" t="s">
        <v>1283</v>
      </c>
      <c r="C6290" s="281" t="s">
        <v>8559</v>
      </c>
      <c r="D6290" s="281" t="s">
        <v>8908</v>
      </c>
      <c r="E6290" s="75">
        <v>2000</v>
      </c>
    </row>
    <row r="6291" spans="1:5" ht="15">
      <c r="A6291" s="282">
        <v>7223703</v>
      </c>
      <c r="B6291" s="281" t="s">
        <v>1283</v>
      </c>
      <c r="C6291" s="281" t="s">
        <v>8560</v>
      </c>
      <c r="D6291" s="281" t="s">
        <v>8909</v>
      </c>
      <c r="E6291" s="75">
        <v>2000</v>
      </c>
    </row>
    <row r="6292" spans="1:5" ht="15">
      <c r="A6292" s="282">
        <v>7223704</v>
      </c>
      <c r="B6292" s="281" t="s">
        <v>1283</v>
      </c>
      <c r="C6292" s="281" t="s">
        <v>9968</v>
      </c>
      <c r="D6292" s="281" t="s">
        <v>8910</v>
      </c>
      <c r="E6292" s="75">
        <v>2000</v>
      </c>
    </row>
    <row r="6293" spans="1:5" ht="15">
      <c r="A6293" s="282">
        <v>7223751</v>
      </c>
      <c r="B6293" s="281" t="s">
        <v>1283</v>
      </c>
      <c r="C6293" s="281" t="s">
        <v>9969</v>
      </c>
      <c r="D6293" s="281" t="s">
        <v>11675</v>
      </c>
      <c r="E6293" s="75">
        <v>2000</v>
      </c>
    </row>
    <row r="6294" spans="1:5" ht="15">
      <c r="A6294" s="282">
        <v>7223752</v>
      </c>
      <c r="B6294" s="281" t="s">
        <v>1283</v>
      </c>
      <c r="C6294" s="281" t="s">
        <v>9970</v>
      </c>
      <c r="D6294" s="281" t="s">
        <v>11676</v>
      </c>
      <c r="E6294" s="75">
        <v>2000</v>
      </c>
    </row>
    <row r="6295" spans="1:5" ht="15">
      <c r="A6295" s="282">
        <v>7223753</v>
      </c>
      <c r="B6295" s="281" t="s">
        <v>1283</v>
      </c>
      <c r="C6295" s="281" t="s">
        <v>9971</v>
      </c>
      <c r="D6295" s="281" t="s">
        <v>11677</v>
      </c>
      <c r="E6295" s="75">
        <v>2000</v>
      </c>
    </row>
    <row r="6296" spans="1:5" ht="15">
      <c r="A6296" s="282">
        <v>7223754</v>
      </c>
      <c r="B6296" s="281" t="s">
        <v>1283</v>
      </c>
      <c r="C6296" s="281" t="s">
        <v>9972</v>
      </c>
      <c r="D6296" s="281" t="s">
        <v>11678</v>
      </c>
      <c r="E6296" s="75">
        <v>2000</v>
      </c>
    </row>
    <row r="6297" spans="1:5" ht="15">
      <c r="A6297" s="282">
        <v>7223801</v>
      </c>
      <c r="B6297" s="281" t="s">
        <v>1283</v>
      </c>
      <c r="C6297" s="281" t="s">
        <v>9973</v>
      </c>
      <c r="D6297" s="281" t="s">
        <v>11679</v>
      </c>
      <c r="E6297" s="75">
        <v>2000</v>
      </c>
    </row>
    <row r="6298" spans="1:5" ht="15">
      <c r="A6298" s="282">
        <v>7223802</v>
      </c>
      <c r="B6298" s="281" t="s">
        <v>1283</v>
      </c>
      <c r="C6298" s="281" t="s">
        <v>9974</v>
      </c>
      <c r="D6298" s="281" t="s">
        <v>10058</v>
      </c>
      <c r="E6298" s="75">
        <v>2000</v>
      </c>
    </row>
    <row r="6299" spans="1:5" ht="15">
      <c r="A6299" s="282">
        <v>7223803</v>
      </c>
      <c r="B6299" s="281" t="s">
        <v>1283</v>
      </c>
      <c r="C6299" s="281" t="s">
        <v>9975</v>
      </c>
      <c r="D6299" s="281" t="s">
        <v>11435</v>
      </c>
      <c r="E6299" s="75">
        <v>2000</v>
      </c>
    </row>
    <row r="6300" spans="1:5" ht="15">
      <c r="A6300" s="282">
        <v>7223804</v>
      </c>
      <c r="B6300" s="281" t="s">
        <v>1283</v>
      </c>
      <c r="C6300" s="281" t="s">
        <v>9976</v>
      </c>
      <c r="D6300" s="281" t="s">
        <v>11436</v>
      </c>
      <c r="E6300" s="75">
        <v>2000</v>
      </c>
    </row>
    <row r="6301" spans="1:5" ht="15">
      <c r="A6301" s="282">
        <v>7223851</v>
      </c>
      <c r="B6301" s="281" t="s">
        <v>1283</v>
      </c>
      <c r="C6301" s="281" t="s">
        <v>9977</v>
      </c>
      <c r="D6301" s="281" t="s">
        <v>11437</v>
      </c>
      <c r="E6301" s="75">
        <v>2000</v>
      </c>
    </row>
    <row r="6302" spans="1:5" ht="15">
      <c r="A6302" s="282">
        <v>7223852</v>
      </c>
      <c r="B6302" s="281" t="s">
        <v>1283</v>
      </c>
      <c r="C6302" s="281" t="s">
        <v>9978</v>
      </c>
      <c r="D6302" s="281" t="s">
        <v>11438</v>
      </c>
      <c r="E6302" s="75">
        <v>2000</v>
      </c>
    </row>
    <row r="6303" spans="1:5" ht="15">
      <c r="A6303" s="282">
        <v>7223853</v>
      </c>
      <c r="B6303" s="281" t="s">
        <v>1283</v>
      </c>
      <c r="C6303" s="281" t="s">
        <v>9979</v>
      </c>
      <c r="D6303" s="281" t="s">
        <v>11439</v>
      </c>
      <c r="E6303" s="75">
        <v>2000</v>
      </c>
    </row>
    <row r="6304" spans="1:5" ht="15">
      <c r="A6304" s="282">
        <v>7223854</v>
      </c>
      <c r="B6304" s="281" t="s">
        <v>1283</v>
      </c>
      <c r="C6304" s="281" t="s">
        <v>9980</v>
      </c>
      <c r="D6304" s="281" t="s">
        <v>11440</v>
      </c>
      <c r="E6304" s="75">
        <v>2000</v>
      </c>
    </row>
    <row r="6305" spans="1:5" ht="15">
      <c r="A6305" s="282">
        <v>7223901</v>
      </c>
      <c r="B6305" s="281" t="s">
        <v>1283</v>
      </c>
      <c r="C6305" s="281" t="s">
        <v>9981</v>
      </c>
      <c r="D6305" s="281" t="s">
        <v>11441</v>
      </c>
      <c r="E6305" s="75">
        <v>2000</v>
      </c>
    </row>
    <row r="6306" spans="1:5" ht="15">
      <c r="A6306" s="282">
        <v>7223902</v>
      </c>
      <c r="B6306" s="281" t="s">
        <v>1283</v>
      </c>
      <c r="C6306" s="281" t="s">
        <v>9982</v>
      </c>
      <c r="D6306" s="281" t="s">
        <v>12743</v>
      </c>
      <c r="E6306" s="75">
        <v>2000</v>
      </c>
    </row>
    <row r="6307" spans="1:5" ht="15">
      <c r="A6307" s="282">
        <v>7223903</v>
      </c>
      <c r="B6307" s="281" t="s">
        <v>1283</v>
      </c>
      <c r="C6307" s="281" t="s">
        <v>9983</v>
      </c>
      <c r="D6307" s="281" t="s">
        <v>12744</v>
      </c>
      <c r="E6307" s="75">
        <v>2000</v>
      </c>
    </row>
    <row r="6308" spans="1:5" ht="15">
      <c r="A6308" s="282">
        <v>7223904</v>
      </c>
      <c r="B6308" s="281" t="s">
        <v>1283</v>
      </c>
      <c r="C6308" s="281" t="s">
        <v>9984</v>
      </c>
      <c r="D6308" s="281" t="s">
        <v>12745</v>
      </c>
      <c r="E6308" s="75">
        <v>2000</v>
      </c>
    </row>
    <row r="6309" spans="1:5" ht="15">
      <c r="A6309" s="282">
        <v>7223909</v>
      </c>
      <c r="B6309" s="281" t="s">
        <v>1283</v>
      </c>
      <c r="C6309" s="281" t="s">
        <v>9985</v>
      </c>
      <c r="D6309" s="281" t="s">
        <v>12746</v>
      </c>
      <c r="E6309" s="75">
        <v>2000</v>
      </c>
    </row>
    <row r="6310" spans="1:5" ht="15">
      <c r="A6310" s="282">
        <v>7223951</v>
      </c>
      <c r="B6310" s="281" t="s">
        <v>1283</v>
      </c>
      <c r="C6310" s="281" t="s">
        <v>9986</v>
      </c>
      <c r="D6310" s="281" t="s">
        <v>12747</v>
      </c>
      <c r="E6310" s="75">
        <v>2000</v>
      </c>
    </row>
    <row r="6311" spans="1:5" ht="15">
      <c r="A6311" s="282">
        <v>7223952</v>
      </c>
      <c r="B6311" s="281" t="s">
        <v>1283</v>
      </c>
      <c r="C6311" s="281" t="s">
        <v>9987</v>
      </c>
      <c r="D6311" s="281" t="s">
        <v>12748</v>
      </c>
      <c r="E6311" s="75">
        <v>2000</v>
      </c>
    </row>
    <row r="6312" spans="1:5" ht="15">
      <c r="A6312" s="282">
        <v>7223953</v>
      </c>
      <c r="B6312" s="281" t="s">
        <v>1283</v>
      </c>
      <c r="C6312" s="281" t="s">
        <v>9988</v>
      </c>
      <c r="D6312" s="281" t="s">
        <v>12749</v>
      </c>
      <c r="E6312" s="75">
        <v>2000</v>
      </c>
    </row>
    <row r="6313" spans="1:5" ht="15">
      <c r="A6313" s="282">
        <v>7223954</v>
      </c>
      <c r="B6313" s="281" t="s">
        <v>1283</v>
      </c>
      <c r="C6313" s="281" t="s">
        <v>9989</v>
      </c>
      <c r="D6313" s="281" t="s">
        <v>12750</v>
      </c>
      <c r="E6313" s="75">
        <v>2000</v>
      </c>
    </row>
    <row r="6314" spans="1:5" ht="15">
      <c r="A6314" s="282">
        <v>7224001</v>
      </c>
      <c r="B6314" s="281" t="s">
        <v>1283</v>
      </c>
      <c r="C6314" s="281" t="s">
        <v>8584</v>
      </c>
      <c r="D6314" s="281" t="s">
        <v>12751</v>
      </c>
      <c r="E6314" s="75">
        <v>2000</v>
      </c>
    </row>
    <row r="6315" spans="1:5" ht="15">
      <c r="A6315" s="282">
        <v>7224002</v>
      </c>
      <c r="B6315" s="281" t="s">
        <v>1283</v>
      </c>
      <c r="C6315" s="281" t="s">
        <v>8585</v>
      </c>
      <c r="D6315" s="281" t="s">
        <v>12752</v>
      </c>
      <c r="E6315" s="75">
        <v>2000</v>
      </c>
    </row>
    <row r="6316" spans="1:5" ht="15">
      <c r="A6316" s="282">
        <v>7224003</v>
      </c>
      <c r="B6316" s="281" t="s">
        <v>1283</v>
      </c>
      <c r="C6316" s="281" t="s">
        <v>8586</v>
      </c>
      <c r="D6316" s="281" t="s">
        <v>12753</v>
      </c>
      <c r="E6316" s="75">
        <v>2000</v>
      </c>
    </row>
    <row r="6317" spans="1:5" ht="15">
      <c r="A6317" s="282">
        <v>7224004</v>
      </c>
      <c r="B6317" s="281" t="s">
        <v>1283</v>
      </c>
      <c r="C6317" s="281" t="s">
        <v>8587</v>
      </c>
      <c r="D6317" s="281" t="s">
        <v>12754</v>
      </c>
      <c r="E6317" s="75">
        <v>2000</v>
      </c>
    </row>
    <row r="6318" spans="1:5" ht="15">
      <c r="A6318" s="282">
        <v>7224051</v>
      </c>
      <c r="B6318" s="281" t="s">
        <v>1283</v>
      </c>
      <c r="C6318" s="281" t="s">
        <v>8588</v>
      </c>
      <c r="D6318" s="281" t="s">
        <v>12755</v>
      </c>
      <c r="E6318" s="75">
        <v>2000</v>
      </c>
    </row>
    <row r="6319" spans="1:5" ht="15">
      <c r="A6319" s="282">
        <v>7224052</v>
      </c>
      <c r="B6319" s="281" t="s">
        <v>1283</v>
      </c>
      <c r="C6319" s="281" t="s">
        <v>8589</v>
      </c>
      <c r="D6319" s="281" t="s">
        <v>12756</v>
      </c>
      <c r="E6319" s="75">
        <v>2000</v>
      </c>
    </row>
    <row r="6320" spans="1:5" ht="15">
      <c r="A6320" s="282">
        <v>7224053</v>
      </c>
      <c r="B6320" s="281" t="s">
        <v>1283</v>
      </c>
      <c r="C6320" s="281" t="s">
        <v>8590</v>
      </c>
      <c r="D6320" s="281" t="s">
        <v>12757</v>
      </c>
      <c r="E6320" s="75">
        <v>2000</v>
      </c>
    </row>
    <row r="6321" spans="1:5" ht="15">
      <c r="A6321" s="282">
        <v>7224054</v>
      </c>
      <c r="B6321" s="281" t="s">
        <v>1283</v>
      </c>
      <c r="C6321" s="281" t="s">
        <v>8591</v>
      </c>
      <c r="D6321" s="281" t="s">
        <v>12169</v>
      </c>
      <c r="E6321" s="75">
        <v>2000</v>
      </c>
    </row>
    <row r="6322" spans="1:5" ht="15">
      <c r="A6322" s="282">
        <v>7225000</v>
      </c>
      <c r="B6322" s="281" t="s">
        <v>1279</v>
      </c>
      <c r="C6322" s="281" t="s">
        <v>1841</v>
      </c>
      <c r="D6322" s="281" t="s">
        <v>1841</v>
      </c>
      <c r="E6322" s="75">
        <v>2000</v>
      </c>
    </row>
    <row r="6323" spans="1:5" ht="15">
      <c r="A6323" s="282">
        <v>7225001</v>
      </c>
      <c r="B6323" s="281" t="s">
        <v>1278</v>
      </c>
      <c r="C6323" s="281" t="s">
        <v>8592</v>
      </c>
      <c r="D6323" s="281" t="s">
        <v>10242</v>
      </c>
      <c r="E6323" s="75">
        <v>2000</v>
      </c>
    </row>
    <row r="6324" spans="1:5" ht="15">
      <c r="A6324" s="282">
        <v>7225002</v>
      </c>
      <c r="B6324" s="281" t="s">
        <v>1278</v>
      </c>
      <c r="C6324" s="281" t="s">
        <v>8595</v>
      </c>
      <c r="D6324" s="281" t="s">
        <v>10243</v>
      </c>
      <c r="E6324" s="75">
        <v>2000</v>
      </c>
    </row>
    <row r="6325" spans="1:5" ht="15">
      <c r="A6325" s="282">
        <v>7225003</v>
      </c>
      <c r="B6325" s="281" t="s">
        <v>1278</v>
      </c>
      <c r="C6325" s="281" t="s">
        <v>8596</v>
      </c>
      <c r="D6325" s="281" t="s">
        <v>10244</v>
      </c>
      <c r="E6325" s="75">
        <v>2000</v>
      </c>
    </row>
    <row r="6326" spans="1:5" ht="15">
      <c r="A6326" s="282">
        <v>7227000</v>
      </c>
      <c r="B6326" s="281" t="s">
        <v>1279</v>
      </c>
      <c r="C6326" s="281" t="s">
        <v>8597</v>
      </c>
      <c r="D6326" s="281" t="s">
        <v>13641</v>
      </c>
      <c r="E6326" s="75">
        <v>2000</v>
      </c>
    </row>
    <row r="6327" spans="1:5" ht="15">
      <c r="A6327" s="282">
        <v>7229100</v>
      </c>
      <c r="B6327" s="281" t="s">
        <v>1278</v>
      </c>
      <c r="C6327" s="281" t="s">
        <v>8598</v>
      </c>
      <c r="D6327" s="281" t="s">
        <v>13642</v>
      </c>
      <c r="E6327" s="75">
        <v>2000</v>
      </c>
    </row>
    <row r="6328" spans="1:5" ht="15">
      <c r="A6328" s="282">
        <v>7229102</v>
      </c>
      <c r="B6328" s="281" t="s">
        <v>1278</v>
      </c>
      <c r="C6328" s="281" t="s">
        <v>8599</v>
      </c>
      <c r="D6328" s="281" t="s">
        <v>13643</v>
      </c>
      <c r="E6328" s="75">
        <v>2000</v>
      </c>
    </row>
    <row r="6329" spans="1:5" ht="15">
      <c r="A6329" s="282">
        <v>7229110</v>
      </c>
      <c r="B6329" s="281" t="s">
        <v>1278</v>
      </c>
      <c r="C6329" s="281" t="s">
        <v>8600</v>
      </c>
      <c r="D6329" s="281" t="s">
        <v>13644</v>
      </c>
      <c r="E6329" s="75">
        <v>2000</v>
      </c>
    </row>
    <row r="6330" spans="1:5" ht="15">
      <c r="A6330" s="282">
        <v>7229112</v>
      </c>
      <c r="B6330" s="281" t="s">
        <v>1278</v>
      </c>
      <c r="C6330" s="281" t="s">
        <v>8601</v>
      </c>
      <c r="D6330" s="281" t="s">
        <v>13645</v>
      </c>
      <c r="E6330" s="75">
        <v>2000</v>
      </c>
    </row>
    <row r="6331" spans="1:5" ht="15">
      <c r="A6331" s="282">
        <v>7229114</v>
      </c>
      <c r="B6331" s="281" t="s">
        <v>1278</v>
      </c>
      <c r="C6331" s="281" t="s">
        <v>8602</v>
      </c>
      <c r="D6331" s="281" t="s">
        <v>11725</v>
      </c>
      <c r="E6331" s="75">
        <v>2000</v>
      </c>
    </row>
    <row r="6332" spans="1:5" ht="15">
      <c r="A6332" s="282">
        <v>7229131</v>
      </c>
      <c r="B6332" s="281" t="s">
        <v>1278</v>
      </c>
      <c r="C6332" s="281" t="s">
        <v>8603</v>
      </c>
      <c r="D6332" s="281" t="s">
        <v>13612</v>
      </c>
      <c r="E6332" s="75">
        <v>2000</v>
      </c>
    </row>
    <row r="6333" spans="1:5" ht="15">
      <c r="A6333" s="282">
        <v>7229132</v>
      </c>
      <c r="B6333" s="281" t="s">
        <v>1278</v>
      </c>
      <c r="C6333" s="281" t="s">
        <v>7021</v>
      </c>
      <c r="D6333" s="281" t="s">
        <v>13613</v>
      </c>
      <c r="E6333" s="75">
        <v>2000</v>
      </c>
    </row>
    <row r="6334" spans="1:5" ht="15">
      <c r="A6334" s="282">
        <v>7229134</v>
      </c>
      <c r="B6334" s="281" t="s">
        <v>1278</v>
      </c>
      <c r="C6334" s="281" t="s">
        <v>7022</v>
      </c>
      <c r="D6334" s="281" t="s">
        <v>13614</v>
      </c>
      <c r="E6334" s="75">
        <v>2000</v>
      </c>
    </row>
    <row r="6335" spans="1:5" ht="15">
      <c r="A6335" s="282">
        <v>7229136</v>
      </c>
      <c r="B6335" s="281" t="s">
        <v>1278</v>
      </c>
      <c r="C6335" s="281" t="s">
        <v>7023</v>
      </c>
      <c r="D6335" s="281" t="s">
        <v>13615</v>
      </c>
      <c r="E6335" s="75">
        <v>2000</v>
      </c>
    </row>
    <row r="6336" spans="1:5" ht="15">
      <c r="A6336" s="282">
        <v>7229144</v>
      </c>
      <c r="B6336" s="281" t="s">
        <v>1278</v>
      </c>
      <c r="C6336" s="281" t="s">
        <v>7024</v>
      </c>
      <c r="D6336" s="281" t="s">
        <v>13616</v>
      </c>
      <c r="E6336" s="75">
        <v>2000</v>
      </c>
    </row>
    <row r="6337" spans="1:5" ht="15">
      <c r="A6337" s="282">
        <v>7229146</v>
      </c>
      <c r="B6337" s="281" t="s">
        <v>1278</v>
      </c>
      <c r="C6337" s="281" t="s">
        <v>7025</v>
      </c>
      <c r="D6337" s="281" t="s">
        <v>13617</v>
      </c>
      <c r="E6337" s="75">
        <v>2000</v>
      </c>
    </row>
    <row r="6338" spans="1:5" ht="15">
      <c r="A6338" s="282">
        <v>7229148</v>
      </c>
      <c r="B6338" s="281" t="s">
        <v>1278</v>
      </c>
      <c r="C6338" s="281" t="s">
        <v>7026</v>
      </c>
      <c r="D6338" s="281" t="s">
        <v>13618</v>
      </c>
      <c r="E6338" s="75">
        <v>2000</v>
      </c>
    </row>
    <row r="6339" spans="1:5" ht="15">
      <c r="A6339" s="282">
        <v>7229156</v>
      </c>
      <c r="B6339" s="281" t="s">
        <v>1278</v>
      </c>
      <c r="C6339" s="281" t="s">
        <v>7027</v>
      </c>
      <c r="D6339" s="281" t="s">
        <v>13619</v>
      </c>
      <c r="E6339" s="75">
        <v>2000</v>
      </c>
    </row>
    <row r="6340" spans="1:5" ht="15">
      <c r="A6340" s="282">
        <v>7229158</v>
      </c>
      <c r="B6340" s="281" t="s">
        <v>1278</v>
      </c>
      <c r="C6340" s="281" t="s">
        <v>7028</v>
      </c>
      <c r="D6340" s="281" t="s">
        <v>13620</v>
      </c>
      <c r="E6340" s="75">
        <v>2000</v>
      </c>
    </row>
    <row r="6341" spans="1:5" ht="15">
      <c r="A6341" s="282">
        <v>7229166</v>
      </c>
      <c r="B6341" s="281" t="s">
        <v>1278</v>
      </c>
      <c r="C6341" s="281" t="s">
        <v>7029</v>
      </c>
      <c r="D6341" s="281" t="s">
        <v>13621</v>
      </c>
      <c r="E6341" s="75">
        <v>2000</v>
      </c>
    </row>
    <row r="6342" spans="1:5" ht="15">
      <c r="A6342" s="282">
        <v>7229168</v>
      </c>
      <c r="B6342" s="281" t="s">
        <v>1278</v>
      </c>
      <c r="C6342" s="281" t="s">
        <v>7030</v>
      </c>
      <c r="D6342" s="281" t="s">
        <v>13622</v>
      </c>
      <c r="E6342" s="75">
        <v>2000</v>
      </c>
    </row>
    <row r="6343" spans="1:5" ht="15">
      <c r="A6343" s="282">
        <v>7229169</v>
      </c>
      <c r="B6343" s="281" t="s">
        <v>1278</v>
      </c>
      <c r="C6343" s="281" t="s">
        <v>7031</v>
      </c>
      <c r="D6343" s="281" t="s">
        <v>13623</v>
      </c>
      <c r="E6343" s="75">
        <v>2000</v>
      </c>
    </row>
    <row r="6344" spans="1:5" ht="15">
      <c r="A6344" s="282">
        <v>7229179</v>
      </c>
      <c r="B6344" s="281" t="s">
        <v>1278</v>
      </c>
      <c r="C6344" s="281" t="s">
        <v>7032</v>
      </c>
      <c r="D6344" s="281" t="s">
        <v>13624</v>
      </c>
      <c r="E6344" s="75">
        <v>2000</v>
      </c>
    </row>
    <row r="6345" spans="1:5" ht="15">
      <c r="A6345" s="282">
        <v>7229189</v>
      </c>
      <c r="B6345" s="281" t="s">
        <v>1278</v>
      </c>
      <c r="C6345" s="281" t="s">
        <v>7033</v>
      </c>
      <c r="D6345" s="281" t="s">
        <v>13625</v>
      </c>
      <c r="E6345" s="75">
        <v>2000</v>
      </c>
    </row>
    <row r="6346" spans="1:5" ht="15">
      <c r="A6346" s="282">
        <v>7232310</v>
      </c>
      <c r="B6346" s="281" t="s">
        <v>1283</v>
      </c>
      <c r="C6346" s="281" t="s">
        <v>7034</v>
      </c>
      <c r="D6346" s="281" t="s">
        <v>7034</v>
      </c>
      <c r="E6346" s="75">
        <v>2000</v>
      </c>
    </row>
    <row r="6347" spans="1:5" ht="15">
      <c r="A6347" s="282">
        <v>7243100</v>
      </c>
      <c r="B6347" s="281" t="s">
        <v>1278</v>
      </c>
      <c r="C6347" s="281" t="s">
        <v>7035</v>
      </c>
      <c r="D6347" s="281" t="s">
        <v>7035</v>
      </c>
      <c r="E6347" s="75">
        <v>2000</v>
      </c>
    </row>
    <row r="6348" spans="1:5" ht="15">
      <c r="A6348" s="282">
        <v>7243150</v>
      </c>
      <c r="B6348" s="281" t="s">
        <v>1278</v>
      </c>
      <c r="C6348" s="281" t="s">
        <v>7036</v>
      </c>
      <c r="D6348" s="281" t="s">
        <v>13626</v>
      </c>
      <c r="E6348" s="75">
        <v>2000</v>
      </c>
    </row>
    <row r="6349" spans="1:5" ht="15">
      <c r="A6349" s="282">
        <v>7243200</v>
      </c>
      <c r="B6349" s="281" t="s">
        <v>1278</v>
      </c>
      <c r="C6349" s="281" t="s">
        <v>8609</v>
      </c>
      <c r="D6349" s="281" t="s">
        <v>13627</v>
      </c>
      <c r="E6349" s="75">
        <v>2000</v>
      </c>
    </row>
    <row r="6350" spans="1:5" ht="15">
      <c r="A6350" s="282">
        <v>7244100</v>
      </c>
      <c r="B6350" s="281" t="s">
        <v>1278</v>
      </c>
      <c r="C6350" s="281" t="s">
        <v>8610</v>
      </c>
      <c r="D6350" s="281" t="s">
        <v>8610</v>
      </c>
      <c r="E6350" s="75">
        <v>2000</v>
      </c>
    </row>
    <row r="6351" spans="1:5" ht="15">
      <c r="A6351" s="282">
        <v>7260100</v>
      </c>
      <c r="B6351" s="281" t="s">
        <v>1287</v>
      </c>
      <c r="C6351" s="281" t="s">
        <v>580</v>
      </c>
      <c r="D6351" s="281" t="s">
        <v>1003</v>
      </c>
      <c r="E6351" s="75">
        <v>2000</v>
      </c>
    </row>
    <row r="6352" spans="1:5" ht="15">
      <c r="A6352" s="282">
        <v>7260200</v>
      </c>
      <c r="B6352" s="281" t="s">
        <v>1287</v>
      </c>
      <c r="C6352" s="281" t="s">
        <v>8611</v>
      </c>
      <c r="D6352" s="281" t="s">
        <v>13628</v>
      </c>
      <c r="E6352" s="75">
        <v>2000</v>
      </c>
    </row>
    <row r="6353" spans="1:5" ht="15">
      <c r="A6353" s="282">
        <v>7260201</v>
      </c>
      <c r="B6353" s="281" t="s">
        <v>1287</v>
      </c>
      <c r="C6353" s="281" t="s">
        <v>8612</v>
      </c>
      <c r="D6353" s="281" t="s">
        <v>11741</v>
      </c>
      <c r="E6353" s="75">
        <v>2000</v>
      </c>
    </row>
    <row r="6354" spans="1:5" ht="15">
      <c r="A6354" s="282">
        <v>7260220</v>
      </c>
      <c r="B6354" s="281" t="s">
        <v>1287</v>
      </c>
      <c r="C6354" s="281" t="s">
        <v>8613</v>
      </c>
      <c r="D6354" s="281" t="s">
        <v>11767</v>
      </c>
      <c r="E6354" s="75">
        <v>2000</v>
      </c>
    </row>
    <row r="6355" spans="1:5" ht="15">
      <c r="A6355" s="282">
        <v>7260300</v>
      </c>
      <c r="B6355" s="281" t="s">
        <v>1287</v>
      </c>
      <c r="C6355" s="281" t="s">
        <v>8614</v>
      </c>
      <c r="D6355" s="281" t="s">
        <v>8614</v>
      </c>
      <c r="E6355" s="75">
        <v>2000</v>
      </c>
    </row>
    <row r="6356" spans="1:5" ht="15">
      <c r="A6356" s="282">
        <v>7260350</v>
      </c>
      <c r="B6356" s="281" t="s">
        <v>1278</v>
      </c>
      <c r="C6356" s="281" t="s">
        <v>8615</v>
      </c>
      <c r="D6356" s="281" t="s">
        <v>11768</v>
      </c>
      <c r="E6356" s="75">
        <v>2000</v>
      </c>
    </row>
    <row r="6357" spans="1:5" ht="15">
      <c r="A6357" s="282">
        <v>7260360</v>
      </c>
      <c r="B6357" s="281" t="s">
        <v>1278</v>
      </c>
      <c r="C6357" s="281" t="s">
        <v>8616</v>
      </c>
      <c r="D6357" s="281" t="s">
        <v>11749</v>
      </c>
      <c r="E6357" s="75">
        <v>2000</v>
      </c>
    </row>
    <row r="6358" spans="1:5" ht="15">
      <c r="A6358" s="282">
        <v>7260400</v>
      </c>
      <c r="B6358" s="281" t="s">
        <v>1287</v>
      </c>
      <c r="C6358" s="281" t="s">
        <v>8617</v>
      </c>
      <c r="D6358" s="281" t="s">
        <v>11750</v>
      </c>
      <c r="E6358" s="75">
        <v>2000</v>
      </c>
    </row>
    <row r="6359" spans="1:5" ht="15">
      <c r="A6359" s="282">
        <v>7260500</v>
      </c>
      <c r="B6359" s="281" t="s">
        <v>1284</v>
      </c>
      <c r="C6359" s="281" t="s">
        <v>8618</v>
      </c>
      <c r="D6359" s="281" t="s">
        <v>8618</v>
      </c>
      <c r="E6359" s="75">
        <v>2000</v>
      </c>
    </row>
    <row r="6360" spans="1:5" ht="15">
      <c r="A6360" s="282">
        <v>7260600</v>
      </c>
      <c r="B6360" s="281" t="s">
        <v>1284</v>
      </c>
      <c r="C6360" s="281" t="s">
        <v>8619</v>
      </c>
      <c r="D6360" s="281" t="s">
        <v>9030</v>
      </c>
      <c r="E6360" s="75">
        <v>2000</v>
      </c>
    </row>
    <row r="6361" spans="1:5" ht="15">
      <c r="A6361" s="282">
        <v>7260605</v>
      </c>
      <c r="B6361" s="281" t="s">
        <v>1284</v>
      </c>
      <c r="C6361" s="281" t="s">
        <v>8620</v>
      </c>
      <c r="D6361" s="281" t="s">
        <v>9031</v>
      </c>
      <c r="E6361" s="75">
        <v>2000</v>
      </c>
    </row>
    <row r="6362" spans="1:5" ht="15">
      <c r="A6362" s="282">
        <v>7260700</v>
      </c>
      <c r="B6362" s="281" t="s">
        <v>1282</v>
      </c>
      <c r="C6362" s="281" t="s">
        <v>10166</v>
      </c>
      <c r="D6362" s="281" t="s">
        <v>10166</v>
      </c>
      <c r="E6362" s="75">
        <v>2000</v>
      </c>
    </row>
    <row r="6363" spans="1:5" ht="15">
      <c r="A6363" s="282">
        <v>7260800</v>
      </c>
      <c r="B6363" s="281" t="s">
        <v>1284</v>
      </c>
      <c r="C6363" s="281" t="s">
        <v>10167</v>
      </c>
      <c r="D6363" s="281" t="s">
        <v>10430</v>
      </c>
      <c r="E6363" s="75">
        <v>2000</v>
      </c>
    </row>
    <row r="6364" spans="1:5" ht="15">
      <c r="A6364" s="282">
        <v>7260805</v>
      </c>
      <c r="B6364" s="281" t="s">
        <v>1284</v>
      </c>
      <c r="C6364" s="281" t="s">
        <v>10168</v>
      </c>
      <c r="D6364" s="281" t="s">
        <v>10431</v>
      </c>
      <c r="E6364" s="75">
        <v>2000</v>
      </c>
    </row>
    <row r="6365" spans="1:5" ht="15">
      <c r="A6365" s="282">
        <v>7260900</v>
      </c>
      <c r="B6365" s="281" t="s">
        <v>1287</v>
      </c>
      <c r="C6365" s="281" t="s">
        <v>10169</v>
      </c>
      <c r="D6365" s="281" t="s">
        <v>10446</v>
      </c>
      <c r="E6365" s="75">
        <v>2000</v>
      </c>
    </row>
    <row r="6366" spans="1:5" ht="15">
      <c r="A6366" s="282">
        <v>7261110</v>
      </c>
      <c r="B6366" s="281" t="s">
        <v>1278</v>
      </c>
      <c r="C6366" s="281" t="s">
        <v>10170</v>
      </c>
      <c r="D6366" s="281" t="s">
        <v>10447</v>
      </c>
      <c r="E6366" s="75">
        <v>2000</v>
      </c>
    </row>
    <row r="6367" spans="1:5" ht="15">
      <c r="A6367" s="282">
        <v>7261120</v>
      </c>
      <c r="B6367" s="281" t="s">
        <v>1278</v>
      </c>
      <c r="C6367" s="281" t="s">
        <v>10171</v>
      </c>
      <c r="D6367" s="281" t="s">
        <v>10448</v>
      </c>
      <c r="E6367" s="75">
        <v>2000</v>
      </c>
    </row>
    <row r="6368" spans="1:5" ht="15">
      <c r="A6368" s="282">
        <v>7261121</v>
      </c>
      <c r="B6368" s="281" t="s">
        <v>1278</v>
      </c>
      <c r="C6368" s="281" t="s">
        <v>10172</v>
      </c>
      <c r="D6368" s="281" t="s">
        <v>10449</v>
      </c>
      <c r="E6368" s="75">
        <v>2000</v>
      </c>
    </row>
    <row r="6369" spans="1:5" ht="15">
      <c r="A6369" s="282">
        <v>7261122</v>
      </c>
      <c r="B6369" s="281" t="s">
        <v>1278</v>
      </c>
      <c r="C6369" s="281" t="s">
        <v>10173</v>
      </c>
      <c r="D6369" s="281" t="s">
        <v>10450</v>
      </c>
      <c r="E6369" s="75">
        <v>2000</v>
      </c>
    </row>
    <row r="6370" spans="1:5" ht="15">
      <c r="A6370" s="282">
        <v>7261123</v>
      </c>
      <c r="B6370" s="281" t="s">
        <v>1278</v>
      </c>
      <c r="C6370" s="281" t="s">
        <v>10174</v>
      </c>
      <c r="D6370" s="281" t="s">
        <v>10174</v>
      </c>
      <c r="E6370" s="75">
        <v>2000</v>
      </c>
    </row>
    <row r="6371" spans="1:5" ht="15">
      <c r="A6371" s="282">
        <v>7261124</v>
      </c>
      <c r="B6371" s="281" t="s">
        <v>1283</v>
      </c>
      <c r="C6371" s="281" t="s">
        <v>10175</v>
      </c>
      <c r="D6371" s="281" t="s">
        <v>10175</v>
      </c>
      <c r="E6371" s="75">
        <v>2000</v>
      </c>
    </row>
    <row r="6372" spans="1:5" ht="15">
      <c r="A6372" s="282">
        <v>7261125</v>
      </c>
      <c r="B6372" s="281" t="s">
        <v>1283</v>
      </c>
      <c r="C6372" s="281" t="s">
        <v>10176</v>
      </c>
      <c r="D6372" s="281" t="s">
        <v>10451</v>
      </c>
      <c r="E6372" s="75">
        <v>2000</v>
      </c>
    </row>
    <row r="6373" spans="1:5" ht="15">
      <c r="A6373" s="282">
        <v>7261126</v>
      </c>
      <c r="B6373" s="281" t="s">
        <v>1283</v>
      </c>
      <c r="C6373" s="281" t="s">
        <v>10177</v>
      </c>
      <c r="D6373" s="281" t="s">
        <v>10452</v>
      </c>
      <c r="E6373" s="75">
        <v>2000</v>
      </c>
    </row>
    <row r="6374" spans="1:5" ht="15">
      <c r="A6374" s="282">
        <v>7261127</v>
      </c>
      <c r="B6374" s="281" t="s">
        <v>1283</v>
      </c>
      <c r="C6374" s="281" t="s">
        <v>10174</v>
      </c>
      <c r="D6374" s="281" t="s">
        <v>10174</v>
      </c>
      <c r="E6374" s="75">
        <v>2000</v>
      </c>
    </row>
    <row r="6375" spans="1:5" ht="15">
      <c r="A6375" s="282">
        <v>7261205</v>
      </c>
      <c r="B6375" s="281" t="s">
        <v>1283</v>
      </c>
      <c r="C6375" s="281" t="s">
        <v>10178</v>
      </c>
      <c r="D6375" s="281" t="s">
        <v>10178</v>
      </c>
      <c r="E6375" s="75">
        <v>2000</v>
      </c>
    </row>
    <row r="6376" spans="1:5" ht="15">
      <c r="A6376" s="282">
        <v>7261210</v>
      </c>
      <c r="B6376" s="281" t="s">
        <v>1283</v>
      </c>
      <c r="C6376" s="281" t="s">
        <v>10179</v>
      </c>
      <c r="D6376" s="281" t="s">
        <v>10453</v>
      </c>
      <c r="E6376" s="75">
        <v>2000</v>
      </c>
    </row>
    <row r="6377" spans="1:5" ht="15">
      <c r="A6377" s="282">
        <v>7262000</v>
      </c>
      <c r="B6377" s="281" t="s">
        <v>1277</v>
      </c>
      <c r="C6377" s="281" t="s">
        <v>10180</v>
      </c>
      <c r="D6377" s="281" t="s">
        <v>10180</v>
      </c>
      <c r="E6377" s="75">
        <v>2000</v>
      </c>
    </row>
    <row r="6378" spans="1:5" ht="15">
      <c r="A6378" s="282">
        <v>7262001</v>
      </c>
      <c r="B6378" s="281" t="s">
        <v>1277</v>
      </c>
      <c r="C6378" s="281" t="s">
        <v>10180</v>
      </c>
      <c r="D6378" s="281" t="s">
        <v>10180</v>
      </c>
      <c r="E6378" s="75">
        <v>2000</v>
      </c>
    </row>
    <row r="6379" spans="1:5" ht="15">
      <c r="A6379" s="282">
        <v>7262002</v>
      </c>
      <c r="B6379" s="281" t="s">
        <v>1277</v>
      </c>
      <c r="C6379" s="281" t="s">
        <v>10180</v>
      </c>
      <c r="D6379" s="281" t="s">
        <v>10180</v>
      </c>
      <c r="E6379" s="75">
        <v>2000</v>
      </c>
    </row>
    <row r="6380" spans="1:5" ht="15">
      <c r="A6380" s="282">
        <v>7262003</v>
      </c>
      <c r="B6380" s="281" t="s">
        <v>1277</v>
      </c>
      <c r="C6380" s="281" t="s">
        <v>10180</v>
      </c>
      <c r="D6380" s="281" t="s">
        <v>10180</v>
      </c>
      <c r="E6380" s="75">
        <v>2000</v>
      </c>
    </row>
    <row r="6381" spans="1:5" ht="15">
      <c r="A6381" s="282">
        <v>7262004</v>
      </c>
      <c r="B6381" s="281" t="s">
        <v>1277</v>
      </c>
      <c r="C6381" s="281" t="s">
        <v>10180</v>
      </c>
      <c r="D6381" s="281" t="s">
        <v>10180</v>
      </c>
      <c r="E6381" s="75">
        <v>2000</v>
      </c>
    </row>
    <row r="6382" spans="1:5" ht="15">
      <c r="A6382" s="282">
        <v>7262005</v>
      </c>
      <c r="B6382" s="281" t="s">
        <v>1277</v>
      </c>
      <c r="C6382" s="281" t="s">
        <v>10180</v>
      </c>
      <c r="D6382" s="281" t="s">
        <v>10180</v>
      </c>
      <c r="E6382" s="75">
        <v>2000</v>
      </c>
    </row>
    <row r="6383" spans="1:5" ht="15">
      <c r="A6383" s="282">
        <v>7262006</v>
      </c>
      <c r="B6383" s="281" t="s">
        <v>1277</v>
      </c>
      <c r="C6383" s="281" t="s">
        <v>10180</v>
      </c>
      <c r="D6383" s="281" t="s">
        <v>10180</v>
      </c>
      <c r="E6383" s="75">
        <v>2000</v>
      </c>
    </row>
    <row r="6384" spans="1:5" ht="15">
      <c r="A6384" s="282">
        <v>7262007</v>
      </c>
      <c r="B6384" s="281" t="s">
        <v>1277</v>
      </c>
      <c r="C6384" s="281" t="s">
        <v>10180</v>
      </c>
      <c r="D6384" s="281" t="s">
        <v>10180</v>
      </c>
      <c r="E6384" s="75">
        <v>2000</v>
      </c>
    </row>
    <row r="6385" spans="1:5" ht="15">
      <c r="A6385" s="282">
        <v>7262008</v>
      </c>
      <c r="B6385" s="281" t="s">
        <v>1277</v>
      </c>
      <c r="C6385" s="281" t="s">
        <v>10180</v>
      </c>
      <c r="D6385" s="281" t="s">
        <v>10180</v>
      </c>
      <c r="E6385" s="75">
        <v>2000</v>
      </c>
    </row>
    <row r="6386" spans="1:5" ht="15">
      <c r="A6386" s="282">
        <v>7262009</v>
      </c>
      <c r="B6386" s="281" t="s">
        <v>1277</v>
      </c>
      <c r="C6386" s="281" t="s">
        <v>10180</v>
      </c>
      <c r="D6386" s="281" t="s">
        <v>10180</v>
      </c>
      <c r="E6386" s="75">
        <v>2000</v>
      </c>
    </row>
    <row r="6387" spans="1:5" ht="15">
      <c r="A6387" s="282">
        <v>7262110</v>
      </c>
      <c r="B6387" s="281" t="s">
        <v>1282</v>
      </c>
      <c r="C6387" s="281" t="s">
        <v>10181</v>
      </c>
      <c r="D6387" s="281" t="s">
        <v>10181</v>
      </c>
      <c r="E6387" s="75">
        <v>2000</v>
      </c>
    </row>
    <row r="6388" spans="1:5" ht="15">
      <c r="A6388" s="282">
        <v>7262120</v>
      </c>
      <c r="B6388" s="281" t="s">
        <v>1278</v>
      </c>
      <c r="C6388" s="281" t="s">
        <v>10182</v>
      </c>
      <c r="D6388" s="281" t="s">
        <v>10182</v>
      </c>
      <c r="E6388" s="75">
        <v>2000</v>
      </c>
    </row>
    <row r="6389" spans="1:5" ht="15">
      <c r="A6389" s="282">
        <v>7262150</v>
      </c>
      <c r="B6389" s="281" t="s">
        <v>1277</v>
      </c>
      <c r="C6389" s="281" t="s">
        <v>10183</v>
      </c>
      <c r="D6389" s="281" t="s">
        <v>10183</v>
      </c>
      <c r="E6389" s="75">
        <v>2000</v>
      </c>
    </row>
    <row r="6390" spans="1:5" ht="15">
      <c r="A6390" s="282">
        <v>7262205</v>
      </c>
      <c r="B6390" s="281" t="s">
        <v>1278</v>
      </c>
      <c r="C6390" s="281" t="s">
        <v>10184</v>
      </c>
      <c r="D6390" s="281" t="s">
        <v>10454</v>
      </c>
      <c r="E6390" s="75">
        <v>2000</v>
      </c>
    </row>
    <row r="6391" spans="1:5" ht="15">
      <c r="A6391" s="282">
        <v>7270010</v>
      </c>
      <c r="B6391" s="281" t="s">
        <v>1278</v>
      </c>
      <c r="C6391" s="281" t="s">
        <v>3735</v>
      </c>
      <c r="D6391" s="281" t="s">
        <v>3735</v>
      </c>
      <c r="E6391" s="75">
        <v>2000</v>
      </c>
    </row>
    <row r="6392" spans="1:5" ht="15">
      <c r="A6392" s="282">
        <v>7280010</v>
      </c>
      <c r="B6392" s="281" t="s">
        <v>1277</v>
      </c>
      <c r="C6392" s="281" t="s">
        <v>581</v>
      </c>
      <c r="D6392" s="281" t="s">
        <v>1004</v>
      </c>
      <c r="E6392" s="75">
        <v>2000</v>
      </c>
    </row>
    <row r="6393" spans="1:5" ht="15">
      <c r="A6393" s="282">
        <v>7290010</v>
      </c>
      <c r="B6393" s="281" t="s">
        <v>1278</v>
      </c>
      <c r="C6393" s="281" t="s">
        <v>8790</v>
      </c>
      <c r="D6393" s="281" t="s">
        <v>10455</v>
      </c>
      <c r="E6393" s="75">
        <v>2000</v>
      </c>
    </row>
    <row r="6394" spans="1:5" ht="15">
      <c r="A6394" s="282">
        <v>7291010</v>
      </c>
      <c r="B6394" s="281" t="s">
        <v>1278</v>
      </c>
      <c r="C6394" s="281" t="s">
        <v>7294</v>
      </c>
      <c r="D6394" s="281" t="s">
        <v>10456</v>
      </c>
      <c r="E6394" s="75">
        <v>2000</v>
      </c>
    </row>
    <row r="6395" spans="1:5" ht="15">
      <c r="A6395" s="282">
        <v>7291020</v>
      </c>
      <c r="B6395" s="281" t="s">
        <v>1277</v>
      </c>
      <c r="C6395" s="281" t="s">
        <v>7295</v>
      </c>
      <c r="D6395" s="281" t="s">
        <v>7295</v>
      </c>
      <c r="E6395" s="75">
        <v>2000</v>
      </c>
    </row>
    <row r="6396" spans="1:5" ht="15">
      <c r="A6396" s="282">
        <v>7323566</v>
      </c>
      <c r="B6396" s="281" t="s">
        <v>1283</v>
      </c>
      <c r="C6396" s="281" t="s">
        <v>8462</v>
      </c>
      <c r="D6396" s="281" t="s">
        <v>8898</v>
      </c>
      <c r="E6396" s="75">
        <v>2000</v>
      </c>
    </row>
    <row r="6397" spans="1:5" ht="15">
      <c r="A6397" s="282">
        <v>8011050</v>
      </c>
      <c r="B6397" s="281" t="s">
        <v>1283</v>
      </c>
      <c r="C6397" s="281" t="s">
        <v>7296</v>
      </c>
      <c r="D6397" s="281" t="s">
        <v>10457</v>
      </c>
      <c r="E6397" s="75">
        <v>2000</v>
      </c>
    </row>
    <row r="6398" spans="1:5" ht="15">
      <c r="A6398" s="282">
        <v>8011055</v>
      </c>
      <c r="B6398" s="281" t="s">
        <v>1284</v>
      </c>
      <c r="C6398" s="281" t="s">
        <v>7296</v>
      </c>
      <c r="D6398" s="281" t="s">
        <v>10457</v>
      </c>
      <c r="E6398" s="75">
        <v>2000</v>
      </c>
    </row>
    <row r="6399" spans="1:5" ht="15">
      <c r="A6399" s="282">
        <v>8011100</v>
      </c>
      <c r="B6399" s="281" t="s">
        <v>1283</v>
      </c>
      <c r="C6399" s="281" t="s">
        <v>7297</v>
      </c>
      <c r="D6399" s="281" t="s">
        <v>10458</v>
      </c>
      <c r="E6399" s="75">
        <v>2000</v>
      </c>
    </row>
    <row r="6400" spans="1:5" ht="15">
      <c r="A6400" s="282">
        <v>8011200</v>
      </c>
      <c r="B6400" s="281" t="s">
        <v>1284</v>
      </c>
      <c r="C6400" s="281" t="s">
        <v>7298</v>
      </c>
      <c r="D6400" s="281" t="s">
        <v>10458</v>
      </c>
      <c r="E6400" s="75">
        <v>2000</v>
      </c>
    </row>
    <row r="6401" spans="1:5" ht="15">
      <c r="A6401" s="282">
        <v>8011205</v>
      </c>
      <c r="B6401" s="281" t="s">
        <v>1284</v>
      </c>
      <c r="C6401" s="281" t="s">
        <v>7299</v>
      </c>
      <c r="D6401" s="281" t="s">
        <v>10459</v>
      </c>
      <c r="E6401" s="75">
        <v>2000</v>
      </c>
    </row>
    <row r="6402" spans="1:5" ht="15">
      <c r="A6402" s="282">
        <v>8011210</v>
      </c>
      <c r="B6402" s="281" t="s">
        <v>1286</v>
      </c>
      <c r="C6402" s="281" t="s">
        <v>7300</v>
      </c>
      <c r="D6402" s="281" t="s">
        <v>11824</v>
      </c>
      <c r="E6402" s="75">
        <v>2000</v>
      </c>
    </row>
    <row r="6403" spans="1:5" ht="15">
      <c r="A6403" s="282">
        <v>8011212</v>
      </c>
      <c r="B6403" s="281" t="s">
        <v>1286</v>
      </c>
      <c r="C6403" s="281" t="s">
        <v>582</v>
      </c>
      <c r="D6403" s="281" t="s">
        <v>1005</v>
      </c>
      <c r="E6403" s="75">
        <v>2000</v>
      </c>
    </row>
    <row r="6404" spans="1:5" ht="15">
      <c r="A6404" s="282">
        <v>8011300</v>
      </c>
      <c r="B6404" s="281" t="s">
        <v>1283</v>
      </c>
      <c r="C6404" s="281" t="s">
        <v>7301</v>
      </c>
      <c r="D6404" s="281" t="s">
        <v>11825</v>
      </c>
      <c r="E6404" s="75">
        <v>2000</v>
      </c>
    </row>
    <row r="6405" spans="1:5" ht="15">
      <c r="A6405" s="282">
        <v>8011400</v>
      </c>
      <c r="B6405" s="281" t="s">
        <v>1284</v>
      </c>
      <c r="C6405" s="281" t="s">
        <v>7301</v>
      </c>
      <c r="D6405" s="281" t="s">
        <v>11825</v>
      </c>
      <c r="E6405" s="75">
        <v>2000</v>
      </c>
    </row>
    <row r="6406" spans="1:5" ht="15">
      <c r="A6406" s="282">
        <v>8011450</v>
      </c>
      <c r="B6406" s="281" t="s">
        <v>1286</v>
      </c>
      <c r="C6406" s="281" t="s">
        <v>7301</v>
      </c>
      <c r="D6406" s="281" t="s">
        <v>11825</v>
      </c>
      <c r="E6406" s="75">
        <v>2000</v>
      </c>
    </row>
    <row r="6407" spans="1:5" ht="15">
      <c r="A6407" s="282">
        <v>8011500</v>
      </c>
      <c r="B6407" s="281" t="s">
        <v>1283</v>
      </c>
      <c r="C6407" s="281" t="s">
        <v>7302</v>
      </c>
      <c r="D6407" s="281" t="s">
        <v>11826</v>
      </c>
      <c r="E6407" s="75">
        <v>2000</v>
      </c>
    </row>
    <row r="6408" spans="1:5" ht="15">
      <c r="A6408" s="282">
        <v>8011600</v>
      </c>
      <c r="B6408" s="281" t="s">
        <v>1284</v>
      </c>
      <c r="C6408" s="281" t="s">
        <v>7303</v>
      </c>
      <c r="D6408" s="281" t="s">
        <v>11826</v>
      </c>
      <c r="E6408" s="75">
        <v>2000</v>
      </c>
    </row>
    <row r="6409" spans="1:5" ht="15">
      <c r="A6409" s="282">
        <v>8011650</v>
      </c>
      <c r="B6409" s="281" t="s">
        <v>1283</v>
      </c>
      <c r="C6409" s="281" t="s">
        <v>7304</v>
      </c>
      <c r="D6409" s="281" t="s">
        <v>9046</v>
      </c>
      <c r="E6409" s="75">
        <v>2000</v>
      </c>
    </row>
    <row r="6410" spans="1:5" ht="15">
      <c r="A6410" s="282">
        <v>8011655</v>
      </c>
      <c r="B6410" s="281" t="s">
        <v>1284</v>
      </c>
      <c r="C6410" s="281" t="s">
        <v>7304</v>
      </c>
      <c r="D6410" s="281" t="s">
        <v>9046</v>
      </c>
      <c r="E6410" s="75">
        <v>2000</v>
      </c>
    </row>
    <row r="6411" spans="1:5" ht="15">
      <c r="A6411" s="282">
        <v>8011750</v>
      </c>
      <c r="B6411" s="281" t="s">
        <v>1283</v>
      </c>
      <c r="C6411" s="281" t="s">
        <v>583</v>
      </c>
      <c r="D6411" s="281" t="s">
        <v>1006</v>
      </c>
      <c r="E6411" s="75">
        <v>2000</v>
      </c>
    </row>
    <row r="6412" spans="1:5" ht="15">
      <c r="A6412" s="282">
        <v>8011755</v>
      </c>
      <c r="B6412" s="281" t="s">
        <v>1284</v>
      </c>
      <c r="C6412" s="281" t="s">
        <v>583</v>
      </c>
      <c r="D6412" s="281" t="s">
        <v>1006</v>
      </c>
      <c r="E6412" s="75">
        <v>2000</v>
      </c>
    </row>
    <row r="6413" spans="1:5" ht="15">
      <c r="A6413" s="282">
        <v>8012100</v>
      </c>
      <c r="B6413" s="281" t="s">
        <v>1283</v>
      </c>
      <c r="C6413" s="281" t="s">
        <v>7305</v>
      </c>
      <c r="D6413" s="281" t="s">
        <v>7305</v>
      </c>
      <c r="E6413" s="75">
        <v>2000</v>
      </c>
    </row>
    <row r="6414" spans="1:5" ht="15">
      <c r="A6414" s="282">
        <v>8012200</v>
      </c>
      <c r="B6414" s="281" t="s">
        <v>1287</v>
      </c>
      <c r="C6414" s="281" t="s">
        <v>7306</v>
      </c>
      <c r="D6414" s="281" t="s">
        <v>9047</v>
      </c>
      <c r="E6414" s="75">
        <v>2000</v>
      </c>
    </row>
    <row r="6415" spans="1:5" ht="15">
      <c r="A6415" s="282">
        <v>8012300</v>
      </c>
      <c r="B6415" s="281" t="s">
        <v>1283</v>
      </c>
      <c r="C6415" s="281" t="s">
        <v>7307</v>
      </c>
      <c r="D6415" s="281" t="s">
        <v>9048</v>
      </c>
      <c r="E6415" s="75">
        <v>2000</v>
      </c>
    </row>
    <row r="6416" spans="1:5" ht="15">
      <c r="A6416" s="282">
        <v>8013000</v>
      </c>
      <c r="B6416" s="281" t="s">
        <v>1287</v>
      </c>
      <c r="C6416" s="281" t="s">
        <v>7308</v>
      </c>
      <c r="D6416" s="281" t="s">
        <v>9049</v>
      </c>
      <c r="E6416" s="75">
        <v>2000</v>
      </c>
    </row>
    <row r="6417" spans="1:5" ht="15">
      <c r="A6417" s="282">
        <v>8013100</v>
      </c>
      <c r="B6417" s="281" t="s">
        <v>1287</v>
      </c>
      <c r="C6417" s="281" t="s">
        <v>7309</v>
      </c>
      <c r="D6417" s="281" t="s">
        <v>9050</v>
      </c>
      <c r="E6417" s="75">
        <v>2000</v>
      </c>
    </row>
    <row r="6418" spans="1:5" ht="15">
      <c r="A6418" s="282">
        <v>8020100</v>
      </c>
      <c r="B6418" s="281" t="s">
        <v>1287</v>
      </c>
      <c r="C6418" s="281" t="s">
        <v>7310</v>
      </c>
      <c r="D6418" s="281" t="s">
        <v>9051</v>
      </c>
      <c r="E6418" s="75">
        <v>2000</v>
      </c>
    </row>
    <row r="6419" spans="1:5" ht="15">
      <c r="A6419" s="282">
        <v>8021104</v>
      </c>
      <c r="B6419" s="281" t="s">
        <v>1283</v>
      </c>
      <c r="C6419" s="281" t="s">
        <v>167</v>
      </c>
      <c r="D6419" s="281" t="s">
        <v>167</v>
      </c>
      <c r="E6419" s="75">
        <v>2000</v>
      </c>
    </row>
    <row r="6420" spans="1:5" ht="15">
      <c r="A6420" s="282">
        <v>8021106</v>
      </c>
      <c r="B6420" s="281" t="s">
        <v>1283</v>
      </c>
      <c r="C6420" s="281" t="s">
        <v>168</v>
      </c>
      <c r="D6420" s="281" t="s">
        <v>168</v>
      </c>
      <c r="E6420" s="75">
        <v>2000</v>
      </c>
    </row>
    <row r="6421" spans="1:5" ht="15">
      <c r="A6421" s="282">
        <v>8021108</v>
      </c>
      <c r="B6421" s="281" t="s">
        <v>1283</v>
      </c>
      <c r="C6421" s="281" t="s">
        <v>169</v>
      </c>
      <c r="D6421" s="281" t="s">
        <v>169</v>
      </c>
      <c r="E6421" s="75">
        <v>2000</v>
      </c>
    </row>
    <row r="6422" spans="1:5" ht="15">
      <c r="A6422" s="282">
        <v>8021110</v>
      </c>
      <c r="B6422" s="281" t="s">
        <v>1283</v>
      </c>
      <c r="C6422" s="281" t="s">
        <v>170</v>
      </c>
      <c r="D6422" s="281" t="s">
        <v>170</v>
      </c>
      <c r="E6422" s="75">
        <v>2000</v>
      </c>
    </row>
    <row r="6423" spans="1:5" ht="15">
      <c r="A6423" s="282">
        <v>8021112</v>
      </c>
      <c r="B6423" s="281" t="s">
        <v>1279</v>
      </c>
      <c r="C6423" s="281" t="s">
        <v>1841</v>
      </c>
      <c r="D6423" s="281" t="s">
        <v>1841</v>
      </c>
      <c r="E6423" s="75">
        <v>2000</v>
      </c>
    </row>
    <row r="6424" spans="1:5" ht="15">
      <c r="A6424" s="282">
        <v>8021204</v>
      </c>
      <c r="B6424" s="281" t="s">
        <v>1283</v>
      </c>
      <c r="C6424" s="281" t="s">
        <v>171</v>
      </c>
      <c r="D6424" s="281" t="s">
        <v>171</v>
      </c>
      <c r="E6424" s="75">
        <v>2000</v>
      </c>
    </row>
    <row r="6425" spans="1:5" ht="15">
      <c r="A6425" s="282">
        <v>8021206</v>
      </c>
      <c r="B6425" s="281" t="s">
        <v>1283</v>
      </c>
      <c r="C6425" s="281" t="s">
        <v>172</v>
      </c>
      <c r="D6425" s="281" t="s">
        <v>172</v>
      </c>
      <c r="E6425" s="75">
        <v>2000</v>
      </c>
    </row>
    <row r="6426" spans="1:5" ht="15">
      <c r="A6426" s="282">
        <v>8021208</v>
      </c>
      <c r="B6426" s="281" t="s">
        <v>1283</v>
      </c>
      <c r="C6426" s="281" t="s">
        <v>173</v>
      </c>
      <c r="D6426" s="281" t="s">
        <v>173</v>
      </c>
      <c r="E6426" s="75">
        <v>2000</v>
      </c>
    </row>
    <row r="6427" spans="1:5" ht="15">
      <c r="A6427" s="282">
        <v>8021210</v>
      </c>
      <c r="B6427" s="281" t="s">
        <v>1283</v>
      </c>
      <c r="C6427" s="281" t="s">
        <v>174</v>
      </c>
      <c r="D6427" s="281" t="s">
        <v>174</v>
      </c>
      <c r="E6427" s="75">
        <v>2000</v>
      </c>
    </row>
    <row r="6428" spans="1:5" ht="15">
      <c r="A6428" s="282">
        <v>8021212</v>
      </c>
      <c r="B6428" s="281" t="s">
        <v>1279</v>
      </c>
      <c r="C6428" s="281" t="s">
        <v>1841</v>
      </c>
      <c r="D6428" s="281" t="s">
        <v>1841</v>
      </c>
      <c r="E6428" s="75">
        <v>2000</v>
      </c>
    </row>
    <row r="6429" spans="1:5" ht="15">
      <c r="A6429" s="282">
        <v>8021220</v>
      </c>
      <c r="B6429" s="281" t="s">
        <v>1283</v>
      </c>
      <c r="C6429" s="281" t="s">
        <v>175</v>
      </c>
      <c r="D6429" s="281" t="s">
        <v>9052</v>
      </c>
      <c r="E6429" s="75">
        <v>2000</v>
      </c>
    </row>
    <row r="6430" spans="1:5" ht="15">
      <c r="A6430" s="282">
        <v>8021222</v>
      </c>
      <c r="B6430" s="281" t="s">
        <v>1283</v>
      </c>
      <c r="C6430" s="281" t="s">
        <v>176</v>
      </c>
      <c r="D6430" s="281" t="s">
        <v>9053</v>
      </c>
      <c r="E6430" s="75">
        <v>2000</v>
      </c>
    </row>
    <row r="6431" spans="1:5" ht="15">
      <c r="A6431" s="282">
        <v>8021230</v>
      </c>
      <c r="B6431" s="281" t="s">
        <v>1283</v>
      </c>
      <c r="C6431" s="281" t="s">
        <v>177</v>
      </c>
      <c r="D6431" s="281" t="s">
        <v>9054</v>
      </c>
      <c r="E6431" s="75">
        <v>2000</v>
      </c>
    </row>
    <row r="6432" spans="1:5" ht="15">
      <c r="A6432" s="282">
        <v>8021232</v>
      </c>
      <c r="B6432" s="281" t="s">
        <v>1283</v>
      </c>
      <c r="C6432" s="281" t="s">
        <v>178</v>
      </c>
      <c r="D6432" s="281" t="s">
        <v>9055</v>
      </c>
      <c r="E6432" s="75">
        <v>2000</v>
      </c>
    </row>
    <row r="6433" spans="1:5" ht="15">
      <c r="A6433" s="282">
        <v>8021234</v>
      </c>
      <c r="B6433" s="281" t="s">
        <v>1283</v>
      </c>
      <c r="C6433" s="281" t="s">
        <v>179</v>
      </c>
      <c r="D6433" s="281" t="s">
        <v>9056</v>
      </c>
      <c r="E6433" s="75">
        <v>2000</v>
      </c>
    </row>
    <row r="6434" spans="1:5" ht="15">
      <c r="A6434" s="282">
        <v>8021236</v>
      </c>
      <c r="B6434" s="281" t="s">
        <v>1283</v>
      </c>
      <c r="C6434" s="281" t="s">
        <v>1007</v>
      </c>
      <c r="D6434" s="281" t="s">
        <v>9057</v>
      </c>
      <c r="E6434" s="75">
        <v>2000</v>
      </c>
    </row>
    <row r="6435" spans="1:5" ht="15">
      <c r="A6435" s="282">
        <v>8021238</v>
      </c>
      <c r="B6435" s="281" t="s">
        <v>1279</v>
      </c>
      <c r="C6435" s="281" t="s">
        <v>1841</v>
      </c>
      <c r="D6435" s="281" t="s">
        <v>1841</v>
      </c>
      <c r="E6435" s="75">
        <v>2000</v>
      </c>
    </row>
    <row r="6436" spans="1:5" ht="15">
      <c r="A6436" s="282">
        <v>8021240</v>
      </c>
      <c r="B6436" s="281" t="s">
        <v>1283</v>
      </c>
      <c r="C6436" s="281" t="s">
        <v>1008</v>
      </c>
      <c r="D6436" s="281" t="s">
        <v>9058</v>
      </c>
      <c r="E6436" s="75">
        <v>2000</v>
      </c>
    </row>
    <row r="6437" spans="1:5" ht="15">
      <c r="A6437" s="282">
        <v>8021242</v>
      </c>
      <c r="B6437" s="281" t="s">
        <v>1283</v>
      </c>
      <c r="C6437" s="281" t="s">
        <v>1009</v>
      </c>
      <c r="D6437" s="281" t="s">
        <v>9059</v>
      </c>
      <c r="E6437" s="75">
        <v>2000</v>
      </c>
    </row>
    <row r="6438" spans="1:5" ht="15">
      <c r="A6438" s="282">
        <v>8021244</v>
      </c>
      <c r="B6438" s="281" t="s">
        <v>1283</v>
      </c>
      <c r="C6438" s="281" t="s">
        <v>1010</v>
      </c>
      <c r="D6438" s="281" t="s">
        <v>9060</v>
      </c>
      <c r="E6438" s="75">
        <v>2000</v>
      </c>
    </row>
    <row r="6439" spans="1:5" ht="15">
      <c r="A6439" s="282">
        <v>8021246</v>
      </c>
      <c r="B6439" s="281" t="s">
        <v>1283</v>
      </c>
      <c r="C6439" s="281" t="s">
        <v>1011</v>
      </c>
      <c r="D6439" s="281" t="s">
        <v>9061</v>
      </c>
      <c r="E6439" s="75">
        <v>2000</v>
      </c>
    </row>
    <row r="6440" spans="1:5" ht="15">
      <c r="A6440" s="282">
        <v>8021248</v>
      </c>
      <c r="B6440" s="281" t="s">
        <v>1279</v>
      </c>
      <c r="C6440" s="281" t="s">
        <v>1841</v>
      </c>
      <c r="D6440" s="281" t="s">
        <v>1841</v>
      </c>
      <c r="E6440" s="75">
        <v>2000</v>
      </c>
    </row>
    <row r="6441" spans="1:5" ht="15">
      <c r="A6441" s="282">
        <v>8021251</v>
      </c>
      <c r="B6441" s="281" t="s">
        <v>1283</v>
      </c>
      <c r="C6441" s="281" t="s">
        <v>1012</v>
      </c>
      <c r="D6441" s="281" t="s">
        <v>10460</v>
      </c>
      <c r="E6441" s="75">
        <v>2000</v>
      </c>
    </row>
    <row r="6442" spans="1:5" ht="15">
      <c r="A6442" s="282">
        <v>8021253</v>
      </c>
      <c r="B6442" s="281" t="s">
        <v>1283</v>
      </c>
      <c r="C6442" s="281" t="s">
        <v>1013</v>
      </c>
      <c r="D6442" s="281" t="s">
        <v>10461</v>
      </c>
      <c r="E6442" s="75">
        <v>2000</v>
      </c>
    </row>
    <row r="6443" spans="1:5" ht="15">
      <c r="A6443" s="282">
        <v>8021255</v>
      </c>
      <c r="B6443" s="281" t="s">
        <v>1283</v>
      </c>
      <c r="C6443" s="281" t="s">
        <v>1014</v>
      </c>
      <c r="D6443" s="281" t="s">
        <v>10489</v>
      </c>
      <c r="E6443" s="75">
        <v>2000</v>
      </c>
    </row>
    <row r="6444" spans="1:5" ht="15">
      <c r="A6444" s="282">
        <v>8021257</v>
      </c>
      <c r="B6444" s="281" t="s">
        <v>1283</v>
      </c>
      <c r="C6444" s="281" t="s">
        <v>2889</v>
      </c>
      <c r="D6444" s="281" t="s">
        <v>10490</v>
      </c>
      <c r="E6444" s="75">
        <v>2000</v>
      </c>
    </row>
    <row r="6445" spans="1:5" ht="15">
      <c r="A6445" s="282">
        <v>8021259</v>
      </c>
      <c r="B6445" s="281" t="s">
        <v>1279</v>
      </c>
      <c r="C6445" s="281" t="s">
        <v>1841</v>
      </c>
      <c r="D6445" s="281" t="s">
        <v>1841</v>
      </c>
      <c r="E6445" s="75">
        <v>2000</v>
      </c>
    </row>
    <row r="6446" spans="1:5" ht="15">
      <c r="A6446" s="282">
        <v>8021304</v>
      </c>
      <c r="B6446" s="281" t="s">
        <v>1283</v>
      </c>
      <c r="C6446" s="281" t="s">
        <v>2890</v>
      </c>
      <c r="D6446" s="281" t="s">
        <v>2890</v>
      </c>
      <c r="E6446" s="75">
        <v>2000</v>
      </c>
    </row>
    <row r="6447" spans="1:5" ht="15">
      <c r="A6447" s="282">
        <v>8021306</v>
      </c>
      <c r="B6447" s="281" t="s">
        <v>1283</v>
      </c>
      <c r="C6447" s="281" t="s">
        <v>2891</v>
      </c>
      <c r="D6447" s="281" t="s">
        <v>2891</v>
      </c>
      <c r="E6447" s="75">
        <v>2000</v>
      </c>
    </row>
    <row r="6448" spans="1:5" ht="15">
      <c r="A6448" s="282">
        <v>8021308</v>
      </c>
      <c r="B6448" s="281" t="s">
        <v>1283</v>
      </c>
      <c r="C6448" s="281" t="s">
        <v>2024</v>
      </c>
      <c r="D6448" s="281" t="s">
        <v>2024</v>
      </c>
      <c r="E6448" s="75">
        <v>2000</v>
      </c>
    </row>
    <row r="6449" spans="1:5" ht="15">
      <c r="A6449" s="282">
        <v>8021404</v>
      </c>
      <c r="B6449" s="281" t="s">
        <v>1283</v>
      </c>
      <c r="C6449" s="281" t="s">
        <v>180</v>
      </c>
      <c r="D6449" s="281" t="s">
        <v>10491</v>
      </c>
      <c r="E6449" s="75">
        <v>2000</v>
      </c>
    </row>
    <row r="6450" spans="1:5" ht="15">
      <c r="A6450" s="282">
        <v>8021406</v>
      </c>
      <c r="B6450" s="281" t="s">
        <v>1283</v>
      </c>
      <c r="C6450" s="281" t="s">
        <v>181</v>
      </c>
      <c r="D6450" s="281" t="s">
        <v>10492</v>
      </c>
      <c r="E6450" s="75">
        <v>2000</v>
      </c>
    </row>
    <row r="6451" spans="1:5" ht="15">
      <c r="A6451" s="282">
        <v>8021408</v>
      </c>
      <c r="B6451" s="281" t="s">
        <v>1283</v>
      </c>
      <c r="C6451" s="281" t="s">
        <v>1015</v>
      </c>
      <c r="D6451" s="281" t="s">
        <v>10493</v>
      </c>
      <c r="E6451" s="75">
        <v>2000</v>
      </c>
    </row>
    <row r="6452" spans="1:5" ht="15">
      <c r="A6452" s="282">
        <v>8021504</v>
      </c>
      <c r="B6452" s="281" t="s">
        <v>1283</v>
      </c>
      <c r="C6452" s="281" t="s">
        <v>1016</v>
      </c>
      <c r="D6452" s="281" t="s">
        <v>10494</v>
      </c>
      <c r="E6452" s="75">
        <v>2000</v>
      </c>
    </row>
    <row r="6453" spans="1:5" ht="15">
      <c r="A6453" s="282">
        <v>8021506</v>
      </c>
      <c r="B6453" s="281" t="s">
        <v>1283</v>
      </c>
      <c r="C6453" s="281" t="s">
        <v>1017</v>
      </c>
      <c r="D6453" s="281" t="s">
        <v>10495</v>
      </c>
      <c r="E6453" s="75">
        <v>2000</v>
      </c>
    </row>
    <row r="6454" spans="1:5" ht="15">
      <c r="A6454" s="282">
        <v>8021508</v>
      </c>
      <c r="B6454" s="281" t="s">
        <v>1283</v>
      </c>
      <c r="C6454" s="281" t="s">
        <v>1018</v>
      </c>
      <c r="D6454" s="281" t="s">
        <v>10496</v>
      </c>
      <c r="E6454" s="75">
        <v>2000</v>
      </c>
    </row>
    <row r="6455" spans="1:5" ht="15">
      <c r="A6455" s="282">
        <v>8021604</v>
      </c>
      <c r="B6455" s="281" t="s">
        <v>1283</v>
      </c>
      <c r="C6455" s="281" t="s">
        <v>1019</v>
      </c>
      <c r="D6455" s="281" t="s">
        <v>10470</v>
      </c>
      <c r="E6455" s="75">
        <v>2000</v>
      </c>
    </row>
    <row r="6456" spans="1:5" ht="15">
      <c r="A6456" s="282">
        <v>8021606</v>
      </c>
      <c r="B6456" s="281" t="s">
        <v>1283</v>
      </c>
      <c r="C6456" s="281" t="s">
        <v>1020</v>
      </c>
      <c r="D6456" s="281" t="s">
        <v>10471</v>
      </c>
      <c r="E6456" s="75">
        <v>2000</v>
      </c>
    </row>
    <row r="6457" spans="1:5" ht="15">
      <c r="A6457" s="282">
        <v>8021608</v>
      </c>
      <c r="B6457" s="281" t="s">
        <v>1283</v>
      </c>
      <c r="C6457" s="281" t="s">
        <v>1021</v>
      </c>
      <c r="D6457" s="281" t="s">
        <v>10472</v>
      </c>
      <c r="E6457" s="75">
        <v>2000</v>
      </c>
    </row>
    <row r="6458" spans="1:5" ht="15">
      <c r="A6458" s="282">
        <v>8021704</v>
      </c>
      <c r="B6458" s="281" t="s">
        <v>1283</v>
      </c>
      <c r="C6458" s="281" t="s">
        <v>1022</v>
      </c>
      <c r="D6458" s="281" t="s">
        <v>9083</v>
      </c>
      <c r="E6458" s="75">
        <v>2000</v>
      </c>
    </row>
    <row r="6459" spans="1:5" ht="15">
      <c r="A6459" s="282">
        <v>8021706</v>
      </c>
      <c r="B6459" s="281" t="s">
        <v>1283</v>
      </c>
      <c r="C6459" s="281" t="s">
        <v>1023</v>
      </c>
      <c r="D6459" s="281" t="s">
        <v>9084</v>
      </c>
      <c r="E6459" s="75">
        <v>2000</v>
      </c>
    </row>
    <row r="6460" spans="1:5" ht="15">
      <c r="A6460" s="282">
        <v>8021708</v>
      </c>
      <c r="B6460" s="281" t="s">
        <v>1283</v>
      </c>
      <c r="C6460" s="281" t="s">
        <v>0</v>
      </c>
      <c r="D6460" s="281" t="s">
        <v>9085</v>
      </c>
      <c r="E6460" s="75">
        <v>2000</v>
      </c>
    </row>
    <row r="6461" spans="1:5" ht="15">
      <c r="A6461" s="282">
        <v>8021804</v>
      </c>
      <c r="B6461" s="281" t="s">
        <v>1283</v>
      </c>
      <c r="C6461" s="281" t="s">
        <v>1</v>
      </c>
      <c r="D6461" s="281" t="s">
        <v>9086</v>
      </c>
      <c r="E6461" s="75">
        <v>2000</v>
      </c>
    </row>
    <row r="6462" spans="1:5" ht="15">
      <c r="A6462" s="282">
        <v>8021806</v>
      </c>
      <c r="B6462" s="281" t="s">
        <v>1283</v>
      </c>
      <c r="C6462" s="281" t="s">
        <v>2</v>
      </c>
      <c r="D6462" s="281" t="s">
        <v>9087</v>
      </c>
      <c r="E6462" s="75">
        <v>2000</v>
      </c>
    </row>
    <row r="6463" spans="1:5" ht="15">
      <c r="A6463" s="282">
        <v>8021808</v>
      </c>
      <c r="B6463" s="281" t="s">
        <v>1283</v>
      </c>
      <c r="C6463" s="281" t="s">
        <v>3</v>
      </c>
      <c r="D6463" s="281" t="s">
        <v>10508</v>
      </c>
      <c r="E6463" s="75">
        <v>2000</v>
      </c>
    </row>
    <row r="6464" spans="1:5" ht="15">
      <c r="A6464" s="282">
        <v>8021904</v>
      </c>
      <c r="B6464" s="281" t="s">
        <v>1283</v>
      </c>
      <c r="C6464" s="281" t="s">
        <v>4</v>
      </c>
      <c r="D6464" s="281" t="s">
        <v>10509</v>
      </c>
      <c r="E6464" s="75">
        <v>2000</v>
      </c>
    </row>
    <row r="6465" spans="1:5" ht="15">
      <c r="A6465" s="282">
        <v>8021906</v>
      </c>
      <c r="B6465" s="281" t="s">
        <v>1283</v>
      </c>
      <c r="C6465" s="281" t="s">
        <v>5</v>
      </c>
      <c r="D6465" s="281" t="s">
        <v>10510</v>
      </c>
      <c r="E6465" s="75">
        <v>2000</v>
      </c>
    </row>
    <row r="6466" spans="1:5" ht="15">
      <c r="A6466" s="282">
        <v>8021908</v>
      </c>
      <c r="B6466" s="281" t="s">
        <v>1283</v>
      </c>
      <c r="C6466" s="281" t="s">
        <v>6</v>
      </c>
      <c r="D6466" s="281" t="s">
        <v>10511</v>
      </c>
      <c r="E6466" s="75">
        <v>2000</v>
      </c>
    </row>
    <row r="6467" spans="1:5" ht="15">
      <c r="A6467" s="282">
        <v>8021910</v>
      </c>
      <c r="B6467" s="281" t="s">
        <v>1283</v>
      </c>
      <c r="C6467" s="281" t="s">
        <v>7</v>
      </c>
      <c r="D6467" s="281" t="s">
        <v>10512</v>
      </c>
      <c r="E6467" s="75">
        <v>2000</v>
      </c>
    </row>
    <row r="6468" spans="1:5" ht="15">
      <c r="A6468" s="282">
        <v>8022040</v>
      </c>
      <c r="B6468" s="281" t="s">
        <v>1283</v>
      </c>
      <c r="C6468" s="281" t="s">
        <v>8</v>
      </c>
      <c r="D6468" s="281" t="s">
        <v>10513</v>
      </c>
      <c r="E6468" s="75">
        <v>2000</v>
      </c>
    </row>
    <row r="6469" spans="1:5" ht="15">
      <c r="A6469" s="282">
        <v>8022060</v>
      </c>
      <c r="B6469" s="281" t="s">
        <v>1283</v>
      </c>
      <c r="C6469" s="281" t="s">
        <v>9</v>
      </c>
      <c r="D6469" s="281" t="s">
        <v>10514</v>
      </c>
      <c r="E6469" s="75">
        <v>2000</v>
      </c>
    </row>
    <row r="6470" spans="1:5" ht="15">
      <c r="A6470" s="282">
        <v>8022080</v>
      </c>
      <c r="B6470" s="281" t="s">
        <v>1283</v>
      </c>
      <c r="C6470" s="281" t="s">
        <v>10</v>
      </c>
      <c r="D6470" s="281" t="s">
        <v>10515</v>
      </c>
      <c r="E6470" s="75">
        <v>2000</v>
      </c>
    </row>
    <row r="6471" spans="1:5" ht="15">
      <c r="A6471" s="282">
        <v>8023000</v>
      </c>
      <c r="B6471" s="281" t="s">
        <v>1283</v>
      </c>
      <c r="C6471" s="281" t="s">
        <v>2041</v>
      </c>
      <c r="D6471" s="281" t="s">
        <v>10516</v>
      </c>
      <c r="E6471" s="75">
        <v>2000</v>
      </c>
    </row>
    <row r="6472" spans="1:5" ht="15">
      <c r="A6472" s="282">
        <v>8024005</v>
      </c>
      <c r="B6472" s="281" t="s">
        <v>1278</v>
      </c>
      <c r="C6472" s="281" t="s">
        <v>2042</v>
      </c>
      <c r="D6472" s="281" t="s">
        <v>2042</v>
      </c>
      <c r="E6472" s="75">
        <v>2000</v>
      </c>
    </row>
    <row r="6473" spans="1:5" ht="15">
      <c r="A6473" s="282">
        <v>8024040</v>
      </c>
      <c r="B6473" s="281" t="s">
        <v>1278</v>
      </c>
      <c r="C6473" s="281" t="s">
        <v>2043</v>
      </c>
      <c r="D6473" s="281" t="s">
        <v>2043</v>
      </c>
      <c r="E6473" s="75">
        <v>2000</v>
      </c>
    </row>
    <row r="6474" spans="1:5" ht="15">
      <c r="A6474" s="282">
        <v>8024060</v>
      </c>
      <c r="B6474" s="281" t="s">
        <v>1278</v>
      </c>
      <c r="C6474" s="281" t="s">
        <v>2044</v>
      </c>
      <c r="D6474" s="281" t="s">
        <v>2044</v>
      </c>
      <c r="E6474" s="75">
        <v>2000</v>
      </c>
    </row>
    <row r="6475" spans="1:5" ht="15">
      <c r="A6475" s="282">
        <v>8031060</v>
      </c>
      <c r="B6475" s="281" t="s">
        <v>1283</v>
      </c>
      <c r="C6475" s="281" t="s">
        <v>2045</v>
      </c>
      <c r="D6475" s="281" t="s">
        <v>10517</v>
      </c>
      <c r="E6475" s="75">
        <v>2000</v>
      </c>
    </row>
    <row r="6476" spans="1:5" ht="15">
      <c r="A6476" s="282">
        <v>8031080</v>
      </c>
      <c r="B6476" s="281" t="s">
        <v>1283</v>
      </c>
      <c r="C6476" s="281" t="s">
        <v>2046</v>
      </c>
      <c r="D6476" s="281" t="s">
        <v>10518</v>
      </c>
      <c r="E6476" s="75">
        <v>2000</v>
      </c>
    </row>
    <row r="6477" spans="1:5" ht="15">
      <c r="A6477" s="282">
        <v>8031100</v>
      </c>
      <c r="B6477" s="281" t="s">
        <v>1283</v>
      </c>
      <c r="C6477" s="281" t="s">
        <v>2047</v>
      </c>
      <c r="D6477" s="281" t="s">
        <v>9088</v>
      </c>
      <c r="E6477" s="75">
        <v>2000</v>
      </c>
    </row>
    <row r="6478" spans="1:5" ht="15">
      <c r="A6478" s="282">
        <v>8031120</v>
      </c>
      <c r="B6478" s="281" t="s">
        <v>1283</v>
      </c>
      <c r="C6478" s="281" t="s">
        <v>2048</v>
      </c>
      <c r="D6478" s="281" t="s">
        <v>9089</v>
      </c>
      <c r="E6478" s="75">
        <v>2000</v>
      </c>
    </row>
    <row r="6479" spans="1:5" ht="15">
      <c r="A6479" s="282">
        <v>8032060</v>
      </c>
      <c r="B6479" s="281" t="s">
        <v>1283</v>
      </c>
      <c r="C6479" s="281" t="s">
        <v>2049</v>
      </c>
      <c r="D6479" s="281" t="s">
        <v>9090</v>
      </c>
      <c r="E6479" s="75">
        <v>2000</v>
      </c>
    </row>
    <row r="6480" spans="1:5" ht="15">
      <c r="A6480" s="282">
        <v>8032080</v>
      </c>
      <c r="B6480" s="281" t="s">
        <v>1283</v>
      </c>
      <c r="C6480" s="281" t="s">
        <v>2050</v>
      </c>
      <c r="D6480" s="281" t="s">
        <v>9091</v>
      </c>
      <c r="E6480" s="75">
        <v>2000</v>
      </c>
    </row>
    <row r="6481" spans="1:5" ht="15">
      <c r="A6481" s="282">
        <v>8032100</v>
      </c>
      <c r="B6481" s="281" t="s">
        <v>1283</v>
      </c>
      <c r="C6481" s="281" t="s">
        <v>2051</v>
      </c>
      <c r="D6481" s="281" t="s">
        <v>9092</v>
      </c>
      <c r="E6481" s="75">
        <v>2000</v>
      </c>
    </row>
    <row r="6482" spans="1:5" ht="15">
      <c r="A6482" s="282">
        <v>8032120</v>
      </c>
      <c r="B6482" s="281" t="s">
        <v>1283</v>
      </c>
      <c r="C6482" s="281" t="s">
        <v>2052</v>
      </c>
      <c r="D6482" s="281" t="s">
        <v>9093</v>
      </c>
      <c r="E6482" s="75">
        <v>2000</v>
      </c>
    </row>
    <row r="6483" spans="1:5" ht="15">
      <c r="A6483" s="282">
        <v>8033040</v>
      </c>
      <c r="B6483" s="281" t="s">
        <v>1283</v>
      </c>
      <c r="C6483" s="281" t="s">
        <v>2053</v>
      </c>
      <c r="D6483" s="281" t="s">
        <v>10529</v>
      </c>
      <c r="E6483" s="75">
        <v>2000</v>
      </c>
    </row>
    <row r="6484" spans="1:5" ht="15">
      <c r="A6484" s="282">
        <v>8033060</v>
      </c>
      <c r="B6484" s="281" t="s">
        <v>1283</v>
      </c>
      <c r="C6484" s="281" t="s">
        <v>2054</v>
      </c>
      <c r="D6484" s="281" t="s">
        <v>10530</v>
      </c>
      <c r="E6484" s="75">
        <v>2000</v>
      </c>
    </row>
    <row r="6485" spans="1:5" ht="15">
      <c r="A6485" s="282">
        <v>8033080</v>
      </c>
      <c r="B6485" s="281" t="s">
        <v>1283</v>
      </c>
      <c r="C6485" s="281" t="s">
        <v>2055</v>
      </c>
      <c r="D6485" s="281" t="s">
        <v>10531</v>
      </c>
      <c r="E6485" s="75">
        <v>2000</v>
      </c>
    </row>
    <row r="6486" spans="1:5" ht="15">
      <c r="A6486" s="282">
        <v>8033100</v>
      </c>
      <c r="B6486" s="281" t="s">
        <v>1283</v>
      </c>
      <c r="C6486" s="281" t="s">
        <v>3984</v>
      </c>
      <c r="D6486" s="281" t="s">
        <v>11811</v>
      </c>
      <c r="E6486" s="75">
        <v>2000</v>
      </c>
    </row>
    <row r="6487" spans="1:5" ht="15">
      <c r="A6487" s="282">
        <v>8033120</v>
      </c>
      <c r="B6487" s="281" t="s">
        <v>1283</v>
      </c>
      <c r="C6487" s="281" t="s">
        <v>3985</v>
      </c>
      <c r="D6487" s="281" t="s">
        <v>11812</v>
      </c>
      <c r="E6487" s="75">
        <v>2000</v>
      </c>
    </row>
    <row r="6488" spans="1:5" ht="15">
      <c r="A6488" s="282">
        <v>8033180</v>
      </c>
      <c r="B6488" s="281" t="s">
        <v>1283</v>
      </c>
      <c r="C6488" s="281" t="s">
        <v>3986</v>
      </c>
      <c r="D6488" s="281" t="s">
        <v>11813</v>
      </c>
      <c r="E6488" s="75">
        <v>2000</v>
      </c>
    </row>
    <row r="6489" spans="1:5" ht="15">
      <c r="A6489" s="282">
        <v>8034060</v>
      </c>
      <c r="B6489" s="281" t="s">
        <v>1279</v>
      </c>
      <c r="C6489" s="281" t="s">
        <v>1841</v>
      </c>
      <c r="D6489" s="281" t="s">
        <v>1841</v>
      </c>
      <c r="E6489" s="75">
        <v>2000</v>
      </c>
    </row>
    <row r="6490" spans="1:5" ht="15">
      <c r="A6490" s="282">
        <v>8034080</v>
      </c>
      <c r="B6490" s="281" t="s">
        <v>1279</v>
      </c>
      <c r="C6490" s="281" t="s">
        <v>1841</v>
      </c>
      <c r="D6490" s="281" t="s">
        <v>1841</v>
      </c>
      <c r="E6490" s="75">
        <v>2000</v>
      </c>
    </row>
    <row r="6491" spans="1:5" ht="15">
      <c r="A6491" s="282">
        <v>8034100</v>
      </c>
      <c r="B6491" s="281" t="s">
        <v>1283</v>
      </c>
      <c r="C6491" s="281" t="s">
        <v>3987</v>
      </c>
      <c r="D6491" s="281" t="s">
        <v>3987</v>
      </c>
      <c r="E6491" s="75">
        <v>2000</v>
      </c>
    </row>
    <row r="6492" spans="1:5" ht="15">
      <c r="A6492" s="282">
        <v>8034120</v>
      </c>
      <c r="B6492" s="281" t="s">
        <v>1283</v>
      </c>
      <c r="C6492" s="281" t="s">
        <v>3988</v>
      </c>
      <c r="D6492" s="281" t="s">
        <v>3988</v>
      </c>
      <c r="E6492" s="75">
        <v>2000</v>
      </c>
    </row>
    <row r="6493" spans="1:5" ht="15">
      <c r="A6493" s="282">
        <v>8034150</v>
      </c>
      <c r="B6493" s="281" t="s">
        <v>1283</v>
      </c>
      <c r="C6493" s="281" t="s">
        <v>3989</v>
      </c>
      <c r="D6493" s="281" t="s">
        <v>3989</v>
      </c>
      <c r="E6493" s="75">
        <v>2000</v>
      </c>
    </row>
    <row r="6494" spans="1:5" ht="15">
      <c r="A6494" s="282">
        <v>8034180</v>
      </c>
      <c r="B6494" s="281" t="s">
        <v>1283</v>
      </c>
      <c r="C6494" s="281" t="s">
        <v>3990</v>
      </c>
      <c r="D6494" s="281" t="s">
        <v>3990</v>
      </c>
      <c r="E6494" s="75">
        <v>2000</v>
      </c>
    </row>
    <row r="6495" spans="1:5" ht="15">
      <c r="A6495" s="282">
        <v>8035000</v>
      </c>
      <c r="B6495" s="281" t="s">
        <v>1278</v>
      </c>
      <c r="C6495" s="281" t="s">
        <v>3991</v>
      </c>
      <c r="D6495" s="281" t="s">
        <v>3991</v>
      </c>
      <c r="E6495" s="75">
        <v>2000</v>
      </c>
    </row>
    <row r="6496" spans="1:5" ht="15">
      <c r="A6496" s="282">
        <v>8035100</v>
      </c>
      <c r="B6496" s="281" t="s">
        <v>1278</v>
      </c>
      <c r="C6496" s="281" t="s">
        <v>3992</v>
      </c>
      <c r="D6496" s="281" t="s">
        <v>11814</v>
      </c>
      <c r="E6496" s="75">
        <v>2000</v>
      </c>
    </row>
    <row r="6497" spans="1:5" ht="15">
      <c r="A6497" s="282">
        <v>8036060</v>
      </c>
      <c r="B6497" s="281" t="s">
        <v>1278</v>
      </c>
      <c r="C6497" s="281" t="s">
        <v>3993</v>
      </c>
      <c r="D6497" s="281" t="s">
        <v>3993</v>
      </c>
      <c r="E6497" s="75">
        <v>2000</v>
      </c>
    </row>
    <row r="6498" spans="1:5" ht="15">
      <c r="A6498" s="282">
        <v>8036080</v>
      </c>
      <c r="B6498" s="281" t="s">
        <v>1278</v>
      </c>
      <c r="C6498" s="281" t="s">
        <v>3994</v>
      </c>
      <c r="D6498" s="281" t="s">
        <v>3994</v>
      </c>
      <c r="E6498" s="75">
        <v>2000</v>
      </c>
    </row>
    <row r="6499" spans="1:5" ht="15">
      <c r="A6499" s="282">
        <v>8036100</v>
      </c>
      <c r="B6499" s="281" t="s">
        <v>1278</v>
      </c>
      <c r="C6499" s="281" t="s">
        <v>3995</v>
      </c>
      <c r="D6499" s="281" t="s">
        <v>3995</v>
      </c>
      <c r="E6499" s="75">
        <v>2000</v>
      </c>
    </row>
    <row r="6500" spans="1:5" ht="15">
      <c r="A6500" s="282">
        <v>8036120</v>
      </c>
      <c r="B6500" s="281" t="s">
        <v>1278</v>
      </c>
      <c r="C6500" s="281" t="s">
        <v>3996</v>
      </c>
      <c r="D6500" s="281" t="s">
        <v>3996</v>
      </c>
      <c r="E6500" s="75">
        <v>2000</v>
      </c>
    </row>
    <row r="6501" spans="1:5" ht="15">
      <c r="A6501" s="282">
        <v>8036150</v>
      </c>
      <c r="B6501" s="281" t="s">
        <v>1278</v>
      </c>
      <c r="C6501" s="281" t="s">
        <v>3997</v>
      </c>
      <c r="D6501" s="281" t="s">
        <v>3997</v>
      </c>
      <c r="E6501" s="75">
        <v>2000</v>
      </c>
    </row>
    <row r="6502" spans="1:5" ht="15">
      <c r="A6502" s="282">
        <v>8036180</v>
      </c>
      <c r="B6502" s="281" t="s">
        <v>1278</v>
      </c>
      <c r="C6502" s="281" t="s">
        <v>3998</v>
      </c>
      <c r="D6502" s="281" t="s">
        <v>3998</v>
      </c>
      <c r="E6502" s="75">
        <v>2000</v>
      </c>
    </row>
    <row r="6503" spans="1:5" ht="15">
      <c r="A6503" s="282">
        <v>8040100</v>
      </c>
      <c r="B6503" s="281" t="s">
        <v>1284</v>
      </c>
      <c r="C6503" s="281" t="s">
        <v>3999</v>
      </c>
      <c r="D6503" s="281" t="s">
        <v>3999</v>
      </c>
      <c r="E6503" s="75">
        <v>2000</v>
      </c>
    </row>
    <row r="6504" spans="1:5" ht="15">
      <c r="A6504" s="282">
        <v>8041010</v>
      </c>
      <c r="B6504" s="281" t="s">
        <v>1286</v>
      </c>
      <c r="C6504" s="281" t="s">
        <v>4000</v>
      </c>
      <c r="D6504" s="281" t="s">
        <v>4000</v>
      </c>
      <c r="E6504" s="75">
        <v>2000</v>
      </c>
    </row>
    <row r="6505" spans="1:5" ht="15">
      <c r="A6505" s="282">
        <v>8041015</v>
      </c>
      <c r="B6505" s="281" t="s">
        <v>1284</v>
      </c>
      <c r="C6505" s="281" t="s">
        <v>4000</v>
      </c>
      <c r="D6505" s="281" t="s">
        <v>4000</v>
      </c>
      <c r="E6505" s="75">
        <v>2000</v>
      </c>
    </row>
    <row r="6506" spans="1:5" ht="15">
      <c r="A6506" s="282">
        <v>8041020</v>
      </c>
      <c r="B6506" s="281" t="s">
        <v>1286</v>
      </c>
      <c r="C6506" s="281" t="s">
        <v>4001</v>
      </c>
      <c r="D6506" s="281" t="s">
        <v>4001</v>
      </c>
      <c r="E6506" s="75">
        <v>2000</v>
      </c>
    </row>
    <row r="6507" spans="1:5" ht="15">
      <c r="A6507" s="282">
        <v>8041025</v>
      </c>
      <c r="B6507" s="281" t="s">
        <v>1284</v>
      </c>
      <c r="C6507" s="281" t="s">
        <v>4001</v>
      </c>
      <c r="D6507" s="281" t="s">
        <v>4001</v>
      </c>
      <c r="E6507" s="75">
        <v>2000</v>
      </c>
    </row>
    <row r="6508" spans="1:5" ht="15">
      <c r="A6508" s="282">
        <v>8041030</v>
      </c>
      <c r="B6508" s="281" t="s">
        <v>1286</v>
      </c>
      <c r="C6508" s="281" t="s">
        <v>5810</v>
      </c>
      <c r="D6508" s="281" t="s">
        <v>5810</v>
      </c>
      <c r="E6508" s="75">
        <v>2000</v>
      </c>
    </row>
    <row r="6509" spans="1:5" ht="15">
      <c r="A6509" s="282">
        <v>8041035</v>
      </c>
      <c r="B6509" s="281" t="s">
        <v>1284</v>
      </c>
      <c r="C6509" s="281" t="s">
        <v>5810</v>
      </c>
      <c r="D6509" s="281" t="s">
        <v>5810</v>
      </c>
      <c r="E6509" s="75">
        <v>2000</v>
      </c>
    </row>
    <row r="6510" spans="1:5" ht="15">
      <c r="A6510" s="282">
        <v>8041040</v>
      </c>
      <c r="B6510" s="281" t="s">
        <v>1286</v>
      </c>
      <c r="C6510" s="281" t="s">
        <v>5811</v>
      </c>
      <c r="D6510" s="281" t="s">
        <v>5811</v>
      </c>
      <c r="E6510" s="75">
        <v>2000</v>
      </c>
    </row>
    <row r="6511" spans="1:5" ht="15">
      <c r="A6511" s="282">
        <v>8041045</v>
      </c>
      <c r="B6511" s="281" t="s">
        <v>1284</v>
      </c>
      <c r="C6511" s="281" t="s">
        <v>5811</v>
      </c>
      <c r="D6511" s="281" t="s">
        <v>5811</v>
      </c>
      <c r="E6511" s="75">
        <v>2000</v>
      </c>
    </row>
    <row r="6512" spans="1:5" ht="15">
      <c r="A6512" s="282">
        <v>8041050</v>
      </c>
      <c r="B6512" s="281" t="s">
        <v>1286</v>
      </c>
      <c r="C6512" s="281" t="s">
        <v>7533</v>
      </c>
      <c r="D6512" s="281" t="s">
        <v>7533</v>
      </c>
      <c r="E6512" s="75">
        <v>2000</v>
      </c>
    </row>
    <row r="6513" spans="1:5" ht="15">
      <c r="A6513" s="282">
        <v>8041055</v>
      </c>
      <c r="B6513" s="281" t="s">
        <v>1284</v>
      </c>
      <c r="C6513" s="281" t="s">
        <v>7533</v>
      </c>
      <c r="D6513" s="281" t="s">
        <v>7533</v>
      </c>
      <c r="E6513" s="75">
        <v>2000</v>
      </c>
    </row>
    <row r="6514" spans="1:5" ht="15">
      <c r="A6514" s="282">
        <v>8041060</v>
      </c>
      <c r="B6514" s="281" t="s">
        <v>1286</v>
      </c>
      <c r="C6514" s="281" t="s">
        <v>7534</v>
      </c>
      <c r="D6514" s="281" t="s">
        <v>7534</v>
      </c>
      <c r="E6514" s="75">
        <v>2000</v>
      </c>
    </row>
    <row r="6515" spans="1:5" ht="15">
      <c r="A6515" s="282">
        <v>8041065</v>
      </c>
      <c r="B6515" s="281" t="s">
        <v>1284</v>
      </c>
      <c r="C6515" s="281" t="s">
        <v>7534</v>
      </c>
      <c r="D6515" s="281" t="s">
        <v>7534</v>
      </c>
      <c r="E6515" s="75">
        <v>2000</v>
      </c>
    </row>
    <row r="6516" spans="1:5" ht="15">
      <c r="A6516" s="282">
        <v>8041100</v>
      </c>
      <c r="B6516" s="281" t="s">
        <v>1286</v>
      </c>
      <c r="C6516" s="281" t="s">
        <v>7535</v>
      </c>
      <c r="D6516" s="281" t="s">
        <v>7535</v>
      </c>
      <c r="E6516" s="75">
        <v>2000</v>
      </c>
    </row>
    <row r="6517" spans="1:5" ht="15">
      <c r="A6517" s="282">
        <v>8041200</v>
      </c>
      <c r="B6517" s="281" t="s">
        <v>1284</v>
      </c>
      <c r="C6517" s="281" t="s">
        <v>7535</v>
      </c>
      <c r="D6517" s="281" t="s">
        <v>7535</v>
      </c>
      <c r="E6517" s="75">
        <v>2000</v>
      </c>
    </row>
    <row r="6518" spans="1:5" ht="15">
      <c r="A6518" s="282">
        <v>8042100</v>
      </c>
      <c r="B6518" s="281" t="s">
        <v>1286</v>
      </c>
      <c r="C6518" s="281" t="s">
        <v>7536</v>
      </c>
      <c r="D6518" s="281" t="s">
        <v>7536</v>
      </c>
      <c r="E6518" s="75">
        <v>2000</v>
      </c>
    </row>
    <row r="6519" spans="1:5" ht="15">
      <c r="A6519" s="282">
        <v>8042200</v>
      </c>
      <c r="B6519" s="281" t="s">
        <v>1284</v>
      </c>
      <c r="C6519" s="281" t="s">
        <v>7536</v>
      </c>
      <c r="D6519" s="281" t="s">
        <v>7536</v>
      </c>
      <c r="E6519" s="75">
        <v>2000</v>
      </c>
    </row>
    <row r="6520" spans="1:5" ht="15">
      <c r="A6520" s="282">
        <v>8043100</v>
      </c>
      <c r="B6520" s="281" t="s">
        <v>1286</v>
      </c>
      <c r="C6520" s="281" t="s">
        <v>7537</v>
      </c>
      <c r="D6520" s="281" t="s">
        <v>7537</v>
      </c>
      <c r="E6520" s="75">
        <v>2000</v>
      </c>
    </row>
    <row r="6521" spans="1:5" ht="15">
      <c r="A6521" s="282">
        <v>8043200</v>
      </c>
      <c r="B6521" s="281" t="s">
        <v>1284</v>
      </c>
      <c r="C6521" s="281" t="s">
        <v>7537</v>
      </c>
      <c r="D6521" s="281" t="s">
        <v>7537</v>
      </c>
      <c r="E6521" s="75">
        <v>2000</v>
      </c>
    </row>
    <row r="6522" spans="1:5" ht="15">
      <c r="A6522" s="282">
        <v>8043250</v>
      </c>
      <c r="B6522" s="281" t="s">
        <v>1284</v>
      </c>
      <c r="C6522" s="281" t="s">
        <v>7538</v>
      </c>
      <c r="D6522" s="281" t="s">
        <v>11815</v>
      </c>
      <c r="E6522" s="75">
        <v>2000</v>
      </c>
    </row>
    <row r="6523" spans="1:5" ht="15">
      <c r="A6523" s="282">
        <v>8043300</v>
      </c>
      <c r="B6523" s="281" t="s">
        <v>1286</v>
      </c>
      <c r="C6523" s="281" t="s">
        <v>7539</v>
      </c>
      <c r="D6523" s="281" t="s">
        <v>7539</v>
      </c>
      <c r="E6523" s="75">
        <v>2000</v>
      </c>
    </row>
    <row r="6524" spans="1:5" ht="15">
      <c r="A6524" s="282">
        <v>8043350</v>
      </c>
      <c r="B6524" s="281" t="s">
        <v>1284</v>
      </c>
      <c r="C6524" s="281" t="s">
        <v>7540</v>
      </c>
      <c r="D6524" s="281" t="s">
        <v>7540</v>
      </c>
      <c r="E6524" s="75">
        <v>2000</v>
      </c>
    </row>
    <row r="6525" spans="1:5" ht="15">
      <c r="A6525" s="282">
        <v>8043370</v>
      </c>
      <c r="B6525" s="281" t="s">
        <v>1287</v>
      </c>
      <c r="C6525" s="281" t="s">
        <v>7541</v>
      </c>
      <c r="D6525" s="281" t="s">
        <v>7541</v>
      </c>
      <c r="E6525" s="75">
        <v>2000</v>
      </c>
    </row>
    <row r="6526" spans="1:5" ht="15">
      <c r="A6526" s="282">
        <v>8043390</v>
      </c>
      <c r="B6526" s="281" t="s">
        <v>1287</v>
      </c>
      <c r="C6526" s="281" t="s">
        <v>7542</v>
      </c>
      <c r="D6526" s="281" t="s">
        <v>7542</v>
      </c>
      <c r="E6526" s="75">
        <v>2000</v>
      </c>
    </row>
    <row r="6527" spans="1:5" ht="15">
      <c r="A6527" s="282">
        <v>8044050</v>
      </c>
      <c r="B6527" s="281" t="s">
        <v>1284</v>
      </c>
      <c r="C6527" s="281" t="s">
        <v>7543</v>
      </c>
      <c r="D6527" s="281" t="s">
        <v>11816</v>
      </c>
      <c r="E6527" s="75">
        <v>2000</v>
      </c>
    </row>
    <row r="6528" spans="1:5" ht="15">
      <c r="A6528" s="282">
        <v>8044100</v>
      </c>
      <c r="B6528" s="281" t="s">
        <v>1284</v>
      </c>
      <c r="C6528" s="281" t="s">
        <v>7544</v>
      </c>
      <c r="D6528" s="281" t="s">
        <v>11817</v>
      </c>
      <c r="E6528" s="75">
        <v>2000</v>
      </c>
    </row>
    <row r="6529" spans="1:5" ht="15">
      <c r="A6529" s="282">
        <v>8047040</v>
      </c>
      <c r="B6529" s="281" t="s">
        <v>1287</v>
      </c>
      <c r="C6529" s="281" t="s">
        <v>7545</v>
      </c>
      <c r="D6529" s="281" t="s">
        <v>7545</v>
      </c>
      <c r="E6529" s="75">
        <v>2000</v>
      </c>
    </row>
    <row r="6530" spans="1:5" ht="15">
      <c r="A6530" s="282">
        <v>8047041</v>
      </c>
      <c r="B6530" s="281" t="s">
        <v>1287</v>
      </c>
      <c r="C6530" s="281" t="s">
        <v>7546</v>
      </c>
      <c r="D6530" s="281" t="s">
        <v>11818</v>
      </c>
      <c r="E6530" s="75">
        <v>2000</v>
      </c>
    </row>
    <row r="6531" spans="1:5" ht="15">
      <c r="A6531" s="282">
        <v>8047045</v>
      </c>
      <c r="B6531" s="281" t="s">
        <v>1287</v>
      </c>
      <c r="C6531" s="281" t="s">
        <v>5831</v>
      </c>
      <c r="D6531" s="281" t="s">
        <v>5831</v>
      </c>
      <c r="E6531" s="75">
        <v>2000</v>
      </c>
    </row>
    <row r="6532" spans="1:5" ht="15">
      <c r="A6532" s="282">
        <v>8048100</v>
      </c>
      <c r="B6532" s="281" t="s">
        <v>1287</v>
      </c>
      <c r="C6532" s="281" t="s">
        <v>5832</v>
      </c>
      <c r="D6532" s="281" t="s">
        <v>11819</v>
      </c>
      <c r="E6532" s="75">
        <v>2000</v>
      </c>
    </row>
    <row r="6533" spans="1:5" ht="15">
      <c r="A6533" s="282">
        <v>8048105</v>
      </c>
      <c r="B6533" s="281" t="s">
        <v>1287</v>
      </c>
      <c r="C6533" s="281" t="s">
        <v>5833</v>
      </c>
      <c r="D6533" s="281" t="s">
        <v>11820</v>
      </c>
      <c r="E6533" s="75">
        <v>2000</v>
      </c>
    </row>
    <row r="6534" spans="1:5" ht="15">
      <c r="A6534" s="282">
        <v>8048110</v>
      </c>
      <c r="B6534" s="281" t="s">
        <v>1287</v>
      </c>
      <c r="C6534" s="281" t="s">
        <v>5834</v>
      </c>
      <c r="D6534" s="281" t="s">
        <v>11821</v>
      </c>
      <c r="E6534" s="75">
        <v>2000</v>
      </c>
    </row>
    <row r="6535" spans="1:5" ht="15">
      <c r="A6535" s="282">
        <v>8048115</v>
      </c>
      <c r="B6535" s="281" t="s">
        <v>1287</v>
      </c>
      <c r="C6535" s="281" t="s">
        <v>5835</v>
      </c>
      <c r="D6535" s="281" t="s">
        <v>11822</v>
      </c>
      <c r="E6535" s="75">
        <v>2000</v>
      </c>
    </row>
    <row r="6536" spans="1:5" ht="15">
      <c r="A6536" s="282">
        <v>8048121</v>
      </c>
      <c r="B6536" s="281" t="s">
        <v>1284</v>
      </c>
      <c r="C6536" s="281" t="s">
        <v>5836</v>
      </c>
      <c r="D6536" s="281" t="s">
        <v>11823</v>
      </c>
      <c r="E6536" s="75">
        <v>2000</v>
      </c>
    </row>
    <row r="6537" spans="1:5" ht="15">
      <c r="A6537" s="282">
        <v>8048122</v>
      </c>
      <c r="B6537" s="281" t="s">
        <v>1284</v>
      </c>
      <c r="C6537" s="281" t="s">
        <v>4038</v>
      </c>
      <c r="D6537" s="281" t="s">
        <v>13115</v>
      </c>
      <c r="E6537" s="75">
        <v>2000</v>
      </c>
    </row>
    <row r="6538" spans="1:5" ht="15">
      <c r="A6538" s="282">
        <v>8048200</v>
      </c>
      <c r="B6538" s="281" t="s">
        <v>1287</v>
      </c>
      <c r="C6538" s="281" t="s">
        <v>7552</v>
      </c>
      <c r="D6538" s="281" t="s">
        <v>13116</v>
      </c>
      <c r="E6538" s="75">
        <v>2000</v>
      </c>
    </row>
    <row r="6539" spans="1:5" ht="15">
      <c r="A6539" s="282">
        <v>8048205</v>
      </c>
      <c r="B6539" s="281" t="s">
        <v>1287</v>
      </c>
      <c r="C6539" s="281" t="s">
        <v>7553</v>
      </c>
      <c r="D6539" s="281" t="s">
        <v>11828</v>
      </c>
      <c r="E6539" s="75">
        <v>2000</v>
      </c>
    </row>
    <row r="6540" spans="1:5" ht="15">
      <c r="A6540" s="282">
        <v>8048210</v>
      </c>
      <c r="B6540" s="281" t="s">
        <v>1287</v>
      </c>
      <c r="C6540" s="281" t="s">
        <v>5837</v>
      </c>
      <c r="D6540" s="281" t="s">
        <v>11829</v>
      </c>
      <c r="E6540" s="75">
        <v>2000</v>
      </c>
    </row>
    <row r="6541" spans="1:5" ht="15">
      <c r="A6541" s="282">
        <v>8048215</v>
      </c>
      <c r="B6541" s="281" t="s">
        <v>1287</v>
      </c>
      <c r="C6541" s="281" t="s">
        <v>5838</v>
      </c>
      <c r="D6541" s="281" t="s">
        <v>11830</v>
      </c>
      <c r="E6541" s="75">
        <v>2000</v>
      </c>
    </row>
    <row r="6542" spans="1:5" ht="15">
      <c r="A6542" s="282">
        <v>8050050</v>
      </c>
      <c r="B6542" s="281" t="s">
        <v>1283</v>
      </c>
      <c r="C6542" s="281" t="s">
        <v>13107</v>
      </c>
      <c r="D6542" s="281" t="s">
        <v>1919</v>
      </c>
      <c r="E6542" s="75">
        <v>2000</v>
      </c>
    </row>
    <row r="6543" spans="1:5" ht="15">
      <c r="A6543" s="282">
        <v>8050055</v>
      </c>
      <c r="B6543" s="281" t="s">
        <v>1283</v>
      </c>
      <c r="C6543" s="281" t="s">
        <v>13108</v>
      </c>
      <c r="D6543" s="281" t="s">
        <v>13109</v>
      </c>
      <c r="E6543" s="75">
        <v>2000</v>
      </c>
    </row>
    <row r="6544" spans="1:5" ht="15">
      <c r="A6544" s="282">
        <v>8051100</v>
      </c>
      <c r="B6544" s="281" t="s">
        <v>1283</v>
      </c>
      <c r="C6544" s="281" t="s">
        <v>5839</v>
      </c>
      <c r="D6544" s="281" t="s">
        <v>5839</v>
      </c>
      <c r="E6544" s="75">
        <v>2000</v>
      </c>
    </row>
    <row r="6545" spans="1:5" ht="15">
      <c r="A6545" s="282">
        <v>8051101</v>
      </c>
      <c r="B6545" s="281" t="s">
        <v>1283</v>
      </c>
      <c r="C6545" s="281" t="s">
        <v>5840</v>
      </c>
      <c r="D6545" s="281" t="s">
        <v>12193</v>
      </c>
      <c r="E6545" s="75">
        <v>2000</v>
      </c>
    </row>
    <row r="6546" spans="1:5" ht="15">
      <c r="A6546" s="282">
        <v>8051102</v>
      </c>
      <c r="B6546" s="281" t="s">
        <v>1283</v>
      </c>
      <c r="C6546" s="281" t="s">
        <v>5841</v>
      </c>
      <c r="D6546" s="281" t="s">
        <v>12194</v>
      </c>
      <c r="E6546" s="75">
        <v>2000</v>
      </c>
    </row>
    <row r="6547" spans="1:5" ht="15">
      <c r="A6547" s="282">
        <v>8051103</v>
      </c>
      <c r="B6547" s="281" t="s">
        <v>1283</v>
      </c>
      <c r="C6547" s="281" t="s">
        <v>5842</v>
      </c>
      <c r="D6547" s="281" t="s">
        <v>12195</v>
      </c>
      <c r="E6547" s="75">
        <v>2000</v>
      </c>
    </row>
    <row r="6548" spans="1:5" ht="15">
      <c r="A6548" s="282">
        <v>8051110</v>
      </c>
      <c r="B6548" s="281" t="s">
        <v>1283</v>
      </c>
      <c r="C6548" s="281" t="s">
        <v>13605</v>
      </c>
      <c r="D6548" s="281" t="s">
        <v>13196</v>
      </c>
      <c r="E6548" s="75">
        <v>2000</v>
      </c>
    </row>
    <row r="6549" spans="1:5" ht="15">
      <c r="A6549" s="282">
        <v>8051120</v>
      </c>
      <c r="B6549" s="281" t="s">
        <v>1278</v>
      </c>
      <c r="C6549" s="281" t="s">
        <v>5844</v>
      </c>
      <c r="D6549" s="281" t="s">
        <v>5844</v>
      </c>
      <c r="E6549" s="75">
        <v>2000</v>
      </c>
    </row>
    <row r="6550" spans="1:5" ht="15">
      <c r="A6550" s="282">
        <v>8051125</v>
      </c>
      <c r="B6550" s="281" t="s">
        <v>1278</v>
      </c>
      <c r="C6550" s="281" t="s">
        <v>584</v>
      </c>
      <c r="D6550" s="281" t="s">
        <v>584</v>
      </c>
      <c r="E6550" s="75">
        <v>2000</v>
      </c>
    </row>
    <row r="6551" spans="1:5" ht="15">
      <c r="A6551" s="282">
        <v>8051130</v>
      </c>
      <c r="B6551" s="281" t="s">
        <v>1278</v>
      </c>
      <c r="C6551" s="281" t="s">
        <v>5845</v>
      </c>
      <c r="D6551" s="281" t="s">
        <v>5845</v>
      </c>
      <c r="E6551" s="75">
        <v>2000</v>
      </c>
    </row>
    <row r="6552" spans="1:5" ht="15">
      <c r="A6552" s="282">
        <v>8051135</v>
      </c>
      <c r="B6552" s="281" t="s">
        <v>1283</v>
      </c>
      <c r="C6552" s="281" t="s">
        <v>585</v>
      </c>
      <c r="D6552" s="281" t="s">
        <v>585</v>
      </c>
      <c r="E6552" s="75">
        <v>2000</v>
      </c>
    </row>
    <row r="6553" spans="1:5" ht="15">
      <c r="A6553" s="282">
        <v>8051150</v>
      </c>
      <c r="B6553" s="281" t="s">
        <v>1283</v>
      </c>
      <c r="C6553" s="281" t="s">
        <v>5846</v>
      </c>
      <c r="D6553" s="281" t="s">
        <v>12196</v>
      </c>
      <c r="E6553" s="75">
        <v>2000</v>
      </c>
    </row>
    <row r="6554" spans="1:5" ht="15">
      <c r="A6554" s="282">
        <v>8051190</v>
      </c>
      <c r="B6554" s="281" t="s">
        <v>1283</v>
      </c>
      <c r="C6554" s="281" t="s">
        <v>13985</v>
      </c>
      <c r="D6554" s="281" t="s">
        <v>14389</v>
      </c>
      <c r="E6554" s="75">
        <v>2000</v>
      </c>
    </row>
    <row r="6555" spans="1:5" ht="15">
      <c r="A6555" s="282">
        <v>8051200</v>
      </c>
      <c r="B6555" s="281" t="s">
        <v>1283</v>
      </c>
      <c r="C6555" s="281" t="s">
        <v>5847</v>
      </c>
      <c r="D6555" s="281" t="s">
        <v>12197</v>
      </c>
      <c r="E6555" s="75">
        <v>2000</v>
      </c>
    </row>
    <row r="6556" spans="1:5" ht="15">
      <c r="A6556" s="282">
        <v>8051205</v>
      </c>
      <c r="B6556" s="281" t="s">
        <v>1283</v>
      </c>
      <c r="C6556" s="281" t="s">
        <v>13986</v>
      </c>
      <c r="D6556" s="281" t="s">
        <v>1215</v>
      </c>
      <c r="E6556" s="75">
        <v>2000</v>
      </c>
    </row>
    <row r="6557" spans="1:5" ht="15">
      <c r="A6557" s="282">
        <v>8051206</v>
      </c>
      <c r="B6557" s="281" t="s">
        <v>1283</v>
      </c>
      <c r="C6557" s="281" t="s">
        <v>13987</v>
      </c>
      <c r="D6557" s="281" t="s">
        <v>1216</v>
      </c>
      <c r="E6557" s="75">
        <v>2000</v>
      </c>
    </row>
    <row r="6558" spans="1:5" ht="15">
      <c r="A6558" s="282">
        <v>8051207</v>
      </c>
      <c r="B6558" s="281" t="s">
        <v>1283</v>
      </c>
      <c r="C6558" s="281" t="s">
        <v>13988</v>
      </c>
      <c r="D6558" s="281" t="s">
        <v>1217</v>
      </c>
      <c r="E6558" s="75">
        <v>2000</v>
      </c>
    </row>
    <row r="6559" spans="1:5" ht="15">
      <c r="A6559" s="282">
        <v>8051208</v>
      </c>
      <c r="B6559" s="281" t="s">
        <v>1283</v>
      </c>
      <c r="C6559" s="281" t="s">
        <v>586</v>
      </c>
      <c r="D6559" s="281" t="s">
        <v>1426</v>
      </c>
      <c r="E6559" s="75">
        <v>2000</v>
      </c>
    </row>
    <row r="6560" spans="1:5" ht="15">
      <c r="A6560" s="282">
        <v>8051209</v>
      </c>
      <c r="B6560" s="281" t="s">
        <v>1283</v>
      </c>
      <c r="C6560" s="281" t="s">
        <v>190</v>
      </c>
      <c r="D6560" s="281" t="s">
        <v>1427</v>
      </c>
      <c r="E6560" s="75">
        <v>2000</v>
      </c>
    </row>
    <row r="6561" spans="1:5" ht="15">
      <c r="A6561" s="282">
        <v>8051250</v>
      </c>
      <c r="B6561" s="281" t="s">
        <v>1278</v>
      </c>
      <c r="C6561" s="281" t="s">
        <v>13989</v>
      </c>
      <c r="D6561" s="281" t="s">
        <v>14390</v>
      </c>
      <c r="E6561" s="75">
        <v>2000</v>
      </c>
    </row>
    <row r="6562" spans="1:5" ht="15">
      <c r="A6562" s="282">
        <v>8051300</v>
      </c>
      <c r="B6562" s="281" t="s">
        <v>1283</v>
      </c>
      <c r="C6562" s="281" t="s">
        <v>5848</v>
      </c>
      <c r="D6562" s="281" t="s">
        <v>5848</v>
      </c>
      <c r="E6562" s="75">
        <v>2000</v>
      </c>
    </row>
    <row r="6563" spans="1:5" ht="15">
      <c r="A6563" s="282">
        <v>8051310</v>
      </c>
      <c r="B6563" s="281" t="s">
        <v>1283</v>
      </c>
      <c r="C6563" s="281" t="s">
        <v>5849</v>
      </c>
      <c r="D6563" s="281" t="s">
        <v>12198</v>
      </c>
      <c r="E6563" s="75">
        <v>2000</v>
      </c>
    </row>
    <row r="6564" spans="1:5" ht="15">
      <c r="A6564" s="282">
        <v>8051320</v>
      </c>
      <c r="B6564" s="281" t="s">
        <v>1283</v>
      </c>
      <c r="C6564" s="281" t="s">
        <v>13990</v>
      </c>
      <c r="D6564" s="281" t="s">
        <v>14391</v>
      </c>
      <c r="E6564" s="75">
        <v>2000</v>
      </c>
    </row>
    <row r="6565" spans="1:5" ht="15">
      <c r="A6565" s="282">
        <v>8051400</v>
      </c>
      <c r="B6565" s="281" t="s">
        <v>1283</v>
      </c>
      <c r="C6565" s="281" t="s">
        <v>5850</v>
      </c>
      <c r="D6565" s="281" t="s">
        <v>12199</v>
      </c>
      <c r="E6565" s="75">
        <v>2000</v>
      </c>
    </row>
    <row r="6566" spans="1:5" ht="15">
      <c r="A6566" s="282">
        <v>8051450</v>
      </c>
      <c r="B6566" s="281" t="s">
        <v>1283</v>
      </c>
      <c r="C6566" s="281" t="s">
        <v>5851</v>
      </c>
      <c r="D6566" s="281" t="s">
        <v>12200</v>
      </c>
      <c r="E6566" s="75">
        <v>2000</v>
      </c>
    </row>
    <row r="6567" spans="1:5" ht="15">
      <c r="A6567" s="282">
        <v>8051460</v>
      </c>
      <c r="B6567" s="281" t="s">
        <v>1283</v>
      </c>
      <c r="C6567" s="281" t="s">
        <v>5852</v>
      </c>
      <c r="D6567" s="281" t="s">
        <v>13484</v>
      </c>
      <c r="E6567" s="75">
        <v>2000</v>
      </c>
    </row>
    <row r="6568" spans="1:5" ht="15">
      <c r="A6568" s="282">
        <v>8051470</v>
      </c>
      <c r="B6568" s="281" t="s">
        <v>1283</v>
      </c>
      <c r="C6568" s="281" t="s">
        <v>13991</v>
      </c>
      <c r="D6568" s="281" t="s">
        <v>14392</v>
      </c>
      <c r="E6568" s="75">
        <v>2000</v>
      </c>
    </row>
    <row r="6569" spans="1:5" ht="15">
      <c r="A6569" s="282">
        <v>8051500</v>
      </c>
      <c r="B6569" s="281" t="s">
        <v>1283</v>
      </c>
      <c r="C6569" s="281" t="s">
        <v>5853</v>
      </c>
      <c r="D6569" s="281" t="s">
        <v>13485</v>
      </c>
      <c r="E6569" s="75">
        <v>2000</v>
      </c>
    </row>
    <row r="6570" spans="1:5" ht="15">
      <c r="A6570" s="282">
        <v>8051600</v>
      </c>
      <c r="B6570" s="281" t="s">
        <v>1283</v>
      </c>
      <c r="C6570" s="281" t="s">
        <v>5854</v>
      </c>
      <c r="D6570" s="281" t="s">
        <v>5854</v>
      </c>
      <c r="E6570" s="75">
        <v>2000</v>
      </c>
    </row>
    <row r="6571" spans="1:5" ht="15">
      <c r="A6571" s="282">
        <v>8051610</v>
      </c>
      <c r="B6571" s="281" t="s">
        <v>1283</v>
      </c>
      <c r="C6571" s="281" t="s">
        <v>5855</v>
      </c>
      <c r="D6571" s="281" t="s">
        <v>13486</v>
      </c>
      <c r="E6571" s="75">
        <v>2000</v>
      </c>
    </row>
    <row r="6572" spans="1:5" ht="15">
      <c r="A6572" s="282">
        <v>8051620</v>
      </c>
      <c r="B6572" s="281" t="s">
        <v>1283</v>
      </c>
      <c r="C6572" s="281" t="s">
        <v>5875</v>
      </c>
      <c r="D6572" s="281" t="s">
        <v>13487</v>
      </c>
      <c r="E6572" s="75">
        <v>2000</v>
      </c>
    </row>
    <row r="6573" spans="1:5" ht="15">
      <c r="A6573" s="282">
        <v>8051624</v>
      </c>
      <c r="B6573" s="281" t="s">
        <v>1283</v>
      </c>
      <c r="C6573" s="281" t="s">
        <v>191</v>
      </c>
      <c r="D6573" s="281" t="s">
        <v>1428</v>
      </c>
      <c r="E6573" s="75">
        <v>2000</v>
      </c>
    </row>
    <row r="6574" spans="1:5" ht="15">
      <c r="A6574" s="282">
        <v>8051627</v>
      </c>
      <c r="B6574" s="281" t="s">
        <v>1278</v>
      </c>
      <c r="C6574" s="281" t="s">
        <v>5825</v>
      </c>
      <c r="D6574" s="281" t="s">
        <v>13488</v>
      </c>
      <c r="E6574" s="75">
        <v>2000</v>
      </c>
    </row>
    <row r="6575" spans="1:5" ht="15">
      <c r="A6575" s="282">
        <v>8051628</v>
      </c>
      <c r="B6575" s="281" t="s">
        <v>1278</v>
      </c>
      <c r="C6575" s="281" t="s">
        <v>5826</v>
      </c>
      <c r="D6575" s="281" t="s">
        <v>13489</v>
      </c>
      <c r="E6575" s="75">
        <v>2000</v>
      </c>
    </row>
    <row r="6576" spans="1:5" ht="15">
      <c r="A6576" s="282">
        <v>8051629</v>
      </c>
      <c r="B6576" s="281" t="s">
        <v>1278</v>
      </c>
      <c r="C6576" s="281" t="s">
        <v>5827</v>
      </c>
      <c r="D6576" s="281" t="s">
        <v>13490</v>
      </c>
      <c r="E6576" s="75">
        <v>2000</v>
      </c>
    </row>
    <row r="6577" spans="1:5" ht="15">
      <c r="A6577" s="282">
        <v>8051650</v>
      </c>
      <c r="B6577" s="281" t="s">
        <v>1283</v>
      </c>
      <c r="C6577" s="281" t="s">
        <v>5828</v>
      </c>
      <c r="D6577" s="281" t="s">
        <v>5828</v>
      </c>
      <c r="E6577" s="75">
        <v>2000</v>
      </c>
    </row>
    <row r="6578" spans="1:5" ht="15">
      <c r="A6578" s="282">
        <v>8051655</v>
      </c>
      <c r="B6578" s="281" t="s">
        <v>1283</v>
      </c>
      <c r="C6578" s="281" t="s">
        <v>5829</v>
      </c>
      <c r="D6578" s="281" t="s">
        <v>5829</v>
      </c>
      <c r="E6578" s="75">
        <v>2000</v>
      </c>
    </row>
    <row r="6579" spans="1:5" ht="15">
      <c r="A6579" s="282">
        <v>8051656</v>
      </c>
      <c r="B6579" s="281" t="s">
        <v>1283</v>
      </c>
      <c r="C6579" s="281" t="s">
        <v>5830</v>
      </c>
      <c r="D6579" s="281" t="s">
        <v>5830</v>
      </c>
      <c r="E6579" s="75">
        <v>2000</v>
      </c>
    </row>
    <row r="6580" spans="1:5" ht="15">
      <c r="A6580" s="282">
        <v>8051690</v>
      </c>
      <c r="B6580" s="281" t="s">
        <v>1278</v>
      </c>
      <c r="C6580" s="281" t="s">
        <v>4020</v>
      </c>
      <c r="D6580" s="281" t="s">
        <v>4020</v>
      </c>
      <c r="E6580" s="75">
        <v>2000</v>
      </c>
    </row>
    <row r="6581" spans="1:5" ht="15">
      <c r="A6581" s="282">
        <v>8051693</v>
      </c>
      <c r="B6581" s="281" t="s">
        <v>1278</v>
      </c>
      <c r="C6581" s="281" t="s">
        <v>4021</v>
      </c>
      <c r="D6581" s="281" t="s">
        <v>4021</v>
      </c>
      <c r="E6581" s="75">
        <v>2000</v>
      </c>
    </row>
    <row r="6582" spans="1:5" ht="15">
      <c r="A6582" s="282">
        <v>8051694</v>
      </c>
      <c r="B6582" s="281" t="s">
        <v>1278</v>
      </c>
      <c r="C6582" s="281" t="s">
        <v>4022</v>
      </c>
      <c r="D6582" s="281" t="s">
        <v>4022</v>
      </c>
      <c r="E6582" s="75">
        <v>2000</v>
      </c>
    </row>
    <row r="6583" spans="1:5" ht="15">
      <c r="A6583" s="282">
        <v>8051695</v>
      </c>
      <c r="B6583" s="281" t="s">
        <v>1283</v>
      </c>
      <c r="C6583" s="281" t="s">
        <v>4023</v>
      </c>
      <c r="D6583" s="281" t="s">
        <v>4023</v>
      </c>
      <c r="E6583" s="75">
        <v>2000</v>
      </c>
    </row>
    <row r="6584" spans="1:5" ht="15">
      <c r="A6584" s="282">
        <v>8051696</v>
      </c>
      <c r="B6584" s="281" t="s">
        <v>1278</v>
      </c>
      <c r="C6584" s="281" t="s">
        <v>4024</v>
      </c>
      <c r="D6584" s="281" t="s">
        <v>13491</v>
      </c>
      <c r="E6584" s="75">
        <v>2000</v>
      </c>
    </row>
    <row r="6585" spans="1:5" ht="15">
      <c r="A6585" s="282">
        <v>8051700</v>
      </c>
      <c r="B6585" s="281" t="s">
        <v>1283</v>
      </c>
      <c r="C6585" s="281" t="s">
        <v>192</v>
      </c>
      <c r="D6585" s="281" t="s">
        <v>192</v>
      </c>
      <c r="E6585" s="75">
        <v>2000</v>
      </c>
    </row>
    <row r="6586" spans="1:5" ht="15">
      <c r="A6586" s="282">
        <v>8051800</v>
      </c>
      <c r="B6586" s="281" t="s">
        <v>1283</v>
      </c>
      <c r="C6586" s="281" t="s">
        <v>4025</v>
      </c>
      <c r="D6586" s="281" t="s">
        <v>4025</v>
      </c>
      <c r="E6586" s="75">
        <v>2000</v>
      </c>
    </row>
    <row r="6587" spans="1:5" ht="15">
      <c r="A6587" s="282">
        <v>8051900</v>
      </c>
      <c r="B6587" s="281" t="s">
        <v>1283</v>
      </c>
      <c r="C6587" s="281" t="s">
        <v>4026</v>
      </c>
      <c r="D6587" s="281" t="s">
        <v>4026</v>
      </c>
      <c r="E6587" s="75">
        <v>2000</v>
      </c>
    </row>
    <row r="6588" spans="1:5" ht="15">
      <c r="A6588" s="282">
        <v>8052050</v>
      </c>
      <c r="B6588" s="281" t="s">
        <v>1278</v>
      </c>
      <c r="C6588" s="281" t="s">
        <v>4027</v>
      </c>
      <c r="D6588" s="281" t="s">
        <v>12810</v>
      </c>
      <c r="E6588" s="75">
        <v>2000</v>
      </c>
    </row>
    <row r="6589" spans="1:5" ht="15">
      <c r="A6589" s="282">
        <v>8052060</v>
      </c>
      <c r="B6589" s="281" t="s">
        <v>1278</v>
      </c>
      <c r="C6589" s="281" t="s">
        <v>4028</v>
      </c>
      <c r="D6589" s="281" t="s">
        <v>12811</v>
      </c>
      <c r="E6589" s="75">
        <v>2000</v>
      </c>
    </row>
    <row r="6590" spans="1:5" ht="15">
      <c r="A6590" s="282">
        <v>8052070</v>
      </c>
      <c r="B6590" s="281" t="s">
        <v>1278</v>
      </c>
      <c r="C6590" s="281" t="s">
        <v>4029</v>
      </c>
      <c r="D6590" s="281" t="s">
        <v>12812</v>
      </c>
      <c r="E6590" s="75">
        <v>2000</v>
      </c>
    </row>
    <row r="6591" spans="1:5" ht="15">
      <c r="A6591" s="282">
        <v>8052110</v>
      </c>
      <c r="B6591" s="281" t="s">
        <v>1279</v>
      </c>
      <c r="C6591" s="281" t="s">
        <v>1841</v>
      </c>
      <c r="D6591" s="281" t="s">
        <v>1841</v>
      </c>
      <c r="E6591" s="75">
        <v>2000</v>
      </c>
    </row>
    <row r="6592" spans="1:5" ht="15">
      <c r="A6592" s="282">
        <v>8052210</v>
      </c>
      <c r="B6592" s="281" t="s">
        <v>1278</v>
      </c>
      <c r="C6592" s="281" t="s">
        <v>4030</v>
      </c>
      <c r="D6592" s="281" t="s">
        <v>4030</v>
      </c>
      <c r="E6592" s="75">
        <v>2000</v>
      </c>
    </row>
    <row r="6593" spans="1:5" ht="15">
      <c r="A6593" s="282">
        <v>8052211</v>
      </c>
      <c r="B6593" s="281" t="s">
        <v>1278</v>
      </c>
      <c r="C6593" s="281" t="s">
        <v>4031</v>
      </c>
      <c r="D6593" s="281" t="s">
        <v>12813</v>
      </c>
      <c r="E6593" s="75">
        <v>2000</v>
      </c>
    </row>
    <row r="6594" spans="1:5" ht="15">
      <c r="A6594" s="282">
        <v>8052220</v>
      </c>
      <c r="B6594" s="281" t="s">
        <v>1278</v>
      </c>
      <c r="C6594" s="281" t="s">
        <v>4032</v>
      </c>
      <c r="D6594" s="281" t="s">
        <v>12814</v>
      </c>
      <c r="E6594" s="75">
        <v>2000</v>
      </c>
    </row>
    <row r="6595" spans="1:5" ht="15">
      <c r="A6595" s="282">
        <v>8052230</v>
      </c>
      <c r="B6595" s="281" t="s">
        <v>1278</v>
      </c>
      <c r="C6595" s="281" t="s">
        <v>13992</v>
      </c>
      <c r="D6595" s="281" t="s">
        <v>14393</v>
      </c>
      <c r="E6595" s="75">
        <v>2000</v>
      </c>
    </row>
    <row r="6596" spans="1:5" ht="15">
      <c r="A6596" s="282">
        <v>8052235</v>
      </c>
      <c r="B6596" s="281" t="s">
        <v>1278</v>
      </c>
      <c r="C6596" s="281" t="s">
        <v>13993</v>
      </c>
      <c r="D6596" s="281" t="s">
        <v>14394</v>
      </c>
      <c r="E6596" s="75">
        <v>2000</v>
      </c>
    </row>
    <row r="6597" spans="1:5" ht="15">
      <c r="A6597" s="282">
        <v>8052300</v>
      </c>
      <c r="B6597" s="281" t="s">
        <v>1278</v>
      </c>
      <c r="C6597" s="281" t="s">
        <v>4033</v>
      </c>
      <c r="D6597" s="281" t="s">
        <v>4033</v>
      </c>
      <c r="E6597" s="75">
        <v>2000</v>
      </c>
    </row>
    <row r="6598" spans="1:5" ht="15">
      <c r="A6598" s="282">
        <v>8052301</v>
      </c>
      <c r="B6598" s="281" t="s">
        <v>1278</v>
      </c>
      <c r="C6598" s="281" t="s">
        <v>4034</v>
      </c>
      <c r="D6598" s="281" t="s">
        <v>4034</v>
      </c>
      <c r="E6598" s="75">
        <v>2000</v>
      </c>
    </row>
    <row r="6599" spans="1:5" ht="15">
      <c r="A6599" s="282">
        <v>8052305</v>
      </c>
      <c r="B6599" s="281" t="s">
        <v>1279</v>
      </c>
      <c r="C6599" s="281" t="s">
        <v>1841</v>
      </c>
      <c r="D6599" s="281" t="s">
        <v>1841</v>
      </c>
      <c r="E6599" s="75">
        <v>2000</v>
      </c>
    </row>
    <row r="6600" spans="1:5" ht="15">
      <c r="A6600" s="282">
        <v>8052310</v>
      </c>
      <c r="B6600" s="281" t="s">
        <v>1278</v>
      </c>
      <c r="C6600" s="281" t="s">
        <v>4035</v>
      </c>
      <c r="D6600" s="281" t="s">
        <v>12815</v>
      </c>
      <c r="E6600" s="75">
        <v>2000</v>
      </c>
    </row>
    <row r="6601" spans="1:5" ht="15">
      <c r="A6601" s="282">
        <v>8052380</v>
      </c>
      <c r="B6601" s="281" t="s">
        <v>1278</v>
      </c>
      <c r="C6601" s="281" t="s">
        <v>8942</v>
      </c>
      <c r="D6601" s="281" t="s">
        <v>12816</v>
      </c>
      <c r="E6601" s="75">
        <v>2000</v>
      </c>
    </row>
    <row r="6602" spans="1:5" ht="15">
      <c r="A6602" s="282">
        <v>8052390</v>
      </c>
      <c r="B6602" s="281" t="s">
        <v>1278</v>
      </c>
      <c r="C6602" s="281" t="s">
        <v>13994</v>
      </c>
      <c r="D6602" s="281" t="s">
        <v>14395</v>
      </c>
      <c r="E6602" s="75">
        <v>2000</v>
      </c>
    </row>
    <row r="6603" spans="1:5" ht="15">
      <c r="A6603" s="282">
        <v>8052400</v>
      </c>
      <c r="B6603" s="281" t="s">
        <v>1278</v>
      </c>
      <c r="C6603" s="281" t="s">
        <v>8943</v>
      </c>
      <c r="D6603" s="281" t="s">
        <v>8943</v>
      </c>
      <c r="E6603" s="75">
        <v>2000</v>
      </c>
    </row>
    <row r="6604" spans="1:5" ht="15">
      <c r="A6604" s="282">
        <v>8052410</v>
      </c>
      <c r="B6604" s="281" t="s">
        <v>1278</v>
      </c>
      <c r="C6604" s="281" t="s">
        <v>8944</v>
      </c>
      <c r="D6604" s="281" t="s">
        <v>12817</v>
      </c>
      <c r="E6604" s="75">
        <v>2000</v>
      </c>
    </row>
    <row r="6605" spans="1:5" ht="15">
      <c r="A6605" s="282">
        <v>8052420</v>
      </c>
      <c r="B6605" s="281" t="s">
        <v>1278</v>
      </c>
      <c r="C6605" s="281" t="s">
        <v>8945</v>
      </c>
      <c r="D6605" s="281" t="s">
        <v>8945</v>
      </c>
      <c r="E6605" s="75">
        <v>2000</v>
      </c>
    </row>
    <row r="6606" spans="1:5" ht="15">
      <c r="A6606" s="282">
        <v>8052500</v>
      </c>
      <c r="B6606" s="281" t="s">
        <v>1278</v>
      </c>
      <c r="C6606" s="281" t="s">
        <v>8946</v>
      </c>
      <c r="D6606" s="281" t="s">
        <v>8946</v>
      </c>
      <c r="E6606" s="75">
        <v>2000</v>
      </c>
    </row>
    <row r="6607" spans="1:5" ht="15">
      <c r="A6607" s="282">
        <v>8052510</v>
      </c>
      <c r="B6607" s="281" t="s">
        <v>1278</v>
      </c>
      <c r="C6607" s="281" t="s">
        <v>7411</v>
      </c>
      <c r="D6607" s="281" t="s">
        <v>12818</v>
      </c>
      <c r="E6607" s="75">
        <v>2000</v>
      </c>
    </row>
    <row r="6608" spans="1:5" ht="15">
      <c r="A6608" s="282">
        <v>8052580</v>
      </c>
      <c r="B6608" s="281" t="s">
        <v>1278</v>
      </c>
      <c r="C6608" s="281" t="s">
        <v>7412</v>
      </c>
      <c r="D6608" s="281" t="s">
        <v>7412</v>
      </c>
      <c r="E6608" s="75">
        <v>2000</v>
      </c>
    </row>
    <row r="6609" spans="1:5" ht="15">
      <c r="A6609" s="282">
        <v>8052590</v>
      </c>
      <c r="B6609" s="281" t="s">
        <v>1278</v>
      </c>
      <c r="C6609" s="281" t="s">
        <v>7413</v>
      </c>
      <c r="D6609" s="281" t="s">
        <v>12819</v>
      </c>
      <c r="E6609" s="75">
        <v>2000</v>
      </c>
    </row>
    <row r="6610" spans="1:5" ht="15">
      <c r="A6610" s="282">
        <v>8052600</v>
      </c>
      <c r="B6610" s="281" t="s">
        <v>1278</v>
      </c>
      <c r="C6610" s="281" t="s">
        <v>7414</v>
      </c>
      <c r="D6610" s="281" t="s">
        <v>7414</v>
      </c>
      <c r="E6610" s="75">
        <v>2000</v>
      </c>
    </row>
    <row r="6611" spans="1:5" ht="15">
      <c r="A6611" s="282">
        <v>8052605</v>
      </c>
      <c r="B6611" s="281" t="s">
        <v>1278</v>
      </c>
      <c r="C6611" s="281" t="s">
        <v>7415</v>
      </c>
      <c r="D6611" s="281" t="s">
        <v>11500</v>
      </c>
      <c r="E6611" s="75">
        <v>2000</v>
      </c>
    </row>
    <row r="6612" spans="1:5" ht="15">
      <c r="A6612" s="282">
        <v>8052610</v>
      </c>
      <c r="B6612" s="281" t="s">
        <v>1278</v>
      </c>
      <c r="C6612" s="281" t="s">
        <v>13995</v>
      </c>
      <c r="D6612" s="281" t="s">
        <v>14396</v>
      </c>
      <c r="E6612" s="75">
        <v>2000</v>
      </c>
    </row>
    <row r="6613" spans="1:5" ht="15">
      <c r="A6613" s="282">
        <v>8053000</v>
      </c>
      <c r="B6613" s="281" t="s">
        <v>1283</v>
      </c>
      <c r="C6613" s="281" t="s">
        <v>5679</v>
      </c>
      <c r="D6613" s="281" t="s">
        <v>11501</v>
      </c>
      <c r="E6613" s="75">
        <v>2000</v>
      </c>
    </row>
    <row r="6614" spans="1:5" ht="15">
      <c r="A6614" s="282">
        <v>8053250</v>
      </c>
      <c r="B6614" s="281" t="s">
        <v>1278</v>
      </c>
      <c r="C6614" s="281" t="s">
        <v>7414</v>
      </c>
      <c r="D6614" s="281" t="s">
        <v>7414</v>
      </c>
      <c r="E6614" s="75">
        <v>2000</v>
      </c>
    </row>
    <row r="6615" spans="1:5" ht="15">
      <c r="A6615" s="282">
        <v>8055220</v>
      </c>
      <c r="B6615" s="281" t="s">
        <v>1279</v>
      </c>
      <c r="C6615" s="281" t="s">
        <v>5680</v>
      </c>
      <c r="D6615" s="281" t="s">
        <v>5680</v>
      </c>
      <c r="E6615" s="75">
        <v>2000</v>
      </c>
    </row>
    <row r="6616" spans="1:5" ht="15">
      <c r="A6616" s="282">
        <v>8055705</v>
      </c>
      <c r="B6616" s="281" t="s">
        <v>1279</v>
      </c>
      <c r="C6616" s="281" t="s">
        <v>13606</v>
      </c>
      <c r="D6616" s="281" t="s">
        <v>13606</v>
      </c>
      <c r="E6616" s="75">
        <v>2000</v>
      </c>
    </row>
    <row r="6617" spans="1:5" ht="15">
      <c r="A6617" s="282">
        <v>8055800</v>
      </c>
      <c r="B6617" s="281" t="s">
        <v>1283</v>
      </c>
      <c r="C6617" s="281" t="s">
        <v>13996</v>
      </c>
      <c r="D6617" s="281" t="s">
        <v>14397</v>
      </c>
      <c r="E6617" s="75">
        <v>2000</v>
      </c>
    </row>
    <row r="6618" spans="1:5" ht="15">
      <c r="A6618" s="282">
        <v>8055805</v>
      </c>
      <c r="B6618" s="281" t="s">
        <v>1278</v>
      </c>
      <c r="C6618" s="281" t="s">
        <v>13997</v>
      </c>
      <c r="D6618" s="281" t="s">
        <v>14398</v>
      </c>
      <c r="E6618" s="75">
        <v>2000</v>
      </c>
    </row>
    <row r="6619" spans="1:5" ht="15">
      <c r="A6619" s="282">
        <v>8056010</v>
      </c>
      <c r="B6619" s="281" t="s">
        <v>1278</v>
      </c>
      <c r="C6619" s="281" t="s">
        <v>5682</v>
      </c>
      <c r="D6619" s="281" t="s">
        <v>12832</v>
      </c>
      <c r="E6619" s="75">
        <v>2000</v>
      </c>
    </row>
    <row r="6620" spans="1:5" ht="15">
      <c r="A6620" s="282">
        <v>8056020</v>
      </c>
      <c r="B6620" s="281" t="s">
        <v>1278</v>
      </c>
      <c r="C6620" s="281" t="s">
        <v>5683</v>
      </c>
      <c r="D6620" s="281" t="s">
        <v>12833</v>
      </c>
      <c r="E6620" s="75">
        <v>2000</v>
      </c>
    </row>
    <row r="6621" spans="1:5" ht="15">
      <c r="A6621" s="282">
        <v>8056030</v>
      </c>
      <c r="B6621" s="281" t="s">
        <v>1279</v>
      </c>
      <c r="C6621" s="281" t="s">
        <v>1841</v>
      </c>
      <c r="D6621" s="281" t="s">
        <v>1841</v>
      </c>
      <c r="E6621" s="75">
        <v>2000</v>
      </c>
    </row>
    <row r="6622" spans="1:5" ht="15">
      <c r="A6622" s="282">
        <v>8056100</v>
      </c>
      <c r="B6622" s="281" t="s">
        <v>1279</v>
      </c>
      <c r="C6622" s="281" t="s">
        <v>1841</v>
      </c>
      <c r="D6622" s="281" t="s">
        <v>1841</v>
      </c>
      <c r="E6622" s="75">
        <v>2000</v>
      </c>
    </row>
    <row r="6623" spans="1:5" ht="15">
      <c r="A6623" s="282">
        <v>8056105</v>
      </c>
      <c r="B6623" s="281" t="s">
        <v>1279</v>
      </c>
      <c r="C6623" s="281" t="s">
        <v>1841</v>
      </c>
      <c r="D6623" s="281" t="s">
        <v>1841</v>
      </c>
      <c r="E6623" s="75">
        <v>2000</v>
      </c>
    </row>
    <row r="6624" spans="1:5" ht="15">
      <c r="A6624" s="282">
        <v>8056501</v>
      </c>
      <c r="B6624" s="281" t="s">
        <v>1278</v>
      </c>
      <c r="C6624" s="281" t="s">
        <v>5684</v>
      </c>
      <c r="D6624" s="281" t="s">
        <v>5684</v>
      </c>
      <c r="E6624" s="75">
        <v>2000</v>
      </c>
    </row>
    <row r="6625" spans="1:5" ht="15">
      <c r="A6625" s="282">
        <v>8056502</v>
      </c>
      <c r="B6625" s="281" t="s">
        <v>1278</v>
      </c>
      <c r="C6625" s="281" t="s">
        <v>5685</v>
      </c>
      <c r="D6625" s="281" t="s">
        <v>12765</v>
      </c>
      <c r="E6625" s="75">
        <v>2000</v>
      </c>
    </row>
    <row r="6626" spans="1:5" ht="15">
      <c r="A6626" s="282">
        <v>8056503</v>
      </c>
      <c r="B6626" s="281" t="s">
        <v>1278</v>
      </c>
      <c r="C6626" s="281" t="s">
        <v>5686</v>
      </c>
      <c r="D6626" s="281" t="s">
        <v>12766</v>
      </c>
      <c r="E6626" s="75">
        <v>2000</v>
      </c>
    </row>
    <row r="6627" spans="1:5" ht="15">
      <c r="A6627" s="282">
        <v>8056504</v>
      </c>
      <c r="B6627" s="281" t="s">
        <v>1278</v>
      </c>
      <c r="C6627" s="281" t="s">
        <v>5687</v>
      </c>
      <c r="D6627" s="281" t="s">
        <v>5687</v>
      </c>
      <c r="E6627" s="75">
        <v>2000</v>
      </c>
    </row>
    <row r="6628" spans="1:5" ht="15">
      <c r="A6628" s="282">
        <v>8056513</v>
      </c>
      <c r="B6628" s="281" t="s">
        <v>1278</v>
      </c>
      <c r="C6628" s="281" t="s">
        <v>5688</v>
      </c>
      <c r="D6628" s="281" t="s">
        <v>12767</v>
      </c>
      <c r="E6628" s="75">
        <v>2000</v>
      </c>
    </row>
    <row r="6629" spans="1:5" ht="15">
      <c r="A6629" s="282">
        <v>8056514</v>
      </c>
      <c r="B6629" s="281" t="s">
        <v>1278</v>
      </c>
      <c r="C6629" s="281" t="s">
        <v>1864</v>
      </c>
      <c r="D6629" s="281" t="s">
        <v>1864</v>
      </c>
      <c r="E6629" s="75">
        <v>2000</v>
      </c>
    </row>
    <row r="6630" spans="1:5" ht="15">
      <c r="A6630" s="282">
        <v>8056520</v>
      </c>
      <c r="B6630" s="281" t="s">
        <v>1278</v>
      </c>
      <c r="C6630" s="281" t="s">
        <v>13998</v>
      </c>
      <c r="D6630" s="281" t="s">
        <v>14399</v>
      </c>
      <c r="E6630" s="75">
        <v>2000</v>
      </c>
    </row>
    <row r="6631" spans="1:5" ht="15">
      <c r="A6631" s="282">
        <v>8056750</v>
      </c>
      <c r="B6631" s="281" t="s">
        <v>1278</v>
      </c>
      <c r="C6631" s="281" t="s">
        <v>13999</v>
      </c>
      <c r="D6631" s="281" t="s">
        <v>14400</v>
      </c>
      <c r="E6631" s="75">
        <v>2000</v>
      </c>
    </row>
    <row r="6632" spans="1:5" ht="15">
      <c r="A6632" s="282">
        <v>8057050</v>
      </c>
      <c r="B6632" s="281" t="s">
        <v>1278</v>
      </c>
      <c r="C6632" s="281" t="s">
        <v>1865</v>
      </c>
      <c r="D6632" s="281" t="s">
        <v>1865</v>
      </c>
      <c r="E6632" s="75">
        <v>2000</v>
      </c>
    </row>
    <row r="6633" spans="1:5" ht="15">
      <c r="A6633" s="282">
        <v>8057201</v>
      </c>
      <c r="B6633" s="281" t="s">
        <v>1278</v>
      </c>
      <c r="C6633" s="281" t="s">
        <v>14000</v>
      </c>
      <c r="D6633" s="281" t="s">
        <v>14401</v>
      </c>
      <c r="E6633" s="75">
        <v>2000</v>
      </c>
    </row>
    <row r="6634" spans="1:5" ht="15">
      <c r="A6634" s="282">
        <v>8057202</v>
      </c>
      <c r="B6634" s="281" t="s">
        <v>1278</v>
      </c>
      <c r="C6634" s="281" t="s">
        <v>14001</v>
      </c>
      <c r="D6634" s="281" t="s">
        <v>14402</v>
      </c>
      <c r="E6634" s="75">
        <v>2000</v>
      </c>
    </row>
    <row r="6635" spans="1:5" ht="15">
      <c r="A6635" s="282">
        <v>8057203</v>
      </c>
      <c r="B6635" s="281" t="s">
        <v>1278</v>
      </c>
      <c r="C6635" s="281" t="s">
        <v>14002</v>
      </c>
      <c r="D6635" s="281" t="s">
        <v>14403</v>
      </c>
      <c r="E6635" s="75">
        <v>2000</v>
      </c>
    </row>
    <row r="6636" spans="1:5" ht="15">
      <c r="A6636" s="282">
        <v>8057204</v>
      </c>
      <c r="B6636" s="281" t="s">
        <v>1278</v>
      </c>
      <c r="C6636" s="281" t="s">
        <v>14003</v>
      </c>
      <c r="D6636" s="281" t="s">
        <v>14404</v>
      </c>
      <c r="E6636" s="75">
        <v>2000</v>
      </c>
    </row>
    <row r="6637" spans="1:5" ht="15">
      <c r="A6637" s="282">
        <v>8058100</v>
      </c>
      <c r="B6637" s="281" t="s">
        <v>1283</v>
      </c>
      <c r="C6637" s="281" t="s">
        <v>1866</v>
      </c>
      <c r="D6637" s="281" t="s">
        <v>12768</v>
      </c>
      <c r="E6637" s="75">
        <v>2000</v>
      </c>
    </row>
    <row r="6638" spans="1:5" ht="15">
      <c r="A6638" s="282">
        <v>8058101</v>
      </c>
      <c r="B6638" s="281" t="s">
        <v>1283</v>
      </c>
      <c r="C6638" s="281" t="s">
        <v>1867</v>
      </c>
      <c r="D6638" s="281" t="s">
        <v>12769</v>
      </c>
      <c r="E6638" s="75">
        <v>2000</v>
      </c>
    </row>
    <row r="6639" spans="1:5" ht="15">
      <c r="A6639" s="282">
        <v>8058102</v>
      </c>
      <c r="B6639" s="281" t="s">
        <v>1283</v>
      </c>
      <c r="C6639" s="281" t="s">
        <v>1868</v>
      </c>
      <c r="D6639" s="281" t="s">
        <v>12770</v>
      </c>
      <c r="E6639" s="75">
        <v>2000</v>
      </c>
    </row>
    <row r="6640" spans="1:5" ht="15">
      <c r="A6640" s="282">
        <v>8058105</v>
      </c>
      <c r="B6640" s="281" t="s">
        <v>1283</v>
      </c>
      <c r="C6640" s="281" t="s">
        <v>1869</v>
      </c>
      <c r="D6640" s="281" t="s">
        <v>11464</v>
      </c>
      <c r="E6640" s="75">
        <v>2000</v>
      </c>
    </row>
    <row r="6641" spans="1:5" ht="15">
      <c r="A6641" s="282">
        <v>8058106</v>
      </c>
      <c r="B6641" s="281" t="s">
        <v>1283</v>
      </c>
      <c r="C6641" s="281" t="s">
        <v>1870</v>
      </c>
      <c r="D6641" s="281" t="s">
        <v>11465</v>
      </c>
      <c r="E6641" s="75">
        <v>2000</v>
      </c>
    </row>
    <row r="6642" spans="1:5" ht="15">
      <c r="A6642" s="282">
        <v>8058110</v>
      </c>
      <c r="B6642" s="281" t="s">
        <v>1283</v>
      </c>
      <c r="C6642" s="281" t="s">
        <v>1871</v>
      </c>
      <c r="D6642" s="281" t="s">
        <v>11466</v>
      </c>
      <c r="E6642" s="75">
        <v>2000</v>
      </c>
    </row>
    <row r="6643" spans="1:5" ht="15">
      <c r="A6643" s="282">
        <v>8058111</v>
      </c>
      <c r="B6643" s="281" t="s">
        <v>1283</v>
      </c>
      <c r="C6643" s="281" t="s">
        <v>1872</v>
      </c>
      <c r="D6643" s="281" t="s">
        <v>11467</v>
      </c>
      <c r="E6643" s="75">
        <v>2000</v>
      </c>
    </row>
    <row r="6644" spans="1:5" ht="15">
      <c r="A6644" s="282">
        <v>8058115</v>
      </c>
      <c r="B6644" s="281" t="s">
        <v>1283</v>
      </c>
      <c r="C6644" s="281" t="s">
        <v>1873</v>
      </c>
      <c r="D6644" s="281" t="s">
        <v>11468</v>
      </c>
      <c r="E6644" s="75">
        <v>2000</v>
      </c>
    </row>
    <row r="6645" spans="1:5" ht="15">
      <c r="A6645" s="282">
        <v>8058116</v>
      </c>
      <c r="B6645" s="281" t="s">
        <v>1283</v>
      </c>
      <c r="C6645" s="281" t="s">
        <v>1874</v>
      </c>
      <c r="D6645" s="281" t="s">
        <v>12648</v>
      </c>
      <c r="E6645" s="75">
        <v>2000</v>
      </c>
    </row>
    <row r="6646" spans="1:5" ht="15">
      <c r="A6646" s="282">
        <v>8058120</v>
      </c>
      <c r="B6646" s="281" t="s">
        <v>1283</v>
      </c>
      <c r="C6646" s="281" t="s">
        <v>1875</v>
      </c>
      <c r="D6646" s="281" t="s">
        <v>12649</v>
      </c>
      <c r="E6646" s="75">
        <v>2000</v>
      </c>
    </row>
    <row r="6647" spans="1:5" ht="15">
      <c r="A6647" s="282">
        <v>8058121</v>
      </c>
      <c r="B6647" s="281" t="s">
        <v>1283</v>
      </c>
      <c r="C6647" s="281" t="s">
        <v>3777</v>
      </c>
      <c r="D6647" s="281" t="s">
        <v>12650</v>
      </c>
      <c r="E6647" s="75">
        <v>2000</v>
      </c>
    </row>
    <row r="6648" spans="1:5" ht="15">
      <c r="A6648" s="282">
        <v>8058125</v>
      </c>
      <c r="B6648" s="281" t="s">
        <v>1283</v>
      </c>
      <c r="C6648" s="281" t="s">
        <v>3778</v>
      </c>
      <c r="D6648" s="281" t="s">
        <v>12651</v>
      </c>
      <c r="E6648" s="75">
        <v>2000</v>
      </c>
    </row>
    <row r="6649" spans="1:5" ht="15">
      <c r="A6649" s="282">
        <v>8058126</v>
      </c>
      <c r="B6649" s="281" t="s">
        <v>1283</v>
      </c>
      <c r="C6649" s="281" t="s">
        <v>3779</v>
      </c>
      <c r="D6649" s="281" t="s">
        <v>12652</v>
      </c>
      <c r="E6649" s="75">
        <v>2000</v>
      </c>
    </row>
    <row r="6650" spans="1:5" ht="15">
      <c r="A6650" s="282">
        <v>8058130</v>
      </c>
      <c r="B6650" s="281" t="s">
        <v>1283</v>
      </c>
      <c r="C6650" s="281" t="s">
        <v>3780</v>
      </c>
      <c r="D6650" s="281" t="s">
        <v>12653</v>
      </c>
      <c r="E6650" s="75">
        <v>2000</v>
      </c>
    </row>
    <row r="6651" spans="1:5" ht="15">
      <c r="A6651" s="282">
        <v>8058150</v>
      </c>
      <c r="B6651" s="281" t="s">
        <v>1283</v>
      </c>
      <c r="C6651" s="281" t="s">
        <v>3781</v>
      </c>
      <c r="D6651" s="281" t="s">
        <v>12654</v>
      </c>
      <c r="E6651" s="75">
        <v>2000</v>
      </c>
    </row>
    <row r="6652" spans="1:5" ht="15">
      <c r="A6652" s="282">
        <v>8058151</v>
      </c>
      <c r="B6652" s="281" t="s">
        <v>1283</v>
      </c>
      <c r="C6652" s="281" t="s">
        <v>3782</v>
      </c>
      <c r="D6652" s="281" t="s">
        <v>11474</v>
      </c>
      <c r="E6652" s="75">
        <v>2000</v>
      </c>
    </row>
    <row r="6653" spans="1:5" ht="15">
      <c r="A6653" s="282">
        <v>8058152</v>
      </c>
      <c r="B6653" s="281" t="s">
        <v>1283</v>
      </c>
      <c r="C6653" s="281" t="s">
        <v>3783</v>
      </c>
      <c r="D6653" s="281" t="s">
        <v>11475</v>
      </c>
      <c r="E6653" s="75">
        <v>2000</v>
      </c>
    </row>
    <row r="6654" spans="1:5" ht="15">
      <c r="A6654" s="282">
        <v>8058153</v>
      </c>
      <c r="B6654" s="281" t="s">
        <v>1283</v>
      </c>
      <c r="C6654" s="281" t="s">
        <v>3784</v>
      </c>
      <c r="D6654" s="281" t="s">
        <v>11476</v>
      </c>
      <c r="E6654" s="75">
        <v>2000</v>
      </c>
    </row>
    <row r="6655" spans="1:5" ht="15">
      <c r="A6655" s="282">
        <v>8058155</v>
      </c>
      <c r="B6655" s="281" t="s">
        <v>1283</v>
      </c>
      <c r="C6655" s="281" t="s">
        <v>3785</v>
      </c>
      <c r="D6655" s="281" t="s">
        <v>11477</v>
      </c>
      <c r="E6655" s="75">
        <v>2000</v>
      </c>
    </row>
    <row r="6656" spans="1:5" ht="15">
      <c r="A6656" s="282">
        <v>8058156</v>
      </c>
      <c r="B6656" s="281" t="s">
        <v>1283</v>
      </c>
      <c r="C6656" s="281" t="s">
        <v>3786</v>
      </c>
      <c r="D6656" s="281" t="s">
        <v>11478</v>
      </c>
      <c r="E6656" s="75">
        <v>2000</v>
      </c>
    </row>
    <row r="6657" spans="1:5" ht="15">
      <c r="A6657" s="282">
        <v>8058160</v>
      </c>
      <c r="B6657" s="281" t="s">
        <v>1283</v>
      </c>
      <c r="C6657" s="281" t="s">
        <v>3787</v>
      </c>
      <c r="D6657" s="281" t="s">
        <v>11479</v>
      </c>
      <c r="E6657" s="75">
        <v>2000</v>
      </c>
    </row>
    <row r="6658" spans="1:5" ht="15">
      <c r="A6658" s="282">
        <v>8058161</v>
      </c>
      <c r="B6658" s="281" t="s">
        <v>1283</v>
      </c>
      <c r="C6658" s="281" t="s">
        <v>3788</v>
      </c>
      <c r="D6658" s="281" t="s">
        <v>12376</v>
      </c>
      <c r="E6658" s="75">
        <v>2000</v>
      </c>
    </row>
    <row r="6659" spans="1:5" ht="15">
      <c r="A6659" s="282">
        <v>8058165</v>
      </c>
      <c r="B6659" s="281" t="s">
        <v>1283</v>
      </c>
      <c r="C6659" s="281" t="s">
        <v>3789</v>
      </c>
      <c r="D6659" s="281" t="s">
        <v>12377</v>
      </c>
      <c r="E6659" s="75">
        <v>2000</v>
      </c>
    </row>
    <row r="6660" spans="1:5" ht="15">
      <c r="A6660" s="282">
        <v>8058170</v>
      </c>
      <c r="B6660" s="281" t="s">
        <v>1283</v>
      </c>
      <c r="C6660" s="281" t="s">
        <v>3790</v>
      </c>
      <c r="D6660" s="281" t="s">
        <v>12378</v>
      </c>
      <c r="E6660" s="75">
        <v>2000</v>
      </c>
    </row>
    <row r="6661" spans="1:5" ht="15">
      <c r="A6661" s="282">
        <v>8058200</v>
      </c>
      <c r="B6661" s="281" t="s">
        <v>1279</v>
      </c>
      <c r="C6661" s="281" t="s">
        <v>3791</v>
      </c>
      <c r="D6661" s="281" t="s">
        <v>12379</v>
      </c>
      <c r="E6661" s="75">
        <v>2000</v>
      </c>
    </row>
    <row r="6662" spans="1:5" ht="15">
      <c r="A6662" s="282">
        <v>8058205</v>
      </c>
      <c r="B6662" s="281" t="s">
        <v>1283</v>
      </c>
      <c r="C6662" s="281" t="s">
        <v>3792</v>
      </c>
      <c r="D6662" s="281" t="s">
        <v>12380</v>
      </c>
      <c r="E6662" s="75">
        <v>2000</v>
      </c>
    </row>
    <row r="6663" spans="1:5" ht="15">
      <c r="A6663" s="282">
        <v>8058210</v>
      </c>
      <c r="B6663" s="281" t="s">
        <v>1283</v>
      </c>
      <c r="C6663" s="281" t="s">
        <v>3793</v>
      </c>
      <c r="D6663" s="281" t="s">
        <v>12381</v>
      </c>
      <c r="E6663" s="75">
        <v>2000</v>
      </c>
    </row>
    <row r="6664" spans="1:5" ht="15">
      <c r="A6664" s="282">
        <v>8058215</v>
      </c>
      <c r="B6664" s="281" t="s">
        <v>1283</v>
      </c>
      <c r="C6664" s="281" t="s">
        <v>3794</v>
      </c>
      <c r="D6664" s="281" t="s">
        <v>12382</v>
      </c>
      <c r="E6664" s="75">
        <v>2000</v>
      </c>
    </row>
    <row r="6665" spans="1:5" ht="15">
      <c r="A6665" s="282">
        <v>8058216</v>
      </c>
      <c r="B6665" s="281" t="s">
        <v>1283</v>
      </c>
      <c r="C6665" s="281" t="s">
        <v>3795</v>
      </c>
      <c r="D6665" s="281" t="s">
        <v>12383</v>
      </c>
      <c r="E6665" s="75">
        <v>2000</v>
      </c>
    </row>
    <row r="6666" spans="1:5" ht="15">
      <c r="A6666" s="282">
        <v>8058217</v>
      </c>
      <c r="B6666" s="281" t="s">
        <v>1279</v>
      </c>
      <c r="C6666" s="281" t="s">
        <v>10309</v>
      </c>
      <c r="D6666" s="281" t="s">
        <v>10309</v>
      </c>
      <c r="E6666" s="75">
        <v>2000</v>
      </c>
    </row>
    <row r="6667" spans="1:5" ht="15">
      <c r="A6667" s="282">
        <v>8058220</v>
      </c>
      <c r="B6667" s="281" t="s">
        <v>1283</v>
      </c>
      <c r="C6667" s="281" t="s">
        <v>10310</v>
      </c>
      <c r="D6667" s="281" t="s">
        <v>12384</v>
      </c>
      <c r="E6667" s="75">
        <v>2000</v>
      </c>
    </row>
    <row r="6668" spans="1:5" ht="15">
      <c r="A6668" s="282">
        <v>8058221</v>
      </c>
      <c r="B6668" s="281" t="s">
        <v>1283</v>
      </c>
      <c r="C6668" s="281" t="s">
        <v>10311</v>
      </c>
      <c r="D6668" s="281" t="s">
        <v>12385</v>
      </c>
      <c r="E6668" s="75">
        <v>2000</v>
      </c>
    </row>
    <row r="6669" spans="1:5" ht="15">
      <c r="A6669" s="282">
        <v>8058225</v>
      </c>
      <c r="B6669" s="281" t="s">
        <v>1283</v>
      </c>
      <c r="C6669" s="281" t="s">
        <v>10312</v>
      </c>
      <c r="D6669" s="281" t="s">
        <v>12386</v>
      </c>
      <c r="E6669" s="75">
        <v>2000</v>
      </c>
    </row>
    <row r="6670" spans="1:5" ht="15">
      <c r="A6670" s="282">
        <v>8058226</v>
      </c>
      <c r="B6670" s="281" t="s">
        <v>1283</v>
      </c>
      <c r="C6670" s="281" t="s">
        <v>10206</v>
      </c>
      <c r="D6670" s="281" t="s">
        <v>12387</v>
      </c>
      <c r="E6670" s="75">
        <v>2000</v>
      </c>
    </row>
    <row r="6671" spans="1:5" ht="15">
      <c r="A6671" s="282">
        <v>8058300</v>
      </c>
      <c r="B6671" s="281" t="s">
        <v>1279</v>
      </c>
      <c r="C6671" s="281" t="s">
        <v>3791</v>
      </c>
      <c r="D6671" s="281" t="s">
        <v>12388</v>
      </c>
      <c r="E6671" s="75">
        <v>2000</v>
      </c>
    </row>
    <row r="6672" spans="1:5" ht="15">
      <c r="A6672" s="282">
        <v>8058400</v>
      </c>
      <c r="B6672" s="281" t="s">
        <v>1279</v>
      </c>
      <c r="C6672" s="281" t="s">
        <v>3791</v>
      </c>
      <c r="D6672" s="281" t="s">
        <v>12389</v>
      </c>
      <c r="E6672" s="75">
        <v>2000</v>
      </c>
    </row>
    <row r="6673" spans="1:5" ht="15">
      <c r="A6673" s="282">
        <v>8058500</v>
      </c>
      <c r="B6673" s="281" t="s">
        <v>1279</v>
      </c>
      <c r="C6673" s="281" t="s">
        <v>3791</v>
      </c>
      <c r="D6673" s="281" t="s">
        <v>12390</v>
      </c>
      <c r="E6673" s="75">
        <v>2000</v>
      </c>
    </row>
    <row r="6674" spans="1:5" ht="15">
      <c r="A6674" s="282">
        <v>8058501</v>
      </c>
      <c r="B6674" s="281" t="s">
        <v>1283</v>
      </c>
      <c r="C6674" s="281" t="s">
        <v>10207</v>
      </c>
      <c r="D6674" s="281" t="s">
        <v>12391</v>
      </c>
      <c r="E6674" s="75">
        <v>2000</v>
      </c>
    </row>
    <row r="6675" spans="1:5" ht="15">
      <c r="A6675" s="282">
        <v>8058502</v>
      </c>
      <c r="B6675" s="281" t="s">
        <v>1283</v>
      </c>
      <c r="C6675" s="281" t="s">
        <v>10208</v>
      </c>
      <c r="D6675" s="281" t="s">
        <v>12392</v>
      </c>
      <c r="E6675" s="75">
        <v>2000</v>
      </c>
    </row>
    <row r="6676" spans="1:5" ht="15">
      <c r="A6676" s="282">
        <v>8058503</v>
      </c>
      <c r="B6676" s="281" t="s">
        <v>1283</v>
      </c>
      <c r="C6676" s="281" t="s">
        <v>10209</v>
      </c>
      <c r="D6676" s="281" t="s">
        <v>10209</v>
      </c>
      <c r="E6676" s="75">
        <v>2000</v>
      </c>
    </row>
    <row r="6677" spans="1:5" ht="15">
      <c r="A6677" s="282">
        <v>8058505</v>
      </c>
      <c r="B6677" s="281" t="s">
        <v>1283</v>
      </c>
      <c r="C6677" s="281" t="s">
        <v>10210</v>
      </c>
      <c r="D6677" s="281" t="s">
        <v>12393</v>
      </c>
      <c r="E6677" s="75">
        <v>2000</v>
      </c>
    </row>
    <row r="6678" spans="1:5" ht="15">
      <c r="A6678" s="282">
        <v>8058511</v>
      </c>
      <c r="B6678" s="281" t="s">
        <v>1283</v>
      </c>
      <c r="C6678" s="281" t="s">
        <v>10211</v>
      </c>
      <c r="D6678" s="281" t="s">
        <v>10211</v>
      </c>
      <c r="E6678" s="75">
        <v>2000</v>
      </c>
    </row>
    <row r="6679" spans="1:5" ht="15">
      <c r="A6679" s="282">
        <v>8058512</v>
      </c>
      <c r="B6679" s="281" t="s">
        <v>1283</v>
      </c>
      <c r="C6679" s="281" t="s">
        <v>10212</v>
      </c>
      <c r="D6679" s="281" t="s">
        <v>10212</v>
      </c>
      <c r="E6679" s="75">
        <v>2000</v>
      </c>
    </row>
    <row r="6680" spans="1:5" ht="15">
      <c r="A6680" s="282">
        <v>8058513</v>
      </c>
      <c r="B6680" s="281" t="s">
        <v>1283</v>
      </c>
      <c r="C6680" s="281" t="s">
        <v>11581</v>
      </c>
      <c r="D6680" s="281" t="s">
        <v>11581</v>
      </c>
      <c r="E6680" s="75">
        <v>2000</v>
      </c>
    </row>
    <row r="6681" spans="1:5" ht="15">
      <c r="A6681" s="282">
        <v>8058514</v>
      </c>
      <c r="B6681" s="281" t="s">
        <v>1283</v>
      </c>
      <c r="C6681" s="281" t="s">
        <v>10324</v>
      </c>
      <c r="D6681" s="281" t="s">
        <v>10324</v>
      </c>
      <c r="E6681" s="75">
        <v>2000</v>
      </c>
    </row>
    <row r="6682" spans="1:5" ht="15">
      <c r="A6682" s="282">
        <v>8058600</v>
      </c>
      <c r="B6682" s="281" t="s">
        <v>1279</v>
      </c>
      <c r="C6682" s="281" t="s">
        <v>3791</v>
      </c>
      <c r="D6682" s="281" t="s">
        <v>13278</v>
      </c>
      <c r="E6682" s="75">
        <v>2000</v>
      </c>
    </row>
    <row r="6683" spans="1:5" ht="15">
      <c r="A6683" s="282">
        <v>8058850</v>
      </c>
      <c r="B6683" s="281" t="s">
        <v>1283</v>
      </c>
      <c r="C6683" s="281" t="s">
        <v>10325</v>
      </c>
      <c r="D6683" s="281" t="s">
        <v>13279</v>
      </c>
      <c r="E6683" s="75">
        <v>2000</v>
      </c>
    </row>
    <row r="6684" spans="1:5" ht="15">
      <c r="A6684" s="282">
        <v>8058900</v>
      </c>
      <c r="B6684" s="281" t="s">
        <v>1283</v>
      </c>
      <c r="C6684" s="281" t="s">
        <v>10369</v>
      </c>
      <c r="D6684" s="281" t="s">
        <v>10369</v>
      </c>
      <c r="E6684" s="75">
        <v>2000</v>
      </c>
    </row>
    <row r="6685" spans="1:5" ht="15">
      <c r="A6685" s="282">
        <v>8058905</v>
      </c>
      <c r="B6685" s="281" t="s">
        <v>1283</v>
      </c>
      <c r="C6685" s="281" t="s">
        <v>10370</v>
      </c>
      <c r="D6685" s="281" t="s">
        <v>13280</v>
      </c>
      <c r="E6685" s="75">
        <v>2000</v>
      </c>
    </row>
    <row r="6686" spans="1:5" ht="15">
      <c r="A6686" s="282">
        <v>8058995</v>
      </c>
      <c r="B6686" s="281" t="s">
        <v>1278</v>
      </c>
      <c r="C6686" s="281" t="s">
        <v>10372</v>
      </c>
      <c r="D6686" s="281" t="s">
        <v>10372</v>
      </c>
      <c r="E6686" s="75">
        <v>2000</v>
      </c>
    </row>
    <row r="6687" spans="1:5" ht="15">
      <c r="A6687" s="282">
        <v>8058996</v>
      </c>
      <c r="B6687" s="281" t="s">
        <v>1279</v>
      </c>
      <c r="C6687" s="281" t="s">
        <v>13607</v>
      </c>
      <c r="D6687" s="281" t="s">
        <v>13607</v>
      </c>
      <c r="E6687" s="75">
        <v>2000</v>
      </c>
    </row>
    <row r="6688" spans="1:5" ht="15">
      <c r="A6688" s="282">
        <v>8059900</v>
      </c>
      <c r="B6688" s="281" t="s">
        <v>1277</v>
      </c>
      <c r="C6688" s="281" t="s">
        <v>10374</v>
      </c>
      <c r="D6688" s="281" t="s">
        <v>10374</v>
      </c>
      <c r="E6688" s="75">
        <v>2000</v>
      </c>
    </row>
    <row r="6689" spans="1:5" ht="15">
      <c r="A6689" s="282">
        <v>8061100</v>
      </c>
      <c r="B6689" s="281" t="s">
        <v>1283</v>
      </c>
      <c r="C6689" s="281" t="s">
        <v>10375</v>
      </c>
      <c r="D6689" s="281" t="s">
        <v>13283</v>
      </c>
      <c r="E6689" s="75">
        <v>2000</v>
      </c>
    </row>
    <row r="6690" spans="1:5" ht="15">
      <c r="A6690" s="282">
        <v>8061110</v>
      </c>
      <c r="B6690" s="281" t="s">
        <v>1283</v>
      </c>
      <c r="C6690" s="281" t="s">
        <v>10376</v>
      </c>
      <c r="D6690" s="281" t="s">
        <v>13284</v>
      </c>
      <c r="E6690" s="75">
        <v>2000</v>
      </c>
    </row>
    <row r="6691" spans="1:5" ht="15">
      <c r="A6691" s="282">
        <v>8061120</v>
      </c>
      <c r="B6691" s="281" t="s">
        <v>1283</v>
      </c>
      <c r="C6691" s="281" t="s">
        <v>10377</v>
      </c>
      <c r="D6691" s="281" t="s">
        <v>12414</v>
      </c>
      <c r="E6691" s="75">
        <v>2000</v>
      </c>
    </row>
    <row r="6692" spans="1:5" ht="15">
      <c r="A6692" s="282">
        <v>8061130</v>
      </c>
      <c r="B6692" s="281" t="s">
        <v>1283</v>
      </c>
      <c r="C6692" s="281" t="s">
        <v>10378</v>
      </c>
      <c r="D6692" s="281" t="s">
        <v>12415</v>
      </c>
      <c r="E6692" s="75">
        <v>2000</v>
      </c>
    </row>
    <row r="6693" spans="1:5" ht="15">
      <c r="A6693" s="282">
        <v>8061140</v>
      </c>
      <c r="B6693" s="281" t="s">
        <v>1283</v>
      </c>
      <c r="C6693" s="281" t="s">
        <v>11582</v>
      </c>
      <c r="D6693" s="281" t="s">
        <v>12416</v>
      </c>
      <c r="E6693" s="75">
        <v>2000</v>
      </c>
    </row>
    <row r="6694" spans="1:5" ht="15">
      <c r="A6694" s="282">
        <v>8061200</v>
      </c>
      <c r="B6694" s="281" t="s">
        <v>1283</v>
      </c>
      <c r="C6694" s="281" t="s">
        <v>11583</v>
      </c>
      <c r="D6694" s="281" t="s">
        <v>13646</v>
      </c>
      <c r="E6694" s="75">
        <v>2000</v>
      </c>
    </row>
    <row r="6695" spans="1:5" ht="15">
      <c r="A6695" s="282">
        <v>8061210</v>
      </c>
      <c r="B6695" s="281" t="s">
        <v>1283</v>
      </c>
      <c r="C6695" s="281" t="s">
        <v>11584</v>
      </c>
      <c r="D6695" s="281" t="s">
        <v>13647</v>
      </c>
      <c r="E6695" s="75">
        <v>2000</v>
      </c>
    </row>
    <row r="6696" spans="1:5" ht="15">
      <c r="A6696" s="282">
        <v>8061220</v>
      </c>
      <c r="B6696" s="281" t="s">
        <v>1283</v>
      </c>
      <c r="C6696" s="281" t="s">
        <v>11585</v>
      </c>
      <c r="D6696" s="281" t="s">
        <v>13648</v>
      </c>
      <c r="E6696" s="75">
        <v>2000</v>
      </c>
    </row>
    <row r="6697" spans="1:5" ht="15">
      <c r="A6697" s="282">
        <v>8061230</v>
      </c>
      <c r="B6697" s="281" t="s">
        <v>1283</v>
      </c>
      <c r="C6697" s="281" t="s">
        <v>11586</v>
      </c>
      <c r="D6697" s="281" t="s">
        <v>13649</v>
      </c>
      <c r="E6697" s="75">
        <v>2000</v>
      </c>
    </row>
    <row r="6698" spans="1:5" ht="15">
      <c r="A6698" s="282">
        <v>8061240</v>
      </c>
      <c r="B6698" s="281" t="s">
        <v>1283</v>
      </c>
      <c r="C6698" s="281" t="s">
        <v>11587</v>
      </c>
      <c r="D6698" s="281" t="s">
        <v>13650</v>
      </c>
      <c r="E6698" s="75">
        <v>2000</v>
      </c>
    </row>
    <row r="6699" spans="1:5" ht="15">
      <c r="A6699" s="282">
        <v>8061300</v>
      </c>
      <c r="B6699" s="281" t="s">
        <v>1283</v>
      </c>
      <c r="C6699" s="281" t="s">
        <v>11588</v>
      </c>
      <c r="D6699" s="281" t="s">
        <v>13651</v>
      </c>
      <c r="E6699" s="75">
        <v>2000</v>
      </c>
    </row>
    <row r="6700" spans="1:5" ht="15">
      <c r="A6700" s="282">
        <v>8061310</v>
      </c>
      <c r="B6700" s="281" t="s">
        <v>1283</v>
      </c>
      <c r="C6700" s="281" t="s">
        <v>11589</v>
      </c>
      <c r="D6700" s="281" t="s">
        <v>13652</v>
      </c>
      <c r="E6700" s="75">
        <v>2000</v>
      </c>
    </row>
    <row r="6701" spans="1:5" ht="15">
      <c r="A6701" s="282">
        <v>8061320</v>
      </c>
      <c r="B6701" s="281" t="s">
        <v>1283</v>
      </c>
      <c r="C6701" s="281" t="s">
        <v>11590</v>
      </c>
      <c r="D6701" s="281" t="s">
        <v>13653</v>
      </c>
      <c r="E6701" s="75">
        <v>2000</v>
      </c>
    </row>
    <row r="6702" spans="1:5" ht="15">
      <c r="A6702" s="282">
        <v>8061330</v>
      </c>
      <c r="B6702" s="281" t="s">
        <v>1283</v>
      </c>
      <c r="C6702" s="281" t="s">
        <v>11591</v>
      </c>
      <c r="D6702" s="281" t="s">
        <v>13654</v>
      </c>
      <c r="E6702" s="75">
        <v>2000</v>
      </c>
    </row>
    <row r="6703" spans="1:5" ht="15">
      <c r="A6703" s="282">
        <v>8061340</v>
      </c>
      <c r="B6703" s="281" t="s">
        <v>1283</v>
      </c>
      <c r="C6703" s="281" t="s">
        <v>11592</v>
      </c>
      <c r="D6703" s="281" t="s">
        <v>13655</v>
      </c>
      <c r="E6703" s="75">
        <v>2000</v>
      </c>
    </row>
    <row r="6704" spans="1:5" ht="15">
      <c r="A6704" s="282">
        <v>8061400</v>
      </c>
      <c r="B6704" s="281" t="s">
        <v>1283</v>
      </c>
      <c r="C6704" s="281" t="s">
        <v>11593</v>
      </c>
      <c r="D6704" s="281" t="s">
        <v>13656</v>
      </c>
      <c r="E6704" s="75">
        <v>2000</v>
      </c>
    </row>
    <row r="6705" spans="1:5" ht="15">
      <c r="A6705" s="282">
        <v>8061410</v>
      </c>
      <c r="B6705" s="281" t="s">
        <v>1283</v>
      </c>
      <c r="C6705" s="281" t="s">
        <v>11594</v>
      </c>
      <c r="D6705" s="281" t="s">
        <v>13657</v>
      </c>
      <c r="E6705" s="75">
        <v>2000</v>
      </c>
    </row>
    <row r="6706" spans="1:5" ht="15">
      <c r="A6706" s="282">
        <v>8061420</v>
      </c>
      <c r="B6706" s="281" t="s">
        <v>1283</v>
      </c>
      <c r="C6706" s="281" t="s">
        <v>10230</v>
      </c>
      <c r="D6706" s="281" t="s">
        <v>12911</v>
      </c>
      <c r="E6706" s="75">
        <v>2000</v>
      </c>
    </row>
    <row r="6707" spans="1:5" ht="15">
      <c r="A6707" s="282">
        <v>8061430</v>
      </c>
      <c r="B6707" s="281" t="s">
        <v>1283</v>
      </c>
      <c r="C6707" s="281" t="s">
        <v>10231</v>
      </c>
      <c r="D6707" s="281" t="s">
        <v>12912</v>
      </c>
      <c r="E6707" s="75">
        <v>2000</v>
      </c>
    </row>
    <row r="6708" spans="1:5" ht="15">
      <c r="A6708" s="282">
        <v>8061440</v>
      </c>
      <c r="B6708" s="281" t="s">
        <v>1283</v>
      </c>
      <c r="C6708" s="281" t="s">
        <v>10232</v>
      </c>
      <c r="D6708" s="281" t="s">
        <v>11742</v>
      </c>
      <c r="E6708" s="75">
        <v>2000</v>
      </c>
    </row>
    <row r="6709" spans="1:5" ht="15">
      <c r="A6709" s="282">
        <v>8061500</v>
      </c>
      <c r="B6709" s="281" t="s">
        <v>1283</v>
      </c>
      <c r="C6709" s="281" t="s">
        <v>10233</v>
      </c>
      <c r="D6709" s="281" t="s">
        <v>11743</v>
      </c>
      <c r="E6709" s="75">
        <v>2000</v>
      </c>
    </row>
    <row r="6710" spans="1:5" ht="15">
      <c r="A6710" s="282">
        <v>8061510</v>
      </c>
      <c r="B6710" s="281" t="s">
        <v>1283</v>
      </c>
      <c r="C6710" s="281" t="s">
        <v>10234</v>
      </c>
      <c r="D6710" s="281" t="s">
        <v>11744</v>
      </c>
      <c r="E6710" s="75">
        <v>2000</v>
      </c>
    </row>
    <row r="6711" spans="1:5" ht="15">
      <c r="A6711" s="282">
        <v>8061520</v>
      </c>
      <c r="B6711" s="281" t="s">
        <v>1283</v>
      </c>
      <c r="C6711" s="281" t="s">
        <v>10235</v>
      </c>
      <c r="D6711" s="281" t="s">
        <v>11745</v>
      </c>
      <c r="E6711" s="75">
        <v>2000</v>
      </c>
    </row>
    <row r="6712" spans="1:5" ht="15">
      <c r="A6712" s="282">
        <v>8061530</v>
      </c>
      <c r="B6712" s="281" t="s">
        <v>1283</v>
      </c>
      <c r="C6712" s="281" t="s">
        <v>10236</v>
      </c>
      <c r="D6712" s="281" t="s">
        <v>11746</v>
      </c>
      <c r="E6712" s="75">
        <v>2000</v>
      </c>
    </row>
    <row r="6713" spans="1:5" ht="15">
      <c r="A6713" s="282">
        <v>8061540</v>
      </c>
      <c r="B6713" s="281" t="s">
        <v>1283</v>
      </c>
      <c r="C6713" s="281" t="s">
        <v>10237</v>
      </c>
      <c r="D6713" s="281" t="s">
        <v>11747</v>
      </c>
      <c r="E6713" s="75">
        <v>2000</v>
      </c>
    </row>
    <row r="6714" spans="1:5" ht="15">
      <c r="A6714" s="282">
        <v>8061600</v>
      </c>
      <c r="B6714" s="281" t="s">
        <v>1283</v>
      </c>
      <c r="C6714" s="281" t="s">
        <v>11614</v>
      </c>
      <c r="D6714" s="281" t="s">
        <v>11748</v>
      </c>
      <c r="E6714" s="75">
        <v>2000</v>
      </c>
    </row>
    <row r="6715" spans="1:5" ht="15">
      <c r="A6715" s="282">
        <v>8061610</v>
      </c>
      <c r="B6715" s="281" t="s">
        <v>1283</v>
      </c>
      <c r="C6715" s="281" t="s">
        <v>10259</v>
      </c>
      <c r="D6715" s="281" t="s">
        <v>12438</v>
      </c>
      <c r="E6715" s="75">
        <v>2000</v>
      </c>
    </row>
    <row r="6716" spans="1:5" ht="15">
      <c r="A6716" s="282">
        <v>8061620</v>
      </c>
      <c r="B6716" s="281" t="s">
        <v>1283</v>
      </c>
      <c r="C6716" s="281" t="s">
        <v>10260</v>
      </c>
      <c r="D6716" s="281" t="s">
        <v>12439</v>
      </c>
      <c r="E6716" s="75">
        <v>2000</v>
      </c>
    </row>
    <row r="6717" spans="1:5" ht="15">
      <c r="A6717" s="282">
        <v>8061630</v>
      </c>
      <c r="B6717" s="281" t="s">
        <v>1283</v>
      </c>
      <c r="C6717" s="281" t="s">
        <v>10261</v>
      </c>
      <c r="D6717" s="281" t="s">
        <v>12440</v>
      </c>
      <c r="E6717" s="75">
        <v>2000</v>
      </c>
    </row>
    <row r="6718" spans="1:5" ht="15">
      <c r="A6718" s="282">
        <v>8061640</v>
      </c>
      <c r="B6718" s="281" t="s">
        <v>1283</v>
      </c>
      <c r="C6718" s="281" t="s">
        <v>10262</v>
      </c>
      <c r="D6718" s="281" t="s">
        <v>12441</v>
      </c>
      <c r="E6718" s="75">
        <v>2000</v>
      </c>
    </row>
    <row r="6719" spans="1:5" ht="15">
      <c r="A6719" s="282">
        <v>8061700</v>
      </c>
      <c r="B6719" s="281" t="s">
        <v>1283</v>
      </c>
      <c r="C6719" s="281" t="s">
        <v>10263</v>
      </c>
      <c r="D6719" s="281" t="s">
        <v>12442</v>
      </c>
      <c r="E6719" s="75">
        <v>2000</v>
      </c>
    </row>
    <row r="6720" spans="1:5" ht="15">
      <c r="A6720" s="282">
        <v>8061710</v>
      </c>
      <c r="B6720" s="281" t="s">
        <v>1283</v>
      </c>
      <c r="C6720" s="281" t="s">
        <v>11618</v>
      </c>
      <c r="D6720" s="281" t="s">
        <v>12443</v>
      </c>
      <c r="E6720" s="75">
        <v>2000</v>
      </c>
    </row>
    <row r="6721" spans="1:5" ht="15">
      <c r="A6721" s="282">
        <v>8061720</v>
      </c>
      <c r="B6721" s="281" t="s">
        <v>1283</v>
      </c>
      <c r="C6721" s="281" t="s">
        <v>11619</v>
      </c>
      <c r="D6721" s="281" t="s">
        <v>12444</v>
      </c>
      <c r="E6721" s="75">
        <v>2000</v>
      </c>
    </row>
    <row r="6722" spans="1:5" ht="15">
      <c r="A6722" s="282">
        <v>8061730</v>
      </c>
      <c r="B6722" s="281" t="s">
        <v>1283</v>
      </c>
      <c r="C6722" s="281" t="s">
        <v>11620</v>
      </c>
      <c r="D6722" s="281" t="s">
        <v>12445</v>
      </c>
      <c r="E6722" s="75">
        <v>2000</v>
      </c>
    </row>
    <row r="6723" spans="1:5" ht="15">
      <c r="A6723" s="282">
        <v>8061740</v>
      </c>
      <c r="B6723" s="281" t="s">
        <v>1283</v>
      </c>
      <c r="C6723" s="281" t="s">
        <v>11621</v>
      </c>
      <c r="D6723" s="281" t="s">
        <v>12446</v>
      </c>
      <c r="E6723" s="75">
        <v>2000</v>
      </c>
    </row>
    <row r="6724" spans="1:5" ht="15">
      <c r="A6724" s="282">
        <v>8061800</v>
      </c>
      <c r="B6724" s="281" t="s">
        <v>1283</v>
      </c>
      <c r="C6724" s="281" t="s">
        <v>11622</v>
      </c>
      <c r="D6724" s="281" t="s">
        <v>12447</v>
      </c>
      <c r="E6724" s="75">
        <v>2000</v>
      </c>
    </row>
    <row r="6725" spans="1:5" ht="15">
      <c r="A6725" s="282">
        <v>8061810</v>
      </c>
      <c r="B6725" s="281" t="s">
        <v>1283</v>
      </c>
      <c r="C6725" s="281" t="s">
        <v>11623</v>
      </c>
      <c r="D6725" s="281" t="s">
        <v>12448</v>
      </c>
      <c r="E6725" s="75">
        <v>2000</v>
      </c>
    </row>
    <row r="6726" spans="1:5" ht="15">
      <c r="A6726" s="282">
        <v>8061820</v>
      </c>
      <c r="B6726" s="281" t="s">
        <v>1283</v>
      </c>
      <c r="C6726" s="281" t="s">
        <v>11624</v>
      </c>
      <c r="D6726" s="281" t="s">
        <v>12449</v>
      </c>
      <c r="E6726" s="75">
        <v>2000</v>
      </c>
    </row>
    <row r="6727" spans="1:5" ht="15">
      <c r="A6727" s="282">
        <v>8061830</v>
      </c>
      <c r="B6727" s="281" t="s">
        <v>1283</v>
      </c>
      <c r="C6727" s="281" t="s">
        <v>11625</v>
      </c>
      <c r="D6727" s="281" t="s">
        <v>12450</v>
      </c>
      <c r="E6727" s="75">
        <v>2000</v>
      </c>
    </row>
    <row r="6728" spans="1:5" ht="15">
      <c r="A6728" s="282">
        <v>8061840</v>
      </c>
      <c r="B6728" s="281" t="s">
        <v>1283</v>
      </c>
      <c r="C6728" s="281" t="s">
        <v>11626</v>
      </c>
      <c r="D6728" s="281" t="s">
        <v>12451</v>
      </c>
      <c r="E6728" s="75">
        <v>2000</v>
      </c>
    </row>
    <row r="6729" spans="1:5" ht="15">
      <c r="A6729" s="282">
        <v>8061905</v>
      </c>
      <c r="B6729" s="281" t="s">
        <v>1283</v>
      </c>
      <c r="C6729" s="281" t="s">
        <v>11627</v>
      </c>
      <c r="D6729" s="281" t="s">
        <v>12452</v>
      </c>
      <c r="E6729" s="75">
        <v>2000</v>
      </c>
    </row>
    <row r="6730" spans="1:5" ht="15">
      <c r="A6730" s="282">
        <v>8061907</v>
      </c>
      <c r="B6730" s="281" t="s">
        <v>1283</v>
      </c>
      <c r="C6730" s="281" t="s">
        <v>11628</v>
      </c>
      <c r="D6730" s="281" t="s">
        <v>12453</v>
      </c>
      <c r="E6730" s="75">
        <v>2000</v>
      </c>
    </row>
    <row r="6731" spans="1:5" ht="15">
      <c r="A6731" s="282">
        <v>8061910</v>
      </c>
      <c r="B6731" s="281" t="s">
        <v>1283</v>
      </c>
      <c r="C6731" s="281" t="s">
        <v>11629</v>
      </c>
      <c r="D6731" s="281" t="s">
        <v>12454</v>
      </c>
      <c r="E6731" s="75">
        <v>2000</v>
      </c>
    </row>
    <row r="6732" spans="1:5" ht="15">
      <c r="A6732" s="282">
        <v>8062100</v>
      </c>
      <c r="B6732" s="281" t="s">
        <v>1283</v>
      </c>
      <c r="C6732" s="281" t="s">
        <v>11630</v>
      </c>
      <c r="D6732" s="281" t="s">
        <v>11630</v>
      </c>
      <c r="E6732" s="75">
        <v>2000</v>
      </c>
    </row>
    <row r="6733" spans="1:5" ht="15">
      <c r="A6733" s="282">
        <v>8062200</v>
      </c>
      <c r="B6733" s="281" t="s">
        <v>1283</v>
      </c>
      <c r="C6733" s="281" t="s">
        <v>11631</v>
      </c>
      <c r="D6733" s="281" t="s">
        <v>11631</v>
      </c>
      <c r="E6733" s="75">
        <v>2000</v>
      </c>
    </row>
    <row r="6734" spans="1:5" ht="15">
      <c r="A6734" s="282">
        <v>8062300</v>
      </c>
      <c r="B6734" s="281" t="s">
        <v>1283</v>
      </c>
      <c r="C6734" s="281" t="s">
        <v>11632</v>
      </c>
      <c r="D6734" s="281" t="s">
        <v>11632</v>
      </c>
      <c r="E6734" s="75">
        <v>2000</v>
      </c>
    </row>
    <row r="6735" spans="1:5" ht="15">
      <c r="A6735" s="282">
        <v>8062400</v>
      </c>
      <c r="B6735" s="281" t="s">
        <v>1283</v>
      </c>
      <c r="C6735" s="281" t="s">
        <v>11633</v>
      </c>
      <c r="D6735" s="281" t="s">
        <v>11633</v>
      </c>
      <c r="E6735" s="75">
        <v>2000</v>
      </c>
    </row>
    <row r="6736" spans="1:5" ht="15">
      <c r="A6736" s="282">
        <v>8062500</v>
      </c>
      <c r="B6736" s="281" t="s">
        <v>1283</v>
      </c>
      <c r="C6736" s="281" t="s">
        <v>11634</v>
      </c>
      <c r="D6736" s="281" t="s">
        <v>11634</v>
      </c>
      <c r="E6736" s="75">
        <v>2000</v>
      </c>
    </row>
    <row r="6737" spans="1:5" ht="15">
      <c r="A6737" s="282">
        <v>8062600</v>
      </c>
      <c r="B6737" s="281" t="s">
        <v>1283</v>
      </c>
      <c r="C6737" s="281" t="s">
        <v>11635</v>
      </c>
      <c r="D6737" s="281" t="s">
        <v>11635</v>
      </c>
      <c r="E6737" s="75">
        <v>2000</v>
      </c>
    </row>
    <row r="6738" spans="1:5" ht="15">
      <c r="A6738" s="282">
        <v>8063050</v>
      </c>
      <c r="B6738" s="281" t="s">
        <v>1283</v>
      </c>
      <c r="C6738" s="281" t="s">
        <v>11636</v>
      </c>
      <c r="D6738" s="281" t="s">
        <v>11636</v>
      </c>
      <c r="E6738" s="75">
        <v>2000</v>
      </c>
    </row>
    <row r="6739" spans="1:5" ht="15">
      <c r="A6739" s="282">
        <v>8063055</v>
      </c>
      <c r="B6739" s="281" t="s">
        <v>1277</v>
      </c>
      <c r="C6739" s="281" t="s">
        <v>11637</v>
      </c>
      <c r="D6739" s="281" t="s">
        <v>11637</v>
      </c>
      <c r="E6739" s="75">
        <v>2000</v>
      </c>
    </row>
    <row r="6740" spans="1:5" ht="15">
      <c r="A6740" s="282">
        <v>8063100</v>
      </c>
      <c r="B6740" s="281" t="s">
        <v>1283</v>
      </c>
      <c r="C6740" s="281" t="s">
        <v>11638</v>
      </c>
      <c r="D6740" s="281" t="s">
        <v>11638</v>
      </c>
      <c r="E6740" s="75">
        <v>2000</v>
      </c>
    </row>
    <row r="6741" spans="1:5" ht="15">
      <c r="A6741" s="282">
        <v>8063111</v>
      </c>
      <c r="B6741" s="281" t="s">
        <v>1283</v>
      </c>
      <c r="C6741" s="281" t="s">
        <v>3344</v>
      </c>
      <c r="D6741" s="281" t="s">
        <v>1429</v>
      </c>
      <c r="E6741" s="75">
        <v>2000</v>
      </c>
    </row>
    <row r="6742" spans="1:5" ht="15">
      <c r="A6742" s="282">
        <v>8063200</v>
      </c>
      <c r="B6742" s="281" t="s">
        <v>1283</v>
      </c>
      <c r="C6742" s="281" t="s">
        <v>11639</v>
      </c>
      <c r="D6742" s="281" t="s">
        <v>11639</v>
      </c>
      <c r="E6742" s="75">
        <v>2000</v>
      </c>
    </row>
    <row r="6743" spans="1:5" ht="15">
      <c r="A6743" s="282">
        <v>8063300</v>
      </c>
      <c r="B6743" s="281" t="s">
        <v>1283</v>
      </c>
      <c r="C6743" s="281" t="s">
        <v>11640</v>
      </c>
      <c r="D6743" s="281" t="s">
        <v>11640</v>
      </c>
      <c r="E6743" s="75">
        <v>2000</v>
      </c>
    </row>
    <row r="6744" spans="1:5" ht="15">
      <c r="A6744" s="282">
        <v>8063310</v>
      </c>
      <c r="B6744" s="281" t="s">
        <v>1283</v>
      </c>
      <c r="C6744" s="281" t="s">
        <v>11641</v>
      </c>
      <c r="D6744" s="281" t="s">
        <v>12455</v>
      </c>
      <c r="E6744" s="75">
        <v>2000</v>
      </c>
    </row>
    <row r="6745" spans="1:5" ht="15">
      <c r="A6745" s="282">
        <v>8063400</v>
      </c>
      <c r="B6745" s="281" t="s">
        <v>1283</v>
      </c>
      <c r="C6745" s="281" t="s">
        <v>11642</v>
      </c>
      <c r="D6745" s="281" t="s">
        <v>11642</v>
      </c>
      <c r="E6745" s="75">
        <v>2000</v>
      </c>
    </row>
    <row r="6746" spans="1:5" ht="15">
      <c r="A6746" s="282">
        <v>8063600</v>
      </c>
      <c r="B6746" s="281" t="s">
        <v>1283</v>
      </c>
      <c r="C6746" s="281" t="s">
        <v>11643</v>
      </c>
      <c r="D6746" s="281" t="s">
        <v>11643</v>
      </c>
      <c r="E6746" s="75">
        <v>2000</v>
      </c>
    </row>
    <row r="6747" spans="1:5" ht="15">
      <c r="A6747" s="282">
        <v>8063610</v>
      </c>
      <c r="B6747" s="281" t="s">
        <v>1283</v>
      </c>
      <c r="C6747" s="281" t="s">
        <v>11644</v>
      </c>
      <c r="D6747" s="281" t="s">
        <v>12427</v>
      </c>
      <c r="E6747" s="75">
        <v>2000</v>
      </c>
    </row>
    <row r="6748" spans="1:5" ht="15">
      <c r="A6748" s="282">
        <v>8063620</v>
      </c>
      <c r="B6748" s="281" t="s">
        <v>1283</v>
      </c>
      <c r="C6748" s="281" t="s">
        <v>13608</v>
      </c>
      <c r="D6748" s="281" t="s">
        <v>13608</v>
      </c>
      <c r="E6748" s="75">
        <v>2000</v>
      </c>
    </row>
    <row r="6749" spans="1:5" ht="15">
      <c r="A6749" s="282">
        <v>8063800</v>
      </c>
      <c r="B6749" s="281" t="s">
        <v>1283</v>
      </c>
      <c r="C6749" s="281" t="s">
        <v>11645</v>
      </c>
      <c r="D6749" s="281" t="s">
        <v>11645</v>
      </c>
      <c r="E6749" s="75">
        <v>2000</v>
      </c>
    </row>
    <row r="6750" spans="1:5" ht="15">
      <c r="A6750" s="282">
        <v>8063820</v>
      </c>
      <c r="B6750" s="281" t="s">
        <v>1283</v>
      </c>
      <c r="C6750" s="281" t="s">
        <v>11646</v>
      </c>
      <c r="D6750" s="281" t="s">
        <v>11646</v>
      </c>
      <c r="E6750" s="75">
        <v>2000</v>
      </c>
    </row>
    <row r="6751" spans="1:5" ht="15">
      <c r="A6751" s="282">
        <v>8063901</v>
      </c>
      <c r="B6751" s="281" t="s">
        <v>1283</v>
      </c>
      <c r="C6751" s="281" t="s">
        <v>13609</v>
      </c>
      <c r="D6751" s="281" t="s">
        <v>13197</v>
      </c>
      <c r="E6751" s="75">
        <v>2000</v>
      </c>
    </row>
    <row r="6752" spans="1:5" ht="15">
      <c r="A6752" s="282">
        <v>8063903</v>
      </c>
      <c r="B6752" s="281" t="s">
        <v>1283</v>
      </c>
      <c r="C6752" s="281" t="s">
        <v>13610</v>
      </c>
      <c r="D6752" s="281" t="s">
        <v>13198</v>
      </c>
      <c r="E6752" s="75">
        <v>2000</v>
      </c>
    </row>
    <row r="6753" spans="1:5" ht="15">
      <c r="A6753" s="282">
        <v>8063905</v>
      </c>
      <c r="B6753" s="281" t="s">
        <v>1283</v>
      </c>
      <c r="C6753" s="281" t="s">
        <v>13611</v>
      </c>
      <c r="D6753" s="281" t="s">
        <v>13199</v>
      </c>
      <c r="E6753" s="75">
        <v>2000</v>
      </c>
    </row>
    <row r="6754" spans="1:5" ht="15">
      <c r="A6754" s="282">
        <v>8063909</v>
      </c>
      <c r="B6754" s="281" t="s">
        <v>1283</v>
      </c>
      <c r="C6754" s="281" t="s">
        <v>12458</v>
      </c>
      <c r="D6754" s="281" t="s">
        <v>13200</v>
      </c>
      <c r="E6754" s="75">
        <v>2000</v>
      </c>
    </row>
    <row r="6755" spans="1:5" ht="15">
      <c r="A6755" s="282">
        <v>8064100</v>
      </c>
      <c r="B6755" s="281" t="s">
        <v>1278</v>
      </c>
      <c r="C6755" s="281" t="s">
        <v>11647</v>
      </c>
      <c r="D6755" s="281" t="s">
        <v>9724</v>
      </c>
      <c r="E6755" s="75">
        <v>2000</v>
      </c>
    </row>
    <row r="6756" spans="1:5" ht="15">
      <c r="A6756" s="282">
        <v>8064200</v>
      </c>
      <c r="B6756" s="281" t="s">
        <v>1278</v>
      </c>
      <c r="C6756" s="281" t="s">
        <v>11648</v>
      </c>
      <c r="D6756" s="281" t="s">
        <v>9725</v>
      </c>
      <c r="E6756" s="75">
        <v>2000</v>
      </c>
    </row>
    <row r="6757" spans="1:5" ht="15">
      <c r="A6757" s="282">
        <v>8064300</v>
      </c>
      <c r="B6757" s="281" t="s">
        <v>1278</v>
      </c>
      <c r="C6757" s="281" t="s">
        <v>11649</v>
      </c>
      <c r="D6757" s="281" t="s">
        <v>9726</v>
      </c>
      <c r="E6757" s="75">
        <v>2000</v>
      </c>
    </row>
    <row r="6758" spans="1:5" ht="15">
      <c r="A6758" s="282">
        <v>8064320</v>
      </c>
      <c r="B6758" s="281" t="s">
        <v>1278</v>
      </c>
      <c r="C6758" s="281" t="s">
        <v>11650</v>
      </c>
      <c r="D6758" s="281" t="s">
        <v>8284</v>
      </c>
      <c r="E6758" s="75">
        <v>2000</v>
      </c>
    </row>
    <row r="6759" spans="1:5" ht="15">
      <c r="A6759" s="282">
        <v>8064381</v>
      </c>
      <c r="B6759" s="281" t="s">
        <v>1278</v>
      </c>
      <c r="C6759" s="281" t="s">
        <v>11651</v>
      </c>
      <c r="D6759" s="281" t="s">
        <v>8285</v>
      </c>
      <c r="E6759" s="75">
        <v>2000</v>
      </c>
    </row>
    <row r="6760" spans="1:5" ht="15">
      <c r="A6760" s="282">
        <v>8064383</v>
      </c>
      <c r="B6760" s="281" t="s">
        <v>1278</v>
      </c>
      <c r="C6760" s="281" t="s">
        <v>11652</v>
      </c>
      <c r="D6760" s="281" t="s">
        <v>8298</v>
      </c>
      <c r="E6760" s="75">
        <v>2000</v>
      </c>
    </row>
    <row r="6761" spans="1:5" ht="15">
      <c r="A6761" s="282">
        <v>8064385</v>
      </c>
      <c r="B6761" s="281" t="s">
        <v>1278</v>
      </c>
      <c r="C6761" s="281" t="s">
        <v>11653</v>
      </c>
      <c r="D6761" s="281" t="s">
        <v>8299</v>
      </c>
      <c r="E6761" s="75">
        <v>2000</v>
      </c>
    </row>
    <row r="6762" spans="1:5" ht="15">
      <c r="A6762" s="282">
        <v>8064400</v>
      </c>
      <c r="B6762" s="281" t="s">
        <v>1278</v>
      </c>
      <c r="C6762" s="281" t="s">
        <v>11654</v>
      </c>
      <c r="D6762" s="281" t="s">
        <v>8300</v>
      </c>
      <c r="E6762" s="75">
        <v>2000</v>
      </c>
    </row>
    <row r="6763" spans="1:5" ht="15">
      <c r="A6763" s="282">
        <v>8064500</v>
      </c>
      <c r="B6763" s="281" t="s">
        <v>1278</v>
      </c>
      <c r="C6763" s="281" t="s">
        <v>11655</v>
      </c>
      <c r="D6763" s="281" t="s">
        <v>8301</v>
      </c>
      <c r="E6763" s="75">
        <v>2000</v>
      </c>
    </row>
    <row r="6764" spans="1:5" ht="15">
      <c r="A6764" s="282">
        <v>8064600</v>
      </c>
      <c r="B6764" s="281" t="s">
        <v>1278</v>
      </c>
      <c r="C6764" s="281" t="s">
        <v>7467</v>
      </c>
      <c r="D6764" s="281" t="s">
        <v>8302</v>
      </c>
      <c r="E6764" s="75">
        <v>2000</v>
      </c>
    </row>
    <row r="6765" spans="1:5" ht="15">
      <c r="A6765" s="282">
        <v>8064610</v>
      </c>
      <c r="B6765" s="281" t="s">
        <v>1278</v>
      </c>
      <c r="C6765" s="281" t="s">
        <v>7468</v>
      </c>
      <c r="D6765" s="281" t="s">
        <v>9733</v>
      </c>
      <c r="E6765" s="75">
        <v>2000</v>
      </c>
    </row>
    <row r="6766" spans="1:5" ht="15">
      <c r="A6766" s="282">
        <v>8064700</v>
      </c>
      <c r="B6766" s="281" t="s">
        <v>1278</v>
      </c>
      <c r="C6766" s="281" t="s">
        <v>7469</v>
      </c>
      <c r="D6766" s="281" t="s">
        <v>9734</v>
      </c>
      <c r="E6766" s="75">
        <v>2000</v>
      </c>
    </row>
    <row r="6767" spans="1:5" ht="15">
      <c r="A6767" s="282">
        <v>8064720</v>
      </c>
      <c r="B6767" s="281" t="s">
        <v>1278</v>
      </c>
      <c r="C6767" s="281" t="s">
        <v>7470</v>
      </c>
      <c r="D6767" s="281" t="s">
        <v>9735</v>
      </c>
      <c r="E6767" s="75">
        <v>2000</v>
      </c>
    </row>
    <row r="6768" spans="1:5" ht="15">
      <c r="A6768" s="282">
        <v>8064755</v>
      </c>
      <c r="B6768" s="281" t="s">
        <v>1278</v>
      </c>
      <c r="C6768" s="281" t="s">
        <v>7471</v>
      </c>
      <c r="D6768" s="281" t="s">
        <v>9736</v>
      </c>
      <c r="E6768" s="75">
        <v>2000</v>
      </c>
    </row>
    <row r="6769" spans="1:5" ht="15">
      <c r="A6769" s="282">
        <v>8064760</v>
      </c>
      <c r="B6769" s="281" t="s">
        <v>1278</v>
      </c>
      <c r="C6769" s="281" t="s">
        <v>7472</v>
      </c>
      <c r="D6769" s="281" t="s">
        <v>8296</v>
      </c>
      <c r="E6769" s="75">
        <v>2000</v>
      </c>
    </row>
    <row r="6770" spans="1:5" ht="15">
      <c r="A6770" s="282">
        <v>8064765</v>
      </c>
      <c r="B6770" s="281" t="s">
        <v>1278</v>
      </c>
      <c r="C6770" s="281" t="s">
        <v>7473</v>
      </c>
      <c r="D6770" s="281" t="s">
        <v>8297</v>
      </c>
      <c r="E6770" s="75">
        <v>2000</v>
      </c>
    </row>
    <row r="6771" spans="1:5" ht="15">
      <c r="A6771" s="282">
        <v>8064810</v>
      </c>
      <c r="B6771" s="281" t="s">
        <v>1278</v>
      </c>
      <c r="C6771" s="281" t="s">
        <v>7474</v>
      </c>
      <c r="D6771" s="281" t="s">
        <v>6657</v>
      </c>
      <c r="E6771" s="75">
        <v>2000</v>
      </c>
    </row>
    <row r="6772" spans="1:5" ht="15">
      <c r="A6772" s="282">
        <v>8064915</v>
      </c>
      <c r="B6772" s="281" t="s">
        <v>1278</v>
      </c>
      <c r="C6772" s="281" t="s">
        <v>12459</v>
      </c>
      <c r="D6772" s="281" t="s">
        <v>13201</v>
      </c>
      <c r="E6772" s="75">
        <v>2000</v>
      </c>
    </row>
    <row r="6773" spans="1:5" ht="15">
      <c r="A6773" s="282">
        <v>8064920</v>
      </c>
      <c r="B6773" s="281" t="s">
        <v>1278</v>
      </c>
      <c r="C6773" s="281" t="s">
        <v>13129</v>
      </c>
      <c r="D6773" s="281" t="s">
        <v>13202</v>
      </c>
      <c r="E6773" s="75">
        <v>2000</v>
      </c>
    </row>
    <row r="6774" spans="1:5" ht="15">
      <c r="A6774" s="282">
        <v>8065100</v>
      </c>
      <c r="B6774" s="281" t="s">
        <v>1278</v>
      </c>
      <c r="C6774" s="281" t="s">
        <v>5732</v>
      </c>
      <c r="D6774" s="281" t="s">
        <v>6658</v>
      </c>
      <c r="E6774" s="75">
        <v>2000</v>
      </c>
    </row>
    <row r="6775" spans="1:5" ht="15">
      <c r="A6775" s="282">
        <v>8065105</v>
      </c>
      <c r="B6775" s="281" t="s">
        <v>1278</v>
      </c>
      <c r="C6775" s="281" t="s">
        <v>5733</v>
      </c>
      <c r="D6775" s="281" t="s">
        <v>6659</v>
      </c>
      <c r="E6775" s="75">
        <v>2000</v>
      </c>
    </row>
    <row r="6776" spans="1:5" ht="15">
      <c r="A6776" s="282">
        <v>8065110</v>
      </c>
      <c r="B6776" s="281" t="s">
        <v>1278</v>
      </c>
      <c r="C6776" s="281" t="s">
        <v>5734</v>
      </c>
      <c r="D6776" s="281" t="s">
        <v>6660</v>
      </c>
      <c r="E6776" s="75">
        <v>2000</v>
      </c>
    </row>
    <row r="6777" spans="1:5" ht="15">
      <c r="A6777" s="282">
        <v>8065120</v>
      </c>
      <c r="B6777" s="281" t="s">
        <v>1278</v>
      </c>
      <c r="C6777" s="281" t="s">
        <v>5735</v>
      </c>
      <c r="D6777" s="281" t="s">
        <v>6661</v>
      </c>
      <c r="E6777" s="75">
        <v>2000</v>
      </c>
    </row>
    <row r="6778" spans="1:5" ht="15">
      <c r="A6778" s="282">
        <v>8065125</v>
      </c>
      <c r="B6778" s="281" t="s">
        <v>1278</v>
      </c>
      <c r="C6778" s="281" t="s">
        <v>5736</v>
      </c>
      <c r="D6778" s="281" t="s">
        <v>6662</v>
      </c>
      <c r="E6778" s="75">
        <v>2000</v>
      </c>
    </row>
    <row r="6779" spans="1:5" ht="15">
      <c r="A6779" s="282">
        <v>8065130</v>
      </c>
      <c r="B6779" s="281" t="s">
        <v>1278</v>
      </c>
      <c r="C6779" s="281" t="s">
        <v>5737</v>
      </c>
      <c r="D6779" s="281" t="s">
        <v>6663</v>
      </c>
      <c r="E6779" s="75">
        <v>2000</v>
      </c>
    </row>
    <row r="6780" spans="1:5" ht="15">
      <c r="A6780" s="282">
        <v>8065150</v>
      </c>
      <c r="B6780" s="281" t="s">
        <v>1278</v>
      </c>
      <c r="C6780" s="281" t="s">
        <v>5738</v>
      </c>
      <c r="D6780" s="281" t="s">
        <v>6664</v>
      </c>
      <c r="E6780" s="75">
        <v>2000</v>
      </c>
    </row>
    <row r="6781" spans="1:5" ht="15">
      <c r="A6781" s="282">
        <v>8065151</v>
      </c>
      <c r="B6781" s="281" t="s">
        <v>1278</v>
      </c>
      <c r="C6781" s="281" t="s">
        <v>5739</v>
      </c>
      <c r="D6781" s="281" t="s">
        <v>6665</v>
      </c>
      <c r="E6781" s="75">
        <v>2000</v>
      </c>
    </row>
    <row r="6782" spans="1:5" ht="15">
      <c r="A6782" s="282">
        <v>8065152</v>
      </c>
      <c r="B6782" s="281" t="s">
        <v>1278</v>
      </c>
      <c r="C6782" s="281" t="s">
        <v>5740</v>
      </c>
      <c r="D6782" s="281" t="s">
        <v>6666</v>
      </c>
      <c r="E6782" s="75">
        <v>2000</v>
      </c>
    </row>
    <row r="6783" spans="1:5" ht="15">
      <c r="A6783" s="282">
        <v>8065153</v>
      </c>
      <c r="B6783" s="281" t="s">
        <v>1278</v>
      </c>
      <c r="C6783" s="281" t="s">
        <v>5741</v>
      </c>
      <c r="D6783" s="281" t="s">
        <v>6667</v>
      </c>
      <c r="E6783" s="75">
        <v>2000</v>
      </c>
    </row>
    <row r="6784" spans="1:5" ht="15">
      <c r="A6784" s="282">
        <v>8065154</v>
      </c>
      <c r="B6784" s="281" t="s">
        <v>1278</v>
      </c>
      <c r="C6784" s="281" t="s">
        <v>5742</v>
      </c>
      <c r="D6784" s="281" t="s">
        <v>6668</v>
      </c>
      <c r="E6784" s="75">
        <v>2000</v>
      </c>
    </row>
    <row r="6785" spans="1:5" ht="15">
      <c r="A6785" s="282">
        <v>8065155</v>
      </c>
      <c r="B6785" s="281" t="s">
        <v>1278</v>
      </c>
      <c r="C6785" s="281" t="s">
        <v>5743</v>
      </c>
      <c r="D6785" s="281" t="s">
        <v>9741</v>
      </c>
      <c r="E6785" s="75">
        <v>2000</v>
      </c>
    </row>
    <row r="6786" spans="1:5" ht="15">
      <c r="A6786" s="282">
        <v>8065156</v>
      </c>
      <c r="B6786" s="281" t="s">
        <v>1278</v>
      </c>
      <c r="C6786" s="281" t="s">
        <v>5744</v>
      </c>
      <c r="D6786" s="281" t="s">
        <v>9742</v>
      </c>
      <c r="E6786" s="75">
        <v>2000</v>
      </c>
    </row>
    <row r="6787" spans="1:5" ht="15">
      <c r="A6787" s="282">
        <v>8065157</v>
      </c>
      <c r="B6787" s="281" t="s">
        <v>1278</v>
      </c>
      <c r="C6787" s="281" t="s">
        <v>5745</v>
      </c>
      <c r="D6787" s="281" t="s">
        <v>9743</v>
      </c>
      <c r="E6787" s="75">
        <v>2000</v>
      </c>
    </row>
    <row r="6788" spans="1:5" ht="15">
      <c r="A6788" s="282">
        <v>8065170</v>
      </c>
      <c r="B6788" s="281" t="s">
        <v>1278</v>
      </c>
      <c r="C6788" s="281" t="s">
        <v>5746</v>
      </c>
      <c r="D6788" s="281" t="s">
        <v>9744</v>
      </c>
      <c r="E6788" s="75">
        <v>2000</v>
      </c>
    </row>
    <row r="6789" spans="1:5" ht="15">
      <c r="A6789" s="282">
        <v>8065171</v>
      </c>
      <c r="B6789" s="281" t="s">
        <v>1278</v>
      </c>
      <c r="C6789" s="281" t="s">
        <v>5747</v>
      </c>
      <c r="D6789" s="281" t="s">
        <v>9745</v>
      </c>
      <c r="E6789" s="75">
        <v>2000</v>
      </c>
    </row>
    <row r="6790" spans="1:5" ht="15">
      <c r="A6790" s="282">
        <v>8065172</v>
      </c>
      <c r="B6790" s="281" t="s">
        <v>1278</v>
      </c>
      <c r="C6790" s="281" t="s">
        <v>7484</v>
      </c>
      <c r="D6790" s="281" t="s">
        <v>9746</v>
      </c>
      <c r="E6790" s="75">
        <v>2000</v>
      </c>
    </row>
    <row r="6791" spans="1:5" ht="15">
      <c r="A6791" s="282">
        <v>8065173</v>
      </c>
      <c r="B6791" s="281" t="s">
        <v>1278</v>
      </c>
      <c r="C6791" s="281" t="s">
        <v>3917</v>
      </c>
      <c r="D6791" s="281" t="s">
        <v>11111</v>
      </c>
      <c r="E6791" s="75">
        <v>2000</v>
      </c>
    </row>
    <row r="6792" spans="1:5" ht="15">
      <c r="A6792" s="282">
        <v>8065174</v>
      </c>
      <c r="B6792" s="281" t="s">
        <v>1278</v>
      </c>
      <c r="C6792" s="281" t="s">
        <v>3918</v>
      </c>
      <c r="D6792" s="281" t="s">
        <v>11117</v>
      </c>
      <c r="E6792" s="75">
        <v>2000</v>
      </c>
    </row>
    <row r="6793" spans="1:5" ht="15">
      <c r="A6793" s="282">
        <v>8065175</v>
      </c>
      <c r="B6793" s="281" t="s">
        <v>1278</v>
      </c>
      <c r="C6793" s="281" t="s">
        <v>3919</v>
      </c>
      <c r="D6793" s="281" t="s">
        <v>11118</v>
      </c>
      <c r="E6793" s="75">
        <v>2000</v>
      </c>
    </row>
    <row r="6794" spans="1:5" ht="15">
      <c r="A6794" s="282">
        <v>8065176</v>
      </c>
      <c r="B6794" s="281" t="s">
        <v>1278</v>
      </c>
      <c r="C6794" s="281" t="s">
        <v>3920</v>
      </c>
      <c r="D6794" s="281" t="s">
        <v>11119</v>
      </c>
      <c r="E6794" s="75">
        <v>2000</v>
      </c>
    </row>
    <row r="6795" spans="1:5" ht="15">
      <c r="A6795" s="282">
        <v>8065177</v>
      </c>
      <c r="B6795" s="281" t="s">
        <v>1278</v>
      </c>
      <c r="C6795" s="281" t="s">
        <v>3921</v>
      </c>
      <c r="D6795" s="281" t="s">
        <v>11120</v>
      </c>
      <c r="E6795" s="75">
        <v>2000</v>
      </c>
    </row>
    <row r="6796" spans="1:5" ht="15">
      <c r="A6796" s="282">
        <v>8066000</v>
      </c>
      <c r="B6796" s="281" t="s">
        <v>1283</v>
      </c>
      <c r="C6796" s="281" t="s">
        <v>3922</v>
      </c>
      <c r="D6796" s="281" t="s">
        <v>3922</v>
      </c>
      <c r="E6796" s="75">
        <v>2000</v>
      </c>
    </row>
    <row r="6797" spans="1:5" ht="15">
      <c r="A6797" s="282">
        <v>8067100</v>
      </c>
      <c r="B6797" s="281" t="s">
        <v>1278</v>
      </c>
      <c r="C6797" s="281" t="s">
        <v>3923</v>
      </c>
      <c r="D6797" s="281" t="s">
        <v>11121</v>
      </c>
      <c r="E6797" s="75">
        <v>2000</v>
      </c>
    </row>
    <row r="6798" spans="1:5" ht="15">
      <c r="A6798" s="282">
        <v>8067200</v>
      </c>
      <c r="B6798" s="281" t="s">
        <v>1278</v>
      </c>
      <c r="C6798" s="281" t="s">
        <v>7590</v>
      </c>
      <c r="D6798" s="281" t="s">
        <v>11122</v>
      </c>
      <c r="E6798" s="75">
        <v>2000</v>
      </c>
    </row>
    <row r="6799" spans="1:5" ht="15">
      <c r="A6799" s="282">
        <v>8067300</v>
      </c>
      <c r="B6799" s="281" t="s">
        <v>1278</v>
      </c>
      <c r="C6799" s="281" t="s">
        <v>7591</v>
      </c>
      <c r="D6799" s="281" t="s">
        <v>11123</v>
      </c>
      <c r="E6799" s="75">
        <v>2000</v>
      </c>
    </row>
    <row r="6800" spans="1:5" ht="15">
      <c r="A6800" s="282">
        <v>8067400</v>
      </c>
      <c r="B6800" s="281" t="s">
        <v>1278</v>
      </c>
      <c r="C6800" s="281" t="s">
        <v>7592</v>
      </c>
      <c r="D6800" s="281" t="s">
        <v>11124</v>
      </c>
      <c r="E6800" s="75">
        <v>2000</v>
      </c>
    </row>
    <row r="6801" spans="1:5" ht="15">
      <c r="A6801" s="282">
        <v>8067500</v>
      </c>
      <c r="B6801" s="281" t="s">
        <v>1278</v>
      </c>
      <c r="C6801" s="281" t="s">
        <v>7593</v>
      </c>
      <c r="D6801" s="281" t="s">
        <v>11125</v>
      </c>
      <c r="E6801" s="75">
        <v>2000</v>
      </c>
    </row>
    <row r="6802" spans="1:5" ht="15">
      <c r="A6802" s="282">
        <v>8068142</v>
      </c>
      <c r="B6802" s="281" t="s">
        <v>1283</v>
      </c>
      <c r="C6802" s="281" t="s">
        <v>3345</v>
      </c>
      <c r="D6802" s="281" t="s">
        <v>1430</v>
      </c>
      <c r="E6802" s="75">
        <v>2000</v>
      </c>
    </row>
    <row r="6803" spans="1:5" ht="15">
      <c r="A6803" s="282">
        <v>8068148</v>
      </c>
      <c r="B6803" s="281" t="s">
        <v>1283</v>
      </c>
      <c r="C6803" s="281" t="s">
        <v>7594</v>
      </c>
      <c r="D6803" s="281" t="s">
        <v>11126</v>
      </c>
      <c r="E6803" s="75">
        <v>2000</v>
      </c>
    </row>
    <row r="6804" spans="1:5" ht="15">
      <c r="A6804" s="282">
        <v>8068154</v>
      </c>
      <c r="B6804" s="281" t="s">
        <v>1283</v>
      </c>
      <c r="C6804" s="281" t="s">
        <v>3346</v>
      </c>
      <c r="D6804" s="281" t="s">
        <v>1431</v>
      </c>
      <c r="E6804" s="75">
        <v>2000</v>
      </c>
    </row>
    <row r="6805" spans="1:5" ht="15">
      <c r="A6805" s="282">
        <v>8068205</v>
      </c>
      <c r="B6805" s="281" t="s">
        <v>1283</v>
      </c>
      <c r="C6805" s="281" t="s">
        <v>7595</v>
      </c>
      <c r="D6805" s="281" t="s">
        <v>11127</v>
      </c>
      <c r="E6805" s="75">
        <v>2000</v>
      </c>
    </row>
    <row r="6806" spans="1:5" ht="15">
      <c r="A6806" s="282">
        <v>8068255</v>
      </c>
      <c r="B6806" s="281" t="s">
        <v>1283</v>
      </c>
      <c r="C6806" s="281" t="s">
        <v>7596</v>
      </c>
      <c r="D6806" s="281" t="s">
        <v>11128</v>
      </c>
      <c r="E6806" s="75">
        <v>2000</v>
      </c>
    </row>
    <row r="6807" spans="1:5" ht="15">
      <c r="A6807" s="282">
        <v>8068300</v>
      </c>
      <c r="B6807" s="281" t="s">
        <v>1283</v>
      </c>
      <c r="C6807" s="281" t="s">
        <v>14004</v>
      </c>
      <c r="D6807" s="281" t="s">
        <v>14004</v>
      </c>
      <c r="E6807" s="75">
        <v>2000</v>
      </c>
    </row>
    <row r="6808" spans="1:5" ht="15">
      <c r="A6808" s="282">
        <v>8069901</v>
      </c>
      <c r="B6808" s="281" t="s">
        <v>1278</v>
      </c>
      <c r="C6808" s="281" t="s">
        <v>7597</v>
      </c>
      <c r="D6808" s="281" t="s">
        <v>7597</v>
      </c>
      <c r="E6808" s="75">
        <v>2000</v>
      </c>
    </row>
    <row r="6809" spans="1:5" ht="15">
      <c r="A6809" s="282">
        <v>8071000</v>
      </c>
      <c r="B6809" s="281" t="s">
        <v>1283</v>
      </c>
      <c r="C6809" s="281" t="s">
        <v>7598</v>
      </c>
      <c r="D6809" s="281" t="s">
        <v>7598</v>
      </c>
      <c r="E6809" s="75">
        <v>2000</v>
      </c>
    </row>
    <row r="6810" spans="1:5" ht="15">
      <c r="A6810" s="282">
        <v>8072000</v>
      </c>
      <c r="B6810" s="281" t="s">
        <v>1283</v>
      </c>
      <c r="C6810" s="281" t="s">
        <v>5887</v>
      </c>
      <c r="D6810" s="281" t="s">
        <v>5887</v>
      </c>
      <c r="E6810" s="75">
        <v>2000</v>
      </c>
    </row>
    <row r="6811" spans="1:5" ht="15">
      <c r="A6811" s="282">
        <v>8080000</v>
      </c>
      <c r="B6811" s="281" t="s">
        <v>1277</v>
      </c>
      <c r="C6811" s="281" t="s">
        <v>1841</v>
      </c>
      <c r="D6811" s="281" t="s">
        <v>5888</v>
      </c>
      <c r="E6811" s="75">
        <v>2000</v>
      </c>
    </row>
    <row r="6812" spans="1:5" ht="15">
      <c r="A6812" s="282">
        <v>8081000</v>
      </c>
      <c r="B6812" s="281" t="s">
        <v>1277</v>
      </c>
      <c r="C6812" s="281" t="s">
        <v>5889</v>
      </c>
      <c r="D6812" s="281" t="s">
        <v>5889</v>
      </c>
      <c r="E6812" s="75">
        <v>2000</v>
      </c>
    </row>
    <row r="6813" spans="1:5" ht="15">
      <c r="A6813" s="282">
        <v>8081100</v>
      </c>
      <c r="B6813" s="281" t="s">
        <v>1278</v>
      </c>
      <c r="C6813" s="281" t="s">
        <v>5890</v>
      </c>
      <c r="D6813" s="281" t="s">
        <v>5890</v>
      </c>
      <c r="E6813" s="75">
        <v>2000</v>
      </c>
    </row>
    <row r="6814" spans="1:5" ht="15">
      <c r="A6814" s="282">
        <v>8090001</v>
      </c>
      <c r="B6814" s="281" t="s">
        <v>1277</v>
      </c>
      <c r="C6814" s="281" t="s">
        <v>5891</v>
      </c>
      <c r="D6814" s="281" t="s">
        <v>5891</v>
      </c>
      <c r="E6814" s="75">
        <v>2000</v>
      </c>
    </row>
    <row r="6815" spans="1:5" ht="15">
      <c r="A6815" s="282">
        <v>8090050</v>
      </c>
      <c r="B6815" s="281" t="s">
        <v>1277</v>
      </c>
      <c r="C6815" s="281" t="s">
        <v>5892</v>
      </c>
      <c r="D6815" s="281" t="s">
        <v>5892</v>
      </c>
      <c r="E6815" s="75">
        <v>2000</v>
      </c>
    </row>
    <row r="6816" spans="1:5" ht="15">
      <c r="A6816" s="282">
        <v>8091000</v>
      </c>
      <c r="B6816" s="281" t="s">
        <v>1278</v>
      </c>
      <c r="C6816" s="281" t="s">
        <v>5893</v>
      </c>
      <c r="D6816" s="281" t="s">
        <v>11129</v>
      </c>
      <c r="E6816" s="75">
        <v>2000</v>
      </c>
    </row>
    <row r="6817" spans="1:5" ht="15">
      <c r="A6817" s="282">
        <v>8091010</v>
      </c>
      <c r="B6817" s="281" t="s">
        <v>1278</v>
      </c>
      <c r="C6817" s="281" t="s">
        <v>13130</v>
      </c>
      <c r="D6817" s="281" t="s">
        <v>14405</v>
      </c>
      <c r="E6817" s="75">
        <v>2000</v>
      </c>
    </row>
    <row r="6818" spans="1:5" ht="15">
      <c r="A6818" s="282">
        <v>8091020</v>
      </c>
      <c r="B6818" s="281" t="s">
        <v>1278</v>
      </c>
      <c r="C6818" s="281" t="s">
        <v>13131</v>
      </c>
      <c r="D6818" s="281" t="s">
        <v>13203</v>
      </c>
      <c r="E6818" s="75">
        <v>2000</v>
      </c>
    </row>
    <row r="6819" spans="1:5" ht="15">
      <c r="A6819" s="282">
        <v>8091030</v>
      </c>
      <c r="B6819" s="281" t="s">
        <v>1278</v>
      </c>
      <c r="C6819" s="281" t="s">
        <v>5894</v>
      </c>
      <c r="D6819" s="281" t="s">
        <v>5894</v>
      </c>
      <c r="E6819" s="75">
        <v>2000</v>
      </c>
    </row>
    <row r="6820" spans="1:5" ht="15">
      <c r="A6820" s="282">
        <v>8091050</v>
      </c>
      <c r="B6820" s="281" t="s">
        <v>1277</v>
      </c>
      <c r="C6820" s="281" t="s">
        <v>14005</v>
      </c>
      <c r="D6820" s="281" t="s">
        <v>14005</v>
      </c>
      <c r="E6820" s="75">
        <v>2000</v>
      </c>
    </row>
    <row r="6821" spans="1:5" ht="15">
      <c r="A6821" s="282">
        <v>8092000</v>
      </c>
      <c r="B6821" s="281" t="s">
        <v>1278</v>
      </c>
      <c r="C6821" s="281" t="s">
        <v>5895</v>
      </c>
      <c r="D6821" s="281" t="s">
        <v>5895</v>
      </c>
      <c r="E6821" s="75">
        <v>2000</v>
      </c>
    </row>
    <row r="6822" spans="1:5" ht="15">
      <c r="A6822" s="282">
        <v>8093000</v>
      </c>
      <c r="B6822" s="281" t="s">
        <v>1278</v>
      </c>
      <c r="C6822" s="281" t="s">
        <v>13132</v>
      </c>
      <c r="D6822" s="281" t="s">
        <v>13132</v>
      </c>
      <c r="E6822" s="75">
        <v>2000</v>
      </c>
    </row>
    <row r="6823" spans="1:5" ht="15">
      <c r="A6823" s="282">
        <v>8100001</v>
      </c>
      <c r="B6823" s="281" t="s">
        <v>1290</v>
      </c>
      <c r="C6823" s="281" t="s">
        <v>5896</v>
      </c>
      <c r="D6823" s="281" t="s">
        <v>5896</v>
      </c>
      <c r="E6823" s="75">
        <v>2000</v>
      </c>
    </row>
    <row r="6824" spans="1:5" ht="15">
      <c r="A6824" s="282">
        <v>8100100</v>
      </c>
      <c r="B6824" s="281" t="s">
        <v>1832</v>
      </c>
      <c r="C6824" s="281" t="s">
        <v>1458</v>
      </c>
      <c r="D6824" s="281" t="s">
        <v>1458</v>
      </c>
      <c r="E6824" s="75">
        <v>2000</v>
      </c>
    </row>
    <row r="6825" spans="1:5" ht="15">
      <c r="A6825" s="282">
        <v>8100101</v>
      </c>
      <c r="B6825" s="281" t="s">
        <v>1832</v>
      </c>
      <c r="C6825" s="281" t="s">
        <v>14006</v>
      </c>
      <c r="D6825" s="281" t="s">
        <v>14406</v>
      </c>
      <c r="E6825" s="75">
        <v>2000</v>
      </c>
    </row>
    <row r="6826" spans="1:5" ht="15">
      <c r="A6826" s="282">
        <v>8100106</v>
      </c>
      <c r="B6826" s="281" t="s">
        <v>1283</v>
      </c>
      <c r="C6826" s="281" t="s">
        <v>5897</v>
      </c>
      <c r="D6826" s="281" t="s">
        <v>5897</v>
      </c>
      <c r="E6826" s="75">
        <v>2000</v>
      </c>
    </row>
    <row r="6827" spans="1:5" ht="15">
      <c r="A6827" s="282">
        <v>8100200</v>
      </c>
      <c r="B6827" s="281" t="s">
        <v>1832</v>
      </c>
      <c r="C6827" s="281" t="s">
        <v>1459</v>
      </c>
      <c r="D6827" s="281" t="s">
        <v>1459</v>
      </c>
      <c r="E6827" s="75">
        <v>2000</v>
      </c>
    </row>
    <row r="6828" spans="1:5" ht="15">
      <c r="A6828" s="282">
        <v>8101000</v>
      </c>
      <c r="B6828" s="281" t="s">
        <v>1290</v>
      </c>
      <c r="C6828" s="281" t="s">
        <v>5898</v>
      </c>
      <c r="D6828" s="281" t="s">
        <v>5898</v>
      </c>
      <c r="E6828" s="75">
        <v>2000</v>
      </c>
    </row>
    <row r="6829" spans="1:5" ht="15">
      <c r="A6829" s="282">
        <v>8101100</v>
      </c>
      <c r="B6829" s="281" t="s">
        <v>1284</v>
      </c>
      <c r="C6829" s="281" t="s">
        <v>14007</v>
      </c>
      <c r="D6829" s="281" t="s">
        <v>14007</v>
      </c>
      <c r="E6829" s="75">
        <v>2000</v>
      </c>
    </row>
    <row r="6830" spans="1:5" ht="15">
      <c r="A6830" s="282">
        <v>8101105</v>
      </c>
      <c r="B6830" s="281" t="s">
        <v>1284</v>
      </c>
      <c r="C6830" s="281" t="s">
        <v>1460</v>
      </c>
      <c r="D6830" s="281" t="s">
        <v>1460</v>
      </c>
      <c r="E6830" s="75">
        <v>2000</v>
      </c>
    </row>
    <row r="6831" spans="1:5" ht="15">
      <c r="A6831" s="282">
        <v>8101110</v>
      </c>
      <c r="B6831" s="281" t="s">
        <v>1832</v>
      </c>
      <c r="C6831" s="281" t="s">
        <v>1461</v>
      </c>
      <c r="D6831" s="281" t="s">
        <v>1432</v>
      </c>
      <c r="E6831" s="75">
        <v>2000</v>
      </c>
    </row>
    <row r="6832" spans="1:5" ht="15">
      <c r="A6832" s="282">
        <v>8101115</v>
      </c>
      <c r="B6832" s="281" t="s">
        <v>1832</v>
      </c>
      <c r="C6832" s="281" t="s">
        <v>1462</v>
      </c>
      <c r="D6832" s="281" t="s">
        <v>1462</v>
      </c>
      <c r="E6832" s="75">
        <v>2000</v>
      </c>
    </row>
    <row r="6833" spans="1:5" ht="15">
      <c r="A6833" s="282">
        <v>8101120</v>
      </c>
      <c r="B6833" s="281" t="s">
        <v>1832</v>
      </c>
      <c r="C6833" s="281" t="s">
        <v>1463</v>
      </c>
      <c r="D6833" s="281" t="s">
        <v>1463</v>
      </c>
      <c r="E6833" s="75">
        <v>2000</v>
      </c>
    </row>
    <row r="6834" spans="1:5" ht="15">
      <c r="A6834" s="282">
        <v>8102100</v>
      </c>
      <c r="B6834" s="281" t="s">
        <v>1290</v>
      </c>
      <c r="C6834" s="281" t="s">
        <v>5899</v>
      </c>
      <c r="D6834" s="281" t="s">
        <v>5899</v>
      </c>
      <c r="E6834" s="75">
        <v>2000</v>
      </c>
    </row>
    <row r="6835" spans="1:5" ht="15">
      <c r="A6835" s="282">
        <v>8102200</v>
      </c>
      <c r="B6835" s="281" t="s">
        <v>1290</v>
      </c>
      <c r="C6835" s="281" t="s">
        <v>5900</v>
      </c>
      <c r="D6835" s="281" t="s">
        <v>11130</v>
      </c>
      <c r="E6835" s="75">
        <v>2000</v>
      </c>
    </row>
    <row r="6836" spans="1:5" ht="15">
      <c r="A6836" s="282">
        <v>8102210</v>
      </c>
      <c r="B6836" s="281" t="s">
        <v>1290</v>
      </c>
      <c r="C6836" s="281" t="s">
        <v>5901</v>
      </c>
      <c r="D6836" s="281" t="s">
        <v>11131</v>
      </c>
      <c r="E6836" s="75">
        <v>2000</v>
      </c>
    </row>
    <row r="6837" spans="1:5" ht="15">
      <c r="A6837" s="282">
        <v>8102300</v>
      </c>
      <c r="B6837" s="281" t="s">
        <v>1290</v>
      </c>
      <c r="C6837" s="281" t="s">
        <v>5902</v>
      </c>
      <c r="D6837" s="281" t="s">
        <v>5902</v>
      </c>
      <c r="E6837" s="75">
        <v>2000</v>
      </c>
    </row>
    <row r="6838" spans="1:5" ht="15">
      <c r="A6838" s="282">
        <v>8102400</v>
      </c>
      <c r="B6838" s="281" t="s">
        <v>1290</v>
      </c>
      <c r="C6838" s="281" t="s">
        <v>5903</v>
      </c>
      <c r="D6838" s="281" t="s">
        <v>11152</v>
      </c>
      <c r="E6838" s="75">
        <v>2000</v>
      </c>
    </row>
    <row r="6839" spans="1:5" ht="15">
      <c r="A6839" s="282">
        <v>8102410</v>
      </c>
      <c r="B6839" s="281" t="s">
        <v>1290</v>
      </c>
      <c r="C6839" s="281" t="s">
        <v>5904</v>
      </c>
      <c r="D6839" s="281" t="s">
        <v>11153</v>
      </c>
      <c r="E6839" s="75">
        <v>2000</v>
      </c>
    </row>
    <row r="6840" spans="1:5" ht="15">
      <c r="A6840" s="282">
        <v>8102500</v>
      </c>
      <c r="B6840" s="281" t="s">
        <v>1290</v>
      </c>
      <c r="C6840" s="281" t="s">
        <v>5905</v>
      </c>
      <c r="D6840" s="281" t="s">
        <v>11154</v>
      </c>
      <c r="E6840" s="75">
        <v>2000</v>
      </c>
    </row>
    <row r="6841" spans="1:5" ht="15">
      <c r="A6841" s="282">
        <v>8102510</v>
      </c>
      <c r="B6841" s="281" t="s">
        <v>1290</v>
      </c>
      <c r="C6841" s="281" t="s">
        <v>5906</v>
      </c>
      <c r="D6841" s="281" t="s">
        <v>9773</v>
      </c>
      <c r="E6841" s="75">
        <v>2000</v>
      </c>
    </row>
    <row r="6842" spans="1:5" ht="15">
      <c r="A6842" s="282">
        <v>8102520</v>
      </c>
      <c r="B6842" s="281" t="s">
        <v>1290</v>
      </c>
      <c r="C6842" s="281" t="s">
        <v>5907</v>
      </c>
      <c r="D6842" s="281" t="s">
        <v>9774</v>
      </c>
      <c r="E6842" s="75">
        <v>2000</v>
      </c>
    </row>
    <row r="6843" spans="1:5" ht="15">
      <c r="A6843" s="282">
        <v>8102521</v>
      </c>
      <c r="B6843" s="281" t="s">
        <v>1290</v>
      </c>
      <c r="C6843" s="281" t="s">
        <v>5908</v>
      </c>
      <c r="D6843" s="281" t="s">
        <v>9775</v>
      </c>
      <c r="E6843" s="75">
        <v>2000</v>
      </c>
    </row>
    <row r="6844" spans="1:5" ht="15">
      <c r="A6844" s="282">
        <v>8102600</v>
      </c>
      <c r="B6844" s="281" t="s">
        <v>1296</v>
      </c>
      <c r="C6844" s="281" t="s">
        <v>5909</v>
      </c>
      <c r="D6844" s="281" t="s">
        <v>9776</v>
      </c>
      <c r="E6844" s="75">
        <v>2000</v>
      </c>
    </row>
    <row r="6845" spans="1:5" ht="15">
      <c r="A6845" s="282">
        <v>8102700</v>
      </c>
      <c r="B6845" s="281" t="s">
        <v>1290</v>
      </c>
      <c r="C6845" s="281" t="s">
        <v>5910</v>
      </c>
      <c r="D6845" s="281" t="s">
        <v>5910</v>
      </c>
      <c r="E6845" s="75">
        <v>2000</v>
      </c>
    </row>
    <row r="6846" spans="1:5" ht="15">
      <c r="A6846" s="282">
        <v>8103000</v>
      </c>
      <c r="B6846" s="281" t="s">
        <v>1290</v>
      </c>
      <c r="C6846" s="281" t="s">
        <v>5911</v>
      </c>
      <c r="D6846" s="281" t="s">
        <v>5911</v>
      </c>
      <c r="E6846" s="75">
        <v>2000</v>
      </c>
    </row>
    <row r="6847" spans="1:5" ht="15">
      <c r="A6847" s="282">
        <v>8103100</v>
      </c>
      <c r="B6847" s="281" t="s">
        <v>1290</v>
      </c>
      <c r="C6847" s="281" t="s">
        <v>5912</v>
      </c>
      <c r="D6847" s="281" t="s">
        <v>5912</v>
      </c>
      <c r="E6847" s="75">
        <v>2000</v>
      </c>
    </row>
    <row r="6848" spans="1:5" ht="15">
      <c r="A6848" s="282">
        <v>8104005</v>
      </c>
      <c r="B6848" s="281" t="s">
        <v>1289</v>
      </c>
      <c r="C6848" s="281" t="s">
        <v>1464</v>
      </c>
      <c r="D6848" s="281" t="s">
        <v>1464</v>
      </c>
      <c r="E6848" s="75">
        <v>2000</v>
      </c>
    </row>
    <row r="6849" spans="1:5" ht="15">
      <c r="A6849" s="282">
        <v>8104010</v>
      </c>
      <c r="B6849" s="281" t="s">
        <v>1289</v>
      </c>
      <c r="C6849" s="281" t="s">
        <v>1465</v>
      </c>
      <c r="D6849" s="281" t="s">
        <v>1465</v>
      </c>
      <c r="E6849" s="75">
        <v>2000</v>
      </c>
    </row>
    <row r="6850" spans="1:5" ht="15">
      <c r="A6850" s="282">
        <v>8104015</v>
      </c>
      <c r="B6850" s="281" t="s">
        <v>1289</v>
      </c>
      <c r="C6850" s="281" t="s">
        <v>1466</v>
      </c>
      <c r="D6850" s="281" t="s">
        <v>1466</v>
      </c>
      <c r="E6850" s="75">
        <v>2000</v>
      </c>
    </row>
    <row r="6851" spans="1:5" ht="15">
      <c r="A6851" s="282">
        <v>8104100</v>
      </c>
      <c r="B6851" s="281" t="s">
        <v>1286</v>
      </c>
      <c r="C6851" s="281" t="s">
        <v>5913</v>
      </c>
      <c r="D6851" s="281" t="s">
        <v>9777</v>
      </c>
      <c r="E6851" s="75">
        <v>2000</v>
      </c>
    </row>
    <row r="6852" spans="1:5" ht="15">
      <c r="A6852" s="282">
        <v>8104200</v>
      </c>
      <c r="B6852" s="281" t="s">
        <v>1286</v>
      </c>
      <c r="C6852" s="281" t="s">
        <v>5914</v>
      </c>
      <c r="D6852" s="281" t="s">
        <v>9778</v>
      </c>
      <c r="E6852" s="75">
        <v>2000</v>
      </c>
    </row>
    <row r="6853" spans="1:5" ht="15">
      <c r="A6853" s="282">
        <v>8104300</v>
      </c>
      <c r="B6853" s="281" t="s">
        <v>1286</v>
      </c>
      <c r="C6853" s="281" t="s">
        <v>5915</v>
      </c>
      <c r="D6853" s="281" t="s">
        <v>9779</v>
      </c>
      <c r="E6853" s="75">
        <v>2000</v>
      </c>
    </row>
    <row r="6854" spans="1:5" ht="15">
      <c r="A6854" s="282">
        <v>8104400</v>
      </c>
      <c r="B6854" s="281" t="s">
        <v>1286</v>
      </c>
      <c r="C6854" s="281" t="s">
        <v>5876</v>
      </c>
      <c r="D6854" s="281" t="s">
        <v>9780</v>
      </c>
      <c r="E6854" s="75">
        <v>2000</v>
      </c>
    </row>
    <row r="6855" spans="1:5" ht="15">
      <c r="A6855" s="282">
        <v>8104410</v>
      </c>
      <c r="B6855" s="281" t="s">
        <v>1286</v>
      </c>
      <c r="C6855" s="281" t="s">
        <v>5877</v>
      </c>
      <c r="D6855" s="281" t="s">
        <v>11132</v>
      </c>
      <c r="E6855" s="75">
        <v>2000</v>
      </c>
    </row>
    <row r="6856" spans="1:5" ht="15">
      <c r="A6856" s="282">
        <v>8105000</v>
      </c>
      <c r="B6856" s="281" t="s">
        <v>1286</v>
      </c>
      <c r="C6856" s="281" t="s">
        <v>5878</v>
      </c>
      <c r="D6856" s="281" t="s">
        <v>5878</v>
      </c>
      <c r="E6856" s="75">
        <v>2000</v>
      </c>
    </row>
    <row r="6857" spans="1:5" ht="15">
      <c r="A6857" s="282">
        <v>8105005</v>
      </c>
      <c r="B6857" s="281" t="s">
        <v>1289</v>
      </c>
      <c r="C6857" s="281" t="s">
        <v>1467</v>
      </c>
      <c r="D6857" s="281" t="s">
        <v>1467</v>
      </c>
      <c r="E6857" s="75">
        <v>2000</v>
      </c>
    </row>
    <row r="6858" spans="1:5" ht="15">
      <c r="A6858" s="282">
        <v>8106000</v>
      </c>
      <c r="B6858" s="281" t="s">
        <v>1289</v>
      </c>
      <c r="C6858" s="281" t="s">
        <v>5879</v>
      </c>
      <c r="D6858" s="281" t="s">
        <v>5879</v>
      </c>
      <c r="E6858" s="75">
        <v>2000</v>
      </c>
    </row>
    <row r="6859" spans="1:5" ht="15">
      <c r="A6859" s="282">
        <v>8109001</v>
      </c>
      <c r="B6859" s="281" t="s">
        <v>1278</v>
      </c>
      <c r="C6859" s="281" t="s">
        <v>13133</v>
      </c>
      <c r="D6859" s="281" t="s">
        <v>13133</v>
      </c>
      <c r="E6859" s="75">
        <v>2000</v>
      </c>
    </row>
    <row r="6860" spans="1:5" ht="15">
      <c r="A6860" s="282">
        <v>8109050</v>
      </c>
      <c r="B6860" s="281" t="s">
        <v>1285</v>
      </c>
      <c r="C6860" s="281" t="s">
        <v>14008</v>
      </c>
      <c r="D6860" s="281" t="s">
        <v>14008</v>
      </c>
      <c r="E6860" s="75">
        <v>2000</v>
      </c>
    </row>
    <row r="6861" spans="1:5" ht="15">
      <c r="A6861" s="282">
        <v>8109900</v>
      </c>
      <c r="B6861" s="281" t="s">
        <v>1290</v>
      </c>
      <c r="C6861" s="281" t="s">
        <v>5880</v>
      </c>
      <c r="D6861" s="281" t="s">
        <v>5880</v>
      </c>
      <c r="E6861" s="75">
        <v>2000</v>
      </c>
    </row>
    <row r="6862" spans="1:5" ht="15">
      <c r="A6862" s="282">
        <v>8109901</v>
      </c>
      <c r="B6862" s="281" t="s">
        <v>1832</v>
      </c>
      <c r="C6862" s="281" t="s">
        <v>5880</v>
      </c>
      <c r="D6862" s="281" t="s">
        <v>5880</v>
      </c>
      <c r="E6862" s="75">
        <v>2000</v>
      </c>
    </row>
    <row r="6863" spans="1:5" ht="15">
      <c r="A6863" s="282">
        <v>8110001</v>
      </c>
      <c r="B6863" s="281" t="s">
        <v>1277</v>
      </c>
      <c r="C6863" s="281" t="s">
        <v>5881</v>
      </c>
      <c r="D6863" s="281" t="s">
        <v>5881</v>
      </c>
      <c r="E6863" s="75">
        <v>2000</v>
      </c>
    </row>
    <row r="6864" spans="1:5" ht="15">
      <c r="A6864" s="282">
        <v>8110002</v>
      </c>
      <c r="B6864" s="281" t="s">
        <v>1280</v>
      </c>
      <c r="C6864" s="281" t="s">
        <v>5882</v>
      </c>
      <c r="D6864" s="281" t="s">
        <v>5882</v>
      </c>
      <c r="E6864" s="75">
        <v>2000</v>
      </c>
    </row>
    <row r="6865" spans="1:5" ht="15">
      <c r="A6865" s="282">
        <v>8110005</v>
      </c>
      <c r="B6865" s="281" t="s">
        <v>1277</v>
      </c>
      <c r="C6865" s="281" t="s">
        <v>5883</v>
      </c>
      <c r="D6865" s="281" t="s">
        <v>5883</v>
      </c>
      <c r="E6865" s="75">
        <v>2000</v>
      </c>
    </row>
    <row r="6866" spans="1:5" ht="15">
      <c r="A6866" s="282">
        <v>8110010</v>
      </c>
      <c r="B6866" s="281" t="s">
        <v>1277</v>
      </c>
      <c r="C6866" s="281" t="s">
        <v>5884</v>
      </c>
      <c r="D6866" s="281" t="s">
        <v>5884</v>
      </c>
      <c r="E6866" s="75">
        <v>2000</v>
      </c>
    </row>
    <row r="6867" spans="1:5" ht="15">
      <c r="A6867" s="282">
        <v>8110011</v>
      </c>
      <c r="B6867" s="281" t="s">
        <v>1296</v>
      </c>
      <c r="C6867" s="281" t="s">
        <v>5885</v>
      </c>
      <c r="D6867" s="281" t="s">
        <v>5885</v>
      </c>
      <c r="E6867" s="75">
        <v>2000</v>
      </c>
    </row>
    <row r="6868" spans="1:5" ht="15">
      <c r="A6868" s="282">
        <v>8110012</v>
      </c>
      <c r="B6868" s="281" t="s">
        <v>1296</v>
      </c>
      <c r="C6868" s="281" t="s">
        <v>5886</v>
      </c>
      <c r="D6868" s="281" t="s">
        <v>11133</v>
      </c>
      <c r="E6868" s="75">
        <v>2000</v>
      </c>
    </row>
    <row r="6869" spans="1:5" ht="15">
      <c r="A6869" s="282">
        <v>8110021</v>
      </c>
      <c r="B6869" s="281" t="s">
        <v>1296</v>
      </c>
      <c r="C6869" s="281" t="s">
        <v>4051</v>
      </c>
      <c r="D6869" s="281" t="s">
        <v>4051</v>
      </c>
      <c r="E6869" s="75">
        <v>2000</v>
      </c>
    </row>
    <row r="6870" spans="1:5" ht="15">
      <c r="A6870" s="282">
        <v>8110051</v>
      </c>
      <c r="B6870" s="281" t="s">
        <v>1278</v>
      </c>
      <c r="C6870" s="281" t="s">
        <v>4052</v>
      </c>
      <c r="D6870" s="281" t="s">
        <v>4052</v>
      </c>
      <c r="E6870" s="75">
        <v>2000</v>
      </c>
    </row>
    <row r="6871" spans="1:5" ht="15">
      <c r="A6871" s="282">
        <v>8110100</v>
      </c>
      <c r="B6871" s="281" t="s">
        <v>1277</v>
      </c>
      <c r="C6871" s="281" t="s">
        <v>5856</v>
      </c>
      <c r="D6871" s="281" t="s">
        <v>5856</v>
      </c>
      <c r="E6871" s="75">
        <v>2000</v>
      </c>
    </row>
    <row r="6872" spans="1:5" ht="15">
      <c r="A6872" s="282">
        <v>8110205</v>
      </c>
      <c r="B6872" s="281" t="s">
        <v>1287</v>
      </c>
      <c r="C6872" s="281" t="s">
        <v>5857</v>
      </c>
      <c r="D6872" s="281" t="s">
        <v>5857</v>
      </c>
      <c r="E6872" s="75">
        <v>2000</v>
      </c>
    </row>
    <row r="6873" spans="1:5" ht="15">
      <c r="A6873" s="282">
        <v>8110210</v>
      </c>
      <c r="B6873" s="281" t="s">
        <v>1287</v>
      </c>
      <c r="C6873" s="281" t="s">
        <v>5858</v>
      </c>
      <c r="D6873" s="281" t="s">
        <v>5858</v>
      </c>
      <c r="E6873" s="75">
        <v>2000</v>
      </c>
    </row>
    <row r="6874" spans="1:5" ht="15">
      <c r="A6874" s="282">
        <v>8110212</v>
      </c>
      <c r="B6874" s="281" t="s">
        <v>1287</v>
      </c>
      <c r="C6874" s="281" t="s">
        <v>5859</v>
      </c>
      <c r="D6874" s="281" t="s">
        <v>5859</v>
      </c>
      <c r="E6874" s="75">
        <v>2000</v>
      </c>
    </row>
    <row r="6875" spans="1:5" ht="15">
      <c r="A6875" s="282">
        <v>8110220</v>
      </c>
      <c r="B6875" s="281" t="s">
        <v>1282</v>
      </c>
      <c r="C6875" s="281" t="s">
        <v>5860</v>
      </c>
      <c r="D6875" s="281" t="s">
        <v>5860</v>
      </c>
      <c r="E6875" s="75">
        <v>2000</v>
      </c>
    </row>
    <row r="6876" spans="1:5" ht="15">
      <c r="A6876" s="282">
        <v>8110225</v>
      </c>
      <c r="B6876" s="281" t="s">
        <v>1283</v>
      </c>
      <c r="C6876" s="281" t="s">
        <v>13110</v>
      </c>
      <c r="D6876" s="281" t="s">
        <v>13110</v>
      </c>
      <c r="E6876" s="75">
        <v>2000</v>
      </c>
    </row>
    <row r="6877" spans="1:5" ht="15">
      <c r="A6877" s="282">
        <v>8110900</v>
      </c>
      <c r="B6877" s="281" t="s">
        <v>1277</v>
      </c>
      <c r="C6877" s="281" t="s">
        <v>5861</v>
      </c>
      <c r="D6877" s="281" t="s">
        <v>11134</v>
      </c>
      <c r="E6877" s="75">
        <v>2000</v>
      </c>
    </row>
    <row r="6878" spans="1:5" ht="15">
      <c r="A6878" s="282">
        <v>8111001</v>
      </c>
      <c r="B6878" s="281" t="s">
        <v>1278</v>
      </c>
      <c r="C6878" s="281" t="s">
        <v>5862</v>
      </c>
      <c r="D6878" s="281" t="s">
        <v>11135</v>
      </c>
      <c r="E6878" s="75">
        <v>2000</v>
      </c>
    </row>
    <row r="6879" spans="1:5" ht="15">
      <c r="A6879" s="282">
        <v>8111006</v>
      </c>
      <c r="B6879" s="281" t="s">
        <v>1278</v>
      </c>
      <c r="C6879" s="281" t="s">
        <v>5863</v>
      </c>
      <c r="D6879" s="281" t="s">
        <v>11136</v>
      </c>
      <c r="E6879" s="75">
        <v>2000</v>
      </c>
    </row>
    <row r="6880" spans="1:5" ht="15">
      <c r="A6880" s="282">
        <v>8111011</v>
      </c>
      <c r="B6880" s="281" t="s">
        <v>1278</v>
      </c>
      <c r="C6880" s="281" t="s">
        <v>5864</v>
      </c>
      <c r="D6880" s="281" t="s">
        <v>11137</v>
      </c>
      <c r="E6880" s="75">
        <v>2000</v>
      </c>
    </row>
    <row r="6881" spans="1:5" ht="15">
      <c r="A6881" s="282">
        <v>8111016</v>
      </c>
      <c r="B6881" s="281" t="s">
        <v>1278</v>
      </c>
      <c r="C6881" s="281" t="s">
        <v>5865</v>
      </c>
      <c r="D6881" s="281" t="s">
        <v>11138</v>
      </c>
      <c r="E6881" s="75">
        <v>2000</v>
      </c>
    </row>
    <row r="6882" spans="1:5" ht="15">
      <c r="A6882" s="282">
        <v>8111021</v>
      </c>
      <c r="B6882" s="281" t="s">
        <v>1278</v>
      </c>
      <c r="C6882" s="281" t="s">
        <v>5866</v>
      </c>
      <c r="D6882" s="281" t="s">
        <v>11139</v>
      </c>
      <c r="E6882" s="75">
        <v>2000</v>
      </c>
    </row>
    <row r="6883" spans="1:5" ht="15">
      <c r="A6883" s="282">
        <v>8111022</v>
      </c>
      <c r="B6883" s="281" t="s">
        <v>1278</v>
      </c>
      <c r="C6883" s="281" t="s">
        <v>5867</v>
      </c>
      <c r="D6883" s="281" t="s">
        <v>11140</v>
      </c>
      <c r="E6883" s="75">
        <v>2000</v>
      </c>
    </row>
    <row r="6884" spans="1:5" ht="15">
      <c r="A6884" s="282">
        <v>8111023</v>
      </c>
      <c r="B6884" s="281" t="s">
        <v>1278</v>
      </c>
      <c r="C6884" s="281" t="s">
        <v>5868</v>
      </c>
      <c r="D6884" s="281" t="s">
        <v>11141</v>
      </c>
      <c r="E6884" s="75">
        <v>2000</v>
      </c>
    </row>
    <row r="6885" spans="1:5" ht="15">
      <c r="A6885" s="282">
        <v>8111026</v>
      </c>
      <c r="B6885" s="281" t="s">
        <v>1278</v>
      </c>
      <c r="C6885" s="281" t="s">
        <v>5869</v>
      </c>
      <c r="D6885" s="281" t="s">
        <v>11142</v>
      </c>
      <c r="E6885" s="75">
        <v>2000</v>
      </c>
    </row>
    <row r="6886" spans="1:5" ht="15">
      <c r="A6886" s="282">
        <v>8111031</v>
      </c>
      <c r="B6886" s="281" t="s">
        <v>1278</v>
      </c>
      <c r="C6886" s="281" t="s">
        <v>5870</v>
      </c>
      <c r="D6886" s="281" t="s">
        <v>11143</v>
      </c>
      <c r="E6886" s="75">
        <v>2000</v>
      </c>
    </row>
    <row r="6887" spans="1:5" ht="15">
      <c r="A6887" s="282">
        <v>8111033</v>
      </c>
      <c r="B6887" s="281" t="s">
        <v>1278</v>
      </c>
      <c r="C6887" s="281" t="s">
        <v>5871</v>
      </c>
      <c r="D6887" s="281" t="s">
        <v>11144</v>
      </c>
      <c r="E6887" s="75">
        <v>2000</v>
      </c>
    </row>
    <row r="6888" spans="1:5" ht="15">
      <c r="A6888" s="282">
        <v>8111036</v>
      </c>
      <c r="B6888" s="281" t="s">
        <v>1278</v>
      </c>
      <c r="C6888" s="281" t="s">
        <v>5872</v>
      </c>
      <c r="D6888" s="281" t="s">
        <v>1433</v>
      </c>
      <c r="E6888" s="75">
        <v>2000</v>
      </c>
    </row>
    <row r="6889" spans="1:5" ht="15">
      <c r="A6889" s="282">
        <v>8111041</v>
      </c>
      <c r="B6889" s="281" t="s">
        <v>1278</v>
      </c>
      <c r="C6889" s="281" t="s">
        <v>5873</v>
      </c>
      <c r="D6889" s="281" t="s">
        <v>11145</v>
      </c>
      <c r="E6889" s="75">
        <v>2000</v>
      </c>
    </row>
    <row r="6890" spans="1:5" ht="15">
      <c r="A6890" s="282">
        <v>8111042</v>
      </c>
      <c r="B6890" s="281" t="s">
        <v>1278</v>
      </c>
      <c r="C6890" s="281" t="s">
        <v>5874</v>
      </c>
      <c r="D6890" s="281" t="s">
        <v>11173</v>
      </c>
      <c r="E6890" s="75">
        <v>2000</v>
      </c>
    </row>
    <row r="6891" spans="1:5" ht="15">
      <c r="A6891" s="282">
        <v>8111046</v>
      </c>
      <c r="B6891" s="281" t="s">
        <v>1278</v>
      </c>
      <c r="C6891" s="281" t="s">
        <v>4084</v>
      </c>
      <c r="D6891" s="281" t="s">
        <v>11174</v>
      </c>
      <c r="E6891" s="75">
        <v>2000</v>
      </c>
    </row>
    <row r="6892" spans="1:5" ht="15">
      <c r="A6892" s="282">
        <v>8111100</v>
      </c>
      <c r="B6892" s="281" t="s">
        <v>1278</v>
      </c>
      <c r="C6892" s="281" t="s">
        <v>4085</v>
      </c>
      <c r="D6892" s="281" t="s">
        <v>11101</v>
      </c>
      <c r="E6892" s="75">
        <v>2000</v>
      </c>
    </row>
    <row r="6893" spans="1:5" ht="15">
      <c r="A6893" s="282">
        <v>8111101</v>
      </c>
      <c r="B6893" s="281" t="s">
        <v>1278</v>
      </c>
      <c r="C6893" s="281" t="s">
        <v>4086</v>
      </c>
      <c r="D6893" s="281" t="s">
        <v>11102</v>
      </c>
      <c r="E6893" s="75">
        <v>2000</v>
      </c>
    </row>
    <row r="6894" spans="1:5" ht="15">
      <c r="A6894" s="282">
        <v>8111102</v>
      </c>
      <c r="B6894" s="281" t="s">
        <v>1278</v>
      </c>
      <c r="C6894" s="281" t="s">
        <v>4087</v>
      </c>
      <c r="D6894" s="281" t="s">
        <v>11103</v>
      </c>
      <c r="E6894" s="75">
        <v>2000</v>
      </c>
    </row>
    <row r="6895" spans="1:5" ht="15">
      <c r="A6895" s="282">
        <v>8111103</v>
      </c>
      <c r="B6895" s="281" t="s">
        <v>1278</v>
      </c>
      <c r="C6895" s="281" t="s">
        <v>4088</v>
      </c>
      <c r="D6895" s="281" t="s">
        <v>11104</v>
      </c>
      <c r="E6895" s="75">
        <v>2000</v>
      </c>
    </row>
    <row r="6896" spans="1:5" ht="15">
      <c r="A6896" s="282">
        <v>8111106</v>
      </c>
      <c r="B6896" s="281" t="s">
        <v>1278</v>
      </c>
      <c r="C6896" s="281" t="s">
        <v>4089</v>
      </c>
      <c r="D6896" s="281" t="s">
        <v>11105</v>
      </c>
      <c r="E6896" s="75">
        <v>2000</v>
      </c>
    </row>
    <row r="6897" spans="1:5" ht="15">
      <c r="A6897" s="282">
        <v>8111111</v>
      </c>
      <c r="B6897" s="281" t="s">
        <v>1278</v>
      </c>
      <c r="C6897" s="281" t="s">
        <v>4090</v>
      </c>
      <c r="D6897" s="281" t="s">
        <v>11106</v>
      </c>
      <c r="E6897" s="75">
        <v>2000</v>
      </c>
    </row>
    <row r="6898" spans="1:5" ht="15">
      <c r="A6898" s="282">
        <v>8111112</v>
      </c>
      <c r="B6898" s="281" t="s">
        <v>1278</v>
      </c>
      <c r="C6898" s="281" t="s">
        <v>4091</v>
      </c>
      <c r="D6898" s="281" t="s">
        <v>9737</v>
      </c>
      <c r="E6898" s="75">
        <v>2000</v>
      </c>
    </row>
    <row r="6899" spans="1:5" ht="15">
      <c r="A6899" s="282">
        <v>8111113</v>
      </c>
      <c r="B6899" s="281" t="s">
        <v>1278</v>
      </c>
      <c r="C6899" s="281" t="s">
        <v>4092</v>
      </c>
      <c r="D6899" s="281" t="s">
        <v>9738</v>
      </c>
      <c r="E6899" s="75">
        <v>2000</v>
      </c>
    </row>
    <row r="6900" spans="1:5" ht="15">
      <c r="A6900" s="282">
        <v>8111115</v>
      </c>
      <c r="B6900" s="281" t="s">
        <v>1278</v>
      </c>
      <c r="C6900" s="281" t="s">
        <v>4093</v>
      </c>
      <c r="D6900" s="281" t="s">
        <v>9739</v>
      </c>
      <c r="E6900" s="75">
        <v>2000</v>
      </c>
    </row>
    <row r="6901" spans="1:5" ht="15">
      <c r="A6901" s="282">
        <v>8111116</v>
      </c>
      <c r="B6901" s="281" t="s">
        <v>1278</v>
      </c>
      <c r="C6901" s="281" t="s">
        <v>4094</v>
      </c>
      <c r="D6901" s="281" t="s">
        <v>9740</v>
      </c>
      <c r="E6901" s="75">
        <v>2000</v>
      </c>
    </row>
    <row r="6902" spans="1:5" ht="15">
      <c r="A6902" s="281" t="s">
        <v>3722</v>
      </c>
      <c r="B6902" s="281" t="s">
        <v>1278</v>
      </c>
      <c r="C6902" s="281" t="s">
        <v>4095</v>
      </c>
      <c r="D6902" s="281" t="s">
        <v>11109</v>
      </c>
      <c r="E6902" s="75">
        <v>2000</v>
      </c>
    </row>
    <row r="6903" spans="1:5" ht="15">
      <c r="A6903" s="281" t="s">
        <v>3723</v>
      </c>
      <c r="B6903" s="281" t="s">
        <v>1278</v>
      </c>
      <c r="C6903" s="281" t="s">
        <v>4096</v>
      </c>
      <c r="D6903" s="281" t="s">
        <v>11110</v>
      </c>
      <c r="E6903" s="75">
        <v>2000</v>
      </c>
    </row>
    <row r="6904" spans="1:5" ht="15">
      <c r="A6904" s="281" t="s">
        <v>3724</v>
      </c>
      <c r="B6904" s="281" t="s">
        <v>1278</v>
      </c>
      <c r="C6904" s="281" t="s">
        <v>4097</v>
      </c>
      <c r="D6904" s="281" t="s">
        <v>12463</v>
      </c>
      <c r="E6904" s="75">
        <v>2000</v>
      </c>
    </row>
    <row r="6905" spans="1:5" ht="15">
      <c r="A6905" s="281" t="s">
        <v>3725</v>
      </c>
      <c r="B6905" s="281" t="s">
        <v>1278</v>
      </c>
      <c r="C6905" s="281" t="s">
        <v>4098</v>
      </c>
      <c r="D6905" s="281" t="s">
        <v>12464</v>
      </c>
      <c r="E6905" s="75">
        <v>2000</v>
      </c>
    </row>
    <row r="6906" spans="1:5" ht="15">
      <c r="A6906" s="281" t="s">
        <v>3726</v>
      </c>
      <c r="B6906" s="281" t="s">
        <v>1278</v>
      </c>
      <c r="C6906" s="281" t="s">
        <v>4099</v>
      </c>
      <c r="D6906" s="281" t="s">
        <v>12465</v>
      </c>
      <c r="E6906" s="75">
        <v>2000</v>
      </c>
    </row>
    <row r="6907" spans="1:5" ht="15">
      <c r="A6907" s="281" t="s">
        <v>3727</v>
      </c>
      <c r="B6907" s="281" t="s">
        <v>1278</v>
      </c>
      <c r="C6907" s="281" t="s">
        <v>4100</v>
      </c>
      <c r="D6907" s="281" t="s">
        <v>11115</v>
      </c>
      <c r="E6907" s="75">
        <v>2000</v>
      </c>
    </row>
    <row r="6908" spans="1:5" ht="15">
      <c r="A6908" s="282">
        <v>8111121</v>
      </c>
      <c r="B6908" s="281" t="s">
        <v>1278</v>
      </c>
      <c r="C6908" s="281" t="s">
        <v>4101</v>
      </c>
      <c r="D6908" s="281" t="s">
        <v>11116</v>
      </c>
      <c r="E6908" s="75">
        <v>2000</v>
      </c>
    </row>
    <row r="6909" spans="1:5" ht="15">
      <c r="A6909" s="282">
        <v>8111122</v>
      </c>
      <c r="B6909" s="281" t="s">
        <v>1278</v>
      </c>
      <c r="C6909" s="281" t="s">
        <v>4102</v>
      </c>
      <c r="D6909" s="281" t="s">
        <v>10602</v>
      </c>
      <c r="E6909" s="75">
        <v>2000</v>
      </c>
    </row>
    <row r="6910" spans="1:5" ht="15">
      <c r="A6910" s="282">
        <v>8111123</v>
      </c>
      <c r="B6910" s="281" t="s">
        <v>1278</v>
      </c>
      <c r="C6910" s="281" t="s">
        <v>4103</v>
      </c>
      <c r="D6910" s="281" t="s">
        <v>10603</v>
      </c>
      <c r="E6910" s="75">
        <v>2000</v>
      </c>
    </row>
    <row r="6911" spans="1:5" ht="15">
      <c r="A6911" s="282">
        <v>8111126</v>
      </c>
      <c r="B6911" s="281" t="s">
        <v>1278</v>
      </c>
      <c r="C6911" s="281" t="s">
        <v>4104</v>
      </c>
      <c r="D6911" s="281" t="s">
        <v>10604</v>
      </c>
      <c r="E6911" s="75">
        <v>2000</v>
      </c>
    </row>
    <row r="6912" spans="1:5" ht="15">
      <c r="A6912" s="281" t="s">
        <v>3728</v>
      </c>
      <c r="B6912" s="281" t="s">
        <v>1278</v>
      </c>
      <c r="C6912" s="281" t="s">
        <v>4105</v>
      </c>
      <c r="D6912" s="281" t="s">
        <v>12456</v>
      </c>
      <c r="E6912" s="75">
        <v>2000</v>
      </c>
    </row>
    <row r="6913" spans="1:5" ht="15">
      <c r="A6913" s="282">
        <v>8111131</v>
      </c>
      <c r="B6913" s="281" t="s">
        <v>1278</v>
      </c>
      <c r="C6913" s="281" t="s">
        <v>4106</v>
      </c>
      <c r="D6913" s="281" t="s">
        <v>12457</v>
      </c>
      <c r="E6913" s="75">
        <v>2000</v>
      </c>
    </row>
    <row r="6914" spans="1:5" ht="15">
      <c r="A6914" s="282">
        <v>8111136</v>
      </c>
      <c r="B6914" s="281" t="s">
        <v>1278</v>
      </c>
      <c r="C6914" s="281" t="s">
        <v>4107</v>
      </c>
      <c r="D6914" s="281" t="s">
        <v>11107</v>
      </c>
      <c r="E6914" s="75">
        <v>2000</v>
      </c>
    </row>
    <row r="6915" spans="1:5" ht="15">
      <c r="A6915" s="282">
        <v>8111141</v>
      </c>
      <c r="B6915" s="281" t="s">
        <v>1278</v>
      </c>
      <c r="C6915" s="281" t="s">
        <v>4108</v>
      </c>
      <c r="D6915" s="281" t="s">
        <v>11108</v>
      </c>
      <c r="E6915" s="75">
        <v>2000</v>
      </c>
    </row>
    <row r="6916" spans="1:5" ht="15">
      <c r="A6916" s="282">
        <v>8111146</v>
      </c>
      <c r="B6916" s="281" t="s">
        <v>1278</v>
      </c>
      <c r="C6916" s="281" t="s">
        <v>4109</v>
      </c>
      <c r="D6916" s="281" t="s">
        <v>13077</v>
      </c>
      <c r="E6916" s="75">
        <v>2000</v>
      </c>
    </row>
    <row r="6917" spans="1:5" ht="15">
      <c r="A6917" s="282">
        <v>8111147</v>
      </c>
      <c r="B6917" s="281" t="s">
        <v>1278</v>
      </c>
      <c r="C6917" s="281" t="s">
        <v>4110</v>
      </c>
      <c r="D6917" s="281" t="s">
        <v>13078</v>
      </c>
      <c r="E6917" s="75">
        <v>2000</v>
      </c>
    </row>
    <row r="6918" spans="1:5" ht="15">
      <c r="A6918" s="282">
        <v>8111148</v>
      </c>
      <c r="B6918" s="281" t="s">
        <v>1278</v>
      </c>
      <c r="C6918" s="281" t="s">
        <v>4111</v>
      </c>
      <c r="D6918" s="281" t="s">
        <v>13079</v>
      </c>
      <c r="E6918" s="75">
        <v>2000</v>
      </c>
    </row>
    <row r="6919" spans="1:5" ht="15">
      <c r="A6919" s="282">
        <v>8111149</v>
      </c>
      <c r="B6919" s="281" t="s">
        <v>1278</v>
      </c>
      <c r="C6919" s="281" t="s">
        <v>4112</v>
      </c>
      <c r="D6919" s="281" t="s">
        <v>13080</v>
      </c>
      <c r="E6919" s="75">
        <v>2000</v>
      </c>
    </row>
    <row r="6920" spans="1:5" ht="15">
      <c r="A6920" s="281" t="s">
        <v>1261</v>
      </c>
      <c r="B6920" s="281" t="s">
        <v>1278</v>
      </c>
      <c r="C6920" s="281" t="s">
        <v>5938</v>
      </c>
      <c r="D6920" s="281" t="s">
        <v>13081</v>
      </c>
      <c r="E6920" s="75">
        <v>2000</v>
      </c>
    </row>
    <row r="6921" spans="1:5" ht="15">
      <c r="A6921" s="281" t="s">
        <v>1262</v>
      </c>
      <c r="B6921" s="281" t="s">
        <v>1278</v>
      </c>
      <c r="C6921" s="281" t="s">
        <v>5939</v>
      </c>
      <c r="D6921" s="281" t="s">
        <v>10724</v>
      </c>
      <c r="E6921" s="75">
        <v>2000</v>
      </c>
    </row>
    <row r="6922" spans="1:5" ht="15">
      <c r="A6922" s="281" t="s">
        <v>1263</v>
      </c>
      <c r="B6922" s="281" t="s">
        <v>1278</v>
      </c>
      <c r="C6922" s="281" t="s">
        <v>13134</v>
      </c>
      <c r="D6922" s="281" t="s">
        <v>9601</v>
      </c>
      <c r="E6922" s="75">
        <v>2000</v>
      </c>
    </row>
    <row r="6923" spans="1:5" ht="15">
      <c r="A6923" s="281" t="s">
        <v>1264</v>
      </c>
      <c r="B6923" s="281" t="s">
        <v>1278</v>
      </c>
      <c r="C6923" s="281" t="s">
        <v>5940</v>
      </c>
      <c r="D6923" s="281" t="s">
        <v>12076</v>
      </c>
      <c r="E6923" s="75">
        <v>2000</v>
      </c>
    </row>
    <row r="6924" spans="1:5" ht="15">
      <c r="A6924" s="281" t="s">
        <v>1265</v>
      </c>
      <c r="B6924" s="281" t="s">
        <v>1278</v>
      </c>
      <c r="C6924" s="281" t="s">
        <v>5941</v>
      </c>
      <c r="D6924" s="281" t="s">
        <v>12077</v>
      </c>
      <c r="E6924" s="75">
        <v>2000</v>
      </c>
    </row>
    <row r="6925" spans="1:5" ht="15">
      <c r="A6925" s="281" t="s">
        <v>1266</v>
      </c>
      <c r="B6925" s="281" t="s">
        <v>1278</v>
      </c>
      <c r="C6925" s="281" t="s">
        <v>5942</v>
      </c>
      <c r="D6925" s="281" t="s">
        <v>12078</v>
      </c>
      <c r="E6925" s="75">
        <v>2000</v>
      </c>
    </row>
    <row r="6926" spans="1:5" ht="15">
      <c r="A6926" s="282">
        <v>8111150</v>
      </c>
      <c r="B6926" s="281" t="s">
        <v>1278</v>
      </c>
      <c r="C6926" s="281" t="s">
        <v>5943</v>
      </c>
      <c r="D6926" s="281" t="s">
        <v>12079</v>
      </c>
      <c r="E6926" s="75">
        <v>2000</v>
      </c>
    </row>
    <row r="6927" spans="1:5" ht="15">
      <c r="A6927" s="282">
        <v>8111151</v>
      </c>
      <c r="B6927" s="281" t="s">
        <v>1278</v>
      </c>
      <c r="C6927" s="281" t="s">
        <v>5944</v>
      </c>
      <c r="D6927" s="281" t="s">
        <v>12080</v>
      </c>
      <c r="E6927" s="75">
        <v>2000</v>
      </c>
    </row>
    <row r="6928" spans="1:5" ht="15">
      <c r="A6928" s="282">
        <v>8111152</v>
      </c>
      <c r="B6928" s="281" t="s">
        <v>1278</v>
      </c>
      <c r="C6928" s="281" t="s">
        <v>5945</v>
      </c>
      <c r="D6928" s="281" t="s">
        <v>12081</v>
      </c>
      <c r="E6928" s="75">
        <v>2000</v>
      </c>
    </row>
    <row r="6929" spans="1:5" ht="15">
      <c r="A6929" s="282">
        <v>8111153</v>
      </c>
      <c r="B6929" s="281" t="s">
        <v>1278</v>
      </c>
      <c r="C6929" s="281" t="s">
        <v>4138</v>
      </c>
      <c r="D6929" s="281" t="s">
        <v>12082</v>
      </c>
      <c r="E6929" s="75">
        <v>2000</v>
      </c>
    </row>
    <row r="6930" spans="1:5" ht="15">
      <c r="A6930" s="282">
        <v>8111154</v>
      </c>
      <c r="B6930" s="281" t="s">
        <v>1278</v>
      </c>
      <c r="C6930" s="281" t="s">
        <v>9128</v>
      </c>
      <c r="D6930" s="281" t="s">
        <v>12083</v>
      </c>
      <c r="E6930" s="75">
        <v>2000</v>
      </c>
    </row>
    <row r="6931" spans="1:5" ht="15">
      <c r="A6931" s="282">
        <v>8111156</v>
      </c>
      <c r="B6931" s="281" t="s">
        <v>1278</v>
      </c>
      <c r="C6931" s="281" t="s">
        <v>5946</v>
      </c>
      <c r="D6931" s="281" t="s">
        <v>12084</v>
      </c>
      <c r="E6931" s="75">
        <v>2000</v>
      </c>
    </row>
    <row r="6932" spans="1:5" ht="15">
      <c r="A6932" s="282">
        <v>8111157</v>
      </c>
      <c r="B6932" s="281" t="s">
        <v>1278</v>
      </c>
      <c r="C6932" s="281" t="s">
        <v>5947</v>
      </c>
      <c r="D6932" s="281" t="s">
        <v>12085</v>
      </c>
      <c r="E6932" s="75">
        <v>2000</v>
      </c>
    </row>
    <row r="6933" spans="1:5" ht="15">
      <c r="A6933" s="281" t="s">
        <v>1267</v>
      </c>
      <c r="B6933" s="281" t="s">
        <v>1278</v>
      </c>
      <c r="C6933" s="281" t="s">
        <v>5979</v>
      </c>
      <c r="D6933" s="281" t="s">
        <v>12086</v>
      </c>
      <c r="E6933" s="75">
        <v>2000</v>
      </c>
    </row>
    <row r="6934" spans="1:5" ht="15">
      <c r="A6934" s="281" t="s">
        <v>1268</v>
      </c>
      <c r="B6934" s="281" t="s">
        <v>1278</v>
      </c>
      <c r="C6934" s="281" t="s">
        <v>5980</v>
      </c>
      <c r="D6934" s="281" t="s">
        <v>12087</v>
      </c>
      <c r="E6934" s="75">
        <v>2000</v>
      </c>
    </row>
    <row r="6935" spans="1:5" ht="15">
      <c r="A6935" s="282">
        <v>8111161</v>
      </c>
      <c r="B6935" s="281" t="s">
        <v>1278</v>
      </c>
      <c r="C6935" s="281" t="s">
        <v>5981</v>
      </c>
      <c r="D6935" s="281" t="s">
        <v>12088</v>
      </c>
      <c r="E6935" s="75">
        <v>2000</v>
      </c>
    </row>
    <row r="6936" spans="1:5" ht="15">
      <c r="A6936" s="282">
        <v>8111162</v>
      </c>
      <c r="B6936" s="281" t="s">
        <v>1278</v>
      </c>
      <c r="C6936" s="281" t="s">
        <v>5982</v>
      </c>
      <c r="D6936" s="281" t="s">
        <v>12089</v>
      </c>
      <c r="E6936" s="75">
        <v>2000</v>
      </c>
    </row>
    <row r="6937" spans="1:5" ht="15">
      <c r="A6937" s="282">
        <v>8111166</v>
      </c>
      <c r="B6937" s="281" t="s">
        <v>1278</v>
      </c>
      <c r="C6937" s="281" t="s">
        <v>5983</v>
      </c>
      <c r="D6937" s="281" t="s">
        <v>12090</v>
      </c>
      <c r="E6937" s="75">
        <v>2000</v>
      </c>
    </row>
    <row r="6938" spans="1:5" ht="15">
      <c r="A6938" s="282">
        <v>8111167</v>
      </c>
      <c r="B6938" s="281" t="s">
        <v>1278</v>
      </c>
      <c r="C6938" s="281" t="s">
        <v>5984</v>
      </c>
      <c r="D6938" s="281" t="s">
        <v>12091</v>
      </c>
      <c r="E6938" s="75">
        <v>2000</v>
      </c>
    </row>
    <row r="6939" spans="1:5" ht="15">
      <c r="A6939" s="282">
        <v>8111168</v>
      </c>
      <c r="B6939" s="281" t="s">
        <v>1278</v>
      </c>
      <c r="C6939" s="281" t="s">
        <v>5985</v>
      </c>
      <c r="D6939" s="281" t="s">
        <v>12092</v>
      </c>
      <c r="E6939" s="75">
        <v>2000</v>
      </c>
    </row>
    <row r="6940" spans="1:5" ht="15">
      <c r="A6940" s="282">
        <v>8111171</v>
      </c>
      <c r="B6940" s="281" t="s">
        <v>1278</v>
      </c>
      <c r="C6940" s="281" t="s">
        <v>5986</v>
      </c>
      <c r="D6940" s="281" t="s">
        <v>12368</v>
      </c>
      <c r="E6940" s="75">
        <v>2000</v>
      </c>
    </row>
    <row r="6941" spans="1:5" ht="15">
      <c r="A6941" s="282">
        <v>8111172</v>
      </c>
      <c r="B6941" s="281" t="s">
        <v>1278</v>
      </c>
      <c r="C6941" s="281" t="s">
        <v>5987</v>
      </c>
      <c r="D6941" s="281" t="s">
        <v>13050</v>
      </c>
      <c r="E6941" s="75">
        <v>2000</v>
      </c>
    </row>
    <row r="6942" spans="1:5" ht="15">
      <c r="A6942" s="282">
        <v>8111176</v>
      </c>
      <c r="B6942" s="281" t="s">
        <v>1278</v>
      </c>
      <c r="C6942" s="281" t="s">
        <v>5988</v>
      </c>
      <c r="D6942" s="281" t="s">
        <v>13051</v>
      </c>
      <c r="E6942" s="75">
        <v>2000</v>
      </c>
    </row>
    <row r="6943" spans="1:5" ht="15">
      <c r="A6943" s="282">
        <v>8111177</v>
      </c>
      <c r="B6943" s="281" t="s">
        <v>1278</v>
      </c>
      <c r="C6943" s="281" t="s">
        <v>5989</v>
      </c>
      <c r="D6943" s="281" t="s">
        <v>13052</v>
      </c>
      <c r="E6943" s="75">
        <v>2000</v>
      </c>
    </row>
    <row r="6944" spans="1:5" ht="15">
      <c r="A6944" s="282">
        <v>8111178</v>
      </c>
      <c r="B6944" s="281" t="s">
        <v>1278</v>
      </c>
      <c r="C6944" s="281" t="s">
        <v>5990</v>
      </c>
      <c r="D6944" s="281" t="s">
        <v>13053</v>
      </c>
      <c r="E6944" s="75">
        <v>2000</v>
      </c>
    </row>
    <row r="6945" spans="1:5" ht="15">
      <c r="A6945" s="282">
        <v>8111179</v>
      </c>
      <c r="B6945" s="281" t="s">
        <v>1278</v>
      </c>
      <c r="C6945" s="281" t="s">
        <v>5991</v>
      </c>
      <c r="D6945" s="281" t="s">
        <v>12469</v>
      </c>
      <c r="E6945" s="75">
        <v>2000</v>
      </c>
    </row>
    <row r="6946" spans="1:5" ht="15">
      <c r="A6946" s="281" t="s">
        <v>1269</v>
      </c>
      <c r="B6946" s="281" t="s">
        <v>1278</v>
      </c>
      <c r="C6946" s="281" t="s">
        <v>5992</v>
      </c>
      <c r="D6946" s="281" t="s">
        <v>12470</v>
      </c>
      <c r="E6946" s="75">
        <v>2000</v>
      </c>
    </row>
    <row r="6947" spans="1:5" ht="15">
      <c r="A6947" s="281" t="s">
        <v>1270</v>
      </c>
      <c r="B6947" s="281" t="s">
        <v>1278</v>
      </c>
      <c r="C6947" s="281" t="s">
        <v>5993</v>
      </c>
      <c r="D6947" s="281" t="s">
        <v>12471</v>
      </c>
      <c r="E6947" s="75">
        <v>2000</v>
      </c>
    </row>
    <row r="6948" spans="1:5" ht="15">
      <c r="A6948" s="281" t="s">
        <v>1271</v>
      </c>
      <c r="B6948" s="281" t="s">
        <v>1278</v>
      </c>
      <c r="C6948" s="281" t="s">
        <v>5994</v>
      </c>
      <c r="D6948" s="281" t="s">
        <v>12472</v>
      </c>
      <c r="E6948" s="75">
        <v>2000</v>
      </c>
    </row>
    <row r="6949" spans="1:5" ht="15">
      <c r="A6949" s="281" t="s">
        <v>1272</v>
      </c>
      <c r="B6949" s="281" t="s">
        <v>1278</v>
      </c>
      <c r="C6949" s="281" t="s">
        <v>5995</v>
      </c>
      <c r="D6949" s="281" t="s">
        <v>12473</v>
      </c>
      <c r="E6949" s="75">
        <v>2000</v>
      </c>
    </row>
    <row r="6950" spans="1:5" ht="15">
      <c r="A6950" s="281" t="s">
        <v>1273</v>
      </c>
      <c r="B6950" s="281" t="s">
        <v>1278</v>
      </c>
      <c r="C6950" s="281" t="s">
        <v>5996</v>
      </c>
      <c r="D6950" s="281" t="s">
        <v>12474</v>
      </c>
      <c r="E6950" s="75">
        <v>2000</v>
      </c>
    </row>
    <row r="6951" spans="1:5" ht="15">
      <c r="A6951" s="281" t="s">
        <v>1274</v>
      </c>
      <c r="B6951" s="281" t="s">
        <v>1278</v>
      </c>
      <c r="C6951" s="281" t="s">
        <v>4160</v>
      </c>
      <c r="D6951" s="281" t="s">
        <v>12277</v>
      </c>
      <c r="E6951" s="75">
        <v>2000</v>
      </c>
    </row>
    <row r="6952" spans="1:5" ht="15">
      <c r="A6952" s="281" t="s">
        <v>1275</v>
      </c>
      <c r="B6952" s="281" t="s">
        <v>1278</v>
      </c>
      <c r="C6952" s="281" t="s">
        <v>4161</v>
      </c>
      <c r="D6952" s="281" t="s">
        <v>12278</v>
      </c>
      <c r="E6952" s="75">
        <v>2000</v>
      </c>
    </row>
    <row r="6953" spans="1:5" ht="15">
      <c r="A6953" s="282">
        <v>8111180</v>
      </c>
      <c r="B6953" s="281" t="s">
        <v>1278</v>
      </c>
      <c r="C6953" s="281" t="s">
        <v>4162</v>
      </c>
      <c r="D6953" s="281" t="s">
        <v>12279</v>
      </c>
      <c r="E6953" s="75">
        <v>2000</v>
      </c>
    </row>
    <row r="6954" spans="1:5" ht="15">
      <c r="A6954" s="282">
        <v>8111181</v>
      </c>
      <c r="B6954" s="281" t="s">
        <v>1278</v>
      </c>
      <c r="C6954" s="281" t="s">
        <v>4163</v>
      </c>
      <c r="D6954" s="281" t="s">
        <v>12280</v>
      </c>
      <c r="E6954" s="75">
        <v>2000</v>
      </c>
    </row>
    <row r="6955" spans="1:5" ht="15">
      <c r="A6955" s="282">
        <v>8111182</v>
      </c>
      <c r="B6955" s="281" t="s">
        <v>1278</v>
      </c>
      <c r="C6955" s="281" t="s">
        <v>4164</v>
      </c>
      <c r="D6955" s="281" t="s">
        <v>12281</v>
      </c>
      <c r="E6955" s="75">
        <v>2000</v>
      </c>
    </row>
    <row r="6956" spans="1:5" ht="15">
      <c r="A6956" s="282">
        <v>8111183</v>
      </c>
      <c r="B6956" s="281" t="s">
        <v>1278</v>
      </c>
      <c r="C6956" s="281" t="s">
        <v>4165</v>
      </c>
      <c r="D6956" s="281" t="s">
        <v>12282</v>
      </c>
    </row>
    <row r="6957" spans="1:5" ht="15">
      <c r="A6957" s="282">
        <v>8111184</v>
      </c>
      <c r="B6957" s="281" t="s">
        <v>1278</v>
      </c>
      <c r="C6957" s="281" t="s">
        <v>4166</v>
      </c>
      <c r="D6957" s="281" t="s">
        <v>4166</v>
      </c>
    </row>
    <row r="6958" spans="1:5" ht="15">
      <c r="A6958" s="282">
        <v>8111185</v>
      </c>
      <c r="B6958" s="281" t="s">
        <v>1278</v>
      </c>
      <c r="C6958" s="281" t="s">
        <v>4167</v>
      </c>
      <c r="D6958" s="281" t="s">
        <v>4167</v>
      </c>
    </row>
    <row r="6959" spans="1:5" ht="15">
      <c r="A6959" s="282">
        <v>8111186</v>
      </c>
      <c r="B6959" s="281" t="s">
        <v>1278</v>
      </c>
      <c r="C6959" s="281" t="s">
        <v>4168</v>
      </c>
      <c r="D6959" s="281" t="s">
        <v>12283</v>
      </c>
    </row>
    <row r="6960" spans="1:5" ht="15">
      <c r="A6960" s="282">
        <v>8111187</v>
      </c>
      <c r="B6960" s="281" t="s">
        <v>1278</v>
      </c>
      <c r="C6960" s="281" t="s">
        <v>4169</v>
      </c>
      <c r="D6960" s="281" t="s">
        <v>12284</v>
      </c>
    </row>
    <row r="6961" spans="1:4" ht="15">
      <c r="A6961" s="282">
        <v>8111191</v>
      </c>
      <c r="B6961" s="281" t="s">
        <v>1278</v>
      </c>
      <c r="C6961" s="281" t="s">
        <v>4170</v>
      </c>
      <c r="D6961" s="281" t="s">
        <v>13592</v>
      </c>
    </row>
    <row r="6962" spans="1:4" ht="15">
      <c r="A6962" s="282">
        <v>8111196</v>
      </c>
      <c r="B6962" s="281" t="s">
        <v>1278</v>
      </c>
      <c r="C6962" s="281" t="s">
        <v>4171</v>
      </c>
      <c r="D6962" s="281" t="s">
        <v>13593</v>
      </c>
    </row>
    <row r="6963" spans="1:4" ht="15">
      <c r="A6963" s="282">
        <v>8111204</v>
      </c>
      <c r="B6963" s="281" t="s">
        <v>1278</v>
      </c>
      <c r="C6963" s="281" t="s">
        <v>4172</v>
      </c>
      <c r="D6963" s="281" t="s">
        <v>13594</v>
      </c>
    </row>
    <row r="6964" spans="1:4" ht="15">
      <c r="A6964" s="282">
        <v>8111205</v>
      </c>
      <c r="B6964" s="281" t="s">
        <v>1278</v>
      </c>
      <c r="C6964" s="281" t="s">
        <v>4173</v>
      </c>
      <c r="D6964" s="281" t="s">
        <v>9926</v>
      </c>
    </row>
    <row r="6965" spans="1:4" ht="15">
      <c r="A6965" s="282">
        <v>8111206</v>
      </c>
      <c r="B6965" s="281" t="s">
        <v>1278</v>
      </c>
      <c r="C6965" s="281" t="s">
        <v>14009</v>
      </c>
      <c r="D6965" s="281" t="s">
        <v>14407</v>
      </c>
    </row>
    <row r="6966" spans="1:4" ht="15">
      <c r="A6966" s="282">
        <v>8111211</v>
      </c>
      <c r="B6966" s="281" t="s">
        <v>1278</v>
      </c>
      <c r="C6966" s="281" t="s">
        <v>4174</v>
      </c>
      <c r="D6966" s="281" t="s">
        <v>9927</v>
      </c>
    </row>
    <row r="6967" spans="1:4" ht="15">
      <c r="A6967" s="282">
        <v>8111216</v>
      </c>
      <c r="B6967" s="281" t="s">
        <v>1278</v>
      </c>
      <c r="C6967" s="281" t="s">
        <v>4175</v>
      </c>
      <c r="D6967" s="281" t="s">
        <v>9928</v>
      </c>
    </row>
    <row r="6968" spans="1:4" ht="15">
      <c r="A6968" s="282">
        <v>8111221</v>
      </c>
      <c r="B6968" s="281" t="s">
        <v>1278</v>
      </c>
      <c r="C6968" s="281" t="s">
        <v>4176</v>
      </c>
      <c r="D6968" s="281" t="s">
        <v>9958</v>
      </c>
    </row>
    <row r="6969" spans="1:4" ht="15">
      <c r="A6969" s="282">
        <v>8111301</v>
      </c>
      <c r="B6969" s="281" t="s">
        <v>1278</v>
      </c>
      <c r="C6969" s="281" t="s">
        <v>4177</v>
      </c>
      <c r="D6969" s="281" t="s">
        <v>9964</v>
      </c>
    </row>
    <row r="6970" spans="1:4" ht="15">
      <c r="A6970" s="282">
        <v>8111306</v>
      </c>
      <c r="B6970" s="281" t="s">
        <v>1278</v>
      </c>
      <c r="C6970" s="281" t="s">
        <v>4178</v>
      </c>
      <c r="D6970" s="281" t="s">
        <v>9965</v>
      </c>
    </row>
    <row r="6971" spans="1:4" ht="15">
      <c r="A6971" s="282">
        <v>8111311</v>
      </c>
      <c r="B6971" s="281" t="s">
        <v>1278</v>
      </c>
      <c r="C6971" s="281" t="s">
        <v>4179</v>
      </c>
      <c r="D6971" s="281" t="s">
        <v>9966</v>
      </c>
    </row>
    <row r="6972" spans="1:4" ht="15">
      <c r="A6972" s="282">
        <v>8111316</v>
      </c>
      <c r="B6972" s="281" t="s">
        <v>1278</v>
      </c>
      <c r="C6972" s="281" t="s">
        <v>4180</v>
      </c>
      <c r="D6972" s="281" t="s">
        <v>9967</v>
      </c>
    </row>
    <row r="6973" spans="1:4" ht="15">
      <c r="A6973" s="282">
        <v>8111321</v>
      </c>
      <c r="B6973" s="281" t="s">
        <v>1278</v>
      </c>
      <c r="C6973" s="281" t="s">
        <v>4181</v>
      </c>
      <c r="D6973" s="281" t="s">
        <v>11334</v>
      </c>
    </row>
    <row r="6974" spans="1:4" ht="15">
      <c r="A6974" s="282">
        <v>8111322</v>
      </c>
      <c r="B6974" s="281" t="s">
        <v>1278</v>
      </c>
      <c r="C6974" s="281" t="s">
        <v>4182</v>
      </c>
      <c r="D6974" s="281" t="s">
        <v>11335</v>
      </c>
    </row>
    <row r="6975" spans="1:4" ht="15">
      <c r="A6975" s="282">
        <v>8111323</v>
      </c>
      <c r="B6975" s="281" t="s">
        <v>1278</v>
      </c>
      <c r="C6975" s="281" t="s">
        <v>4183</v>
      </c>
      <c r="D6975" s="281" t="s">
        <v>11336</v>
      </c>
    </row>
    <row r="6976" spans="1:4" ht="15">
      <c r="A6976" s="282">
        <v>8111326</v>
      </c>
      <c r="B6976" s="281" t="s">
        <v>1278</v>
      </c>
      <c r="C6976" s="281" t="s">
        <v>4184</v>
      </c>
      <c r="D6976" s="281" t="s">
        <v>12675</v>
      </c>
    </row>
    <row r="6977" spans="1:4" ht="15">
      <c r="A6977" s="282">
        <v>8111327</v>
      </c>
      <c r="B6977" s="281" t="s">
        <v>1278</v>
      </c>
      <c r="C6977" s="281" t="s">
        <v>4185</v>
      </c>
      <c r="D6977" s="281" t="s">
        <v>12676</v>
      </c>
    </row>
    <row r="6978" spans="1:4" ht="15">
      <c r="A6978" s="281" t="s">
        <v>1276</v>
      </c>
      <c r="B6978" s="281" t="s">
        <v>1278</v>
      </c>
      <c r="C6978" s="281" t="s">
        <v>7606</v>
      </c>
      <c r="D6978" s="281" t="s">
        <v>12677</v>
      </c>
    </row>
    <row r="6979" spans="1:4" ht="15">
      <c r="A6979" s="282">
        <v>8111331</v>
      </c>
      <c r="B6979" s="281" t="s">
        <v>1278</v>
      </c>
      <c r="C6979" s="281" t="s">
        <v>7607</v>
      </c>
      <c r="D6979" s="281" t="s">
        <v>12678</v>
      </c>
    </row>
    <row r="6980" spans="1:4" ht="15">
      <c r="A6980" s="282">
        <v>8111336</v>
      </c>
      <c r="B6980" s="281" t="s">
        <v>1278</v>
      </c>
      <c r="C6980" s="281" t="s">
        <v>7608</v>
      </c>
      <c r="D6980" s="281" t="s">
        <v>12679</v>
      </c>
    </row>
    <row r="6981" spans="1:4" ht="15">
      <c r="A6981" s="282">
        <v>8111341</v>
      </c>
      <c r="B6981" s="281" t="s">
        <v>1278</v>
      </c>
      <c r="C6981" s="281" t="s">
        <v>7609</v>
      </c>
      <c r="D6981" s="281" t="s">
        <v>12680</v>
      </c>
    </row>
    <row r="6982" spans="1:4" ht="15">
      <c r="A6982" s="282">
        <v>8111346</v>
      </c>
      <c r="B6982" s="281" t="s">
        <v>1278</v>
      </c>
      <c r="C6982" s="281" t="s">
        <v>7610</v>
      </c>
      <c r="D6982" s="281" t="s">
        <v>12681</v>
      </c>
    </row>
    <row r="6983" spans="1:4" ht="15">
      <c r="A6983" s="282">
        <v>8111351</v>
      </c>
      <c r="B6983" s="281" t="s">
        <v>1278</v>
      </c>
      <c r="C6983" s="281" t="s">
        <v>7611</v>
      </c>
      <c r="D6983" s="281" t="s">
        <v>12682</v>
      </c>
    </row>
    <row r="6984" spans="1:4" ht="15">
      <c r="A6984" s="282">
        <v>8111352</v>
      </c>
      <c r="B6984" s="281" t="s">
        <v>1278</v>
      </c>
      <c r="C6984" s="281" t="s">
        <v>7611</v>
      </c>
      <c r="D6984" s="281" t="s">
        <v>12683</v>
      </c>
    </row>
    <row r="6985" spans="1:4" ht="15">
      <c r="A6985" s="282">
        <v>8111356</v>
      </c>
      <c r="B6985" s="281" t="s">
        <v>1278</v>
      </c>
      <c r="C6985" s="281" t="s">
        <v>7612</v>
      </c>
      <c r="D6985" s="281" t="s">
        <v>12684</v>
      </c>
    </row>
    <row r="6986" spans="1:4" ht="15">
      <c r="A6986" s="282">
        <v>8111357</v>
      </c>
      <c r="B6986" s="281" t="s">
        <v>1278</v>
      </c>
      <c r="C6986" s="281" t="s">
        <v>7613</v>
      </c>
      <c r="D6986" s="281" t="s">
        <v>12685</v>
      </c>
    </row>
    <row r="6987" spans="1:4" ht="15">
      <c r="A6987" s="282">
        <v>8111358</v>
      </c>
      <c r="B6987" s="281" t="s">
        <v>1278</v>
      </c>
      <c r="C6987" s="281" t="s">
        <v>7614</v>
      </c>
      <c r="D6987" s="281" t="s">
        <v>12686</v>
      </c>
    </row>
    <row r="6988" spans="1:4" ht="15">
      <c r="A6988" s="282">
        <v>8111361</v>
      </c>
      <c r="B6988" s="281" t="s">
        <v>1278</v>
      </c>
      <c r="C6988" s="281" t="s">
        <v>7615</v>
      </c>
      <c r="D6988" s="281" t="s">
        <v>12687</v>
      </c>
    </row>
    <row r="6989" spans="1:4" ht="15">
      <c r="A6989" s="282">
        <v>8111362</v>
      </c>
      <c r="B6989" s="281" t="s">
        <v>1278</v>
      </c>
      <c r="C6989" s="281" t="s">
        <v>7616</v>
      </c>
      <c r="D6989" s="281" t="s">
        <v>12688</v>
      </c>
    </row>
    <row r="6990" spans="1:4" ht="15">
      <c r="A6990" s="282">
        <v>8111363</v>
      </c>
      <c r="B6990" s="281" t="s">
        <v>1278</v>
      </c>
      <c r="C6990" s="281" t="s">
        <v>7617</v>
      </c>
      <c r="D6990" s="281" t="s">
        <v>12689</v>
      </c>
    </row>
    <row r="6991" spans="1:4" ht="15">
      <c r="A6991" s="282">
        <v>8111364</v>
      </c>
      <c r="B6991" s="281" t="s">
        <v>1278</v>
      </c>
      <c r="C6991" s="281" t="s">
        <v>7618</v>
      </c>
      <c r="D6991" s="281" t="s">
        <v>12690</v>
      </c>
    </row>
    <row r="6992" spans="1:4" ht="15">
      <c r="A6992" s="282">
        <v>8111366</v>
      </c>
      <c r="B6992" s="281" t="s">
        <v>1278</v>
      </c>
      <c r="C6992" s="281" t="s">
        <v>7619</v>
      </c>
      <c r="D6992" s="281" t="s">
        <v>11359</v>
      </c>
    </row>
    <row r="6993" spans="1:4" ht="15">
      <c r="A6993" s="282">
        <v>8111367</v>
      </c>
      <c r="B6993" s="281" t="s">
        <v>1278</v>
      </c>
      <c r="C6993" s="281" t="s">
        <v>7620</v>
      </c>
      <c r="D6993" s="281" t="s">
        <v>11360</v>
      </c>
    </row>
    <row r="6994" spans="1:4" ht="15">
      <c r="A6994" s="282">
        <v>8111368</v>
      </c>
      <c r="B6994" s="281" t="s">
        <v>1278</v>
      </c>
      <c r="C6994" s="281" t="s">
        <v>7621</v>
      </c>
      <c r="D6994" s="281" t="s">
        <v>11361</v>
      </c>
    </row>
    <row r="6995" spans="1:4" ht="15">
      <c r="A6995" s="282">
        <v>8111370</v>
      </c>
      <c r="B6995" s="281" t="s">
        <v>1278</v>
      </c>
      <c r="C6995" s="281" t="s">
        <v>7622</v>
      </c>
      <c r="D6995" s="281" t="s">
        <v>11362</v>
      </c>
    </row>
    <row r="6996" spans="1:4" ht="15">
      <c r="A6996" s="282">
        <v>8111371</v>
      </c>
      <c r="B6996" s="281" t="s">
        <v>1278</v>
      </c>
      <c r="C6996" s="281" t="s">
        <v>7623</v>
      </c>
      <c r="D6996" s="281" t="s">
        <v>11363</v>
      </c>
    </row>
    <row r="6997" spans="1:4" ht="15">
      <c r="A6997" s="282">
        <v>8111372</v>
      </c>
      <c r="B6997" s="281" t="s">
        <v>1278</v>
      </c>
      <c r="C6997" s="281" t="s">
        <v>7624</v>
      </c>
      <c r="D6997" s="281" t="s">
        <v>11364</v>
      </c>
    </row>
    <row r="6998" spans="1:4" ht="15">
      <c r="A6998" s="282">
        <v>8111373</v>
      </c>
      <c r="B6998" s="281" t="s">
        <v>1278</v>
      </c>
      <c r="C6998" s="281" t="s">
        <v>7625</v>
      </c>
      <c r="D6998" s="281" t="s">
        <v>11365</v>
      </c>
    </row>
    <row r="6999" spans="1:4" ht="15">
      <c r="A6999" s="282">
        <v>8111376</v>
      </c>
      <c r="B6999" s="281" t="s">
        <v>1278</v>
      </c>
      <c r="C6999" s="281" t="s">
        <v>7626</v>
      </c>
      <c r="D6999" s="281" t="s">
        <v>12493</v>
      </c>
    </row>
    <row r="7000" spans="1:4" ht="15">
      <c r="A7000" s="282">
        <v>8111377</v>
      </c>
      <c r="B7000" s="281" t="s">
        <v>1278</v>
      </c>
      <c r="C7000" s="281" t="s">
        <v>7627</v>
      </c>
      <c r="D7000" s="281" t="s">
        <v>12691</v>
      </c>
    </row>
    <row r="7001" spans="1:4" ht="15">
      <c r="A7001" s="282">
        <v>8111381</v>
      </c>
      <c r="B7001" s="281" t="s">
        <v>1278</v>
      </c>
      <c r="C7001" s="281" t="s">
        <v>7628</v>
      </c>
      <c r="D7001" s="281" t="s">
        <v>12692</v>
      </c>
    </row>
    <row r="7002" spans="1:4" ht="15">
      <c r="A7002" s="282">
        <v>8111382</v>
      </c>
      <c r="B7002" s="281" t="s">
        <v>1278</v>
      </c>
      <c r="C7002" s="281" t="s">
        <v>7629</v>
      </c>
      <c r="D7002" s="281" t="s">
        <v>12693</v>
      </c>
    </row>
    <row r="7003" spans="1:4" ht="15">
      <c r="A7003" s="282">
        <v>8111383</v>
      </c>
      <c r="B7003" s="281" t="s">
        <v>1278</v>
      </c>
      <c r="C7003" s="281" t="s">
        <v>7630</v>
      </c>
      <c r="D7003" s="281" t="s">
        <v>12694</v>
      </c>
    </row>
    <row r="7004" spans="1:4" ht="15">
      <c r="A7004" s="282">
        <v>8111384</v>
      </c>
      <c r="B7004" s="281" t="s">
        <v>1278</v>
      </c>
      <c r="C7004" s="281" t="s">
        <v>7631</v>
      </c>
      <c r="D7004" s="281" t="s">
        <v>12695</v>
      </c>
    </row>
    <row r="7005" spans="1:4" ht="15">
      <c r="A7005" s="282">
        <v>8111385</v>
      </c>
      <c r="B7005" s="281" t="s">
        <v>1278</v>
      </c>
      <c r="C7005" s="281" t="s">
        <v>3929</v>
      </c>
      <c r="D7005" s="281" t="s">
        <v>12696</v>
      </c>
    </row>
    <row r="7006" spans="1:4" ht="15">
      <c r="A7006" s="282">
        <v>8111390</v>
      </c>
      <c r="B7006" s="281" t="s">
        <v>1278</v>
      </c>
      <c r="C7006" s="281" t="s">
        <v>3930</v>
      </c>
      <c r="D7006" s="281" t="s">
        <v>12697</v>
      </c>
    </row>
    <row r="7007" spans="1:4" ht="15">
      <c r="A7007" s="282">
        <v>8111394</v>
      </c>
      <c r="B7007" s="281" t="s">
        <v>1278</v>
      </c>
      <c r="C7007" s="281" t="s">
        <v>3931</v>
      </c>
      <c r="D7007" s="281" t="s">
        <v>12698</v>
      </c>
    </row>
    <row r="7008" spans="1:4" ht="15">
      <c r="A7008" s="282">
        <v>8111395</v>
      </c>
      <c r="B7008" s="281" t="s">
        <v>1278</v>
      </c>
      <c r="C7008" s="281" t="s">
        <v>3932</v>
      </c>
      <c r="D7008" s="281" t="s">
        <v>12699</v>
      </c>
    </row>
    <row r="7009" spans="1:4" ht="15">
      <c r="A7009" s="282">
        <v>8111396</v>
      </c>
      <c r="B7009" s="281" t="s">
        <v>1278</v>
      </c>
      <c r="C7009" s="281" t="s">
        <v>3933</v>
      </c>
      <c r="D7009" s="281" t="s">
        <v>12700</v>
      </c>
    </row>
    <row r="7010" spans="1:4" ht="15">
      <c r="A7010" s="282">
        <v>8111397</v>
      </c>
      <c r="B7010" s="281" t="s">
        <v>1278</v>
      </c>
      <c r="C7010" s="281" t="s">
        <v>3934</v>
      </c>
      <c r="D7010" s="281" t="s">
        <v>12701</v>
      </c>
    </row>
    <row r="7011" spans="1:4" ht="15">
      <c r="A7011" s="282">
        <v>8111398</v>
      </c>
      <c r="B7011" s="281" t="s">
        <v>1278</v>
      </c>
      <c r="C7011" s="281" t="s">
        <v>3935</v>
      </c>
      <c r="D7011" s="281" t="s">
        <v>12702</v>
      </c>
    </row>
    <row r="7012" spans="1:4" ht="15">
      <c r="A7012" s="282">
        <v>8111399</v>
      </c>
      <c r="B7012" s="281" t="s">
        <v>1278</v>
      </c>
      <c r="C7012" s="281" t="s">
        <v>3936</v>
      </c>
      <c r="D7012" s="281" t="s">
        <v>12703</v>
      </c>
    </row>
    <row r="7013" spans="1:4" ht="15">
      <c r="A7013" s="282">
        <v>8111401</v>
      </c>
      <c r="B7013" s="281" t="s">
        <v>1278</v>
      </c>
      <c r="C7013" s="281" t="s">
        <v>3937</v>
      </c>
      <c r="D7013" s="281" t="s">
        <v>12704</v>
      </c>
    </row>
    <row r="7014" spans="1:4" ht="15">
      <c r="A7014" s="282">
        <v>8111402</v>
      </c>
      <c r="B7014" s="281" t="s">
        <v>1278</v>
      </c>
      <c r="C7014" s="281" t="s">
        <v>3938</v>
      </c>
      <c r="D7014" s="281" t="s">
        <v>12705</v>
      </c>
    </row>
    <row r="7015" spans="1:4" ht="15">
      <c r="A7015" s="282">
        <v>8111403</v>
      </c>
      <c r="B7015" s="281" t="s">
        <v>1278</v>
      </c>
      <c r="C7015" s="281" t="s">
        <v>3939</v>
      </c>
      <c r="D7015" s="281" t="s">
        <v>12706</v>
      </c>
    </row>
    <row r="7016" spans="1:4" ht="15">
      <c r="A7016" s="282">
        <v>8111404</v>
      </c>
      <c r="B7016" s="281" t="s">
        <v>1278</v>
      </c>
      <c r="C7016" s="281" t="s">
        <v>3940</v>
      </c>
      <c r="D7016" s="281" t="s">
        <v>12707</v>
      </c>
    </row>
    <row r="7017" spans="1:4" ht="15">
      <c r="A7017" s="282">
        <v>8111406</v>
      </c>
      <c r="B7017" s="281" t="s">
        <v>1278</v>
      </c>
      <c r="C7017" s="281" t="s">
        <v>3941</v>
      </c>
      <c r="D7017" s="281" t="s">
        <v>12708</v>
      </c>
    </row>
    <row r="7018" spans="1:4" ht="15">
      <c r="A7018" s="282">
        <v>8111407</v>
      </c>
      <c r="B7018" s="281" t="s">
        <v>1278</v>
      </c>
      <c r="C7018" s="281" t="s">
        <v>3942</v>
      </c>
      <c r="D7018" s="281" t="s">
        <v>12709</v>
      </c>
    </row>
    <row r="7019" spans="1:4" ht="15">
      <c r="A7019" s="282">
        <v>8111408</v>
      </c>
      <c r="B7019" s="281" t="s">
        <v>1278</v>
      </c>
      <c r="C7019" s="281" t="s">
        <v>3943</v>
      </c>
      <c r="D7019" s="281" t="s">
        <v>12710</v>
      </c>
    </row>
    <row r="7020" spans="1:4" ht="15">
      <c r="A7020" s="282">
        <v>8111409</v>
      </c>
      <c r="B7020" s="281" t="s">
        <v>1278</v>
      </c>
      <c r="C7020" s="281" t="s">
        <v>3944</v>
      </c>
      <c r="D7020" s="281" t="s">
        <v>12711</v>
      </c>
    </row>
    <row r="7021" spans="1:4" ht="15">
      <c r="A7021" s="282">
        <v>8111411</v>
      </c>
      <c r="B7021" s="281" t="s">
        <v>1278</v>
      </c>
      <c r="C7021" s="281" t="s">
        <v>3945</v>
      </c>
      <c r="D7021" s="281" t="s">
        <v>12712</v>
      </c>
    </row>
    <row r="7022" spans="1:4" ht="15">
      <c r="A7022" s="282">
        <v>8111412</v>
      </c>
      <c r="B7022" s="281" t="s">
        <v>1278</v>
      </c>
      <c r="C7022" s="281" t="s">
        <v>5775</v>
      </c>
      <c r="D7022" s="281" t="s">
        <v>11754</v>
      </c>
    </row>
    <row r="7023" spans="1:4" ht="15">
      <c r="A7023" s="282">
        <v>8111413</v>
      </c>
      <c r="B7023" s="281" t="s">
        <v>1278</v>
      </c>
      <c r="C7023" s="281" t="s">
        <v>5776</v>
      </c>
      <c r="D7023" s="281" t="s">
        <v>11755</v>
      </c>
    </row>
    <row r="7024" spans="1:4" ht="15">
      <c r="A7024" s="282">
        <v>8111415</v>
      </c>
      <c r="B7024" s="281" t="s">
        <v>1278</v>
      </c>
      <c r="C7024" s="281" t="s">
        <v>5777</v>
      </c>
      <c r="D7024" s="281" t="s">
        <v>11756</v>
      </c>
    </row>
    <row r="7025" spans="1:4" ht="15">
      <c r="A7025" s="282">
        <v>8111416</v>
      </c>
      <c r="B7025" s="281" t="s">
        <v>1278</v>
      </c>
      <c r="C7025" s="281" t="s">
        <v>5778</v>
      </c>
      <c r="D7025" s="281" t="s">
        <v>11757</v>
      </c>
    </row>
    <row r="7026" spans="1:4" ht="15">
      <c r="A7026" s="282">
        <v>8111417</v>
      </c>
      <c r="B7026" s="281" t="s">
        <v>1278</v>
      </c>
      <c r="C7026" s="281" t="s">
        <v>5779</v>
      </c>
      <c r="D7026" s="281" t="s">
        <v>11758</v>
      </c>
    </row>
    <row r="7027" spans="1:4" ht="15">
      <c r="A7027" s="282">
        <v>8111418</v>
      </c>
      <c r="B7027" s="281" t="s">
        <v>1278</v>
      </c>
      <c r="C7027" s="281" t="s">
        <v>5780</v>
      </c>
      <c r="D7027" s="281" t="s">
        <v>11759</v>
      </c>
    </row>
    <row r="7028" spans="1:4" ht="15">
      <c r="A7028" s="282">
        <v>8111419</v>
      </c>
      <c r="B7028" s="281" t="s">
        <v>1278</v>
      </c>
      <c r="C7028" s="281" t="s">
        <v>5781</v>
      </c>
      <c r="D7028" s="281" t="s">
        <v>11760</v>
      </c>
    </row>
    <row r="7029" spans="1:4" ht="15">
      <c r="A7029" s="282">
        <v>8111420</v>
      </c>
      <c r="B7029" s="281" t="s">
        <v>1278</v>
      </c>
      <c r="C7029" s="281" t="s">
        <v>7500</v>
      </c>
      <c r="D7029" s="281" t="s">
        <v>11761</v>
      </c>
    </row>
    <row r="7030" spans="1:4" ht="15">
      <c r="A7030" s="282">
        <v>8111421</v>
      </c>
      <c r="B7030" s="281" t="s">
        <v>1278</v>
      </c>
      <c r="C7030" s="281" t="s">
        <v>5764</v>
      </c>
      <c r="D7030" s="281" t="s">
        <v>13055</v>
      </c>
    </row>
    <row r="7031" spans="1:4" ht="15">
      <c r="A7031" s="282">
        <v>8111422</v>
      </c>
      <c r="B7031" s="281" t="s">
        <v>1278</v>
      </c>
      <c r="C7031" s="281" t="s">
        <v>5765</v>
      </c>
      <c r="D7031" s="281" t="s">
        <v>13056</v>
      </c>
    </row>
    <row r="7032" spans="1:4" ht="15">
      <c r="A7032" s="282">
        <v>8111423</v>
      </c>
      <c r="B7032" s="281" t="s">
        <v>1278</v>
      </c>
      <c r="C7032" s="281" t="s">
        <v>5766</v>
      </c>
      <c r="D7032" s="281" t="s">
        <v>13057</v>
      </c>
    </row>
    <row r="7033" spans="1:4" ht="15">
      <c r="A7033" s="282">
        <v>8111424</v>
      </c>
      <c r="B7033" s="281" t="s">
        <v>1278</v>
      </c>
      <c r="C7033" s="281" t="s">
        <v>5767</v>
      </c>
      <c r="D7033" s="281" t="s">
        <v>13058</v>
      </c>
    </row>
    <row r="7034" spans="1:4" ht="15">
      <c r="A7034" s="282">
        <v>8111426</v>
      </c>
      <c r="B7034" s="281" t="s">
        <v>1278</v>
      </c>
      <c r="C7034" s="281" t="s">
        <v>5768</v>
      </c>
      <c r="D7034" s="281" t="s">
        <v>13059</v>
      </c>
    </row>
    <row r="7035" spans="1:4" ht="15">
      <c r="A7035" s="282">
        <v>8111427</v>
      </c>
      <c r="B7035" s="281" t="s">
        <v>1278</v>
      </c>
      <c r="C7035" s="281" t="s">
        <v>5769</v>
      </c>
      <c r="D7035" s="281" t="s">
        <v>13060</v>
      </c>
    </row>
    <row r="7036" spans="1:4" ht="15">
      <c r="A7036" s="282">
        <v>8111428</v>
      </c>
      <c r="B7036" s="281" t="s">
        <v>1278</v>
      </c>
      <c r="C7036" s="281" t="s">
        <v>5770</v>
      </c>
      <c r="D7036" s="281" t="s">
        <v>13073</v>
      </c>
    </row>
    <row r="7037" spans="1:4" ht="15">
      <c r="A7037" s="282">
        <v>8111431</v>
      </c>
      <c r="B7037" s="281" t="s">
        <v>1278</v>
      </c>
      <c r="C7037" s="281" t="s">
        <v>5771</v>
      </c>
      <c r="D7037" s="281" t="s">
        <v>13074</v>
      </c>
    </row>
    <row r="7038" spans="1:4" ht="15">
      <c r="A7038" s="282">
        <v>8111432</v>
      </c>
      <c r="B7038" s="281" t="s">
        <v>1278</v>
      </c>
      <c r="C7038" s="281" t="s">
        <v>5772</v>
      </c>
      <c r="D7038" s="281" t="s">
        <v>13075</v>
      </c>
    </row>
    <row r="7039" spans="1:4" ht="15">
      <c r="A7039" s="282">
        <v>8111436</v>
      </c>
      <c r="B7039" s="281" t="s">
        <v>1278</v>
      </c>
      <c r="C7039" s="281" t="s">
        <v>5773</v>
      </c>
      <c r="D7039" s="281" t="s">
        <v>5773</v>
      </c>
    </row>
    <row r="7040" spans="1:4" ht="15">
      <c r="A7040" s="282">
        <v>8111441</v>
      </c>
      <c r="B7040" s="281" t="s">
        <v>1278</v>
      </c>
      <c r="C7040" s="281" t="s">
        <v>5774</v>
      </c>
      <c r="D7040" s="281" t="s">
        <v>13076</v>
      </c>
    </row>
    <row r="7041" spans="1:4" ht="15">
      <c r="A7041" s="282">
        <v>8111442</v>
      </c>
      <c r="B7041" s="281" t="s">
        <v>1278</v>
      </c>
      <c r="C7041" s="281" t="s">
        <v>5930</v>
      </c>
      <c r="D7041" s="281" t="s">
        <v>11783</v>
      </c>
    </row>
    <row r="7042" spans="1:4" ht="15">
      <c r="A7042" s="282">
        <v>8111443</v>
      </c>
      <c r="B7042" s="281" t="s">
        <v>1278</v>
      </c>
      <c r="C7042" s="281" t="s">
        <v>5931</v>
      </c>
      <c r="D7042" s="281" t="s">
        <v>5931</v>
      </c>
    </row>
    <row r="7043" spans="1:4" ht="15">
      <c r="A7043" s="282">
        <v>8111444</v>
      </c>
      <c r="B7043" s="281" t="s">
        <v>1278</v>
      </c>
      <c r="C7043" s="281" t="s">
        <v>5932</v>
      </c>
      <c r="D7043" s="281" t="s">
        <v>5932</v>
      </c>
    </row>
    <row r="7044" spans="1:4" ht="15">
      <c r="A7044" s="282">
        <v>8111445</v>
      </c>
      <c r="B7044" s="281" t="s">
        <v>1278</v>
      </c>
      <c r="C7044" s="281" t="s">
        <v>14010</v>
      </c>
      <c r="D7044" s="281" t="s">
        <v>14408</v>
      </c>
    </row>
    <row r="7045" spans="1:4" ht="15">
      <c r="A7045" s="282">
        <v>8111446</v>
      </c>
      <c r="B7045" s="281" t="s">
        <v>1278</v>
      </c>
      <c r="C7045" s="281" t="s">
        <v>5933</v>
      </c>
      <c r="D7045" s="281" t="s">
        <v>11784</v>
      </c>
    </row>
    <row r="7046" spans="1:4" ht="15">
      <c r="A7046" s="282">
        <v>8111451</v>
      </c>
      <c r="B7046" s="281" t="s">
        <v>1278</v>
      </c>
      <c r="C7046" s="281" t="s">
        <v>5934</v>
      </c>
      <c r="D7046" s="281" t="s">
        <v>11785</v>
      </c>
    </row>
    <row r="7047" spans="1:4" ht="15">
      <c r="A7047" s="282">
        <v>8111452</v>
      </c>
      <c r="B7047" s="281" t="s">
        <v>1278</v>
      </c>
      <c r="C7047" s="281" t="s">
        <v>5935</v>
      </c>
      <c r="D7047" s="281" t="s">
        <v>11786</v>
      </c>
    </row>
    <row r="7048" spans="1:4" ht="15">
      <c r="A7048" s="282">
        <v>8111456</v>
      </c>
      <c r="B7048" s="281" t="s">
        <v>1278</v>
      </c>
      <c r="C7048" s="281" t="s">
        <v>5936</v>
      </c>
      <c r="D7048" s="281" t="s">
        <v>11787</v>
      </c>
    </row>
    <row r="7049" spans="1:4" ht="15">
      <c r="A7049" s="282">
        <v>8111461</v>
      </c>
      <c r="B7049" s="281" t="s">
        <v>1278</v>
      </c>
      <c r="C7049" s="281" t="s">
        <v>6060</v>
      </c>
      <c r="D7049" s="281" t="s">
        <v>11788</v>
      </c>
    </row>
    <row r="7050" spans="1:4" ht="15">
      <c r="A7050" s="282">
        <v>8111466</v>
      </c>
      <c r="B7050" s="281" t="s">
        <v>1278</v>
      </c>
      <c r="C7050" s="281" t="s">
        <v>6061</v>
      </c>
      <c r="D7050" s="281" t="s">
        <v>11789</v>
      </c>
    </row>
    <row r="7051" spans="1:4" ht="15">
      <c r="A7051" s="282">
        <v>8111471</v>
      </c>
      <c r="B7051" s="281" t="s">
        <v>1278</v>
      </c>
      <c r="C7051" s="281" t="s">
        <v>6062</v>
      </c>
      <c r="D7051" s="281" t="s">
        <v>11790</v>
      </c>
    </row>
    <row r="7052" spans="1:4" ht="15">
      <c r="A7052" s="282">
        <v>8111476</v>
      </c>
      <c r="B7052" s="281" t="s">
        <v>1278</v>
      </c>
      <c r="C7052" s="281" t="s">
        <v>6063</v>
      </c>
      <c r="D7052" s="281" t="s">
        <v>11791</v>
      </c>
    </row>
    <row r="7053" spans="1:4" ht="15">
      <c r="A7053" s="282">
        <v>8114000</v>
      </c>
      <c r="B7053" s="281" t="s">
        <v>1286</v>
      </c>
      <c r="C7053" s="281" t="s">
        <v>6064</v>
      </c>
      <c r="D7053" s="281" t="s">
        <v>11512</v>
      </c>
    </row>
    <row r="7054" spans="1:4" ht="15">
      <c r="A7054" s="282">
        <v>8114010</v>
      </c>
      <c r="B7054" s="281" t="s">
        <v>1278</v>
      </c>
      <c r="C7054" s="281" t="s">
        <v>6065</v>
      </c>
      <c r="D7054" s="281" t="s">
        <v>6065</v>
      </c>
    </row>
    <row r="7055" spans="1:4" ht="15">
      <c r="A7055" s="282">
        <v>8114011</v>
      </c>
      <c r="B7055" s="281" t="s">
        <v>1277</v>
      </c>
      <c r="C7055" s="281" t="s">
        <v>6065</v>
      </c>
      <c r="D7055" s="281" t="s">
        <v>6065</v>
      </c>
    </row>
    <row r="7056" spans="1:4" ht="15">
      <c r="A7056" s="282">
        <v>8114105</v>
      </c>
      <c r="B7056" s="281" t="s">
        <v>1278</v>
      </c>
      <c r="C7056" s="281" t="s">
        <v>14011</v>
      </c>
      <c r="D7056" s="281" t="s">
        <v>14011</v>
      </c>
    </row>
    <row r="7057" spans="1:4" ht="15">
      <c r="A7057" s="282">
        <v>8114110</v>
      </c>
      <c r="B7057" s="281" t="s">
        <v>1278</v>
      </c>
      <c r="C7057" s="281" t="s">
        <v>6066</v>
      </c>
      <c r="D7057" s="281" t="s">
        <v>11513</v>
      </c>
    </row>
    <row r="7058" spans="1:4" ht="15">
      <c r="A7058" s="282">
        <v>8114115</v>
      </c>
      <c r="B7058" s="281" t="s">
        <v>1278</v>
      </c>
      <c r="C7058" s="281" t="s">
        <v>14012</v>
      </c>
      <c r="D7058" s="281" t="s">
        <v>14012</v>
      </c>
    </row>
    <row r="7059" spans="1:4" ht="15">
      <c r="A7059" s="282">
        <v>8115100</v>
      </c>
      <c r="B7059" s="281" t="s">
        <v>1283</v>
      </c>
      <c r="C7059" s="281" t="s">
        <v>6067</v>
      </c>
      <c r="D7059" s="281" t="s">
        <v>6067</v>
      </c>
    </row>
    <row r="7060" spans="1:4" ht="15">
      <c r="A7060" s="282">
        <v>8115200</v>
      </c>
      <c r="B7060" s="281" t="s">
        <v>1283</v>
      </c>
      <c r="C7060" s="281" t="s">
        <v>6068</v>
      </c>
      <c r="D7060" s="281" t="s">
        <v>6068</v>
      </c>
    </row>
    <row r="7061" spans="1:4" ht="15">
      <c r="A7061" s="282">
        <v>8115300</v>
      </c>
      <c r="B7061" s="281" t="s">
        <v>1283</v>
      </c>
      <c r="C7061" s="281" t="s">
        <v>6069</v>
      </c>
      <c r="D7061" s="281" t="s">
        <v>6069</v>
      </c>
    </row>
    <row r="7062" spans="1:4" ht="15">
      <c r="A7062" s="282">
        <v>8115400</v>
      </c>
      <c r="B7062" s="281" t="s">
        <v>1283</v>
      </c>
      <c r="C7062" s="281" t="s">
        <v>6070</v>
      </c>
      <c r="D7062" s="281" t="s">
        <v>6070</v>
      </c>
    </row>
    <row r="7063" spans="1:4" ht="15">
      <c r="A7063" s="282">
        <v>8115500</v>
      </c>
      <c r="B7063" s="281" t="s">
        <v>1278</v>
      </c>
      <c r="C7063" s="281" t="s">
        <v>14013</v>
      </c>
      <c r="D7063" s="281" t="s">
        <v>14013</v>
      </c>
    </row>
    <row r="7064" spans="1:4" ht="15">
      <c r="A7064" s="282">
        <v>8115505</v>
      </c>
      <c r="B7064" s="281" t="s">
        <v>1277</v>
      </c>
      <c r="C7064" s="281" t="s">
        <v>7653</v>
      </c>
      <c r="D7064" s="281" t="s">
        <v>7653</v>
      </c>
    </row>
    <row r="7065" spans="1:4" ht="15">
      <c r="A7065" s="282">
        <v>8119100</v>
      </c>
      <c r="B7065" s="281" t="s">
        <v>1278</v>
      </c>
      <c r="C7065" s="281" t="s">
        <v>7654</v>
      </c>
      <c r="D7065" s="281" t="s">
        <v>7654</v>
      </c>
    </row>
    <row r="7066" spans="1:4" ht="15">
      <c r="A7066" s="282">
        <v>8119120</v>
      </c>
      <c r="B7066" s="281" t="s">
        <v>1277</v>
      </c>
      <c r="C7066" s="281" t="s">
        <v>7655</v>
      </c>
      <c r="D7066" s="281" t="s">
        <v>7655</v>
      </c>
    </row>
    <row r="7067" spans="1:4" ht="15">
      <c r="A7067" s="282">
        <v>8119210</v>
      </c>
      <c r="B7067" s="281" t="s">
        <v>1278</v>
      </c>
      <c r="C7067" s="281" t="s">
        <v>7656</v>
      </c>
      <c r="D7067" s="281" t="s">
        <v>11514</v>
      </c>
    </row>
    <row r="7068" spans="1:4" ht="15">
      <c r="A7068" s="282">
        <v>8121000</v>
      </c>
      <c r="B7068" s="281" t="s">
        <v>1290</v>
      </c>
      <c r="C7068" s="281" t="s">
        <v>7657</v>
      </c>
      <c r="D7068" s="281" t="s">
        <v>7657</v>
      </c>
    </row>
    <row r="7069" spans="1:4" ht="15">
      <c r="A7069" s="282">
        <v>8122000</v>
      </c>
      <c r="B7069" s="281" t="s">
        <v>1287</v>
      </c>
      <c r="C7069" s="281" t="s">
        <v>7658</v>
      </c>
      <c r="D7069" s="281" t="s">
        <v>7658</v>
      </c>
    </row>
    <row r="7070" spans="1:4" ht="15">
      <c r="A7070" s="282">
        <v>8122100</v>
      </c>
      <c r="B7070" s="281" t="s">
        <v>1290</v>
      </c>
      <c r="C7070" s="281" t="s">
        <v>7658</v>
      </c>
      <c r="D7070" s="281" t="s">
        <v>7658</v>
      </c>
    </row>
    <row r="7071" spans="1:4" ht="15">
      <c r="A7071" s="282">
        <v>8131000</v>
      </c>
      <c r="B7071" s="281" t="s">
        <v>1287</v>
      </c>
      <c r="C7071" s="281" t="s">
        <v>7659</v>
      </c>
      <c r="D7071" s="281" t="s">
        <v>7659</v>
      </c>
    </row>
    <row r="7072" spans="1:4" ht="15">
      <c r="A7072" s="282">
        <v>8132000</v>
      </c>
      <c r="B7072" s="281" t="s">
        <v>1287</v>
      </c>
      <c r="C7072" s="281" t="s">
        <v>7660</v>
      </c>
      <c r="D7072" s="281" t="s">
        <v>7660</v>
      </c>
    </row>
    <row r="7073" spans="1:4" ht="15">
      <c r="A7073" s="282">
        <v>8132100</v>
      </c>
      <c r="B7073" s="281" t="s">
        <v>1290</v>
      </c>
      <c r="C7073" s="281" t="s">
        <v>7660</v>
      </c>
      <c r="D7073" s="281" t="s">
        <v>7660</v>
      </c>
    </row>
    <row r="7074" spans="1:4" ht="15">
      <c r="A7074" s="282">
        <v>8133000</v>
      </c>
      <c r="B7074" s="281" t="s">
        <v>1287</v>
      </c>
      <c r="C7074" s="281" t="s">
        <v>7661</v>
      </c>
      <c r="D7074" s="281" t="s">
        <v>7661</v>
      </c>
    </row>
    <row r="7075" spans="1:4" ht="15">
      <c r="A7075" s="282">
        <v>8141000</v>
      </c>
      <c r="B7075" s="281" t="s">
        <v>1287</v>
      </c>
      <c r="C7075" s="281" t="s">
        <v>7662</v>
      </c>
      <c r="D7075" s="281" t="s">
        <v>7662</v>
      </c>
    </row>
    <row r="7076" spans="1:4" ht="15">
      <c r="A7076" s="282">
        <v>8142000</v>
      </c>
      <c r="B7076" s="281" t="s">
        <v>1287</v>
      </c>
      <c r="C7076" s="281" t="s">
        <v>7663</v>
      </c>
      <c r="D7076" s="281" t="s">
        <v>7663</v>
      </c>
    </row>
    <row r="7077" spans="1:4" ht="15">
      <c r="A7077" s="282">
        <v>8142100</v>
      </c>
      <c r="B7077" s="281" t="s">
        <v>1287</v>
      </c>
      <c r="C7077" s="281" t="s">
        <v>7664</v>
      </c>
      <c r="D7077" s="281" t="s">
        <v>11515</v>
      </c>
    </row>
    <row r="7078" spans="1:4" ht="15">
      <c r="A7078" s="282">
        <v>8143000</v>
      </c>
      <c r="B7078" s="281" t="s">
        <v>1287</v>
      </c>
      <c r="C7078" s="281" t="s">
        <v>7665</v>
      </c>
      <c r="D7078" s="281" t="s">
        <v>7665</v>
      </c>
    </row>
    <row r="7079" spans="1:4" ht="15">
      <c r="A7079" s="282">
        <v>8150000</v>
      </c>
      <c r="B7079" s="281" t="s">
        <v>1278</v>
      </c>
      <c r="C7079" s="281" t="s">
        <v>7666</v>
      </c>
      <c r="D7079" s="281" t="s">
        <v>7666</v>
      </c>
    </row>
    <row r="7080" spans="1:4" ht="15">
      <c r="A7080" s="282">
        <v>8150001</v>
      </c>
      <c r="B7080" s="281" t="s">
        <v>1278</v>
      </c>
      <c r="C7080" s="281" t="s">
        <v>7667</v>
      </c>
      <c r="D7080" s="281" t="s">
        <v>7667</v>
      </c>
    </row>
    <row r="7081" spans="1:4" ht="15">
      <c r="A7081" s="282">
        <v>8150002</v>
      </c>
      <c r="B7081" s="281" t="s">
        <v>1278</v>
      </c>
      <c r="C7081" s="281" t="s">
        <v>7668</v>
      </c>
      <c r="D7081" s="281" t="s">
        <v>7668</v>
      </c>
    </row>
    <row r="7082" spans="1:4" ht="15">
      <c r="A7082" s="282">
        <v>8150003</v>
      </c>
      <c r="B7082" s="281" t="s">
        <v>1278</v>
      </c>
      <c r="C7082" s="281" t="s">
        <v>7669</v>
      </c>
      <c r="D7082" s="281" t="s">
        <v>7669</v>
      </c>
    </row>
    <row r="7083" spans="1:4" ht="15">
      <c r="A7083" s="282">
        <v>8150004</v>
      </c>
      <c r="B7083" s="281" t="s">
        <v>1278</v>
      </c>
      <c r="C7083" s="281" t="s">
        <v>7670</v>
      </c>
      <c r="D7083" s="281" t="s">
        <v>7670</v>
      </c>
    </row>
    <row r="7084" spans="1:4" ht="15">
      <c r="A7084" s="282">
        <v>8150005</v>
      </c>
      <c r="B7084" s="281" t="s">
        <v>1278</v>
      </c>
      <c r="C7084" s="281" t="s">
        <v>7671</v>
      </c>
      <c r="D7084" s="281" t="s">
        <v>7671</v>
      </c>
    </row>
    <row r="7085" spans="1:4" ht="15">
      <c r="A7085" s="282">
        <v>8150006</v>
      </c>
      <c r="B7085" s="281" t="s">
        <v>1278</v>
      </c>
      <c r="C7085" s="281" t="s">
        <v>7672</v>
      </c>
      <c r="D7085" s="281" t="s">
        <v>7672</v>
      </c>
    </row>
    <row r="7086" spans="1:4" ht="15">
      <c r="A7086" s="282">
        <v>8150007</v>
      </c>
      <c r="B7086" s="281" t="s">
        <v>1278</v>
      </c>
      <c r="C7086" s="281" t="s">
        <v>7673</v>
      </c>
      <c r="D7086" s="281" t="s">
        <v>7673</v>
      </c>
    </row>
    <row r="7087" spans="1:4" ht="15">
      <c r="A7087" s="282">
        <v>8150008</v>
      </c>
      <c r="B7087" s="281" t="s">
        <v>1278</v>
      </c>
      <c r="C7087" s="281" t="s">
        <v>7674</v>
      </c>
      <c r="D7087" s="281" t="s">
        <v>7674</v>
      </c>
    </row>
    <row r="7088" spans="1:4" ht="15">
      <c r="A7088" s="282">
        <v>8150009</v>
      </c>
      <c r="B7088" s="281" t="s">
        <v>1278</v>
      </c>
      <c r="C7088" s="281" t="s">
        <v>7675</v>
      </c>
      <c r="D7088" s="281" t="s">
        <v>7675</v>
      </c>
    </row>
    <row r="7089" spans="1:4" ht="15">
      <c r="A7089" s="282">
        <v>8150100</v>
      </c>
      <c r="B7089" s="281" t="s">
        <v>1278</v>
      </c>
      <c r="C7089" s="281" t="s">
        <v>7676</v>
      </c>
      <c r="D7089" s="281" t="s">
        <v>7676</v>
      </c>
    </row>
    <row r="7090" spans="1:4" ht="15">
      <c r="A7090" s="282">
        <v>8150101</v>
      </c>
      <c r="B7090" s="281" t="s">
        <v>1278</v>
      </c>
      <c r="C7090" s="281" t="s">
        <v>7677</v>
      </c>
      <c r="D7090" s="281" t="s">
        <v>7677</v>
      </c>
    </row>
    <row r="7091" spans="1:4" ht="15">
      <c r="A7091" s="282">
        <v>8150102</v>
      </c>
      <c r="B7091" s="281" t="s">
        <v>1278</v>
      </c>
      <c r="C7091" s="281" t="s">
        <v>7678</v>
      </c>
      <c r="D7091" s="281" t="s">
        <v>7678</v>
      </c>
    </row>
    <row r="7092" spans="1:4" ht="15">
      <c r="A7092" s="282">
        <v>8150103</v>
      </c>
      <c r="B7092" s="281" t="s">
        <v>1278</v>
      </c>
      <c r="C7092" s="281" t="s">
        <v>7679</v>
      </c>
      <c r="D7092" s="281" t="s">
        <v>7679</v>
      </c>
    </row>
    <row r="7093" spans="1:4" ht="15">
      <c r="A7093" s="282">
        <v>8150104</v>
      </c>
      <c r="B7093" s="281" t="s">
        <v>1278</v>
      </c>
      <c r="C7093" s="281" t="s">
        <v>7680</v>
      </c>
      <c r="D7093" s="281" t="s">
        <v>7680</v>
      </c>
    </row>
    <row r="7094" spans="1:4" ht="15">
      <c r="A7094" s="282">
        <v>8150105</v>
      </c>
      <c r="B7094" s="281" t="s">
        <v>1278</v>
      </c>
      <c r="C7094" s="281" t="s">
        <v>7681</v>
      </c>
      <c r="D7094" s="281" t="s">
        <v>7681</v>
      </c>
    </row>
    <row r="7095" spans="1:4" ht="15">
      <c r="A7095" s="282">
        <v>8150106</v>
      </c>
      <c r="B7095" s="281" t="s">
        <v>1278</v>
      </c>
      <c r="C7095" s="281" t="s">
        <v>7682</v>
      </c>
      <c r="D7095" s="281" t="s">
        <v>7682</v>
      </c>
    </row>
    <row r="7096" spans="1:4" ht="15">
      <c r="A7096" s="282">
        <v>8150107</v>
      </c>
      <c r="B7096" s="281" t="s">
        <v>1278</v>
      </c>
      <c r="C7096" s="281" t="s">
        <v>5973</v>
      </c>
      <c r="D7096" s="281" t="s">
        <v>5973</v>
      </c>
    </row>
    <row r="7097" spans="1:4" ht="15">
      <c r="A7097" s="282">
        <v>8150108</v>
      </c>
      <c r="B7097" s="281" t="s">
        <v>1278</v>
      </c>
      <c r="C7097" s="281" t="s">
        <v>5974</v>
      </c>
      <c r="D7097" s="281" t="s">
        <v>5974</v>
      </c>
    </row>
    <row r="7098" spans="1:4" ht="15">
      <c r="A7098" s="282">
        <v>8150109</v>
      </c>
      <c r="B7098" s="281" t="s">
        <v>1278</v>
      </c>
      <c r="C7098" s="281" t="s">
        <v>5975</v>
      </c>
      <c r="D7098" s="281" t="s">
        <v>5975</v>
      </c>
    </row>
    <row r="7099" spans="1:4" ht="15">
      <c r="A7099" s="282">
        <v>8151000</v>
      </c>
      <c r="B7099" s="281" t="s">
        <v>1287</v>
      </c>
      <c r="C7099" s="281" t="s">
        <v>5976</v>
      </c>
      <c r="D7099" s="281" t="s">
        <v>5976</v>
      </c>
    </row>
    <row r="7100" spans="1:4" ht="15">
      <c r="A7100" s="282">
        <v>8151010</v>
      </c>
      <c r="B7100" s="281" t="s">
        <v>1290</v>
      </c>
      <c r="C7100" s="281" t="s">
        <v>5977</v>
      </c>
      <c r="D7100" s="281" t="s">
        <v>5977</v>
      </c>
    </row>
    <row r="7101" spans="1:4" ht="15">
      <c r="A7101" s="282">
        <v>8151011</v>
      </c>
      <c r="B7101" s="281" t="s">
        <v>1832</v>
      </c>
      <c r="C7101" s="281" t="s">
        <v>5977</v>
      </c>
      <c r="D7101" s="281" t="s">
        <v>5977</v>
      </c>
    </row>
    <row r="7102" spans="1:4" ht="15">
      <c r="A7102" s="282">
        <v>8151020</v>
      </c>
      <c r="B7102" s="281" t="s">
        <v>1290</v>
      </c>
      <c r="C7102" s="281" t="s">
        <v>5978</v>
      </c>
      <c r="D7102" s="281" t="s">
        <v>11516</v>
      </c>
    </row>
    <row r="7103" spans="1:4" ht="15">
      <c r="A7103" s="282">
        <v>8151021</v>
      </c>
      <c r="B7103" s="281" t="s">
        <v>1832</v>
      </c>
      <c r="C7103" s="281" t="s">
        <v>1468</v>
      </c>
      <c r="D7103" s="281" t="s">
        <v>1468</v>
      </c>
    </row>
    <row r="7104" spans="1:4" ht="15">
      <c r="A7104" s="282">
        <v>8151100</v>
      </c>
      <c r="B7104" s="281" t="s">
        <v>1279</v>
      </c>
      <c r="C7104" s="281" t="s">
        <v>1841</v>
      </c>
      <c r="D7104" s="281" t="s">
        <v>1841</v>
      </c>
    </row>
    <row r="7105" spans="1:4" ht="15">
      <c r="A7105" s="282">
        <v>8151101</v>
      </c>
      <c r="B7105" s="281" t="s">
        <v>1290</v>
      </c>
      <c r="C7105" s="281" t="s">
        <v>1469</v>
      </c>
      <c r="D7105" s="281" t="s">
        <v>1434</v>
      </c>
    </row>
    <row r="7106" spans="1:4" ht="15">
      <c r="A7106" s="282">
        <v>8151102</v>
      </c>
      <c r="B7106" s="281" t="s">
        <v>1290</v>
      </c>
      <c r="C7106" s="281" t="s">
        <v>1470</v>
      </c>
      <c r="D7106" s="281" t="s">
        <v>1435</v>
      </c>
    </row>
    <row r="7107" spans="1:4" ht="15">
      <c r="A7107" s="282">
        <v>8151103</v>
      </c>
      <c r="B7107" s="281" t="s">
        <v>1290</v>
      </c>
      <c r="C7107" s="281" t="s">
        <v>1471</v>
      </c>
      <c r="D7107" s="281" t="s">
        <v>1436</v>
      </c>
    </row>
    <row r="7108" spans="1:4" ht="15">
      <c r="A7108" s="282">
        <v>8151104</v>
      </c>
      <c r="B7108" s="281" t="s">
        <v>1290</v>
      </c>
      <c r="C7108" s="281" t="s">
        <v>1472</v>
      </c>
      <c r="D7108" s="281" t="s">
        <v>1437</v>
      </c>
    </row>
    <row r="7109" spans="1:4" ht="15">
      <c r="A7109" s="282">
        <v>8151105</v>
      </c>
      <c r="B7109" s="281" t="s">
        <v>1279</v>
      </c>
      <c r="C7109" s="281" t="s">
        <v>1841</v>
      </c>
      <c r="D7109" s="281" t="s">
        <v>1841</v>
      </c>
    </row>
    <row r="7110" spans="1:4" ht="15">
      <c r="A7110" s="282">
        <v>8151110</v>
      </c>
      <c r="B7110" s="281" t="s">
        <v>1290</v>
      </c>
      <c r="C7110" s="281" t="s">
        <v>14014</v>
      </c>
      <c r="D7110" s="281" t="s">
        <v>14409</v>
      </c>
    </row>
    <row r="7111" spans="1:4" ht="15">
      <c r="A7111" s="282">
        <v>8151111</v>
      </c>
      <c r="B7111" s="281" t="s">
        <v>1290</v>
      </c>
      <c r="C7111" s="281" t="s">
        <v>7694</v>
      </c>
      <c r="D7111" s="281" t="s">
        <v>11517</v>
      </c>
    </row>
    <row r="7112" spans="1:4" ht="15">
      <c r="A7112" s="282">
        <v>8151112</v>
      </c>
      <c r="B7112" s="281" t="s">
        <v>1290</v>
      </c>
      <c r="C7112" s="281" t="s">
        <v>7695</v>
      </c>
      <c r="D7112" s="281" t="s">
        <v>11518</v>
      </c>
    </row>
    <row r="7113" spans="1:4" ht="15">
      <c r="A7113" s="282">
        <v>8151113</v>
      </c>
      <c r="B7113" s="281" t="s">
        <v>1290</v>
      </c>
      <c r="C7113" s="281" t="s">
        <v>7696</v>
      </c>
      <c r="D7113" s="281" t="s">
        <v>11519</v>
      </c>
    </row>
    <row r="7114" spans="1:4" ht="15">
      <c r="A7114" s="282">
        <v>8151120</v>
      </c>
      <c r="B7114" s="281" t="s">
        <v>1290</v>
      </c>
      <c r="C7114" s="281" t="s">
        <v>13135</v>
      </c>
      <c r="D7114" s="281" t="s">
        <v>13135</v>
      </c>
    </row>
    <row r="7115" spans="1:4" ht="15">
      <c r="A7115" s="282">
        <v>8151201</v>
      </c>
      <c r="B7115" s="281" t="s">
        <v>1832</v>
      </c>
      <c r="C7115" s="281" t="s">
        <v>14015</v>
      </c>
      <c r="D7115" s="281" t="s">
        <v>14410</v>
      </c>
    </row>
    <row r="7116" spans="1:4" ht="15">
      <c r="A7116" s="282">
        <v>8151202</v>
      </c>
      <c r="B7116" s="281" t="s">
        <v>1832</v>
      </c>
      <c r="C7116" s="281" t="s">
        <v>14016</v>
      </c>
      <c r="D7116" s="281" t="s">
        <v>14411</v>
      </c>
    </row>
    <row r="7117" spans="1:4" ht="15">
      <c r="A7117" s="282">
        <v>8151203</v>
      </c>
      <c r="B7117" s="281" t="s">
        <v>1832</v>
      </c>
      <c r="C7117" s="281" t="s">
        <v>14017</v>
      </c>
      <c r="D7117" s="281" t="s">
        <v>14412</v>
      </c>
    </row>
    <row r="7118" spans="1:4" ht="15">
      <c r="A7118" s="282">
        <v>8151204</v>
      </c>
      <c r="B7118" s="281" t="s">
        <v>1832</v>
      </c>
      <c r="C7118" s="281" t="s">
        <v>14018</v>
      </c>
      <c r="D7118" s="281" t="s">
        <v>14413</v>
      </c>
    </row>
    <row r="7119" spans="1:4" ht="15">
      <c r="A7119" s="282">
        <v>8151209</v>
      </c>
      <c r="B7119" s="281" t="s">
        <v>1832</v>
      </c>
      <c r="C7119" s="281" t="s">
        <v>14019</v>
      </c>
      <c r="D7119" s="281" t="s">
        <v>14414</v>
      </c>
    </row>
    <row r="7120" spans="1:4" ht="15">
      <c r="A7120" s="282">
        <v>8151900</v>
      </c>
      <c r="B7120" s="281" t="s">
        <v>1282</v>
      </c>
      <c r="C7120" s="281" t="s">
        <v>7697</v>
      </c>
      <c r="D7120" s="281" t="s">
        <v>11520</v>
      </c>
    </row>
    <row r="7121" spans="1:4" ht="15">
      <c r="A7121" s="282">
        <v>8152000</v>
      </c>
      <c r="B7121" s="281" t="s">
        <v>1279</v>
      </c>
      <c r="C7121" s="281" t="s">
        <v>1841</v>
      </c>
      <c r="D7121" s="281" t="s">
        <v>1841</v>
      </c>
    </row>
    <row r="7122" spans="1:4" ht="15">
      <c r="A7122" s="282">
        <v>8152002</v>
      </c>
      <c r="B7122" s="281" t="s">
        <v>1284</v>
      </c>
      <c r="C7122" s="281" t="s">
        <v>7698</v>
      </c>
      <c r="D7122" s="281" t="s">
        <v>7698</v>
      </c>
    </row>
    <row r="7123" spans="1:4" ht="15">
      <c r="A7123" s="282">
        <v>8152004</v>
      </c>
      <c r="B7123" s="281" t="s">
        <v>1283</v>
      </c>
      <c r="C7123" s="281" t="s">
        <v>13136</v>
      </c>
      <c r="D7123" s="281" t="s">
        <v>9602</v>
      </c>
    </row>
    <row r="7124" spans="1:4" ht="15">
      <c r="A7124" s="282">
        <v>8152005</v>
      </c>
      <c r="B7124" s="281" t="s">
        <v>1279</v>
      </c>
      <c r="C7124" s="281" t="s">
        <v>7699</v>
      </c>
      <c r="D7124" s="281" t="s">
        <v>11521</v>
      </c>
    </row>
    <row r="7125" spans="1:4" ht="15">
      <c r="A7125" s="282">
        <v>8152006</v>
      </c>
      <c r="B7125" s="281" t="s">
        <v>1283</v>
      </c>
      <c r="C7125" s="281" t="s">
        <v>12996</v>
      </c>
      <c r="D7125" s="281" t="s">
        <v>9603</v>
      </c>
    </row>
    <row r="7126" spans="1:4" ht="15">
      <c r="A7126" s="282">
        <v>8152007</v>
      </c>
      <c r="B7126" s="281" t="s">
        <v>1283</v>
      </c>
      <c r="C7126" s="281" t="s">
        <v>14020</v>
      </c>
      <c r="D7126" s="281" t="s">
        <v>14415</v>
      </c>
    </row>
    <row r="7127" spans="1:4" ht="15">
      <c r="A7127" s="282">
        <v>8152009</v>
      </c>
      <c r="B7127" s="281" t="s">
        <v>1283</v>
      </c>
      <c r="C7127" s="281" t="s">
        <v>12997</v>
      </c>
      <c r="D7127" s="281" t="s">
        <v>12997</v>
      </c>
    </row>
    <row r="7128" spans="1:4" ht="15">
      <c r="A7128" s="282">
        <v>8152010</v>
      </c>
      <c r="B7128" s="281" t="s">
        <v>1290</v>
      </c>
      <c r="C7128" s="281" t="s">
        <v>7700</v>
      </c>
      <c r="D7128" s="281" t="s">
        <v>11522</v>
      </c>
    </row>
    <row r="7129" spans="1:4" ht="15">
      <c r="A7129" s="282">
        <v>8152020</v>
      </c>
      <c r="B7129" s="281" t="s">
        <v>1290</v>
      </c>
      <c r="C7129" s="281" t="s">
        <v>7701</v>
      </c>
      <c r="D7129" s="281" t="s">
        <v>11523</v>
      </c>
    </row>
    <row r="7130" spans="1:4" ht="15">
      <c r="A7130" s="282">
        <v>8152025</v>
      </c>
      <c r="B7130" s="281" t="s">
        <v>1289</v>
      </c>
      <c r="C7130" s="281" t="s">
        <v>7702</v>
      </c>
      <c r="D7130" s="281" t="s">
        <v>11524</v>
      </c>
    </row>
    <row r="7131" spans="1:4" ht="15">
      <c r="A7131" s="282">
        <v>8153000</v>
      </c>
      <c r="B7131" s="281" t="s">
        <v>1283</v>
      </c>
      <c r="C7131" s="281" t="s">
        <v>7703</v>
      </c>
      <c r="D7131" s="281" t="s">
        <v>7703</v>
      </c>
    </row>
    <row r="7132" spans="1:4" ht="15">
      <c r="A7132" s="282">
        <v>8153005</v>
      </c>
      <c r="B7132" s="281" t="s">
        <v>1283</v>
      </c>
      <c r="C7132" s="281" t="s">
        <v>7704</v>
      </c>
      <c r="D7132" s="281" t="s">
        <v>7704</v>
      </c>
    </row>
    <row r="7133" spans="1:4" ht="15">
      <c r="A7133" s="282">
        <v>8153090</v>
      </c>
      <c r="B7133" s="281" t="s">
        <v>1283</v>
      </c>
      <c r="C7133" s="281" t="s">
        <v>1473</v>
      </c>
      <c r="D7133" s="281" t="s">
        <v>1473</v>
      </c>
    </row>
    <row r="7134" spans="1:4" ht="15">
      <c r="A7134" s="282">
        <v>8153100</v>
      </c>
      <c r="B7134" s="281" t="s">
        <v>1282</v>
      </c>
      <c r="C7134" s="281" t="s">
        <v>7705</v>
      </c>
      <c r="D7134" s="281" t="s">
        <v>12845</v>
      </c>
    </row>
    <row r="7135" spans="1:4" ht="15">
      <c r="A7135" s="282">
        <v>8153106</v>
      </c>
      <c r="B7135" s="281" t="s">
        <v>1283</v>
      </c>
      <c r="C7135" s="281" t="s">
        <v>7706</v>
      </c>
      <c r="D7135" s="281" t="s">
        <v>12846</v>
      </c>
    </row>
    <row r="7136" spans="1:4" ht="15">
      <c r="A7136" s="282">
        <v>8153107</v>
      </c>
      <c r="B7136" s="281" t="s">
        <v>1283</v>
      </c>
      <c r="C7136" s="281" t="s">
        <v>7707</v>
      </c>
      <c r="D7136" s="281" t="s">
        <v>12847</v>
      </c>
    </row>
    <row r="7137" spans="1:4" ht="15">
      <c r="A7137" s="282">
        <v>8153108</v>
      </c>
      <c r="B7137" s="281" t="s">
        <v>1283</v>
      </c>
      <c r="C7137" s="281" t="s">
        <v>7708</v>
      </c>
      <c r="D7137" s="281" t="s">
        <v>12848</v>
      </c>
    </row>
    <row r="7138" spans="1:4" ht="15">
      <c r="A7138" s="282">
        <v>8153109</v>
      </c>
      <c r="B7138" s="281" t="s">
        <v>1283</v>
      </c>
      <c r="C7138" s="281" t="s">
        <v>7709</v>
      </c>
      <c r="D7138" s="281" t="s">
        <v>12849</v>
      </c>
    </row>
    <row r="7139" spans="1:4" ht="15">
      <c r="A7139" s="282">
        <v>8153110</v>
      </c>
      <c r="B7139" s="281" t="s">
        <v>1283</v>
      </c>
      <c r="C7139" s="281" t="s">
        <v>7710</v>
      </c>
      <c r="D7139" s="281" t="s">
        <v>12850</v>
      </c>
    </row>
    <row r="7140" spans="1:4" ht="15">
      <c r="A7140" s="282">
        <v>8153111</v>
      </c>
      <c r="B7140" s="281" t="s">
        <v>1283</v>
      </c>
      <c r="C7140" s="281" t="s">
        <v>7711</v>
      </c>
      <c r="D7140" s="281" t="s">
        <v>12338</v>
      </c>
    </row>
    <row r="7141" spans="1:4" ht="15">
      <c r="A7141" s="282">
        <v>8153112</v>
      </c>
      <c r="B7141" s="281" t="s">
        <v>1283</v>
      </c>
      <c r="C7141" s="281" t="s">
        <v>7712</v>
      </c>
      <c r="D7141" s="281" t="s">
        <v>12339</v>
      </c>
    </row>
    <row r="7142" spans="1:4" ht="15">
      <c r="A7142" s="282">
        <v>8153113</v>
      </c>
      <c r="B7142" s="281" t="s">
        <v>1283</v>
      </c>
      <c r="C7142" s="281" t="s">
        <v>7713</v>
      </c>
      <c r="D7142" s="281" t="s">
        <v>12340</v>
      </c>
    </row>
    <row r="7143" spans="1:4" ht="15">
      <c r="A7143" s="282">
        <v>8153114</v>
      </c>
      <c r="B7143" s="281" t="s">
        <v>1283</v>
      </c>
      <c r="C7143" s="281" t="s">
        <v>6020</v>
      </c>
      <c r="D7143" s="281" t="s">
        <v>12341</v>
      </c>
    </row>
    <row r="7144" spans="1:4" ht="15">
      <c r="A7144" s="282">
        <v>8153115</v>
      </c>
      <c r="B7144" s="281" t="s">
        <v>1283</v>
      </c>
      <c r="C7144" s="281" t="s">
        <v>6021</v>
      </c>
      <c r="D7144" s="281" t="s">
        <v>12342</v>
      </c>
    </row>
    <row r="7145" spans="1:4" ht="15">
      <c r="A7145" s="282">
        <v>8153200</v>
      </c>
      <c r="B7145" s="281" t="s">
        <v>1282</v>
      </c>
      <c r="C7145" s="281" t="s">
        <v>6022</v>
      </c>
      <c r="D7145" s="281" t="s">
        <v>12343</v>
      </c>
    </row>
    <row r="7146" spans="1:4" ht="15">
      <c r="A7146" s="282">
        <v>8153205</v>
      </c>
      <c r="B7146" s="281" t="s">
        <v>1283</v>
      </c>
      <c r="C7146" s="281" t="s">
        <v>6023</v>
      </c>
      <c r="D7146" s="281" t="s">
        <v>12344</v>
      </c>
    </row>
    <row r="7147" spans="1:4" ht="15">
      <c r="A7147" s="282">
        <v>8153223</v>
      </c>
      <c r="B7147" s="281" t="s">
        <v>1283</v>
      </c>
      <c r="C7147" s="281" t="s">
        <v>6024</v>
      </c>
      <c r="D7147" s="281" t="s">
        <v>11026</v>
      </c>
    </row>
    <row r="7148" spans="1:4" ht="15">
      <c r="A7148" s="282">
        <v>8153300</v>
      </c>
      <c r="B7148" s="281" t="s">
        <v>1282</v>
      </c>
      <c r="C7148" s="281" t="s">
        <v>6025</v>
      </c>
      <c r="D7148" s="281" t="s">
        <v>12828</v>
      </c>
    </row>
    <row r="7149" spans="1:4" ht="15">
      <c r="A7149" s="282">
        <v>8153305</v>
      </c>
      <c r="B7149" s="281" t="s">
        <v>1283</v>
      </c>
      <c r="C7149" s="281" t="s">
        <v>6026</v>
      </c>
      <c r="D7149" s="281" t="s">
        <v>12829</v>
      </c>
    </row>
    <row r="7150" spans="1:4" ht="15">
      <c r="A7150" s="282">
        <v>8153307</v>
      </c>
      <c r="B7150" s="281" t="s">
        <v>1283</v>
      </c>
      <c r="C7150" s="281" t="s">
        <v>14021</v>
      </c>
      <c r="D7150" s="281" t="s">
        <v>14416</v>
      </c>
    </row>
    <row r="7151" spans="1:4" ht="15">
      <c r="A7151" s="282">
        <v>8153308</v>
      </c>
      <c r="B7151" s="281" t="s">
        <v>1283</v>
      </c>
      <c r="C7151" s="281" t="s">
        <v>6027</v>
      </c>
      <c r="D7151" s="281" t="s">
        <v>12830</v>
      </c>
    </row>
    <row r="7152" spans="1:4" ht="15">
      <c r="A7152" s="282">
        <v>8153309</v>
      </c>
      <c r="B7152" s="281" t="s">
        <v>1283</v>
      </c>
      <c r="C7152" s="281" t="s">
        <v>14022</v>
      </c>
      <c r="D7152" s="281" t="s">
        <v>14417</v>
      </c>
    </row>
    <row r="7153" spans="1:4" ht="15">
      <c r="A7153" s="282">
        <v>8153310</v>
      </c>
      <c r="B7153" s="281" t="s">
        <v>1283</v>
      </c>
      <c r="C7153" s="281" t="s">
        <v>13111</v>
      </c>
      <c r="D7153" s="281" t="s">
        <v>13112</v>
      </c>
    </row>
    <row r="7154" spans="1:4" ht="15">
      <c r="A7154" s="282">
        <v>8153323</v>
      </c>
      <c r="B7154" s="281" t="s">
        <v>1283</v>
      </c>
      <c r="C7154" s="281" t="s">
        <v>6028</v>
      </c>
      <c r="D7154" s="281" t="s">
        <v>12661</v>
      </c>
    </row>
    <row r="7155" spans="1:4" ht="15">
      <c r="A7155" s="282">
        <v>8153801</v>
      </c>
      <c r="B7155" s="281" t="s">
        <v>1278</v>
      </c>
      <c r="C7155" s="281" t="s">
        <v>14023</v>
      </c>
      <c r="D7155" s="281" t="s">
        <v>14023</v>
      </c>
    </row>
    <row r="7156" spans="1:4" ht="15">
      <c r="A7156" s="282">
        <v>8154000</v>
      </c>
      <c r="B7156" s="281" t="s">
        <v>1284</v>
      </c>
      <c r="C7156" s="281" t="s">
        <v>6029</v>
      </c>
      <c r="D7156" s="281" t="s">
        <v>6029</v>
      </c>
    </row>
    <row r="7157" spans="1:4" ht="15">
      <c r="A7157" s="282">
        <v>8154010</v>
      </c>
      <c r="B7157" s="281" t="s">
        <v>1284</v>
      </c>
      <c r="C7157" s="281" t="s">
        <v>1474</v>
      </c>
      <c r="D7157" s="281" t="s">
        <v>1474</v>
      </c>
    </row>
    <row r="7158" spans="1:4" ht="15">
      <c r="A7158" s="282">
        <v>8154050</v>
      </c>
      <c r="B7158" s="281" t="s">
        <v>1283</v>
      </c>
      <c r="C7158" s="281" t="s">
        <v>1475</v>
      </c>
      <c r="D7158" s="281" t="s">
        <v>1438</v>
      </c>
    </row>
    <row r="7159" spans="1:4" ht="15">
      <c r="A7159" s="282">
        <v>8154100</v>
      </c>
      <c r="B7159" s="281" t="s">
        <v>1284</v>
      </c>
      <c r="C7159" s="281" t="s">
        <v>6030</v>
      </c>
      <c r="D7159" s="281" t="s">
        <v>12662</v>
      </c>
    </row>
    <row r="7160" spans="1:4" ht="15">
      <c r="A7160" s="282">
        <v>8154150</v>
      </c>
      <c r="B7160" s="281" t="s">
        <v>1283</v>
      </c>
      <c r="C7160" s="281" t="s">
        <v>13113</v>
      </c>
      <c r="D7160" s="281" t="s">
        <v>13113</v>
      </c>
    </row>
    <row r="7161" spans="1:4" ht="15">
      <c r="A7161" s="282">
        <v>8154155</v>
      </c>
      <c r="B7161" s="281" t="s">
        <v>1278</v>
      </c>
      <c r="C7161" s="281" t="s">
        <v>14024</v>
      </c>
      <c r="D7161" s="281" t="s">
        <v>14024</v>
      </c>
    </row>
    <row r="7162" spans="1:4" ht="15">
      <c r="A7162" s="282">
        <v>8155000</v>
      </c>
      <c r="B7162" s="281" t="s">
        <v>1284</v>
      </c>
      <c r="C7162" s="281" t="s">
        <v>6031</v>
      </c>
      <c r="D7162" s="281" t="s">
        <v>6031</v>
      </c>
    </row>
    <row r="7163" spans="1:4" ht="15">
      <c r="A7163" s="282">
        <v>8155100</v>
      </c>
      <c r="B7163" s="281" t="s">
        <v>1283</v>
      </c>
      <c r="C7163" s="281" t="s">
        <v>6032</v>
      </c>
      <c r="D7163" s="281" t="s">
        <v>6032</v>
      </c>
    </row>
    <row r="7164" spans="1:4" ht="15">
      <c r="A7164" s="282">
        <v>8155110</v>
      </c>
      <c r="B7164" s="281" t="s">
        <v>1283</v>
      </c>
      <c r="C7164" s="281" t="s">
        <v>6033</v>
      </c>
      <c r="D7164" s="281" t="s">
        <v>12663</v>
      </c>
    </row>
    <row r="7165" spans="1:4" ht="15">
      <c r="A7165" s="282">
        <v>8156000</v>
      </c>
      <c r="B7165" s="281" t="s">
        <v>1279</v>
      </c>
      <c r="C7165" s="281" t="s">
        <v>1841</v>
      </c>
      <c r="D7165" s="281" t="s">
        <v>1841</v>
      </c>
    </row>
    <row r="7166" spans="1:4" ht="15">
      <c r="A7166" s="282">
        <v>8156100</v>
      </c>
      <c r="B7166" s="281" t="s">
        <v>1286</v>
      </c>
      <c r="C7166" s="281" t="s">
        <v>6034</v>
      </c>
      <c r="D7166" s="281" t="s">
        <v>6034</v>
      </c>
    </row>
    <row r="7167" spans="1:4" ht="15">
      <c r="A7167" s="282">
        <v>8156205</v>
      </c>
      <c r="B7167" s="281" t="s">
        <v>1278</v>
      </c>
      <c r="C7167" s="281" t="s">
        <v>12998</v>
      </c>
      <c r="D7167" s="281" t="s">
        <v>9604</v>
      </c>
    </row>
    <row r="7168" spans="1:4" ht="15">
      <c r="A7168" s="282">
        <v>8156207</v>
      </c>
      <c r="B7168" s="281" t="s">
        <v>1278</v>
      </c>
      <c r="C7168" s="281" t="s">
        <v>12999</v>
      </c>
      <c r="D7168" s="281" t="s">
        <v>9605</v>
      </c>
    </row>
    <row r="7169" spans="1:4" ht="15">
      <c r="A7169" s="282">
        <v>8156210</v>
      </c>
      <c r="B7169" s="281" t="s">
        <v>1278</v>
      </c>
      <c r="C7169" s="281" t="s">
        <v>6035</v>
      </c>
      <c r="D7169" s="281" t="s">
        <v>12664</v>
      </c>
    </row>
    <row r="7170" spans="1:4" ht="15">
      <c r="A7170" s="282">
        <v>8156211</v>
      </c>
      <c r="B7170" s="281" t="s">
        <v>1278</v>
      </c>
      <c r="C7170" s="281" t="s">
        <v>6036</v>
      </c>
      <c r="D7170" s="281" t="s">
        <v>12665</v>
      </c>
    </row>
    <row r="7171" spans="1:4" ht="15">
      <c r="A7171" s="282">
        <v>8156212</v>
      </c>
      <c r="B7171" s="281" t="s">
        <v>1278</v>
      </c>
      <c r="C7171" s="281" t="s">
        <v>7722</v>
      </c>
      <c r="D7171" s="281" t="s">
        <v>12666</v>
      </c>
    </row>
    <row r="7172" spans="1:4" ht="15">
      <c r="A7172" s="282">
        <v>8156213</v>
      </c>
      <c r="B7172" s="281" t="s">
        <v>1278</v>
      </c>
      <c r="C7172" s="281" t="s">
        <v>7723</v>
      </c>
      <c r="D7172" s="281" t="s">
        <v>12667</v>
      </c>
    </row>
    <row r="7173" spans="1:4" ht="15">
      <c r="A7173" s="282">
        <v>8156214</v>
      </c>
      <c r="B7173" s="281" t="s">
        <v>1278</v>
      </c>
      <c r="C7173" s="281" t="s">
        <v>7724</v>
      </c>
      <c r="D7173" s="281" t="s">
        <v>12668</v>
      </c>
    </row>
    <row r="7174" spans="1:4" ht="15">
      <c r="A7174" s="282">
        <v>8156215</v>
      </c>
      <c r="B7174" s="281" t="s">
        <v>1278</v>
      </c>
      <c r="C7174" s="281" t="s">
        <v>13000</v>
      </c>
      <c r="D7174" s="281" t="s">
        <v>13000</v>
      </c>
    </row>
    <row r="7175" spans="1:4" ht="15">
      <c r="A7175" s="282">
        <v>8156217</v>
      </c>
      <c r="B7175" s="281" t="s">
        <v>1278</v>
      </c>
      <c r="C7175" s="281" t="s">
        <v>13001</v>
      </c>
      <c r="D7175" s="281" t="s">
        <v>9606</v>
      </c>
    </row>
    <row r="7176" spans="1:4" ht="15">
      <c r="A7176" s="282">
        <v>8156219</v>
      </c>
      <c r="B7176" s="281" t="s">
        <v>1283</v>
      </c>
      <c r="C7176" s="281" t="s">
        <v>7725</v>
      </c>
      <c r="D7176" s="281" t="s">
        <v>7725</v>
      </c>
    </row>
    <row r="7177" spans="1:4" ht="15">
      <c r="A7177" s="282">
        <v>8156220</v>
      </c>
      <c r="B7177" s="281" t="s">
        <v>1278</v>
      </c>
      <c r="C7177" s="281" t="s">
        <v>14025</v>
      </c>
      <c r="D7177" s="281" t="s">
        <v>14025</v>
      </c>
    </row>
    <row r="7178" spans="1:4" ht="15">
      <c r="A7178" s="282">
        <v>8156221</v>
      </c>
      <c r="B7178" s="281" t="s">
        <v>1278</v>
      </c>
      <c r="C7178" s="281" t="s">
        <v>7726</v>
      </c>
      <c r="D7178" s="281" t="s">
        <v>12669</v>
      </c>
    </row>
    <row r="7179" spans="1:4" ht="15">
      <c r="A7179" s="282">
        <v>8156222</v>
      </c>
      <c r="B7179" s="281" t="s">
        <v>1278</v>
      </c>
      <c r="C7179" s="281" t="s">
        <v>7727</v>
      </c>
      <c r="D7179" s="281" t="s">
        <v>12670</v>
      </c>
    </row>
    <row r="7180" spans="1:4" ht="15">
      <c r="A7180" s="282">
        <v>8156223</v>
      </c>
      <c r="B7180" s="281" t="s">
        <v>1278</v>
      </c>
      <c r="C7180" s="281" t="s">
        <v>7728</v>
      </c>
      <c r="D7180" s="281" t="s">
        <v>13233</v>
      </c>
    </row>
    <row r="7181" spans="1:4" ht="15">
      <c r="A7181" s="282">
        <v>8156224</v>
      </c>
      <c r="B7181" s="281" t="s">
        <v>1278</v>
      </c>
      <c r="C7181" s="281" t="s">
        <v>7729</v>
      </c>
      <c r="D7181" s="281" t="s">
        <v>13234</v>
      </c>
    </row>
    <row r="7182" spans="1:4" ht="15">
      <c r="A7182" s="282">
        <v>8156225</v>
      </c>
      <c r="B7182" s="281" t="s">
        <v>1278</v>
      </c>
      <c r="C7182" s="281" t="s">
        <v>7730</v>
      </c>
      <c r="D7182" s="281" t="s">
        <v>13235</v>
      </c>
    </row>
    <row r="7183" spans="1:4" ht="15">
      <c r="A7183" s="282">
        <v>8156226</v>
      </c>
      <c r="B7183" s="281" t="s">
        <v>1278</v>
      </c>
      <c r="C7183" s="281" t="s">
        <v>6052</v>
      </c>
      <c r="D7183" s="281" t="s">
        <v>11664</v>
      </c>
    </row>
    <row r="7184" spans="1:4" ht="15">
      <c r="A7184" s="282">
        <v>8156227</v>
      </c>
      <c r="B7184" s="281" t="s">
        <v>1278</v>
      </c>
      <c r="C7184" s="281" t="s">
        <v>6053</v>
      </c>
      <c r="D7184" s="281" t="s">
        <v>11665</v>
      </c>
    </row>
    <row r="7185" spans="1:4" ht="15">
      <c r="A7185" s="282">
        <v>8156228</v>
      </c>
      <c r="B7185" s="281" t="s">
        <v>1278</v>
      </c>
      <c r="C7185" s="281" t="s">
        <v>6054</v>
      </c>
      <c r="D7185" s="281" t="s">
        <v>11666</v>
      </c>
    </row>
    <row r="7186" spans="1:4" ht="15">
      <c r="A7186" s="282">
        <v>8156231</v>
      </c>
      <c r="B7186" s="281" t="s">
        <v>1278</v>
      </c>
      <c r="C7186" s="281" t="s">
        <v>6055</v>
      </c>
      <c r="D7186" s="281" t="s">
        <v>11667</v>
      </c>
    </row>
    <row r="7187" spans="1:4" ht="15">
      <c r="A7187" s="282">
        <v>8156232</v>
      </c>
      <c r="B7187" s="281" t="s">
        <v>1278</v>
      </c>
      <c r="C7187" s="281" t="s">
        <v>6056</v>
      </c>
      <c r="D7187" s="281" t="s">
        <v>11668</v>
      </c>
    </row>
    <row r="7188" spans="1:4" ht="15">
      <c r="A7188" s="282">
        <v>8156241</v>
      </c>
      <c r="B7188" s="281" t="s">
        <v>1278</v>
      </c>
      <c r="C7188" s="281" t="s">
        <v>6057</v>
      </c>
      <c r="D7188" s="281" t="s">
        <v>11669</v>
      </c>
    </row>
    <row r="7189" spans="1:4" ht="15">
      <c r="A7189" s="282">
        <v>8156300</v>
      </c>
      <c r="B7189" s="281" t="s">
        <v>1286</v>
      </c>
      <c r="C7189" s="281" t="s">
        <v>6058</v>
      </c>
      <c r="D7189" s="281" t="s">
        <v>6058</v>
      </c>
    </row>
    <row r="7190" spans="1:4" ht="15">
      <c r="A7190" s="282">
        <v>8156405</v>
      </c>
      <c r="B7190" s="281" t="s">
        <v>1287</v>
      </c>
      <c r="C7190" s="281" t="s">
        <v>7749</v>
      </c>
      <c r="D7190" s="281" t="s">
        <v>11670</v>
      </c>
    </row>
    <row r="7191" spans="1:4" ht="15">
      <c r="A7191" s="282">
        <v>8156410</v>
      </c>
      <c r="B7191" s="281" t="s">
        <v>1286</v>
      </c>
      <c r="C7191" s="281" t="s">
        <v>6159</v>
      </c>
      <c r="D7191" s="281" t="s">
        <v>11671</v>
      </c>
    </row>
    <row r="7192" spans="1:4" ht="15">
      <c r="A7192" s="282">
        <v>8156490</v>
      </c>
      <c r="B7192" s="281" t="s">
        <v>1287</v>
      </c>
      <c r="C7192" s="281" t="s">
        <v>6160</v>
      </c>
      <c r="D7192" s="281" t="s">
        <v>11672</v>
      </c>
    </row>
    <row r="7193" spans="1:4" ht="15">
      <c r="A7193" s="282">
        <v>8157008</v>
      </c>
      <c r="B7193" s="281" t="s">
        <v>1283</v>
      </c>
      <c r="C7193" s="281" t="s">
        <v>6161</v>
      </c>
      <c r="D7193" s="281" t="s">
        <v>11673</v>
      </c>
    </row>
    <row r="7194" spans="1:4" ht="15">
      <c r="A7194" s="282">
        <v>8157010</v>
      </c>
      <c r="B7194" s="281" t="s">
        <v>1283</v>
      </c>
      <c r="C7194" s="281" t="s">
        <v>6162</v>
      </c>
      <c r="D7194" s="281" t="s">
        <v>12978</v>
      </c>
    </row>
    <row r="7195" spans="1:4" ht="15">
      <c r="A7195" s="282">
        <v>8157012</v>
      </c>
      <c r="B7195" s="281" t="s">
        <v>1283</v>
      </c>
      <c r="C7195" s="281" t="s">
        <v>6163</v>
      </c>
      <c r="D7195" s="281" t="s">
        <v>12979</v>
      </c>
    </row>
    <row r="7196" spans="1:4" ht="15">
      <c r="A7196" s="282">
        <v>8157018</v>
      </c>
      <c r="B7196" s="281" t="s">
        <v>1283</v>
      </c>
      <c r="C7196" s="281" t="s">
        <v>6164</v>
      </c>
      <c r="D7196" s="281" t="s">
        <v>12980</v>
      </c>
    </row>
    <row r="7197" spans="1:4" ht="15">
      <c r="A7197" s="282">
        <v>8157024</v>
      </c>
      <c r="B7197" s="281" t="s">
        <v>1283</v>
      </c>
      <c r="C7197" s="281" t="s">
        <v>6165</v>
      </c>
      <c r="D7197" s="281" t="s">
        <v>12981</v>
      </c>
    </row>
    <row r="7198" spans="1:4" ht="15">
      <c r="A7198" s="282">
        <v>8157030</v>
      </c>
      <c r="B7198" s="281" t="s">
        <v>1283</v>
      </c>
      <c r="C7198" s="281" t="s">
        <v>6166</v>
      </c>
      <c r="D7198" s="281" t="s">
        <v>12982</v>
      </c>
    </row>
    <row r="7199" spans="1:4" ht="15">
      <c r="A7199" s="282">
        <v>8157108</v>
      </c>
      <c r="B7199" s="281" t="s">
        <v>1283</v>
      </c>
      <c r="C7199" s="281" t="s">
        <v>6167</v>
      </c>
      <c r="D7199" s="281" t="s">
        <v>12983</v>
      </c>
    </row>
    <row r="7200" spans="1:4" ht="15">
      <c r="A7200" s="282">
        <v>8157110</v>
      </c>
      <c r="B7200" s="281" t="s">
        <v>1283</v>
      </c>
      <c r="C7200" s="281" t="s">
        <v>6168</v>
      </c>
      <c r="D7200" s="281" t="s">
        <v>12984</v>
      </c>
    </row>
    <row r="7201" spans="1:4" ht="15">
      <c r="A7201" s="282">
        <v>8157112</v>
      </c>
      <c r="B7201" s="281" t="s">
        <v>1283</v>
      </c>
      <c r="C7201" s="281" t="s">
        <v>6169</v>
      </c>
      <c r="D7201" s="281" t="s">
        <v>12985</v>
      </c>
    </row>
    <row r="7202" spans="1:4" ht="15">
      <c r="A7202" s="282">
        <v>8157160</v>
      </c>
      <c r="B7202" s="281" t="s">
        <v>1278</v>
      </c>
      <c r="C7202" s="281" t="s">
        <v>6170</v>
      </c>
      <c r="D7202" s="281" t="s">
        <v>12986</v>
      </c>
    </row>
    <row r="7203" spans="1:4" ht="15">
      <c r="A7203" s="282">
        <v>8157199</v>
      </c>
      <c r="B7203" s="281" t="s">
        <v>1283</v>
      </c>
      <c r="C7203" s="281" t="s">
        <v>1476</v>
      </c>
      <c r="D7203" s="281" t="s">
        <v>1439</v>
      </c>
    </row>
    <row r="7204" spans="1:4" ht="15">
      <c r="A7204" s="282">
        <v>8157310</v>
      </c>
      <c r="B7204" s="281" t="s">
        <v>1278</v>
      </c>
      <c r="C7204" s="281" t="s">
        <v>6171</v>
      </c>
      <c r="D7204" s="281" t="s">
        <v>12987</v>
      </c>
    </row>
    <row r="7205" spans="1:4" ht="15">
      <c r="A7205" s="282">
        <v>8157320</v>
      </c>
      <c r="B7205" s="281" t="s">
        <v>1278</v>
      </c>
      <c r="C7205" s="281" t="s">
        <v>6172</v>
      </c>
      <c r="D7205" s="281" t="s">
        <v>12988</v>
      </c>
    </row>
    <row r="7206" spans="1:4" ht="15">
      <c r="A7206" s="282">
        <v>8157330</v>
      </c>
      <c r="B7206" s="281" t="s">
        <v>1278</v>
      </c>
      <c r="C7206" s="281" t="s">
        <v>6173</v>
      </c>
      <c r="D7206" s="281" t="s">
        <v>11692</v>
      </c>
    </row>
    <row r="7207" spans="1:4" ht="15">
      <c r="A7207" s="282">
        <v>8157340</v>
      </c>
      <c r="B7207" s="281" t="s">
        <v>1278</v>
      </c>
      <c r="C7207" s="281" t="s">
        <v>6174</v>
      </c>
      <c r="D7207" s="281" t="s">
        <v>12965</v>
      </c>
    </row>
    <row r="7208" spans="1:4" ht="15">
      <c r="A7208" s="282">
        <v>8157341</v>
      </c>
      <c r="B7208" s="281" t="s">
        <v>1279</v>
      </c>
      <c r="C7208" s="281" t="s">
        <v>6175</v>
      </c>
      <c r="D7208" s="281" t="s">
        <v>6175</v>
      </c>
    </row>
    <row r="7209" spans="1:4" ht="15">
      <c r="A7209" s="282">
        <v>8157350</v>
      </c>
      <c r="B7209" s="281" t="s">
        <v>1278</v>
      </c>
      <c r="C7209" s="281" t="s">
        <v>6176</v>
      </c>
      <c r="D7209" s="281" t="s">
        <v>12966</v>
      </c>
    </row>
    <row r="7210" spans="1:4" ht="15">
      <c r="A7210" s="282">
        <v>8157355</v>
      </c>
      <c r="B7210" s="281" t="s">
        <v>1278</v>
      </c>
      <c r="C7210" s="281" t="s">
        <v>6177</v>
      </c>
      <c r="D7210" s="281" t="s">
        <v>12967</v>
      </c>
    </row>
    <row r="7211" spans="1:4" ht="15">
      <c r="A7211" s="282">
        <v>8157360</v>
      </c>
      <c r="B7211" s="281" t="s">
        <v>1278</v>
      </c>
      <c r="C7211" s="281" t="s">
        <v>4358</v>
      </c>
      <c r="D7211" s="281" t="s">
        <v>12968</v>
      </c>
    </row>
    <row r="7212" spans="1:4" ht="15">
      <c r="A7212" s="282">
        <v>8157405</v>
      </c>
      <c r="B7212" s="281" t="s">
        <v>1279</v>
      </c>
      <c r="C7212" s="281" t="s">
        <v>4359</v>
      </c>
      <c r="D7212" s="281" t="s">
        <v>4359</v>
      </c>
    </row>
    <row r="7213" spans="1:4" ht="15">
      <c r="A7213" s="282">
        <v>8157421</v>
      </c>
      <c r="B7213" s="281" t="s">
        <v>1279</v>
      </c>
      <c r="C7213" s="281" t="s">
        <v>4360</v>
      </c>
      <c r="D7213" s="281" t="s">
        <v>4360</v>
      </c>
    </row>
    <row r="7214" spans="1:4" ht="15">
      <c r="A7214" s="282">
        <v>8157916</v>
      </c>
      <c r="B7214" s="281" t="s">
        <v>1278</v>
      </c>
      <c r="C7214" s="281" t="s">
        <v>4361</v>
      </c>
      <c r="D7214" s="281" t="s">
        <v>12969</v>
      </c>
    </row>
    <row r="7215" spans="1:4" ht="15">
      <c r="A7215" s="282">
        <v>8157924</v>
      </c>
      <c r="B7215" s="281" t="s">
        <v>1278</v>
      </c>
      <c r="C7215" s="281" t="s">
        <v>4362</v>
      </c>
      <c r="D7215" s="281" t="s">
        <v>12970</v>
      </c>
    </row>
    <row r="7216" spans="1:4" ht="15">
      <c r="A7216" s="282">
        <v>8157926</v>
      </c>
      <c r="B7216" s="281" t="s">
        <v>1278</v>
      </c>
      <c r="C7216" s="281" t="s">
        <v>4363</v>
      </c>
      <c r="D7216" s="281" t="s">
        <v>12971</v>
      </c>
    </row>
    <row r="7217" spans="1:4" ht="15">
      <c r="A7217" s="282">
        <v>8157950</v>
      </c>
      <c r="B7217" s="281" t="s">
        <v>1278</v>
      </c>
      <c r="C7217" s="281" t="s">
        <v>8047</v>
      </c>
      <c r="D7217" s="281" t="s">
        <v>12972</v>
      </c>
    </row>
    <row r="7218" spans="1:4" ht="15">
      <c r="A7218" s="282">
        <v>8158000</v>
      </c>
      <c r="B7218" s="281" t="s">
        <v>1283</v>
      </c>
      <c r="C7218" s="281" t="s">
        <v>8048</v>
      </c>
      <c r="D7218" s="281" t="s">
        <v>8048</v>
      </c>
    </row>
    <row r="7219" spans="1:4" ht="15">
      <c r="A7219" s="282">
        <v>8159000</v>
      </c>
      <c r="B7219" s="281" t="s">
        <v>1278</v>
      </c>
      <c r="C7219" s="281" t="s">
        <v>8049</v>
      </c>
      <c r="D7219" s="281" t="s">
        <v>8049</v>
      </c>
    </row>
    <row r="7220" spans="1:4" ht="15">
      <c r="A7220" s="282">
        <v>8160010</v>
      </c>
      <c r="B7220" s="281" t="s">
        <v>1278</v>
      </c>
      <c r="C7220" s="281" t="s">
        <v>8050</v>
      </c>
      <c r="D7220" s="281" t="s">
        <v>12973</v>
      </c>
    </row>
    <row r="7221" spans="1:4" ht="15">
      <c r="A7221" s="282">
        <v>8160020</v>
      </c>
      <c r="B7221" s="281" t="s">
        <v>1278</v>
      </c>
      <c r="C7221" s="281" t="s">
        <v>6360</v>
      </c>
      <c r="D7221" s="281" t="s">
        <v>12974</v>
      </c>
    </row>
    <row r="7222" spans="1:4" ht="15">
      <c r="A7222" s="282">
        <v>8160030</v>
      </c>
      <c r="B7222" s="281" t="s">
        <v>1278</v>
      </c>
      <c r="C7222" s="281" t="s">
        <v>6361</v>
      </c>
      <c r="D7222" s="281" t="s">
        <v>12975</v>
      </c>
    </row>
    <row r="7223" spans="1:4" ht="15">
      <c r="A7223" s="282">
        <v>8160040</v>
      </c>
      <c r="B7223" s="281" t="s">
        <v>1278</v>
      </c>
      <c r="C7223" s="281" t="s">
        <v>6362</v>
      </c>
      <c r="D7223" s="281" t="s">
        <v>12467</v>
      </c>
    </row>
    <row r="7224" spans="1:4" ht="15">
      <c r="A7224" s="282">
        <v>8160050</v>
      </c>
      <c r="B7224" s="281" t="s">
        <v>1278</v>
      </c>
      <c r="C7224" s="281" t="s">
        <v>6363</v>
      </c>
      <c r="D7224" s="281" t="s">
        <v>12468</v>
      </c>
    </row>
    <row r="7225" spans="1:4" ht="15">
      <c r="A7225" s="282">
        <v>8160060</v>
      </c>
      <c r="B7225" s="281" t="s">
        <v>1278</v>
      </c>
      <c r="C7225" s="281" t="s">
        <v>6364</v>
      </c>
      <c r="D7225" s="281" t="s">
        <v>11146</v>
      </c>
    </row>
    <row r="7226" spans="1:4" ht="15">
      <c r="A7226" s="282">
        <v>8160070</v>
      </c>
      <c r="B7226" s="281" t="s">
        <v>1278</v>
      </c>
      <c r="C7226" s="281" t="s">
        <v>6365</v>
      </c>
      <c r="D7226" s="281" t="s">
        <v>11147</v>
      </c>
    </row>
    <row r="7227" spans="1:4" ht="15">
      <c r="A7227" s="282">
        <v>8160210</v>
      </c>
      <c r="B7227" s="281" t="s">
        <v>1278</v>
      </c>
      <c r="C7227" s="281" t="s">
        <v>6366</v>
      </c>
      <c r="D7227" s="281" t="s">
        <v>11148</v>
      </c>
    </row>
    <row r="7228" spans="1:4" ht="15">
      <c r="A7228" s="282">
        <v>8160220</v>
      </c>
      <c r="B7228" s="281" t="s">
        <v>1278</v>
      </c>
      <c r="C7228" s="281" t="s">
        <v>6367</v>
      </c>
      <c r="D7228" s="281" t="s">
        <v>11149</v>
      </c>
    </row>
    <row r="7229" spans="1:4" ht="15">
      <c r="A7229" s="282">
        <v>8160230</v>
      </c>
      <c r="B7229" s="281" t="s">
        <v>1278</v>
      </c>
      <c r="C7229" s="281" t="s">
        <v>6368</v>
      </c>
      <c r="D7229" s="281" t="s">
        <v>11150</v>
      </c>
    </row>
    <row r="7230" spans="1:4" ht="15">
      <c r="A7230" s="282">
        <v>8160240</v>
      </c>
      <c r="B7230" s="281" t="s">
        <v>1278</v>
      </c>
      <c r="C7230" s="281" t="s">
        <v>6369</v>
      </c>
      <c r="D7230" s="281" t="s">
        <v>11151</v>
      </c>
    </row>
    <row r="7231" spans="1:4" ht="15">
      <c r="A7231" s="282">
        <v>8160250</v>
      </c>
      <c r="B7231" s="281" t="s">
        <v>1278</v>
      </c>
      <c r="C7231" s="281" t="s">
        <v>6370</v>
      </c>
      <c r="D7231" s="281" t="s">
        <v>13030</v>
      </c>
    </row>
    <row r="7232" spans="1:4" ht="15">
      <c r="A7232" s="282">
        <v>8160260</v>
      </c>
      <c r="B7232" s="281" t="s">
        <v>1278</v>
      </c>
      <c r="C7232" s="281" t="s">
        <v>6371</v>
      </c>
      <c r="D7232" s="281" t="s">
        <v>13031</v>
      </c>
    </row>
    <row r="7233" spans="1:4" ht="15">
      <c r="A7233" s="282">
        <v>8160270</v>
      </c>
      <c r="B7233" s="281" t="s">
        <v>1278</v>
      </c>
      <c r="C7233" s="281" t="s">
        <v>6372</v>
      </c>
      <c r="D7233" s="281" t="s">
        <v>13032</v>
      </c>
    </row>
    <row r="7234" spans="1:4" ht="15">
      <c r="A7234" s="282">
        <v>8161000</v>
      </c>
      <c r="B7234" s="281" t="s">
        <v>1284</v>
      </c>
      <c r="C7234" s="281" t="s">
        <v>8054</v>
      </c>
      <c r="D7234" s="281" t="s">
        <v>8054</v>
      </c>
    </row>
    <row r="7235" spans="1:4" ht="15">
      <c r="A7235" s="282">
        <v>8161010</v>
      </c>
      <c r="B7235" s="281" t="s">
        <v>1277</v>
      </c>
      <c r="C7235" s="281" t="s">
        <v>8054</v>
      </c>
      <c r="D7235" s="281" t="s">
        <v>8054</v>
      </c>
    </row>
    <row r="7236" spans="1:4" ht="15">
      <c r="A7236" s="282">
        <v>8161100</v>
      </c>
      <c r="B7236" s="281" t="s">
        <v>1284</v>
      </c>
      <c r="C7236" s="281" t="s">
        <v>8055</v>
      </c>
      <c r="D7236" s="281" t="s">
        <v>8055</v>
      </c>
    </row>
    <row r="7237" spans="1:4" ht="15">
      <c r="A7237" s="282">
        <v>8161101</v>
      </c>
      <c r="B7237" s="281" t="s">
        <v>1277</v>
      </c>
      <c r="C7237" s="281" t="s">
        <v>8056</v>
      </c>
      <c r="D7237" s="281" t="s">
        <v>8056</v>
      </c>
    </row>
    <row r="7238" spans="1:4" ht="15">
      <c r="A7238" s="282">
        <v>8161102</v>
      </c>
      <c r="B7238" s="281" t="s">
        <v>1277</v>
      </c>
      <c r="C7238" s="281" t="s">
        <v>8057</v>
      </c>
      <c r="D7238" s="281" t="s">
        <v>13033</v>
      </c>
    </row>
    <row r="7239" spans="1:4" ht="15">
      <c r="A7239" s="282">
        <v>8161110</v>
      </c>
      <c r="B7239" s="281" t="s">
        <v>1278</v>
      </c>
      <c r="C7239" s="281" t="s">
        <v>8058</v>
      </c>
      <c r="D7239" s="281" t="s">
        <v>13034</v>
      </c>
    </row>
    <row r="7240" spans="1:4" ht="15">
      <c r="A7240" s="282">
        <v>8161311</v>
      </c>
      <c r="B7240" s="281" t="s">
        <v>1278</v>
      </c>
      <c r="C7240" s="281" t="s">
        <v>8059</v>
      </c>
      <c r="D7240" s="281" t="s">
        <v>8059</v>
      </c>
    </row>
    <row r="7241" spans="1:4" ht="15">
      <c r="A7241" s="282">
        <v>8161320</v>
      </c>
      <c r="B7241" s="281" t="s">
        <v>1278</v>
      </c>
      <c r="C7241" s="281" t="s">
        <v>8060</v>
      </c>
      <c r="D7241" s="281" t="s">
        <v>8060</v>
      </c>
    </row>
    <row r="7242" spans="1:4" ht="15">
      <c r="A7242" s="282">
        <v>8161500</v>
      </c>
      <c r="B7242" s="281" t="s">
        <v>1283</v>
      </c>
      <c r="C7242" s="281" t="s">
        <v>8061</v>
      </c>
      <c r="D7242" s="281" t="s">
        <v>8061</v>
      </c>
    </row>
    <row r="7243" spans="1:4" ht="15">
      <c r="A7243" s="282">
        <v>8161501</v>
      </c>
      <c r="B7243" s="281" t="s">
        <v>1283</v>
      </c>
      <c r="C7243" s="281" t="s">
        <v>8062</v>
      </c>
      <c r="D7243" s="281" t="s">
        <v>13035</v>
      </c>
    </row>
    <row r="7244" spans="1:4" ht="15">
      <c r="A7244" s="282">
        <v>8161502</v>
      </c>
      <c r="B7244" s="281" t="s">
        <v>1283</v>
      </c>
      <c r="C7244" s="281" t="s">
        <v>8063</v>
      </c>
      <c r="D7244" s="281" t="s">
        <v>13036</v>
      </c>
    </row>
    <row r="7245" spans="1:4" ht="15">
      <c r="A7245" s="282">
        <v>8161503</v>
      </c>
      <c r="B7245" s="281" t="s">
        <v>1287</v>
      </c>
      <c r="C7245" s="281" t="s">
        <v>8064</v>
      </c>
      <c r="D7245" s="281" t="s">
        <v>8064</v>
      </c>
    </row>
    <row r="7246" spans="1:4" ht="15">
      <c r="A7246" s="282">
        <v>8161510</v>
      </c>
      <c r="B7246" s="281" t="s">
        <v>1278</v>
      </c>
      <c r="C7246" s="281" t="s">
        <v>8065</v>
      </c>
      <c r="D7246" s="281" t="s">
        <v>8065</v>
      </c>
    </row>
    <row r="7247" spans="1:4" ht="15">
      <c r="A7247" s="282">
        <v>8161511</v>
      </c>
      <c r="B7247" s="281" t="s">
        <v>1278</v>
      </c>
      <c r="C7247" s="281" t="s">
        <v>8066</v>
      </c>
      <c r="D7247" s="281" t="s">
        <v>13037</v>
      </c>
    </row>
    <row r="7248" spans="1:4" ht="15">
      <c r="A7248" s="282">
        <v>8990001</v>
      </c>
      <c r="B7248" s="281" t="s">
        <v>1283</v>
      </c>
      <c r="C7248" s="281" t="s">
        <v>8067</v>
      </c>
      <c r="D7248" s="281" t="s">
        <v>8067</v>
      </c>
    </row>
    <row r="7249" spans="1:4" ht="15">
      <c r="A7249" s="282">
        <v>8990002</v>
      </c>
      <c r="B7249" s="281" t="s">
        <v>1282</v>
      </c>
      <c r="C7249" s="281" t="s">
        <v>8068</v>
      </c>
      <c r="D7249" s="281" t="s">
        <v>8068</v>
      </c>
    </row>
    <row r="7250" spans="1:4" ht="15">
      <c r="A7250" s="282">
        <v>8990003</v>
      </c>
      <c r="B7250" s="281" t="s">
        <v>1283</v>
      </c>
      <c r="C7250" s="281" t="s">
        <v>8069</v>
      </c>
      <c r="D7250" s="281" t="s">
        <v>13038</v>
      </c>
    </row>
    <row r="7251" spans="1:4" ht="15">
      <c r="A7251" s="282">
        <v>8990004</v>
      </c>
      <c r="B7251" s="281" t="s">
        <v>1283</v>
      </c>
      <c r="C7251" s="281" t="s">
        <v>8070</v>
      </c>
      <c r="D7251" s="281" t="s">
        <v>13039</v>
      </c>
    </row>
    <row r="7252" spans="1:4" ht="15">
      <c r="A7252" s="282">
        <v>8990005</v>
      </c>
      <c r="B7252" s="281" t="s">
        <v>1283</v>
      </c>
      <c r="C7252" s="281" t="s">
        <v>8071</v>
      </c>
      <c r="D7252" s="281" t="s">
        <v>13040</v>
      </c>
    </row>
    <row r="7253" spans="1:4" ht="15">
      <c r="A7253" s="282">
        <v>8990006</v>
      </c>
      <c r="B7253" s="281" t="s">
        <v>1283</v>
      </c>
      <c r="C7253" s="281" t="s">
        <v>8072</v>
      </c>
      <c r="D7253" s="281" t="s">
        <v>13041</v>
      </c>
    </row>
    <row r="7254" spans="1:4" ht="15">
      <c r="A7254" s="282">
        <v>8990007</v>
      </c>
      <c r="B7254" s="281" t="s">
        <v>1287</v>
      </c>
      <c r="C7254" s="281" t="s">
        <v>14026</v>
      </c>
      <c r="D7254" s="281" t="s">
        <v>14418</v>
      </c>
    </row>
    <row r="7255" spans="1:4" ht="15">
      <c r="A7255" s="282">
        <v>8990008</v>
      </c>
      <c r="B7255" s="281" t="s">
        <v>1277</v>
      </c>
      <c r="C7255" s="281" t="s">
        <v>8073</v>
      </c>
      <c r="D7255" s="281" t="s">
        <v>13042</v>
      </c>
    </row>
    <row r="7256" spans="1:4" ht="15">
      <c r="A7256" s="282">
        <v>8990009</v>
      </c>
      <c r="B7256" s="281" t="s">
        <v>1286</v>
      </c>
      <c r="C7256" s="281" t="s">
        <v>8074</v>
      </c>
      <c r="D7256" s="281" t="s">
        <v>13043</v>
      </c>
    </row>
    <row r="7257" spans="1:4" ht="15">
      <c r="A7257" s="282">
        <v>8990010</v>
      </c>
      <c r="B7257" s="281" t="s">
        <v>1277</v>
      </c>
      <c r="C7257" s="281" t="s">
        <v>8099</v>
      </c>
      <c r="D7257" s="281" t="s">
        <v>11155</v>
      </c>
    </row>
    <row r="7258" spans="1:4" ht="15">
      <c r="A7258" s="282">
        <v>8990011</v>
      </c>
      <c r="B7258" s="281" t="s">
        <v>1277</v>
      </c>
      <c r="C7258" s="281" t="s">
        <v>8100</v>
      </c>
      <c r="D7258" s="281" t="s">
        <v>8100</v>
      </c>
    </row>
    <row r="7259" spans="1:4" ht="15">
      <c r="A7259" s="282">
        <v>8990012</v>
      </c>
      <c r="B7259" s="281" t="s">
        <v>1283</v>
      </c>
      <c r="C7259" s="281" t="s">
        <v>8101</v>
      </c>
      <c r="D7259" s="281" t="s">
        <v>8101</v>
      </c>
    </row>
    <row r="7260" spans="1:4" ht="15">
      <c r="A7260" s="282">
        <v>8990013</v>
      </c>
      <c r="B7260" s="281" t="s">
        <v>1278</v>
      </c>
      <c r="C7260" s="281" t="s">
        <v>8102</v>
      </c>
      <c r="D7260" s="281" t="s">
        <v>8102</v>
      </c>
    </row>
    <row r="7261" spans="1:4" ht="15">
      <c r="A7261" s="282">
        <v>8990014</v>
      </c>
      <c r="B7261" s="281" t="s">
        <v>1283</v>
      </c>
      <c r="C7261" s="281" t="s">
        <v>8103</v>
      </c>
      <c r="D7261" s="281" t="s">
        <v>8103</v>
      </c>
    </row>
    <row r="7262" spans="1:4" ht="15">
      <c r="A7262" s="282">
        <v>8990015</v>
      </c>
      <c r="B7262" s="281" t="s">
        <v>1283</v>
      </c>
      <c r="C7262" s="281" t="s">
        <v>8104</v>
      </c>
      <c r="D7262" s="281" t="s">
        <v>11156</v>
      </c>
    </row>
    <row r="7263" spans="1:4" ht="15">
      <c r="A7263" s="282">
        <v>8990016</v>
      </c>
      <c r="B7263" s="281" t="s">
        <v>1297</v>
      </c>
      <c r="C7263" s="281" t="s">
        <v>8105</v>
      </c>
      <c r="D7263" s="281" t="s">
        <v>11157</v>
      </c>
    </row>
    <row r="7264" spans="1:4" ht="15">
      <c r="A7264" s="282">
        <v>8990017</v>
      </c>
      <c r="B7264" s="281" t="s">
        <v>1297</v>
      </c>
      <c r="C7264" s="281" t="s">
        <v>8106</v>
      </c>
      <c r="D7264" s="281" t="s">
        <v>11751</v>
      </c>
    </row>
    <row r="7265" spans="1:4" ht="15">
      <c r="A7265" s="282">
        <v>8990018</v>
      </c>
      <c r="B7265" s="281" t="s">
        <v>1278</v>
      </c>
      <c r="C7265" s="281" t="s">
        <v>8107</v>
      </c>
      <c r="D7265" s="281" t="s">
        <v>8107</v>
      </c>
    </row>
    <row r="7266" spans="1:4" ht="15">
      <c r="A7266" s="282">
        <v>8990019</v>
      </c>
      <c r="B7266" s="281" t="s">
        <v>1278</v>
      </c>
      <c r="C7266" s="281" t="s">
        <v>8108</v>
      </c>
      <c r="D7266" s="281" t="s">
        <v>8108</v>
      </c>
    </row>
    <row r="7267" spans="1:4" ht="15">
      <c r="A7267" s="282">
        <v>8990020</v>
      </c>
      <c r="B7267" s="281" t="s">
        <v>1297</v>
      </c>
      <c r="C7267" s="281" t="s">
        <v>8109</v>
      </c>
      <c r="D7267" s="281" t="s">
        <v>8109</v>
      </c>
    </row>
    <row r="7268" spans="1:4" ht="15">
      <c r="A7268" s="282">
        <v>8990021</v>
      </c>
      <c r="B7268" s="281" t="s">
        <v>1297</v>
      </c>
      <c r="C7268" s="281" t="s">
        <v>8110</v>
      </c>
      <c r="D7268" s="281" t="s">
        <v>8110</v>
      </c>
    </row>
    <row r="7269" spans="1:4" ht="15">
      <c r="A7269" s="282">
        <v>8990022</v>
      </c>
      <c r="B7269" s="281" t="s">
        <v>1297</v>
      </c>
      <c r="C7269" s="281" t="s">
        <v>8111</v>
      </c>
      <c r="D7269" s="281" t="s">
        <v>11752</v>
      </c>
    </row>
    <row r="7270" spans="1:4" ht="15">
      <c r="A7270" s="282">
        <v>8990023</v>
      </c>
      <c r="B7270" s="281" t="s">
        <v>1278</v>
      </c>
      <c r="C7270" s="281" t="s">
        <v>8112</v>
      </c>
      <c r="D7270" s="281" t="s">
        <v>8112</v>
      </c>
    </row>
    <row r="7271" spans="1:4" ht="15">
      <c r="A7271" s="282">
        <v>8990024</v>
      </c>
      <c r="B7271" s="281" t="s">
        <v>1278</v>
      </c>
      <c r="C7271" s="281" t="s">
        <v>8113</v>
      </c>
      <c r="D7271" s="281" t="s">
        <v>8113</v>
      </c>
    </row>
    <row r="7272" spans="1:4" ht="15">
      <c r="A7272" s="282">
        <v>8990025</v>
      </c>
      <c r="B7272" s="281" t="s">
        <v>1278</v>
      </c>
      <c r="C7272" s="281" t="s">
        <v>8114</v>
      </c>
      <c r="D7272" s="281" t="s">
        <v>8114</v>
      </c>
    </row>
    <row r="7273" spans="1:4" ht="15">
      <c r="A7273" s="282">
        <v>8990026</v>
      </c>
      <c r="B7273" s="281" t="s">
        <v>1278</v>
      </c>
      <c r="C7273" s="281" t="s">
        <v>9533</v>
      </c>
      <c r="D7273" s="281" t="s">
        <v>9533</v>
      </c>
    </row>
    <row r="7274" spans="1:4" ht="15">
      <c r="A7274" s="282">
        <v>8990027</v>
      </c>
      <c r="B7274" s="281" t="s">
        <v>1277</v>
      </c>
      <c r="C7274" s="281" t="s">
        <v>9534</v>
      </c>
      <c r="D7274" s="281" t="s">
        <v>9534</v>
      </c>
    </row>
    <row r="7275" spans="1:4" ht="15">
      <c r="A7275" s="282">
        <v>8990028</v>
      </c>
      <c r="B7275" s="281" t="s">
        <v>1277</v>
      </c>
      <c r="C7275" s="281" t="s">
        <v>9535</v>
      </c>
      <c r="D7275" s="281" t="s">
        <v>11753</v>
      </c>
    </row>
    <row r="7276" spans="1:4" ht="15">
      <c r="A7276" s="282">
        <v>8990029</v>
      </c>
      <c r="B7276" s="281" t="s">
        <v>1277</v>
      </c>
      <c r="C7276" s="281" t="s">
        <v>9536</v>
      </c>
      <c r="D7276" s="281" t="s">
        <v>8989</v>
      </c>
    </row>
    <row r="7277" spans="1:4" ht="15">
      <c r="A7277" s="282">
        <v>8990030</v>
      </c>
      <c r="B7277" s="281" t="s">
        <v>1283</v>
      </c>
      <c r="C7277" s="281" t="s">
        <v>9537</v>
      </c>
      <c r="D7277" s="281" t="s">
        <v>9537</v>
      </c>
    </row>
    <row r="7278" spans="1:4" ht="15">
      <c r="A7278" s="282">
        <v>8990031</v>
      </c>
      <c r="B7278" s="281" t="s">
        <v>1277</v>
      </c>
      <c r="C7278" s="281" t="s">
        <v>9538</v>
      </c>
      <c r="D7278" s="281" t="s">
        <v>9538</v>
      </c>
    </row>
    <row r="7279" spans="1:4" ht="15">
      <c r="A7279" s="282">
        <v>8990032</v>
      </c>
      <c r="B7279" s="281" t="s">
        <v>1278</v>
      </c>
      <c r="C7279" s="281" t="s">
        <v>9539</v>
      </c>
      <c r="D7279" s="281" t="s">
        <v>13072</v>
      </c>
    </row>
    <row r="7280" spans="1:4" ht="15">
      <c r="A7280" s="282">
        <v>8990033</v>
      </c>
      <c r="B7280" s="281" t="s">
        <v>1278</v>
      </c>
      <c r="C7280" s="281" t="s">
        <v>9540</v>
      </c>
      <c r="D7280" s="281" t="s">
        <v>10414</v>
      </c>
    </row>
    <row r="7281" spans="1:4" ht="15">
      <c r="A7281" s="282">
        <v>8990034</v>
      </c>
      <c r="B7281" s="281" t="s">
        <v>1278</v>
      </c>
      <c r="C7281" s="281" t="s">
        <v>9541</v>
      </c>
      <c r="D7281" s="281" t="s">
        <v>11781</v>
      </c>
    </row>
    <row r="7282" spans="1:4" ht="15">
      <c r="A7282" s="282">
        <v>8990035</v>
      </c>
      <c r="B7282" s="281" t="s">
        <v>1278</v>
      </c>
      <c r="C7282" s="281" t="s">
        <v>9542</v>
      </c>
      <c r="D7282" s="281" t="s">
        <v>11782</v>
      </c>
    </row>
    <row r="7283" spans="1:4" ht="15">
      <c r="A7283" s="282">
        <v>8990036</v>
      </c>
      <c r="B7283" s="281" t="s">
        <v>1278</v>
      </c>
      <c r="C7283" s="281" t="s">
        <v>9543</v>
      </c>
      <c r="D7283" s="281" t="s">
        <v>9017</v>
      </c>
    </row>
    <row r="7284" spans="1:4" ht="15">
      <c r="A7284" s="282">
        <v>8990037</v>
      </c>
      <c r="B7284" s="281" t="s">
        <v>1278</v>
      </c>
      <c r="C7284" s="281" t="s">
        <v>9544</v>
      </c>
      <c r="D7284" s="281" t="s">
        <v>9018</v>
      </c>
    </row>
    <row r="7285" spans="1:4" ht="15">
      <c r="A7285" s="282">
        <v>8990038</v>
      </c>
      <c r="B7285" s="281" t="s">
        <v>1278</v>
      </c>
      <c r="C7285" s="281" t="s">
        <v>8122</v>
      </c>
      <c r="D7285" s="281" t="s">
        <v>9019</v>
      </c>
    </row>
    <row r="7286" spans="1:4" ht="15">
      <c r="A7286" s="282">
        <v>8990039</v>
      </c>
      <c r="B7286" s="281" t="s">
        <v>1278</v>
      </c>
      <c r="C7286" s="281" t="s">
        <v>8123</v>
      </c>
      <c r="D7286" s="281" t="s">
        <v>9020</v>
      </c>
    </row>
    <row r="7287" spans="1:4" ht="15">
      <c r="A7287" s="282">
        <v>8990040</v>
      </c>
      <c r="B7287" s="281" t="s">
        <v>1278</v>
      </c>
      <c r="C7287" s="281" t="s">
        <v>8124</v>
      </c>
      <c r="D7287" s="281" t="s">
        <v>8124</v>
      </c>
    </row>
    <row r="7288" spans="1:4" ht="15">
      <c r="A7288" s="282">
        <v>8990041</v>
      </c>
      <c r="B7288" s="281" t="s">
        <v>1278</v>
      </c>
      <c r="C7288" s="281" t="s">
        <v>8125</v>
      </c>
      <c r="D7288" s="281" t="s">
        <v>10415</v>
      </c>
    </row>
    <row r="7289" spans="1:4" ht="15">
      <c r="A7289" s="282">
        <v>8990042</v>
      </c>
      <c r="B7289" s="281" t="s">
        <v>1278</v>
      </c>
      <c r="C7289" s="281" t="s">
        <v>8126</v>
      </c>
      <c r="D7289" s="281" t="s">
        <v>10416</v>
      </c>
    </row>
    <row r="7290" spans="1:4" ht="15">
      <c r="A7290" s="282">
        <v>8990043</v>
      </c>
      <c r="B7290" s="281" t="s">
        <v>1278</v>
      </c>
      <c r="C7290" s="281" t="s">
        <v>8127</v>
      </c>
      <c r="D7290" s="281" t="s">
        <v>10417</v>
      </c>
    </row>
    <row r="7291" spans="1:4" ht="15">
      <c r="A7291" s="282">
        <v>8990044</v>
      </c>
      <c r="B7291" s="281" t="s">
        <v>1278</v>
      </c>
      <c r="C7291" s="281" t="s">
        <v>8128</v>
      </c>
      <c r="D7291" s="281" t="s">
        <v>10418</v>
      </c>
    </row>
    <row r="7292" spans="1:4" ht="15">
      <c r="A7292" s="282">
        <v>8990045</v>
      </c>
      <c r="B7292" s="281" t="s">
        <v>1278</v>
      </c>
      <c r="C7292" s="281" t="s">
        <v>8129</v>
      </c>
      <c r="D7292" s="281" t="s">
        <v>10419</v>
      </c>
    </row>
    <row r="7293" spans="1:4" ht="15">
      <c r="A7293" s="282">
        <v>8990046</v>
      </c>
      <c r="B7293" s="281" t="s">
        <v>1278</v>
      </c>
      <c r="C7293" s="281" t="s">
        <v>8130</v>
      </c>
      <c r="D7293" s="281" t="s">
        <v>10420</v>
      </c>
    </row>
    <row r="7294" spans="1:4" ht="15">
      <c r="A7294" s="282">
        <v>8990047</v>
      </c>
      <c r="B7294" s="281" t="s">
        <v>1278</v>
      </c>
      <c r="C7294" s="281" t="s">
        <v>8131</v>
      </c>
      <c r="D7294" s="281" t="s">
        <v>10421</v>
      </c>
    </row>
    <row r="7295" spans="1:4" ht="15">
      <c r="A7295" s="282">
        <v>8990048</v>
      </c>
      <c r="B7295" s="281" t="s">
        <v>1278</v>
      </c>
      <c r="C7295" s="281" t="s">
        <v>8132</v>
      </c>
      <c r="D7295" s="281" t="s">
        <v>10422</v>
      </c>
    </row>
    <row r="7296" spans="1:4" ht="15">
      <c r="A7296" s="282">
        <v>8990049</v>
      </c>
      <c r="B7296" s="281" t="s">
        <v>1278</v>
      </c>
      <c r="C7296" s="281" t="s">
        <v>8133</v>
      </c>
      <c r="D7296" s="281" t="s">
        <v>8133</v>
      </c>
    </row>
    <row r="7297" spans="1:4" ht="15">
      <c r="A7297" s="282">
        <v>8990050</v>
      </c>
      <c r="B7297" s="281" t="s">
        <v>1278</v>
      </c>
      <c r="C7297" s="281" t="s">
        <v>8134</v>
      </c>
      <c r="D7297" s="281" t="s">
        <v>8134</v>
      </c>
    </row>
    <row r="7298" spans="1:4" ht="15">
      <c r="A7298" s="282">
        <v>8990051</v>
      </c>
      <c r="B7298" s="281" t="s">
        <v>1278</v>
      </c>
      <c r="C7298" s="281" t="s">
        <v>8135</v>
      </c>
      <c r="D7298" s="281" t="s">
        <v>8135</v>
      </c>
    </row>
    <row r="7299" spans="1:4" ht="15">
      <c r="A7299" s="282">
        <v>8990052</v>
      </c>
      <c r="B7299" s="281" t="s">
        <v>1278</v>
      </c>
      <c r="C7299" s="281" t="s">
        <v>8136</v>
      </c>
      <c r="D7299" s="281" t="s">
        <v>8136</v>
      </c>
    </row>
    <row r="7300" spans="1:4" ht="15">
      <c r="A7300" s="282">
        <v>8990053</v>
      </c>
      <c r="B7300" s="281" t="s">
        <v>1278</v>
      </c>
      <c r="C7300" s="281" t="s">
        <v>8137</v>
      </c>
      <c r="D7300" s="281" t="s">
        <v>10423</v>
      </c>
    </row>
    <row r="7301" spans="1:4" ht="15">
      <c r="A7301" s="282">
        <v>8990054</v>
      </c>
      <c r="B7301" s="281" t="s">
        <v>1278</v>
      </c>
      <c r="C7301" s="281" t="s">
        <v>8138</v>
      </c>
      <c r="D7301" s="281" t="s">
        <v>10424</v>
      </c>
    </row>
    <row r="7302" spans="1:4" ht="15">
      <c r="A7302" s="282">
        <v>8990055</v>
      </c>
      <c r="B7302" s="281" t="s">
        <v>1287</v>
      </c>
      <c r="C7302" s="281" t="s">
        <v>8139</v>
      </c>
      <c r="D7302" s="281" t="s">
        <v>8139</v>
      </c>
    </row>
    <row r="7303" spans="1:4" ht="15">
      <c r="A7303" s="282">
        <v>8990056</v>
      </c>
      <c r="B7303" s="281" t="s">
        <v>1278</v>
      </c>
      <c r="C7303" s="281" t="s">
        <v>8140</v>
      </c>
      <c r="D7303" s="281" t="s">
        <v>8140</v>
      </c>
    </row>
    <row r="7304" spans="1:4" ht="15">
      <c r="A7304" s="282">
        <v>8990057</v>
      </c>
      <c r="B7304" s="281" t="s">
        <v>1278</v>
      </c>
      <c r="C7304" s="281" t="s">
        <v>8141</v>
      </c>
      <c r="D7304" s="281" t="s">
        <v>8141</v>
      </c>
    </row>
    <row r="7305" spans="1:4" ht="15">
      <c r="A7305" s="282">
        <v>8990058</v>
      </c>
      <c r="B7305" s="281" t="s">
        <v>1278</v>
      </c>
      <c r="C7305" s="281" t="s">
        <v>8142</v>
      </c>
      <c r="D7305" s="281" t="s">
        <v>8142</v>
      </c>
    </row>
    <row r="7306" spans="1:4" ht="15">
      <c r="A7306" s="282">
        <v>8990059</v>
      </c>
      <c r="B7306" s="281" t="s">
        <v>1277</v>
      </c>
      <c r="C7306" s="281" t="s">
        <v>8143</v>
      </c>
      <c r="D7306" s="281" t="s">
        <v>10425</v>
      </c>
    </row>
    <row r="7307" spans="1:4" ht="15">
      <c r="A7307" s="282">
        <v>8990060</v>
      </c>
      <c r="B7307" s="281" t="s">
        <v>1277</v>
      </c>
      <c r="C7307" s="281" t="s">
        <v>8144</v>
      </c>
      <c r="D7307" s="281" t="s">
        <v>8144</v>
      </c>
    </row>
    <row r="7308" spans="1:4" ht="15">
      <c r="A7308" s="282">
        <v>8990061</v>
      </c>
      <c r="B7308" s="281" t="s">
        <v>1278</v>
      </c>
      <c r="C7308" s="281" t="s">
        <v>8145</v>
      </c>
      <c r="D7308" s="281" t="s">
        <v>8145</v>
      </c>
    </row>
    <row r="7309" spans="1:4" ht="15">
      <c r="A7309" s="282">
        <v>8990062</v>
      </c>
      <c r="B7309" s="281" t="s">
        <v>1277</v>
      </c>
      <c r="C7309" s="281" t="s">
        <v>8146</v>
      </c>
      <c r="D7309" s="281" t="s">
        <v>8146</v>
      </c>
    </row>
    <row r="7310" spans="1:4" ht="15">
      <c r="A7310" s="282">
        <v>8990063</v>
      </c>
      <c r="B7310" s="281" t="s">
        <v>1277</v>
      </c>
      <c r="C7310" s="281" t="s">
        <v>8147</v>
      </c>
      <c r="D7310" s="281" t="s">
        <v>8147</v>
      </c>
    </row>
    <row r="7311" spans="1:4" ht="15">
      <c r="A7311" s="282">
        <v>8990064</v>
      </c>
      <c r="B7311" s="281" t="s">
        <v>1277</v>
      </c>
      <c r="C7311" s="281" t="s">
        <v>8148</v>
      </c>
      <c r="D7311" s="281" t="s">
        <v>8148</v>
      </c>
    </row>
    <row r="7312" spans="1:4" ht="15">
      <c r="A7312" s="282">
        <v>8990065</v>
      </c>
      <c r="B7312" s="281" t="s">
        <v>1277</v>
      </c>
      <c r="C7312" s="281" t="s">
        <v>8149</v>
      </c>
      <c r="D7312" s="281" t="s">
        <v>8149</v>
      </c>
    </row>
    <row r="7313" spans="1:4" ht="15">
      <c r="A7313" s="282">
        <v>8990066</v>
      </c>
      <c r="B7313" s="281" t="s">
        <v>1277</v>
      </c>
      <c r="C7313" s="281" t="s">
        <v>8150</v>
      </c>
      <c r="D7313" s="281" t="s">
        <v>8150</v>
      </c>
    </row>
    <row r="7314" spans="1:4" ht="15">
      <c r="A7314" s="282">
        <v>8990067</v>
      </c>
      <c r="B7314" s="281" t="s">
        <v>1277</v>
      </c>
      <c r="C7314" s="281" t="s">
        <v>8151</v>
      </c>
      <c r="D7314" s="281" t="s">
        <v>8151</v>
      </c>
    </row>
    <row r="7315" spans="1:4" ht="15">
      <c r="A7315" s="282">
        <v>8990068</v>
      </c>
      <c r="B7315" s="281" t="s">
        <v>1277</v>
      </c>
      <c r="C7315" s="281" t="s">
        <v>6459</v>
      </c>
      <c r="D7315" s="281" t="s">
        <v>6459</v>
      </c>
    </row>
    <row r="7316" spans="1:4" ht="15">
      <c r="A7316" s="282">
        <v>8990069</v>
      </c>
      <c r="B7316" s="281" t="s">
        <v>1277</v>
      </c>
      <c r="C7316" s="281" t="s">
        <v>6460</v>
      </c>
      <c r="D7316" s="281" t="s">
        <v>6460</v>
      </c>
    </row>
    <row r="7317" spans="1:4" ht="15">
      <c r="A7317" s="282">
        <v>8990070</v>
      </c>
      <c r="B7317" s="281" t="s">
        <v>1278</v>
      </c>
      <c r="C7317" s="281" t="s">
        <v>6461</v>
      </c>
      <c r="D7317" s="281" t="s">
        <v>6461</v>
      </c>
    </row>
    <row r="7318" spans="1:4" ht="15">
      <c r="A7318" s="282">
        <v>8990071</v>
      </c>
      <c r="B7318" s="281" t="s">
        <v>1277</v>
      </c>
      <c r="C7318" s="281" t="s">
        <v>8079</v>
      </c>
      <c r="D7318" s="281" t="s">
        <v>8079</v>
      </c>
    </row>
    <row r="7319" spans="1:4" ht="15">
      <c r="A7319" s="282">
        <v>8990072</v>
      </c>
      <c r="B7319" s="281" t="s">
        <v>1277</v>
      </c>
      <c r="C7319" s="281" t="s">
        <v>8080</v>
      </c>
      <c r="D7319" s="281" t="s">
        <v>8080</v>
      </c>
    </row>
    <row r="7320" spans="1:4" ht="15">
      <c r="A7320" s="282">
        <v>8990073</v>
      </c>
      <c r="B7320" s="281" t="s">
        <v>1277</v>
      </c>
      <c r="C7320" s="281" t="s">
        <v>8081</v>
      </c>
      <c r="D7320" s="281" t="s">
        <v>8081</v>
      </c>
    </row>
    <row r="7321" spans="1:4" ht="15">
      <c r="A7321" s="282">
        <v>8990074</v>
      </c>
      <c r="B7321" s="281" t="s">
        <v>1278</v>
      </c>
      <c r="C7321" s="281" t="s">
        <v>8082</v>
      </c>
      <c r="D7321" s="281" t="s">
        <v>8082</v>
      </c>
    </row>
    <row r="7322" spans="1:4" ht="15">
      <c r="A7322" s="282">
        <v>8990075</v>
      </c>
      <c r="B7322" s="281" t="s">
        <v>1278</v>
      </c>
      <c r="C7322" s="281" t="s">
        <v>8083</v>
      </c>
      <c r="D7322" s="281" t="s">
        <v>8083</v>
      </c>
    </row>
    <row r="7323" spans="1:4" ht="15">
      <c r="A7323" s="282">
        <v>8990076</v>
      </c>
      <c r="B7323" s="281" t="s">
        <v>1278</v>
      </c>
      <c r="C7323" s="281" t="s">
        <v>6410</v>
      </c>
      <c r="D7323" s="281" t="s">
        <v>7496</v>
      </c>
    </row>
    <row r="7324" spans="1:4" ht="15">
      <c r="A7324" s="282">
        <v>8990077</v>
      </c>
      <c r="B7324" s="281" t="s">
        <v>1286</v>
      </c>
      <c r="C7324" s="281" t="s">
        <v>6411</v>
      </c>
      <c r="D7324" s="281" t="s">
        <v>7497</v>
      </c>
    </row>
    <row r="7325" spans="1:4" ht="15">
      <c r="A7325" s="282">
        <v>8990078</v>
      </c>
      <c r="B7325" s="281" t="s">
        <v>1277</v>
      </c>
      <c r="C7325" s="281" t="s">
        <v>6412</v>
      </c>
      <c r="D7325" s="281" t="s">
        <v>6412</v>
      </c>
    </row>
    <row r="7326" spans="1:4" ht="15">
      <c r="A7326" s="282">
        <v>8990079</v>
      </c>
      <c r="B7326" s="281" t="s">
        <v>1297</v>
      </c>
      <c r="C7326" s="281" t="s">
        <v>8115</v>
      </c>
      <c r="D7326" s="281" t="s">
        <v>8115</v>
      </c>
    </row>
    <row r="7327" spans="1:4" ht="15">
      <c r="A7327" s="282">
        <v>8990080</v>
      </c>
      <c r="B7327" s="281" t="s">
        <v>1278</v>
      </c>
      <c r="C7327" s="281" t="s">
        <v>8116</v>
      </c>
      <c r="D7327" s="281" t="s">
        <v>7498</v>
      </c>
    </row>
    <row r="7328" spans="1:4" ht="15">
      <c r="A7328" s="282">
        <v>8990081</v>
      </c>
      <c r="B7328" s="281" t="s">
        <v>1277</v>
      </c>
      <c r="C7328" s="281" t="s">
        <v>8117</v>
      </c>
      <c r="D7328" s="281" t="s">
        <v>8117</v>
      </c>
    </row>
    <row r="7329" spans="1:4" ht="15">
      <c r="A7329" s="282">
        <v>8990082</v>
      </c>
      <c r="B7329" s="281" t="s">
        <v>1283</v>
      </c>
      <c r="C7329" s="281" t="s">
        <v>8118</v>
      </c>
      <c r="D7329" s="281" t="s">
        <v>7499</v>
      </c>
    </row>
    <row r="7330" spans="1:4" ht="15">
      <c r="A7330" s="282">
        <v>8990083</v>
      </c>
      <c r="B7330" s="281" t="s">
        <v>1286</v>
      </c>
      <c r="C7330" s="281" t="s">
        <v>8119</v>
      </c>
      <c r="D7330" s="281" t="s">
        <v>9021</v>
      </c>
    </row>
    <row r="7331" spans="1:4" ht="15">
      <c r="A7331" s="282">
        <v>8990084</v>
      </c>
      <c r="B7331" s="281" t="s">
        <v>1278</v>
      </c>
      <c r="C7331" s="281" t="s">
        <v>1477</v>
      </c>
      <c r="D7331" s="281" t="s">
        <v>27</v>
      </c>
    </row>
    <row r="7332" spans="1:4" ht="15">
      <c r="A7332" s="282">
        <v>8990085</v>
      </c>
      <c r="B7332" s="281" t="s">
        <v>1278</v>
      </c>
      <c r="C7332" s="281" t="s">
        <v>1478</v>
      </c>
      <c r="D7332" s="281" t="s">
        <v>1440</v>
      </c>
    </row>
    <row r="7333" spans="1:4" ht="15">
      <c r="A7333" s="282">
        <v>8990086</v>
      </c>
      <c r="B7333" s="281" t="s">
        <v>1279</v>
      </c>
      <c r="C7333" s="281" t="s">
        <v>1479</v>
      </c>
      <c r="D7333" s="281" t="s">
        <v>1479</v>
      </c>
    </row>
    <row r="7334" spans="1:4" ht="15">
      <c r="A7334" s="282">
        <v>8990087</v>
      </c>
      <c r="B7334" s="281" t="s">
        <v>1279</v>
      </c>
      <c r="C7334" s="281" t="s">
        <v>1479</v>
      </c>
      <c r="D7334" s="281" t="s">
        <v>1479</v>
      </c>
    </row>
    <row r="7335" spans="1:4" ht="15">
      <c r="A7335" s="282">
        <v>8990088</v>
      </c>
      <c r="B7335" s="281" t="s">
        <v>1279</v>
      </c>
      <c r="C7335" s="281" t="s">
        <v>1479</v>
      </c>
      <c r="D7335" s="281" t="s">
        <v>1479</v>
      </c>
    </row>
    <row r="7336" spans="1:4" ht="15">
      <c r="A7336" s="282">
        <v>8990089</v>
      </c>
      <c r="B7336" s="281" t="s">
        <v>1279</v>
      </c>
      <c r="C7336" s="281" t="s">
        <v>1479</v>
      </c>
      <c r="D7336" s="281" t="s">
        <v>1479</v>
      </c>
    </row>
    <row r="7337" spans="1:4" ht="15">
      <c r="A7337" s="282">
        <v>8990090</v>
      </c>
      <c r="B7337" s="281" t="s">
        <v>1279</v>
      </c>
      <c r="C7337" s="281" t="s">
        <v>1479</v>
      </c>
      <c r="D7337" s="281" t="s">
        <v>1479</v>
      </c>
    </row>
    <row r="7338" spans="1:4" ht="15">
      <c r="A7338" s="282">
        <v>8990091</v>
      </c>
      <c r="B7338" s="281" t="s">
        <v>1279</v>
      </c>
      <c r="C7338" s="281" t="s">
        <v>1479</v>
      </c>
      <c r="D7338" s="281" t="s">
        <v>1479</v>
      </c>
    </row>
    <row r="7339" spans="1:4" ht="15">
      <c r="A7339" s="282">
        <v>8990092</v>
      </c>
      <c r="B7339" s="281" t="s">
        <v>1279</v>
      </c>
      <c r="C7339" s="281" t="s">
        <v>1479</v>
      </c>
      <c r="D7339" s="281" t="s">
        <v>1479</v>
      </c>
    </row>
    <row r="7340" spans="1:4" ht="15">
      <c r="A7340" s="282">
        <v>8990093</v>
      </c>
      <c r="B7340" s="281" t="s">
        <v>1278</v>
      </c>
      <c r="C7340" s="281" t="s">
        <v>8120</v>
      </c>
      <c r="D7340" s="281" t="s">
        <v>8120</v>
      </c>
    </row>
    <row r="7341" spans="1:4" ht="15">
      <c r="A7341" s="282">
        <v>8990094</v>
      </c>
      <c r="B7341" s="281" t="s">
        <v>1278</v>
      </c>
      <c r="C7341" s="281" t="s">
        <v>8121</v>
      </c>
      <c r="D7341" s="281" t="s">
        <v>9022</v>
      </c>
    </row>
    <row r="7342" spans="1:4" ht="15">
      <c r="A7342" s="282">
        <v>8990095</v>
      </c>
      <c r="B7342" s="281" t="s">
        <v>1277</v>
      </c>
      <c r="C7342" s="281" t="s">
        <v>6427</v>
      </c>
      <c r="D7342" s="281" t="s">
        <v>6427</v>
      </c>
    </row>
    <row r="7343" spans="1:4" ht="15">
      <c r="A7343" s="282">
        <v>8990096</v>
      </c>
      <c r="B7343" s="281" t="s">
        <v>1277</v>
      </c>
      <c r="C7343" s="281" t="s">
        <v>6428</v>
      </c>
      <c r="D7343" s="281" t="s">
        <v>6428</v>
      </c>
    </row>
    <row r="7344" spans="1:4" ht="15">
      <c r="A7344" s="282">
        <v>8990097</v>
      </c>
      <c r="B7344" s="281" t="s">
        <v>1283</v>
      </c>
      <c r="C7344" s="281" t="s">
        <v>6429</v>
      </c>
      <c r="D7344" s="281" t="s">
        <v>6429</v>
      </c>
    </row>
    <row r="7345" spans="1:4" ht="15">
      <c r="A7345" s="282">
        <v>8990098</v>
      </c>
      <c r="B7345" s="281" t="s">
        <v>1279</v>
      </c>
      <c r="C7345" s="281" t="s">
        <v>6430</v>
      </c>
      <c r="D7345" s="281" t="s">
        <v>6430</v>
      </c>
    </row>
    <row r="7346" spans="1:4" ht="15">
      <c r="A7346" s="282">
        <v>8990099</v>
      </c>
      <c r="B7346" s="281" t="s">
        <v>1278</v>
      </c>
      <c r="C7346" s="281" t="s">
        <v>4493</v>
      </c>
      <c r="D7346" s="281" t="s">
        <v>9023</v>
      </c>
    </row>
    <row r="7347" spans="1:4" ht="15">
      <c r="A7347" s="282">
        <v>8990100</v>
      </c>
      <c r="B7347" s="281" t="s">
        <v>1283</v>
      </c>
      <c r="C7347" s="281" t="s">
        <v>4494</v>
      </c>
      <c r="D7347" s="281" t="s">
        <v>9024</v>
      </c>
    </row>
    <row r="7348" spans="1:4" ht="15">
      <c r="A7348" s="282">
        <v>8990101</v>
      </c>
      <c r="B7348" s="281" t="s">
        <v>1283</v>
      </c>
      <c r="C7348" s="281" t="s">
        <v>4495</v>
      </c>
      <c r="D7348" s="281" t="s">
        <v>9025</v>
      </c>
    </row>
    <row r="7349" spans="1:4" ht="15">
      <c r="A7349" s="282">
        <v>8990102</v>
      </c>
      <c r="B7349" s="281" t="s">
        <v>1278</v>
      </c>
      <c r="C7349" s="281" t="s">
        <v>4496</v>
      </c>
      <c r="D7349" s="281" t="s">
        <v>10432</v>
      </c>
    </row>
    <row r="7350" spans="1:4" ht="15">
      <c r="A7350" s="282">
        <v>8990103</v>
      </c>
      <c r="B7350" s="281" t="s">
        <v>1287</v>
      </c>
      <c r="C7350" s="281" t="s">
        <v>4497</v>
      </c>
      <c r="D7350" s="281" t="s">
        <v>4497</v>
      </c>
    </row>
    <row r="7351" spans="1:4" ht="15">
      <c r="A7351" s="282">
        <v>8990104</v>
      </c>
      <c r="B7351" s="281" t="s">
        <v>1287</v>
      </c>
      <c r="C7351" s="281" t="s">
        <v>4498</v>
      </c>
      <c r="D7351" s="281" t="s">
        <v>4498</v>
      </c>
    </row>
    <row r="7352" spans="1:4" ht="15">
      <c r="A7352" s="282">
        <v>8990105</v>
      </c>
      <c r="B7352" s="281" t="s">
        <v>1287</v>
      </c>
      <c r="C7352" s="281" t="s">
        <v>4499</v>
      </c>
      <c r="D7352" s="281" t="s">
        <v>10433</v>
      </c>
    </row>
    <row r="7353" spans="1:4" ht="15">
      <c r="A7353" s="282">
        <v>8990106</v>
      </c>
      <c r="B7353" s="281" t="s">
        <v>1277</v>
      </c>
      <c r="C7353" s="281" t="s">
        <v>2658</v>
      </c>
      <c r="D7353" s="281" t="s">
        <v>11236</v>
      </c>
    </row>
    <row r="7354" spans="1:4" ht="15">
      <c r="A7354" s="282">
        <v>8990107</v>
      </c>
      <c r="B7354" s="281" t="s">
        <v>1282</v>
      </c>
      <c r="C7354" s="281" t="s">
        <v>4500</v>
      </c>
      <c r="D7354" s="281" t="s">
        <v>4500</v>
      </c>
    </row>
    <row r="7355" spans="1:4" ht="15">
      <c r="A7355" s="282">
        <v>8990108</v>
      </c>
      <c r="B7355" s="281" t="s">
        <v>1277</v>
      </c>
      <c r="C7355" s="281" t="s">
        <v>4501</v>
      </c>
      <c r="D7355" s="281" t="s">
        <v>4501</v>
      </c>
    </row>
    <row r="7356" spans="1:4" ht="15">
      <c r="A7356" s="282">
        <v>8990109</v>
      </c>
      <c r="B7356" s="281" t="s">
        <v>1277</v>
      </c>
      <c r="C7356" s="281" t="s">
        <v>4502</v>
      </c>
      <c r="D7356" s="281" t="s">
        <v>4502</v>
      </c>
    </row>
    <row r="7357" spans="1:4" ht="15">
      <c r="A7357" s="282">
        <v>8990110</v>
      </c>
      <c r="B7357" s="281" t="s">
        <v>1277</v>
      </c>
      <c r="C7357" s="281" t="s">
        <v>7994</v>
      </c>
      <c r="D7357" s="281" t="s">
        <v>7994</v>
      </c>
    </row>
    <row r="7358" spans="1:4" ht="15">
      <c r="A7358" s="282">
        <v>8990111</v>
      </c>
      <c r="B7358" s="281" t="s">
        <v>1277</v>
      </c>
      <c r="C7358" s="281" t="s">
        <v>7995</v>
      </c>
      <c r="D7358" s="281" t="s">
        <v>7995</v>
      </c>
    </row>
    <row r="7359" spans="1:4" ht="15">
      <c r="A7359" s="282">
        <v>8990112</v>
      </c>
      <c r="B7359" s="281" t="s">
        <v>1277</v>
      </c>
      <c r="C7359" s="281" t="s">
        <v>7996</v>
      </c>
      <c r="D7359" s="281" t="s">
        <v>7996</v>
      </c>
    </row>
    <row r="7360" spans="1:4" ht="15">
      <c r="A7360" s="282">
        <v>8990113</v>
      </c>
      <c r="B7360" s="281" t="s">
        <v>1277</v>
      </c>
      <c r="C7360" s="281" t="s">
        <v>7997</v>
      </c>
      <c r="D7360" s="281" t="s">
        <v>7997</v>
      </c>
    </row>
    <row r="7361" spans="1:4" ht="15">
      <c r="A7361" s="282">
        <v>8990114</v>
      </c>
      <c r="B7361" s="281" t="s">
        <v>1277</v>
      </c>
      <c r="C7361" s="281" t="s">
        <v>7998</v>
      </c>
      <c r="D7361" s="281" t="s">
        <v>7998</v>
      </c>
    </row>
    <row r="7362" spans="1:4" ht="15">
      <c r="A7362" s="282">
        <v>8990115</v>
      </c>
      <c r="B7362" s="281" t="s">
        <v>1277</v>
      </c>
      <c r="C7362" s="281" t="s">
        <v>7999</v>
      </c>
      <c r="D7362" s="281" t="s">
        <v>7999</v>
      </c>
    </row>
    <row r="7363" spans="1:4" ht="15">
      <c r="A7363" s="282">
        <v>8990116</v>
      </c>
      <c r="B7363" s="281" t="s">
        <v>1277</v>
      </c>
      <c r="C7363" s="281" t="s">
        <v>8000</v>
      </c>
      <c r="D7363" s="281" t="s">
        <v>8000</v>
      </c>
    </row>
    <row r="7364" spans="1:4" ht="15">
      <c r="A7364" s="282">
        <v>8990117</v>
      </c>
      <c r="B7364" s="281" t="s">
        <v>1277</v>
      </c>
      <c r="C7364" s="281" t="s">
        <v>8001</v>
      </c>
      <c r="D7364" s="281" t="s">
        <v>8001</v>
      </c>
    </row>
    <row r="7365" spans="1:4" ht="15">
      <c r="A7365" s="282">
        <v>8990118</v>
      </c>
      <c r="B7365" s="281" t="s">
        <v>1277</v>
      </c>
      <c r="C7365" s="281" t="s">
        <v>8002</v>
      </c>
      <c r="D7365" s="281" t="s">
        <v>10434</v>
      </c>
    </row>
    <row r="7366" spans="1:4" ht="15">
      <c r="A7366" s="282">
        <v>8990119</v>
      </c>
      <c r="B7366" s="281" t="s">
        <v>1277</v>
      </c>
      <c r="C7366" s="281" t="s">
        <v>8003</v>
      </c>
      <c r="D7366" s="281" t="s">
        <v>8003</v>
      </c>
    </row>
    <row r="7367" spans="1:4" ht="15">
      <c r="A7367" s="282">
        <v>8990120</v>
      </c>
      <c r="B7367" s="281" t="s">
        <v>1283</v>
      </c>
      <c r="C7367" s="281" t="s">
        <v>8004</v>
      </c>
      <c r="D7367" s="281" t="s">
        <v>8004</v>
      </c>
    </row>
    <row r="7368" spans="1:4" ht="15">
      <c r="A7368" s="282">
        <v>8990121</v>
      </c>
      <c r="B7368" s="281" t="s">
        <v>1283</v>
      </c>
      <c r="C7368" s="281" t="s">
        <v>8005</v>
      </c>
      <c r="D7368" s="281" t="s">
        <v>8005</v>
      </c>
    </row>
    <row r="7369" spans="1:4" ht="15">
      <c r="A7369" s="282">
        <v>8990122</v>
      </c>
      <c r="B7369" s="281" t="s">
        <v>1283</v>
      </c>
      <c r="C7369" s="281" t="s">
        <v>8006</v>
      </c>
      <c r="D7369" s="281" t="s">
        <v>8006</v>
      </c>
    </row>
    <row r="7370" spans="1:4" ht="15">
      <c r="A7370" s="282">
        <v>8990123</v>
      </c>
      <c r="B7370" s="281" t="s">
        <v>1277</v>
      </c>
      <c r="C7370" s="281" t="s">
        <v>8007</v>
      </c>
      <c r="D7370" s="281" t="s">
        <v>10427</v>
      </c>
    </row>
    <row r="7371" spans="1:4" ht="15">
      <c r="A7371" s="282">
        <v>8990124</v>
      </c>
      <c r="B7371" s="281" t="s">
        <v>1277</v>
      </c>
      <c r="C7371" s="281" t="s">
        <v>8008</v>
      </c>
      <c r="D7371" s="281" t="s">
        <v>8008</v>
      </c>
    </row>
    <row r="7372" spans="1:4" ht="15">
      <c r="A7372" s="282">
        <v>8990125</v>
      </c>
      <c r="B7372" s="281" t="s">
        <v>1278</v>
      </c>
      <c r="C7372" s="281" t="s">
        <v>8009</v>
      </c>
      <c r="D7372" s="281" t="s">
        <v>8009</v>
      </c>
    </row>
    <row r="7373" spans="1:4" ht="15">
      <c r="A7373" s="282">
        <v>8990126</v>
      </c>
      <c r="B7373" s="281" t="s">
        <v>1277</v>
      </c>
      <c r="C7373" s="281" t="s">
        <v>8010</v>
      </c>
      <c r="D7373" s="281" t="s">
        <v>8010</v>
      </c>
    </row>
    <row r="7374" spans="1:4" ht="15">
      <c r="A7374" s="282">
        <v>8990127</v>
      </c>
      <c r="B7374" s="281" t="s">
        <v>1278</v>
      </c>
      <c r="C7374" s="281" t="s">
        <v>8011</v>
      </c>
      <c r="D7374" s="281" t="s">
        <v>8011</v>
      </c>
    </row>
    <row r="7375" spans="1:4" ht="15">
      <c r="A7375" s="282">
        <v>8990128</v>
      </c>
      <c r="B7375" s="281" t="s">
        <v>1277</v>
      </c>
      <c r="C7375" s="281" t="s">
        <v>8012</v>
      </c>
      <c r="D7375" s="281" t="s">
        <v>8012</v>
      </c>
    </row>
    <row r="7376" spans="1:4" ht="15">
      <c r="A7376" s="282">
        <v>8990129</v>
      </c>
      <c r="B7376" s="281" t="s">
        <v>1277</v>
      </c>
      <c r="C7376" s="281" t="s">
        <v>8013</v>
      </c>
      <c r="D7376" s="281" t="s">
        <v>8013</v>
      </c>
    </row>
    <row r="7377" spans="1:4" ht="15">
      <c r="A7377" s="282">
        <v>8990130</v>
      </c>
      <c r="B7377" s="281" t="s">
        <v>1277</v>
      </c>
      <c r="C7377" s="281" t="s">
        <v>8014</v>
      </c>
      <c r="D7377" s="281" t="s">
        <v>10428</v>
      </c>
    </row>
    <row r="7378" spans="1:4" ht="15">
      <c r="A7378" s="282">
        <v>8990131</v>
      </c>
      <c r="B7378" s="281" t="s">
        <v>1277</v>
      </c>
      <c r="C7378" s="281" t="s">
        <v>8015</v>
      </c>
      <c r="D7378" s="281" t="s">
        <v>8015</v>
      </c>
    </row>
    <row r="7379" spans="1:4" ht="15">
      <c r="A7379" s="282">
        <v>8990132</v>
      </c>
      <c r="B7379" s="281" t="s">
        <v>1283</v>
      </c>
      <c r="C7379" s="281" t="s">
        <v>8016</v>
      </c>
      <c r="D7379" s="281" t="s">
        <v>8016</v>
      </c>
    </row>
    <row r="7380" spans="1:4" ht="15">
      <c r="A7380" s="282">
        <v>8990133</v>
      </c>
      <c r="B7380" s="281" t="s">
        <v>1283</v>
      </c>
      <c r="C7380" s="281" t="s">
        <v>8017</v>
      </c>
      <c r="D7380" s="281" t="s">
        <v>8017</v>
      </c>
    </row>
    <row r="7381" spans="1:4" ht="15">
      <c r="A7381" s="282">
        <v>8990135</v>
      </c>
      <c r="B7381" s="281" t="s">
        <v>1277</v>
      </c>
      <c r="C7381" s="281" t="s">
        <v>8018</v>
      </c>
      <c r="D7381" s="281" t="s">
        <v>8018</v>
      </c>
    </row>
    <row r="7382" spans="1:4" ht="15">
      <c r="A7382" s="282">
        <v>8990136</v>
      </c>
      <c r="B7382" s="281" t="s">
        <v>1277</v>
      </c>
      <c r="C7382" s="281" t="s">
        <v>8019</v>
      </c>
      <c r="D7382" s="281" t="s">
        <v>8019</v>
      </c>
    </row>
    <row r="7383" spans="1:4" ht="15">
      <c r="A7383" s="282">
        <v>8990137</v>
      </c>
      <c r="B7383" s="281" t="s">
        <v>1277</v>
      </c>
      <c r="C7383" s="281" t="s">
        <v>8020</v>
      </c>
      <c r="D7383" s="281" t="s">
        <v>8020</v>
      </c>
    </row>
    <row r="7384" spans="1:4" ht="15">
      <c r="A7384" s="282">
        <v>8990138</v>
      </c>
      <c r="B7384" s="281" t="s">
        <v>1277</v>
      </c>
      <c r="C7384" s="281" t="s">
        <v>8021</v>
      </c>
      <c r="D7384" s="281" t="s">
        <v>8021</v>
      </c>
    </row>
    <row r="7385" spans="1:4" ht="15">
      <c r="A7385" s="282">
        <v>8990139</v>
      </c>
      <c r="B7385" s="281" t="s">
        <v>1277</v>
      </c>
      <c r="C7385" s="281" t="s">
        <v>8022</v>
      </c>
      <c r="D7385" s="281" t="s">
        <v>8022</v>
      </c>
    </row>
    <row r="7386" spans="1:4" ht="15">
      <c r="A7386" s="282">
        <v>8990140</v>
      </c>
      <c r="B7386" s="281" t="s">
        <v>1277</v>
      </c>
      <c r="C7386" s="281" t="s">
        <v>8023</v>
      </c>
      <c r="D7386" s="281" t="s">
        <v>8023</v>
      </c>
    </row>
    <row r="7387" spans="1:4" ht="15">
      <c r="A7387" s="282">
        <v>8990141</v>
      </c>
      <c r="B7387" s="281" t="s">
        <v>1277</v>
      </c>
      <c r="C7387" s="281" t="s">
        <v>8024</v>
      </c>
      <c r="D7387" s="281" t="s">
        <v>8024</v>
      </c>
    </row>
    <row r="7388" spans="1:4" ht="15">
      <c r="A7388" s="282">
        <v>8990142</v>
      </c>
      <c r="B7388" s="281" t="s">
        <v>1277</v>
      </c>
      <c r="C7388" s="281" t="s">
        <v>8025</v>
      </c>
      <c r="D7388" s="281" t="s">
        <v>8025</v>
      </c>
    </row>
    <row r="7389" spans="1:4" ht="15">
      <c r="A7389" s="282">
        <v>8990143</v>
      </c>
      <c r="B7389" s="281" t="s">
        <v>1277</v>
      </c>
      <c r="C7389" s="281" t="s">
        <v>8026</v>
      </c>
      <c r="D7389" s="281" t="s">
        <v>8026</v>
      </c>
    </row>
    <row r="7390" spans="1:4" ht="15">
      <c r="A7390" s="282">
        <v>8990144</v>
      </c>
      <c r="B7390" s="281" t="s">
        <v>1278</v>
      </c>
      <c r="C7390" s="281" t="s">
        <v>8027</v>
      </c>
      <c r="D7390" s="281" t="s">
        <v>10429</v>
      </c>
    </row>
    <row r="7391" spans="1:4" ht="15">
      <c r="A7391" s="282">
        <v>8990145</v>
      </c>
      <c r="B7391" s="281" t="s">
        <v>1278</v>
      </c>
      <c r="C7391" s="281" t="s">
        <v>8028</v>
      </c>
      <c r="D7391" s="281" t="s">
        <v>8028</v>
      </c>
    </row>
    <row r="7392" spans="1:4" ht="15">
      <c r="A7392" s="282">
        <v>8990146</v>
      </c>
      <c r="B7392" s="281" t="s">
        <v>1277</v>
      </c>
      <c r="C7392" s="281" t="s">
        <v>9468</v>
      </c>
      <c r="D7392" s="281" t="s">
        <v>9468</v>
      </c>
    </row>
    <row r="7393" spans="1:4" ht="15">
      <c r="A7393" s="282">
        <v>8990147</v>
      </c>
      <c r="B7393" s="281" t="s">
        <v>1277</v>
      </c>
      <c r="C7393" s="281" t="s">
        <v>9469</v>
      </c>
      <c r="D7393" s="281" t="s">
        <v>9469</v>
      </c>
    </row>
    <row r="7394" spans="1:4" ht="15">
      <c r="A7394" s="282">
        <v>8990148</v>
      </c>
      <c r="B7394" s="281" t="s">
        <v>1277</v>
      </c>
      <c r="C7394" s="281" t="s">
        <v>9470</v>
      </c>
      <c r="D7394" s="281" t="s">
        <v>9470</v>
      </c>
    </row>
    <row r="7395" spans="1:4" ht="15">
      <c r="A7395" s="282">
        <v>8990149</v>
      </c>
      <c r="B7395" s="281" t="s">
        <v>1277</v>
      </c>
      <c r="C7395" s="281" t="s">
        <v>7819</v>
      </c>
      <c r="D7395" s="281" t="s">
        <v>7819</v>
      </c>
    </row>
    <row r="7396" spans="1:4" ht="15">
      <c r="A7396" s="282">
        <v>8990150</v>
      </c>
      <c r="B7396" s="281" t="s">
        <v>1277</v>
      </c>
      <c r="C7396" s="281" t="s">
        <v>7820</v>
      </c>
      <c r="D7396" s="281" t="s">
        <v>7820</v>
      </c>
    </row>
    <row r="7397" spans="1:4" ht="15">
      <c r="A7397" s="282">
        <v>8990151</v>
      </c>
      <c r="B7397" s="281" t="s">
        <v>1277</v>
      </c>
      <c r="C7397" s="281" t="s">
        <v>7821</v>
      </c>
      <c r="D7397" s="281" t="s">
        <v>7821</v>
      </c>
    </row>
    <row r="7398" spans="1:4" ht="15">
      <c r="A7398" s="282">
        <v>8990152</v>
      </c>
      <c r="B7398" s="281" t="s">
        <v>1279</v>
      </c>
      <c r="C7398" s="281" t="s">
        <v>7822</v>
      </c>
      <c r="D7398" s="281" t="s">
        <v>7822</v>
      </c>
    </row>
    <row r="7399" spans="1:4" ht="15">
      <c r="A7399" s="282">
        <v>8990153</v>
      </c>
      <c r="B7399" s="281" t="s">
        <v>1277</v>
      </c>
      <c r="C7399" s="281" t="s">
        <v>7823</v>
      </c>
      <c r="D7399" s="281" t="s">
        <v>7823</v>
      </c>
    </row>
    <row r="7400" spans="1:4" ht="15">
      <c r="A7400" s="282">
        <v>8990154</v>
      </c>
      <c r="B7400" s="281" t="s">
        <v>1277</v>
      </c>
      <c r="C7400" s="281" t="s">
        <v>7824</v>
      </c>
      <c r="D7400" s="281" t="s">
        <v>7824</v>
      </c>
    </row>
    <row r="7401" spans="1:4" ht="15">
      <c r="A7401" s="282">
        <v>8990155</v>
      </c>
      <c r="B7401" s="281" t="s">
        <v>1277</v>
      </c>
      <c r="C7401" s="281" t="s">
        <v>7825</v>
      </c>
      <c r="D7401" s="281" t="s">
        <v>7825</v>
      </c>
    </row>
    <row r="7402" spans="1:4" ht="15">
      <c r="A7402" s="282">
        <v>8990156</v>
      </c>
      <c r="B7402" s="281" t="s">
        <v>1277</v>
      </c>
      <c r="C7402" s="281" t="s">
        <v>7826</v>
      </c>
      <c r="D7402" s="281" t="s">
        <v>7826</v>
      </c>
    </row>
    <row r="7403" spans="1:4" ht="15">
      <c r="A7403" s="282">
        <v>8990158</v>
      </c>
      <c r="B7403" s="281" t="s">
        <v>1277</v>
      </c>
      <c r="C7403" s="281" t="s">
        <v>7827</v>
      </c>
      <c r="D7403" s="281" t="s">
        <v>7827</v>
      </c>
    </row>
    <row r="7404" spans="1:4" ht="15">
      <c r="A7404" s="282">
        <v>8990159</v>
      </c>
      <c r="B7404" s="281" t="s">
        <v>1283</v>
      </c>
      <c r="C7404" s="281" t="s">
        <v>7828</v>
      </c>
      <c r="D7404" s="281" t="s">
        <v>7828</v>
      </c>
    </row>
    <row r="7405" spans="1:4" ht="15">
      <c r="A7405" s="282">
        <v>8990160</v>
      </c>
      <c r="B7405" s="281" t="s">
        <v>1280</v>
      </c>
      <c r="C7405" s="281" t="s">
        <v>7829</v>
      </c>
      <c r="D7405" s="281" t="s">
        <v>7829</v>
      </c>
    </row>
    <row r="7406" spans="1:4" ht="15">
      <c r="A7406" s="282">
        <v>8990161</v>
      </c>
      <c r="B7406" s="281" t="s">
        <v>1280</v>
      </c>
      <c r="C7406" s="281" t="s">
        <v>7830</v>
      </c>
      <c r="D7406" s="281" t="s">
        <v>7830</v>
      </c>
    </row>
    <row r="7407" spans="1:4" ht="15">
      <c r="A7407" s="282">
        <v>8990162</v>
      </c>
      <c r="B7407" s="281" t="s">
        <v>1280</v>
      </c>
      <c r="C7407" s="281" t="s">
        <v>7831</v>
      </c>
      <c r="D7407" s="281" t="s">
        <v>7831</v>
      </c>
    </row>
    <row r="7408" spans="1:4" ht="15">
      <c r="A7408" s="282">
        <v>8990163</v>
      </c>
      <c r="B7408" s="281" t="s">
        <v>1280</v>
      </c>
      <c r="C7408" s="281" t="s">
        <v>7832</v>
      </c>
      <c r="D7408" s="281" t="s">
        <v>7832</v>
      </c>
    </row>
    <row r="7409" spans="1:4" ht="15">
      <c r="A7409" s="282">
        <v>8990169</v>
      </c>
      <c r="B7409" s="281" t="s">
        <v>1283</v>
      </c>
      <c r="C7409" s="281" t="s">
        <v>7833</v>
      </c>
      <c r="D7409" s="281" t="s">
        <v>13392</v>
      </c>
    </row>
    <row r="7410" spans="1:4" ht="15">
      <c r="A7410" s="282">
        <v>8990170</v>
      </c>
      <c r="B7410" s="281" t="s">
        <v>1278</v>
      </c>
      <c r="C7410" s="281" t="s">
        <v>7834</v>
      </c>
      <c r="D7410" s="281" t="s">
        <v>13393</v>
      </c>
    </row>
    <row r="7411" spans="1:4" ht="15">
      <c r="A7411" s="282">
        <v>8990171</v>
      </c>
      <c r="B7411" s="281" t="s">
        <v>1278</v>
      </c>
      <c r="C7411" s="281" t="s">
        <v>7835</v>
      </c>
      <c r="D7411" s="281" t="s">
        <v>7835</v>
      </c>
    </row>
    <row r="7412" spans="1:4" ht="15">
      <c r="A7412" s="282">
        <v>8990172</v>
      </c>
      <c r="B7412" s="281" t="s">
        <v>1283</v>
      </c>
      <c r="C7412" s="281" t="s">
        <v>1711</v>
      </c>
      <c r="D7412" s="281" t="s">
        <v>8695</v>
      </c>
    </row>
    <row r="7413" spans="1:4" ht="15">
      <c r="A7413" s="282">
        <v>8990173</v>
      </c>
      <c r="B7413" s="281" t="s">
        <v>1284</v>
      </c>
      <c r="C7413" s="281" t="s">
        <v>7836</v>
      </c>
      <c r="D7413" s="281" t="s">
        <v>11809</v>
      </c>
    </row>
    <row r="7414" spans="1:4" ht="15">
      <c r="A7414" s="282">
        <v>8990174</v>
      </c>
      <c r="B7414" s="281" t="s">
        <v>1283</v>
      </c>
      <c r="C7414" s="281" t="s">
        <v>7837</v>
      </c>
      <c r="D7414" s="281" t="s">
        <v>7837</v>
      </c>
    </row>
    <row r="7415" spans="1:4" ht="15">
      <c r="A7415" s="282">
        <v>8990175</v>
      </c>
      <c r="B7415" s="281" t="s">
        <v>1284</v>
      </c>
      <c r="C7415" s="281" t="s">
        <v>9289</v>
      </c>
      <c r="D7415" s="281" t="s">
        <v>9289</v>
      </c>
    </row>
    <row r="7416" spans="1:4" ht="15">
      <c r="A7416" s="282">
        <v>8990176</v>
      </c>
      <c r="B7416" s="281" t="s">
        <v>1277</v>
      </c>
      <c r="C7416" s="281" t="s">
        <v>9218</v>
      </c>
      <c r="D7416" s="281" t="s">
        <v>11810</v>
      </c>
    </row>
    <row r="7417" spans="1:4" ht="15">
      <c r="A7417" s="282">
        <v>8990177</v>
      </c>
      <c r="B7417" s="281" t="s">
        <v>1282</v>
      </c>
      <c r="C7417" s="281" t="s">
        <v>9219</v>
      </c>
      <c r="D7417" s="281" t="s">
        <v>12170</v>
      </c>
    </row>
    <row r="7418" spans="1:4" ht="15">
      <c r="A7418" s="282">
        <v>8990178</v>
      </c>
      <c r="B7418" s="281" t="s">
        <v>1287</v>
      </c>
      <c r="C7418" s="281" t="s">
        <v>9220</v>
      </c>
      <c r="D7418" s="281" t="s">
        <v>9220</v>
      </c>
    </row>
    <row r="7419" spans="1:4" ht="15">
      <c r="A7419" s="282">
        <v>8990179</v>
      </c>
      <c r="B7419" s="281" t="s">
        <v>1283</v>
      </c>
      <c r="C7419" s="281" t="s">
        <v>9221</v>
      </c>
      <c r="D7419" s="281" t="s">
        <v>9221</v>
      </c>
    </row>
    <row r="7420" spans="1:4" ht="15">
      <c r="A7420" s="282">
        <v>8990180</v>
      </c>
      <c r="B7420" s="281" t="s">
        <v>1278</v>
      </c>
      <c r="C7420" s="281" t="s">
        <v>9222</v>
      </c>
      <c r="D7420" s="281" t="s">
        <v>12171</v>
      </c>
    </row>
    <row r="7421" spans="1:4" ht="15">
      <c r="A7421" s="282">
        <v>8990181</v>
      </c>
      <c r="B7421" s="281" t="s">
        <v>1278</v>
      </c>
      <c r="C7421" s="281" t="s">
        <v>9223</v>
      </c>
      <c r="D7421" s="281" t="s">
        <v>12172</v>
      </c>
    </row>
    <row r="7422" spans="1:4" ht="15">
      <c r="A7422" s="282">
        <v>8990182</v>
      </c>
      <c r="B7422" s="281" t="s">
        <v>1278</v>
      </c>
      <c r="C7422" s="281" t="s">
        <v>9252</v>
      </c>
      <c r="D7422" s="281" t="s">
        <v>12173</v>
      </c>
    </row>
    <row r="7423" spans="1:4" ht="15">
      <c r="A7423" s="282">
        <v>8990183</v>
      </c>
      <c r="B7423" s="281" t="s">
        <v>1278</v>
      </c>
      <c r="C7423" s="281" t="s">
        <v>9253</v>
      </c>
      <c r="D7423" s="281" t="s">
        <v>12174</v>
      </c>
    </row>
    <row r="7424" spans="1:4" ht="15">
      <c r="A7424" s="282">
        <v>8990184</v>
      </c>
      <c r="B7424" s="281" t="s">
        <v>1278</v>
      </c>
      <c r="C7424" s="281" t="s">
        <v>9254</v>
      </c>
      <c r="D7424" s="281" t="s">
        <v>12175</v>
      </c>
    </row>
    <row r="7425" spans="1:4" ht="15">
      <c r="A7425" s="282">
        <v>8990185</v>
      </c>
      <c r="B7425" s="281" t="s">
        <v>1278</v>
      </c>
      <c r="C7425" s="281" t="s">
        <v>7760</v>
      </c>
      <c r="D7425" s="281" t="s">
        <v>12176</v>
      </c>
    </row>
    <row r="7426" spans="1:4" ht="15">
      <c r="A7426" s="282">
        <v>8990186</v>
      </c>
      <c r="B7426" s="281" t="s">
        <v>1278</v>
      </c>
      <c r="C7426" s="281" t="s">
        <v>9224</v>
      </c>
      <c r="D7426" s="281" t="s">
        <v>12177</v>
      </c>
    </row>
    <row r="7427" spans="1:4" ht="15">
      <c r="A7427" s="282">
        <v>8990187</v>
      </c>
      <c r="B7427" s="281" t="s">
        <v>1277</v>
      </c>
      <c r="C7427" s="281" t="s">
        <v>9225</v>
      </c>
      <c r="D7427" s="281" t="s">
        <v>9225</v>
      </c>
    </row>
    <row r="7428" spans="1:4" ht="15">
      <c r="A7428" s="282">
        <v>8990188</v>
      </c>
      <c r="B7428" s="281" t="s">
        <v>1277</v>
      </c>
      <c r="C7428" s="281" t="s">
        <v>9226</v>
      </c>
      <c r="D7428" s="281" t="s">
        <v>9225</v>
      </c>
    </row>
    <row r="7429" spans="1:4" ht="15">
      <c r="A7429" s="282">
        <v>8990189</v>
      </c>
      <c r="B7429" s="281" t="s">
        <v>1278</v>
      </c>
      <c r="C7429" s="281" t="s">
        <v>9227</v>
      </c>
      <c r="D7429" s="281" t="s">
        <v>9227</v>
      </c>
    </row>
    <row r="7430" spans="1:4" ht="15">
      <c r="A7430" s="282">
        <v>8990190</v>
      </c>
      <c r="B7430" s="281" t="s">
        <v>1278</v>
      </c>
      <c r="C7430" s="281" t="s">
        <v>9228</v>
      </c>
      <c r="D7430" s="281" t="s">
        <v>10823</v>
      </c>
    </row>
    <row r="7431" spans="1:4" ht="15">
      <c r="A7431" s="282">
        <v>8990191</v>
      </c>
      <c r="B7431" s="281" t="s">
        <v>1278</v>
      </c>
      <c r="C7431" s="281" t="s">
        <v>9229</v>
      </c>
      <c r="D7431" s="281" t="s">
        <v>10824</v>
      </c>
    </row>
    <row r="7432" spans="1:4" ht="15">
      <c r="A7432" s="282">
        <v>8990192</v>
      </c>
      <c r="B7432" s="281" t="s">
        <v>1283</v>
      </c>
      <c r="C7432" s="281" t="s">
        <v>9230</v>
      </c>
      <c r="D7432" s="281" t="s">
        <v>10825</v>
      </c>
    </row>
    <row r="7433" spans="1:4" ht="15">
      <c r="A7433" s="282">
        <v>8990193</v>
      </c>
      <c r="B7433" s="281" t="s">
        <v>1278</v>
      </c>
      <c r="C7433" s="281" t="s">
        <v>9231</v>
      </c>
      <c r="D7433" s="281" t="s">
        <v>9231</v>
      </c>
    </row>
    <row r="7434" spans="1:4" ht="15">
      <c r="A7434" s="282">
        <v>8990194</v>
      </c>
      <c r="B7434" s="281" t="s">
        <v>1278</v>
      </c>
      <c r="C7434" s="281" t="s">
        <v>9232</v>
      </c>
      <c r="D7434" s="281" t="s">
        <v>9232</v>
      </c>
    </row>
    <row r="7435" spans="1:4" ht="15">
      <c r="A7435" s="282">
        <v>8990195</v>
      </c>
      <c r="B7435" s="281" t="s">
        <v>1277</v>
      </c>
      <c r="C7435" s="281" t="s">
        <v>9233</v>
      </c>
      <c r="D7435" s="281" t="s">
        <v>9233</v>
      </c>
    </row>
    <row r="7436" spans="1:4" ht="15">
      <c r="A7436" s="282">
        <v>8990203</v>
      </c>
      <c r="B7436" s="281" t="s">
        <v>1277</v>
      </c>
      <c r="C7436" s="281" t="s">
        <v>9234</v>
      </c>
      <c r="D7436" s="281" t="s">
        <v>10826</v>
      </c>
    </row>
    <row r="7437" spans="1:4" ht="15">
      <c r="A7437" s="282">
        <v>8990204</v>
      </c>
      <c r="B7437" s="281" t="s">
        <v>1283</v>
      </c>
      <c r="C7437" s="281" t="s">
        <v>9235</v>
      </c>
      <c r="D7437" s="281" t="s">
        <v>9235</v>
      </c>
    </row>
    <row r="7438" spans="1:4" ht="15">
      <c r="A7438" s="282">
        <v>8990205</v>
      </c>
      <c r="B7438" s="281" t="s">
        <v>1283</v>
      </c>
      <c r="C7438" s="281" t="s">
        <v>9236</v>
      </c>
      <c r="D7438" s="281" t="s">
        <v>10827</v>
      </c>
    </row>
    <row r="7439" spans="1:4" ht="15">
      <c r="A7439" s="282">
        <v>8990206</v>
      </c>
      <c r="B7439" s="281" t="s">
        <v>1284</v>
      </c>
      <c r="C7439" s="281" t="s">
        <v>9237</v>
      </c>
      <c r="D7439" s="281" t="s">
        <v>10828</v>
      </c>
    </row>
    <row r="7440" spans="1:4" ht="15">
      <c r="A7440" s="282">
        <v>8990207</v>
      </c>
      <c r="B7440" s="281" t="s">
        <v>1287</v>
      </c>
      <c r="C7440" s="281" t="s">
        <v>9238</v>
      </c>
      <c r="D7440" s="281" t="s">
        <v>12184</v>
      </c>
    </row>
    <row r="7441" spans="1:4" ht="15">
      <c r="A7441" s="282">
        <v>8990212</v>
      </c>
      <c r="B7441" s="281" t="s">
        <v>1278</v>
      </c>
      <c r="C7441" s="281" t="s">
        <v>9239</v>
      </c>
      <c r="D7441" s="281" t="s">
        <v>12185</v>
      </c>
    </row>
    <row r="7442" spans="1:4" ht="15">
      <c r="A7442" s="282">
        <v>8990213</v>
      </c>
      <c r="B7442" s="281" t="s">
        <v>1283</v>
      </c>
      <c r="C7442" s="281" t="s">
        <v>9240</v>
      </c>
      <c r="D7442" s="281" t="s">
        <v>12186</v>
      </c>
    </row>
    <row r="7443" spans="1:4" ht="15">
      <c r="A7443" s="282">
        <v>8990214</v>
      </c>
      <c r="B7443" s="281" t="s">
        <v>1278</v>
      </c>
      <c r="C7443" s="281" t="s">
        <v>9241</v>
      </c>
      <c r="D7443" s="281" t="s">
        <v>12187</v>
      </c>
    </row>
    <row r="7444" spans="1:4" ht="15">
      <c r="A7444" s="282">
        <v>8990215</v>
      </c>
      <c r="B7444" s="281" t="s">
        <v>1278</v>
      </c>
      <c r="C7444" s="281" t="s">
        <v>9242</v>
      </c>
      <c r="D7444" s="281" t="s">
        <v>12188</v>
      </c>
    </row>
    <row r="7445" spans="1:4" ht="15">
      <c r="A7445" s="282">
        <v>8990216</v>
      </c>
      <c r="B7445" s="281" t="s">
        <v>1278</v>
      </c>
      <c r="C7445" s="281" t="s">
        <v>9243</v>
      </c>
      <c r="D7445" s="281" t="s">
        <v>12189</v>
      </c>
    </row>
    <row r="7446" spans="1:4" ht="15">
      <c r="A7446" s="282">
        <v>8990217</v>
      </c>
      <c r="B7446" s="281" t="s">
        <v>1277</v>
      </c>
      <c r="C7446" s="281" t="s">
        <v>9244</v>
      </c>
      <c r="D7446" s="281" t="s">
        <v>12190</v>
      </c>
    </row>
    <row r="7447" spans="1:4" ht="15">
      <c r="A7447" s="282">
        <v>8990218</v>
      </c>
      <c r="B7447" s="281" t="s">
        <v>1283</v>
      </c>
      <c r="C7447" s="281" t="s">
        <v>9245</v>
      </c>
      <c r="D7447" s="281" t="s">
        <v>9245</v>
      </c>
    </row>
    <row r="7448" spans="1:4" ht="15">
      <c r="A7448" s="282">
        <v>8990219</v>
      </c>
      <c r="B7448" s="281" t="s">
        <v>1283</v>
      </c>
      <c r="C7448" s="281" t="s">
        <v>9246</v>
      </c>
      <c r="D7448" s="281" t="s">
        <v>12191</v>
      </c>
    </row>
    <row r="7449" spans="1:4" ht="15">
      <c r="A7449" s="282">
        <v>8990220</v>
      </c>
      <c r="B7449" s="281" t="s">
        <v>1283</v>
      </c>
      <c r="C7449" s="281" t="s">
        <v>9247</v>
      </c>
      <c r="D7449" s="281" t="s">
        <v>12192</v>
      </c>
    </row>
    <row r="7450" spans="1:4" ht="15">
      <c r="A7450" s="282">
        <v>8990221</v>
      </c>
      <c r="B7450" s="281" t="s">
        <v>1283</v>
      </c>
      <c r="C7450" s="281" t="s">
        <v>7770</v>
      </c>
      <c r="D7450" s="281" t="s">
        <v>12478</v>
      </c>
    </row>
    <row r="7451" spans="1:4" ht="15">
      <c r="A7451" s="282">
        <v>8990222</v>
      </c>
      <c r="B7451" s="281" t="s">
        <v>1283</v>
      </c>
      <c r="C7451" s="281" t="s">
        <v>7771</v>
      </c>
      <c r="D7451" s="281" t="s">
        <v>12479</v>
      </c>
    </row>
    <row r="7452" spans="1:4" ht="15">
      <c r="A7452" s="282">
        <v>8990223</v>
      </c>
      <c r="B7452" s="281" t="s">
        <v>1283</v>
      </c>
      <c r="C7452" s="281" t="s">
        <v>7772</v>
      </c>
      <c r="D7452" s="281" t="s">
        <v>12480</v>
      </c>
    </row>
    <row r="7453" spans="1:4" ht="15">
      <c r="A7453" s="282">
        <v>8990224</v>
      </c>
      <c r="B7453" s="281" t="s">
        <v>1282</v>
      </c>
      <c r="C7453" s="281" t="s">
        <v>9168</v>
      </c>
      <c r="D7453" s="281" t="s">
        <v>12481</v>
      </c>
    </row>
    <row r="7454" spans="1:4" ht="15">
      <c r="A7454" s="282">
        <v>8990225</v>
      </c>
      <c r="B7454" s="281" t="s">
        <v>1282</v>
      </c>
      <c r="C7454" s="281" t="s">
        <v>10581</v>
      </c>
      <c r="D7454" s="281" t="s">
        <v>12482</v>
      </c>
    </row>
    <row r="7455" spans="1:4" ht="15">
      <c r="A7455" s="282">
        <v>8990226</v>
      </c>
      <c r="B7455" s="281" t="s">
        <v>1282</v>
      </c>
      <c r="C7455" s="281" t="s">
        <v>10582</v>
      </c>
      <c r="D7455" s="281" t="s">
        <v>12483</v>
      </c>
    </row>
    <row r="7456" spans="1:4" ht="15">
      <c r="A7456" s="282">
        <v>8990227</v>
      </c>
      <c r="B7456" s="281" t="s">
        <v>1282</v>
      </c>
      <c r="C7456" s="281" t="s">
        <v>10583</v>
      </c>
      <c r="D7456" s="281" t="s">
        <v>10562</v>
      </c>
    </row>
    <row r="7457" spans="1:4" ht="15">
      <c r="A7457" s="282">
        <v>8990228</v>
      </c>
      <c r="B7457" s="281" t="s">
        <v>1282</v>
      </c>
      <c r="C7457" s="281" t="s">
        <v>10584</v>
      </c>
      <c r="D7457" s="281" t="s">
        <v>10563</v>
      </c>
    </row>
    <row r="7458" spans="1:4" ht="15">
      <c r="A7458" s="282">
        <v>8990229</v>
      </c>
      <c r="B7458" s="281" t="s">
        <v>1278</v>
      </c>
      <c r="C7458" s="281" t="s">
        <v>10585</v>
      </c>
      <c r="D7458" s="281" t="s">
        <v>10585</v>
      </c>
    </row>
    <row r="7459" spans="1:4" ht="15">
      <c r="A7459" s="282">
        <v>8990230</v>
      </c>
      <c r="B7459" s="281" t="s">
        <v>1297</v>
      </c>
      <c r="C7459" s="281" t="s">
        <v>10586</v>
      </c>
      <c r="D7459" s="281" t="s">
        <v>10564</v>
      </c>
    </row>
    <row r="7460" spans="1:4" ht="15">
      <c r="A7460" s="282">
        <v>8990231</v>
      </c>
      <c r="B7460" s="281" t="s">
        <v>1297</v>
      </c>
      <c r="C7460" s="281" t="s">
        <v>10587</v>
      </c>
      <c r="D7460" s="281" t="s">
        <v>11935</v>
      </c>
    </row>
    <row r="7461" spans="1:4" ht="15">
      <c r="A7461" s="282">
        <v>8990232</v>
      </c>
      <c r="B7461" s="281" t="s">
        <v>1297</v>
      </c>
      <c r="C7461" s="281" t="s">
        <v>7783</v>
      </c>
      <c r="D7461" s="281" t="s">
        <v>11936</v>
      </c>
    </row>
    <row r="7462" spans="1:4" ht="15">
      <c r="A7462" s="282">
        <v>8990233</v>
      </c>
      <c r="B7462" s="281" t="s">
        <v>1283</v>
      </c>
      <c r="C7462" s="281" t="s">
        <v>7784</v>
      </c>
      <c r="D7462" s="281" t="s">
        <v>11937</v>
      </c>
    </row>
    <row r="7463" spans="1:4" ht="15">
      <c r="A7463" s="282">
        <v>8990234</v>
      </c>
      <c r="B7463" s="281" t="s">
        <v>1278</v>
      </c>
      <c r="C7463" s="281" t="s">
        <v>7785</v>
      </c>
      <c r="D7463" s="281" t="s">
        <v>7785</v>
      </c>
    </row>
    <row r="7464" spans="1:4" ht="15">
      <c r="A7464" s="282">
        <v>8990235</v>
      </c>
      <c r="B7464" s="281" t="s">
        <v>1278</v>
      </c>
      <c r="C7464" s="281" t="s">
        <v>7786</v>
      </c>
      <c r="D7464" s="281" t="s">
        <v>11938</v>
      </c>
    </row>
    <row r="7465" spans="1:4" ht="15">
      <c r="A7465" s="282">
        <v>8990237</v>
      </c>
      <c r="B7465" s="281" t="s">
        <v>1279</v>
      </c>
      <c r="C7465" s="281" t="s">
        <v>7787</v>
      </c>
      <c r="D7465" s="281" t="s">
        <v>7787</v>
      </c>
    </row>
    <row r="7466" spans="1:4" ht="15">
      <c r="A7466" s="282">
        <v>8990238</v>
      </c>
      <c r="B7466" s="281" t="s">
        <v>1277</v>
      </c>
      <c r="C7466" s="281" t="s">
        <v>9266</v>
      </c>
      <c r="D7466" s="281" t="s">
        <v>11939</v>
      </c>
    </row>
    <row r="7467" spans="1:4" ht="15">
      <c r="A7467" s="282">
        <v>8990239</v>
      </c>
      <c r="B7467" s="281" t="s">
        <v>1277</v>
      </c>
      <c r="C7467" s="281" t="s">
        <v>9267</v>
      </c>
      <c r="D7467" s="281" t="s">
        <v>11940</v>
      </c>
    </row>
    <row r="7468" spans="1:4" ht="15">
      <c r="A7468" s="282">
        <v>8990240</v>
      </c>
      <c r="B7468" s="281" t="s">
        <v>1277</v>
      </c>
      <c r="C7468" s="281" t="s">
        <v>9268</v>
      </c>
      <c r="D7468" s="281" t="s">
        <v>11941</v>
      </c>
    </row>
    <row r="7469" spans="1:4" ht="15">
      <c r="A7469" s="282">
        <v>8990241</v>
      </c>
      <c r="B7469" s="281" t="s">
        <v>1278</v>
      </c>
      <c r="C7469" s="281" t="s">
        <v>9269</v>
      </c>
      <c r="D7469" s="281" t="s">
        <v>9269</v>
      </c>
    </row>
    <row r="7470" spans="1:4" ht="15">
      <c r="A7470" s="282">
        <v>8990242</v>
      </c>
      <c r="B7470" s="281" t="s">
        <v>1282</v>
      </c>
      <c r="C7470" s="281" t="s">
        <v>9270</v>
      </c>
      <c r="D7470" s="281" t="s">
        <v>9270</v>
      </c>
    </row>
    <row r="7471" spans="1:4" ht="15">
      <c r="A7471" s="282">
        <v>8990243</v>
      </c>
      <c r="B7471" s="281" t="s">
        <v>1295</v>
      </c>
      <c r="C7471" s="281" t="s">
        <v>9270</v>
      </c>
      <c r="D7471" s="281" t="s">
        <v>9270</v>
      </c>
    </row>
    <row r="7472" spans="1:4" ht="15">
      <c r="A7472" s="282">
        <v>8990244</v>
      </c>
      <c r="B7472" s="281" t="s">
        <v>1282</v>
      </c>
      <c r="C7472" s="281" t="s">
        <v>9271</v>
      </c>
      <c r="D7472" s="281" t="s">
        <v>11942</v>
      </c>
    </row>
    <row r="7473" spans="1:4" ht="15">
      <c r="A7473" s="282">
        <v>8990245</v>
      </c>
      <c r="B7473" s="281" t="s">
        <v>1283</v>
      </c>
      <c r="C7473" s="281" t="s">
        <v>9272</v>
      </c>
      <c r="D7473" s="281" t="s">
        <v>11943</v>
      </c>
    </row>
    <row r="7474" spans="1:4" ht="15">
      <c r="A7474" s="282">
        <v>8990246</v>
      </c>
      <c r="B7474" s="281" t="s">
        <v>1283</v>
      </c>
      <c r="C7474" s="281" t="s">
        <v>9273</v>
      </c>
      <c r="D7474" s="281" t="s">
        <v>11944</v>
      </c>
    </row>
    <row r="7475" spans="1:4" ht="15">
      <c r="A7475" s="282">
        <v>8990247</v>
      </c>
      <c r="B7475" s="281" t="s">
        <v>1283</v>
      </c>
      <c r="C7475" s="281" t="s">
        <v>9274</v>
      </c>
      <c r="D7475" s="281" t="s">
        <v>10569</v>
      </c>
    </row>
    <row r="7476" spans="1:4" ht="15">
      <c r="A7476" s="282">
        <v>8990248</v>
      </c>
      <c r="B7476" s="281" t="s">
        <v>1283</v>
      </c>
      <c r="C7476" s="281" t="s">
        <v>9275</v>
      </c>
      <c r="D7476" s="281" t="s">
        <v>10570</v>
      </c>
    </row>
    <row r="7477" spans="1:4" ht="15">
      <c r="A7477" s="282">
        <v>8990249</v>
      </c>
      <c r="B7477" s="281" t="s">
        <v>1283</v>
      </c>
      <c r="C7477" s="281" t="s">
        <v>12046</v>
      </c>
      <c r="D7477" s="281" t="s">
        <v>10571</v>
      </c>
    </row>
    <row r="7478" spans="1:4" ht="15">
      <c r="A7478" s="282">
        <v>8990250</v>
      </c>
      <c r="B7478" s="281" t="s">
        <v>1283</v>
      </c>
      <c r="C7478" s="281" t="s">
        <v>12047</v>
      </c>
      <c r="D7478" s="281" t="s">
        <v>10572</v>
      </c>
    </row>
    <row r="7479" spans="1:4" ht="15">
      <c r="A7479" s="282">
        <v>8990251</v>
      </c>
      <c r="B7479" s="281" t="s">
        <v>1283</v>
      </c>
      <c r="C7479" s="281" t="s">
        <v>12048</v>
      </c>
      <c r="D7479" s="281" t="s">
        <v>10573</v>
      </c>
    </row>
    <row r="7480" spans="1:4" ht="15">
      <c r="A7480" s="282">
        <v>8990252</v>
      </c>
      <c r="B7480" s="281" t="s">
        <v>1283</v>
      </c>
      <c r="C7480" s="281" t="s">
        <v>10670</v>
      </c>
      <c r="D7480" s="281" t="s">
        <v>10574</v>
      </c>
    </row>
    <row r="7481" spans="1:4" ht="15">
      <c r="A7481" s="282">
        <v>8990253</v>
      </c>
      <c r="B7481" s="281" t="s">
        <v>1278</v>
      </c>
      <c r="C7481" s="281" t="s">
        <v>10671</v>
      </c>
      <c r="D7481" s="281" t="s">
        <v>10575</v>
      </c>
    </row>
    <row r="7482" spans="1:4" ht="15">
      <c r="A7482" s="282">
        <v>8990254</v>
      </c>
      <c r="B7482" s="281" t="s">
        <v>1278</v>
      </c>
      <c r="C7482" s="281" t="s">
        <v>10672</v>
      </c>
      <c r="D7482" s="281" t="s">
        <v>10576</v>
      </c>
    </row>
    <row r="7483" spans="1:4" ht="15">
      <c r="A7483" s="282">
        <v>8990255</v>
      </c>
      <c r="B7483" s="281" t="s">
        <v>1278</v>
      </c>
      <c r="C7483" s="281" t="s">
        <v>10673</v>
      </c>
      <c r="D7483" s="281" t="s">
        <v>10577</v>
      </c>
    </row>
    <row r="7484" spans="1:4" ht="15">
      <c r="A7484" s="282">
        <v>8990256</v>
      </c>
      <c r="B7484" s="281" t="s">
        <v>1278</v>
      </c>
      <c r="C7484" s="281" t="s">
        <v>10674</v>
      </c>
      <c r="D7484" s="281" t="s">
        <v>10578</v>
      </c>
    </row>
    <row r="7485" spans="1:4" ht="15">
      <c r="A7485" s="282">
        <v>8990257</v>
      </c>
      <c r="B7485" s="281" t="s">
        <v>1278</v>
      </c>
      <c r="C7485" s="281" t="s">
        <v>10675</v>
      </c>
      <c r="D7485" s="281" t="s">
        <v>10579</v>
      </c>
    </row>
    <row r="7486" spans="1:4" ht="15">
      <c r="A7486" s="282">
        <v>8990258</v>
      </c>
      <c r="B7486" s="281" t="s">
        <v>1283</v>
      </c>
      <c r="C7486" s="281" t="s">
        <v>10676</v>
      </c>
      <c r="D7486" s="281" t="s">
        <v>10580</v>
      </c>
    </row>
    <row r="7487" spans="1:4" ht="15">
      <c r="A7487" s="282">
        <v>8990259</v>
      </c>
      <c r="B7487" s="281" t="s">
        <v>1283</v>
      </c>
      <c r="C7487" s="281" t="s">
        <v>10677</v>
      </c>
      <c r="D7487" s="281" t="s">
        <v>13013</v>
      </c>
    </row>
    <row r="7488" spans="1:4" ht="15">
      <c r="A7488" s="282">
        <v>8990260</v>
      </c>
      <c r="B7488" s="281" t="s">
        <v>1283</v>
      </c>
      <c r="C7488" s="281" t="s">
        <v>10678</v>
      </c>
      <c r="D7488" s="281" t="s">
        <v>13014</v>
      </c>
    </row>
    <row r="7489" spans="1:4" ht="15">
      <c r="A7489" s="282">
        <v>8990261</v>
      </c>
      <c r="B7489" s="281" t="s">
        <v>1283</v>
      </c>
      <c r="C7489" s="281" t="s">
        <v>10679</v>
      </c>
      <c r="D7489" s="281" t="s">
        <v>13015</v>
      </c>
    </row>
    <row r="7490" spans="1:4" ht="15">
      <c r="A7490" s="282">
        <v>8990262</v>
      </c>
      <c r="B7490" s="281" t="s">
        <v>1283</v>
      </c>
      <c r="C7490" s="281" t="s">
        <v>10680</v>
      </c>
      <c r="D7490" s="281" t="s">
        <v>13016</v>
      </c>
    </row>
    <row r="7491" spans="1:4" ht="15">
      <c r="A7491" s="282">
        <v>8990263</v>
      </c>
      <c r="B7491" s="281" t="s">
        <v>1283</v>
      </c>
      <c r="C7491" s="281" t="s">
        <v>10681</v>
      </c>
      <c r="D7491" s="281" t="s">
        <v>13017</v>
      </c>
    </row>
    <row r="7492" spans="1:4" ht="15">
      <c r="A7492" s="282">
        <v>8990264</v>
      </c>
      <c r="B7492" s="281" t="s">
        <v>1277</v>
      </c>
      <c r="C7492" s="281" t="s">
        <v>10682</v>
      </c>
      <c r="D7492" s="281" t="s">
        <v>13018</v>
      </c>
    </row>
    <row r="7493" spans="1:4" ht="15">
      <c r="A7493" s="282">
        <v>8990265</v>
      </c>
      <c r="B7493" s="281" t="s">
        <v>1277</v>
      </c>
      <c r="C7493" s="281" t="s">
        <v>10683</v>
      </c>
      <c r="D7493" s="281" t="s">
        <v>10683</v>
      </c>
    </row>
    <row r="7494" spans="1:4" ht="15">
      <c r="A7494" s="282">
        <v>8990266</v>
      </c>
      <c r="B7494" s="281" t="s">
        <v>1277</v>
      </c>
      <c r="C7494" s="281" t="s">
        <v>10684</v>
      </c>
      <c r="D7494" s="281" t="s">
        <v>13019</v>
      </c>
    </row>
    <row r="7495" spans="1:4" ht="15">
      <c r="A7495" s="282">
        <v>8990267</v>
      </c>
      <c r="B7495" s="281" t="s">
        <v>1278</v>
      </c>
      <c r="C7495" s="281" t="s">
        <v>10685</v>
      </c>
      <c r="D7495" s="281" t="s">
        <v>10685</v>
      </c>
    </row>
    <row r="7496" spans="1:4" ht="15">
      <c r="A7496" s="282">
        <v>8990268</v>
      </c>
      <c r="B7496" s="281" t="s">
        <v>1277</v>
      </c>
      <c r="C7496" s="281" t="s">
        <v>10686</v>
      </c>
      <c r="D7496" s="281" t="s">
        <v>10686</v>
      </c>
    </row>
    <row r="7497" spans="1:4" ht="15">
      <c r="A7497" s="282">
        <v>8990269</v>
      </c>
      <c r="B7497" s="281" t="s">
        <v>1277</v>
      </c>
      <c r="C7497" s="281" t="s">
        <v>10687</v>
      </c>
      <c r="D7497" s="281" t="s">
        <v>10687</v>
      </c>
    </row>
    <row r="7498" spans="1:4" ht="15">
      <c r="A7498" s="282">
        <v>8990270</v>
      </c>
      <c r="B7498" s="281" t="s">
        <v>1278</v>
      </c>
      <c r="C7498" s="281" t="s">
        <v>10688</v>
      </c>
      <c r="D7498" s="281" t="s">
        <v>13020</v>
      </c>
    </row>
    <row r="7499" spans="1:4" ht="15">
      <c r="A7499" s="282">
        <v>8990271</v>
      </c>
      <c r="B7499" s="281" t="s">
        <v>1277</v>
      </c>
      <c r="C7499" s="281" t="s">
        <v>10689</v>
      </c>
      <c r="D7499" s="281" t="s">
        <v>10689</v>
      </c>
    </row>
    <row r="7500" spans="1:4" ht="15">
      <c r="A7500" s="282">
        <v>8990272</v>
      </c>
      <c r="B7500" s="281" t="s">
        <v>1277</v>
      </c>
      <c r="C7500" s="281" t="s">
        <v>10690</v>
      </c>
      <c r="D7500" s="281" t="s">
        <v>10690</v>
      </c>
    </row>
    <row r="7501" spans="1:4" ht="15">
      <c r="A7501" s="282">
        <v>8990273</v>
      </c>
      <c r="B7501" s="281" t="s">
        <v>1277</v>
      </c>
      <c r="C7501" s="281" t="s">
        <v>10691</v>
      </c>
      <c r="D7501" s="281" t="s">
        <v>10691</v>
      </c>
    </row>
    <row r="7502" spans="1:4" ht="15">
      <c r="A7502" s="282">
        <v>8990274</v>
      </c>
      <c r="B7502" s="281" t="s">
        <v>1277</v>
      </c>
      <c r="C7502" s="281" t="s">
        <v>10692</v>
      </c>
      <c r="D7502" s="281" t="s">
        <v>13021</v>
      </c>
    </row>
    <row r="7503" spans="1:4" ht="15">
      <c r="A7503" s="282">
        <v>8990275</v>
      </c>
      <c r="B7503" s="281" t="s">
        <v>1277</v>
      </c>
      <c r="C7503" s="281" t="s">
        <v>2624</v>
      </c>
      <c r="D7503" s="281" t="s">
        <v>8871</v>
      </c>
    </row>
    <row r="7504" spans="1:4" ht="15">
      <c r="A7504" s="282">
        <v>8990276</v>
      </c>
      <c r="B7504" s="281" t="s">
        <v>1283</v>
      </c>
      <c r="C7504" s="281" t="s">
        <v>10693</v>
      </c>
      <c r="D7504" s="281" t="s">
        <v>13022</v>
      </c>
    </row>
    <row r="7505" spans="1:4" ht="15">
      <c r="A7505" s="282">
        <v>8990277</v>
      </c>
      <c r="B7505" s="281" t="s">
        <v>1283</v>
      </c>
      <c r="C7505" s="281" t="s">
        <v>10694</v>
      </c>
      <c r="D7505" s="281" t="s">
        <v>13023</v>
      </c>
    </row>
    <row r="7506" spans="1:4" ht="15">
      <c r="A7506" s="282">
        <v>8990278</v>
      </c>
      <c r="B7506" s="281" t="s">
        <v>1297</v>
      </c>
      <c r="C7506" s="281" t="s">
        <v>10695</v>
      </c>
      <c r="D7506" s="281" t="s">
        <v>13024</v>
      </c>
    </row>
    <row r="7507" spans="1:4" ht="15">
      <c r="A7507" s="282">
        <v>8990279</v>
      </c>
      <c r="B7507" s="281" t="s">
        <v>1278</v>
      </c>
      <c r="C7507" s="281" t="s">
        <v>10696</v>
      </c>
      <c r="D7507" s="281" t="s">
        <v>13025</v>
      </c>
    </row>
    <row r="7508" spans="1:4" ht="15">
      <c r="A7508" s="282">
        <v>8990280</v>
      </c>
      <c r="B7508" s="281" t="s">
        <v>1277</v>
      </c>
      <c r="C7508" s="281" t="s">
        <v>10697</v>
      </c>
      <c r="D7508" s="281" t="s">
        <v>13026</v>
      </c>
    </row>
    <row r="7509" spans="1:4" ht="15">
      <c r="A7509" s="282">
        <v>8990281</v>
      </c>
      <c r="B7509" s="281" t="s">
        <v>1278</v>
      </c>
      <c r="C7509" s="281" t="s">
        <v>10698</v>
      </c>
      <c r="D7509" s="281" t="s">
        <v>10698</v>
      </c>
    </row>
    <row r="7510" spans="1:4" ht="15">
      <c r="A7510" s="282">
        <v>8990282</v>
      </c>
      <c r="B7510" s="281" t="s">
        <v>1277</v>
      </c>
      <c r="C7510" s="281" t="s">
        <v>10699</v>
      </c>
      <c r="D7510" s="281" t="s">
        <v>10699</v>
      </c>
    </row>
    <row r="7511" spans="1:4" ht="15">
      <c r="A7511" s="282">
        <v>8990283</v>
      </c>
      <c r="B7511" s="281" t="s">
        <v>1277</v>
      </c>
      <c r="C7511" s="281" t="s">
        <v>10700</v>
      </c>
      <c r="D7511" s="281" t="s">
        <v>10700</v>
      </c>
    </row>
    <row r="7512" spans="1:4" ht="15">
      <c r="A7512" s="282">
        <v>8990284</v>
      </c>
      <c r="B7512" s="281" t="s">
        <v>1277</v>
      </c>
      <c r="C7512" s="281" t="s">
        <v>10701</v>
      </c>
      <c r="D7512" s="281" t="s">
        <v>10701</v>
      </c>
    </row>
    <row r="7513" spans="1:4" ht="15">
      <c r="A7513" s="282">
        <v>8990285</v>
      </c>
      <c r="B7513" s="281" t="s">
        <v>1277</v>
      </c>
      <c r="C7513" s="281" t="s">
        <v>10702</v>
      </c>
      <c r="D7513" s="281" t="s">
        <v>10702</v>
      </c>
    </row>
    <row r="7514" spans="1:4" ht="15">
      <c r="A7514" s="282">
        <v>8990286</v>
      </c>
      <c r="B7514" s="281" t="s">
        <v>1277</v>
      </c>
      <c r="C7514" s="281" t="s">
        <v>10703</v>
      </c>
      <c r="D7514" s="281" t="s">
        <v>10703</v>
      </c>
    </row>
    <row r="7515" spans="1:4" ht="15">
      <c r="A7515" s="282">
        <v>8990287</v>
      </c>
      <c r="B7515" s="281" t="s">
        <v>1277</v>
      </c>
      <c r="C7515" s="281" t="s">
        <v>10704</v>
      </c>
      <c r="D7515" s="281" t="s">
        <v>10704</v>
      </c>
    </row>
    <row r="7516" spans="1:4" ht="15">
      <c r="A7516" s="282">
        <v>8990288</v>
      </c>
      <c r="B7516" s="281" t="s">
        <v>1278</v>
      </c>
      <c r="C7516" s="281" t="s">
        <v>10705</v>
      </c>
      <c r="D7516" s="281" t="s">
        <v>10705</v>
      </c>
    </row>
    <row r="7517" spans="1:4" ht="15">
      <c r="A7517" s="282">
        <v>8990289</v>
      </c>
      <c r="B7517" s="281" t="s">
        <v>1297</v>
      </c>
      <c r="C7517" s="281" t="s">
        <v>10706</v>
      </c>
      <c r="D7517" s="281" t="s">
        <v>10706</v>
      </c>
    </row>
    <row r="7518" spans="1:4" ht="15">
      <c r="A7518" s="282">
        <v>8990290</v>
      </c>
      <c r="B7518" s="281" t="s">
        <v>1278</v>
      </c>
      <c r="C7518" s="281" t="s">
        <v>10707</v>
      </c>
      <c r="D7518" s="281" t="s">
        <v>10707</v>
      </c>
    </row>
    <row r="7519" spans="1:4" ht="15">
      <c r="A7519" s="282">
        <v>8990291</v>
      </c>
      <c r="B7519" s="281" t="s">
        <v>1277</v>
      </c>
      <c r="C7519" s="281" t="s">
        <v>10708</v>
      </c>
      <c r="D7519" s="281" t="s">
        <v>10708</v>
      </c>
    </row>
    <row r="7520" spans="1:4" ht="15">
      <c r="A7520" s="282">
        <v>8990295</v>
      </c>
      <c r="B7520" s="281" t="s">
        <v>1278</v>
      </c>
      <c r="C7520" s="281" t="s">
        <v>10709</v>
      </c>
      <c r="D7520" s="281" t="s">
        <v>10709</v>
      </c>
    </row>
    <row r="7521" spans="1:4" ht="15">
      <c r="A7521" s="282">
        <v>8990296</v>
      </c>
      <c r="B7521" s="281" t="s">
        <v>1283</v>
      </c>
      <c r="C7521" s="281" t="s">
        <v>10710</v>
      </c>
      <c r="D7521" s="281" t="s">
        <v>10710</v>
      </c>
    </row>
    <row r="7522" spans="1:4" ht="15">
      <c r="A7522" s="282">
        <v>8990297</v>
      </c>
      <c r="B7522" s="281" t="s">
        <v>1278</v>
      </c>
      <c r="C7522" s="281" t="s">
        <v>10711</v>
      </c>
      <c r="D7522" s="281" t="s">
        <v>13027</v>
      </c>
    </row>
    <row r="7523" spans="1:4" ht="15">
      <c r="A7523" s="282">
        <v>8990298</v>
      </c>
      <c r="B7523" s="281" t="s">
        <v>1277</v>
      </c>
      <c r="C7523" s="281" t="s">
        <v>1685</v>
      </c>
      <c r="D7523" s="281" t="s">
        <v>1685</v>
      </c>
    </row>
    <row r="7524" spans="1:4" ht="15">
      <c r="A7524" s="282">
        <v>8990299</v>
      </c>
      <c r="B7524" s="281" t="s">
        <v>1277</v>
      </c>
      <c r="C7524" s="281" t="s">
        <v>1686</v>
      </c>
      <c r="D7524" s="281" t="s">
        <v>1686</v>
      </c>
    </row>
    <row r="7525" spans="1:4" ht="15">
      <c r="A7525" s="282">
        <v>8990300</v>
      </c>
      <c r="B7525" s="281" t="s">
        <v>1283</v>
      </c>
      <c r="C7525" s="281" t="s">
        <v>10712</v>
      </c>
      <c r="D7525" s="281" t="s">
        <v>10712</v>
      </c>
    </row>
    <row r="7526" spans="1:4" ht="15">
      <c r="A7526" s="282">
        <v>8990301</v>
      </c>
      <c r="B7526" s="281" t="s">
        <v>1287</v>
      </c>
      <c r="C7526" s="281" t="s">
        <v>10713</v>
      </c>
      <c r="D7526" s="281" t="s">
        <v>10713</v>
      </c>
    </row>
    <row r="7527" spans="1:4" ht="15">
      <c r="A7527" s="282">
        <v>8990302</v>
      </c>
      <c r="B7527" s="281" t="s">
        <v>1289</v>
      </c>
      <c r="C7527" s="281" t="s">
        <v>10714</v>
      </c>
      <c r="D7527" s="281" t="s">
        <v>13028</v>
      </c>
    </row>
    <row r="7528" spans="1:4" ht="15">
      <c r="A7528" s="282">
        <v>8990303</v>
      </c>
      <c r="B7528" s="281" t="s">
        <v>1289</v>
      </c>
      <c r="C7528" s="281" t="s">
        <v>10715</v>
      </c>
      <c r="D7528" s="281" t="s">
        <v>13029</v>
      </c>
    </row>
    <row r="7529" spans="1:4" ht="15">
      <c r="A7529" s="282">
        <v>8990304</v>
      </c>
      <c r="B7529" s="281" t="s">
        <v>1278</v>
      </c>
      <c r="C7529" s="281" t="s">
        <v>10716</v>
      </c>
      <c r="D7529" s="281" t="s">
        <v>10716</v>
      </c>
    </row>
    <row r="7530" spans="1:4" ht="15">
      <c r="A7530" s="282">
        <v>8990305</v>
      </c>
      <c r="B7530" s="281" t="s">
        <v>1278</v>
      </c>
      <c r="C7530" s="281" t="s">
        <v>10717</v>
      </c>
      <c r="D7530" s="281" t="s">
        <v>10717</v>
      </c>
    </row>
    <row r="7531" spans="1:4" ht="15">
      <c r="A7531" s="282">
        <v>8990306</v>
      </c>
      <c r="B7531" s="281" t="s">
        <v>1277</v>
      </c>
      <c r="C7531" s="281" t="s">
        <v>10718</v>
      </c>
      <c r="D7531" s="281" t="s">
        <v>10718</v>
      </c>
    </row>
    <row r="7532" spans="1:4" ht="15">
      <c r="A7532" s="282">
        <v>8990307</v>
      </c>
      <c r="B7532" s="281" t="s">
        <v>1283</v>
      </c>
      <c r="C7532" s="281" t="s">
        <v>10719</v>
      </c>
      <c r="D7532" s="281" t="s">
        <v>13184</v>
      </c>
    </row>
    <row r="7533" spans="1:4" ht="15">
      <c r="A7533" s="282">
        <v>8990308</v>
      </c>
      <c r="B7533" s="281" t="s">
        <v>1283</v>
      </c>
      <c r="C7533" s="281" t="s">
        <v>10720</v>
      </c>
      <c r="D7533" s="281" t="s">
        <v>12593</v>
      </c>
    </row>
    <row r="7534" spans="1:4" ht="15">
      <c r="A7534" s="282">
        <v>8990309</v>
      </c>
      <c r="B7534" s="281" t="s">
        <v>1278</v>
      </c>
      <c r="C7534" s="281" t="s">
        <v>10721</v>
      </c>
      <c r="D7534" s="281" t="s">
        <v>12594</v>
      </c>
    </row>
    <row r="7535" spans="1:4" ht="15">
      <c r="A7535" s="282">
        <v>8990310</v>
      </c>
      <c r="B7535" s="281" t="s">
        <v>1278</v>
      </c>
      <c r="C7535" s="281" t="s">
        <v>10722</v>
      </c>
      <c r="D7535" s="281" t="s">
        <v>12595</v>
      </c>
    </row>
    <row r="7536" spans="1:4" ht="15">
      <c r="A7536" s="282">
        <v>8990311</v>
      </c>
      <c r="B7536" s="281" t="s">
        <v>1278</v>
      </c>
      <c r="C7536" s="281" t="s">
        <v>10723</v>
      </c>
      <c r="D7536" s="281" t="s">
        <v>12596</v>
      </c>
    </row>
    <row r="7537" spans="1:4" ht="15">
      <c r="A7537" s="282">
        <v>8990312</v>
      </c>
      <c r="B7537" s="281" t="s">
        <v>1283</v>
      </c>
      <c r="C7537" s="281" t="s">
        <v>9411</v>
      </c>
      <c r="D7537" s="281" t="s">
        <v>12597</v>
      </c>
    </row>
    <row r="7538" spans="1:4" ht="15">
      <c r="A7538" s="282">
        <v>8990313</v>
      </c>
      <c r="B7538" s="281" t="s">
        <v>1278</v>
      </c>
      <c r="C7538" s="281" t="s">
        <v>9412</v>
      </c>
      <c r="D7538" s="281" t="s">
        <v>12598</v>
      </c>
    </row>
    <row r="7539" spans="1:4" ht="15">
      <c r="A7539" s="282">
        <v>8990314</v>
      </c>
      <c r="B7539" s="281" t="s">
        <v>1278</v>
      </c>
      <c r="C7539" s="281" t="s">
        <v>7636</v>
      </c>
      <c r="D7539" s="281" t="s">
        <v>7636</v>
      </c>
    </row>
    <row r="7540" spans="1:4" ht="15">
      <c r="A7540" s="282">
        <v>8990315</v>
      </c>
      <c r="B7540" s="281" t="s">
        <v>1278</v>
      </c>
      <c r="C7540" s="281" t="s">
        <v>9413</v>
      </c>
      <c r="D7540" s="281" t="s">
        <v>12599</v>
      </c>
    </row>
    <row r="7541" spans="1:4" ht="15">
      <c r="A7541" s="282">
        <v>8990316</v>
      </c>
      <c r="B7541" s="281" t="s">
        <v>1283</v>
      </c>
      <c r="C7541" s="281" t="s">
        <v>9414</v>
      </c>
      <c r="D7541" s="281" t="s">
        <v>11269</v>
      </c>
    </row>
    <row r="7542" spans="1:4" ht="15">
      <c r="A7542" s="282">
        <v>8990317</v>
      </c>
      <c r="B7542" s="281" t="s">
        <v>1283</v>
      </c>
      <c r="C7542" s="281" t="s">
        <v>9415</v>
      </c>
      <c r="D7542" s="281" t="s">
        <v>11270</v>
      </c>
    </row>
    <row r="7543" spans="1:4" ht="15">
      <c r="A7543" s="282">
        <v>8990318</v>
      </c>
      <c r="B7543" s="281" t="s">
        <v>1283</v>
      </c>
      <c r="C7543" s="281" t="s">
        <v>9416</v>
      </c>
      <c r="D7543" s="281" t="s">
        <v>11271</v>
      </c>
    </row>
    <row r="7544" spans="1:4" ht="15">
      <c r="A7544" s="282">
        <v>8990319</v>
      </c>
      <c r="B7544" s="281" t="s">
        <v>1277</v>
      </c>
      <c r="C7544" s="281" t="s">
        <v>7957</v>
      </c>
      <c r="D7544" s="281" t="s">
        <v>7957</v>
      </c>
    </row>
    <row r="7545" spans="1:4" ht="15">
      <c r="A7545" s="282">
        <v>8990320</v>
      </c>
      <c r="B7545" s="281" t="s">
        <v>1277</v>
      </c>
      <c r="C7545" s="281" t="s">
        <v>7958</v>
      </c>
      <c r="D7545" s="281" t="s">
        <v>7958</v>
      </c>
    </row>
    <row r="7546" spans="1:4" ht="15">
      <c r="A7546" s="282">
        <v>8990321</v>
      </c>
      <c r="B7546" s="281" t="s">
        <v>1283</v>
      </c>
      <c r="C7546" s="281" t="s">
        <v>6296</v>
      </c>
      <c r="D7546" s="281" t="s">
        <v>11272</v>
      </c>
    </row>
    <row r="7547" spans="1:4" ht="15">
      <c r="A7547" s="282">
        <v>8990322</v>
      </c>
      <c r="B7547" s="281" t="s">
        <v>1278</v>
      </c>
      <c r="C7547" s="281" t="s">
        <v>6297</v>
      </c>
      <c r="D7547" s="281" t="s">
        <v>11273</v>
      </c>
    </row>
    <row r="7548" spans="1:4" ht="15">
      <c r="A7548" s="282">
        <v>8990323</v>
      </c>
      <c r="B7548" s="281" t="s">
        <v>1277</v>
      </c>
      <c r="C7548" s="281" t="s">
        <v>6298</v>
      </c>
      <c r="D7548" s="281" t="s">
        <v>6298</v>
      </c>
    </row>
    <row r="7549" spans="1:4" ht="15">
      <c r="A7549" s="282">
        <v>8990324</v>
      </c>
      <c r="B7549" s="281" t="s">
        <v>1277</v>
      </c>
      <c r="C7549" s="281" t="s">
        <v>6299</v>
      </c>
      <c r="D7549" s="281" t="s">
        <v>6299</v>
      </c>
    </row>
    <row r="7550" spans="1:4" ht="15">
      <c r="A7550" s="282">
        <v>8990325</v>
      </c>
      <c r="B7550" s="281" t="s">
        <v>1277</v>
      </c>
      <c r="C7550" s="281" t="s">
        <v>6300</v>
      </c>
      <c r="D7550" s="281" t="s">
        <v>6300</v>
      </c>
    </row>
    <row r="7551" spans="1:4" ht="15">
      <c r="A7551" s="282">
        <v>8990326</v>
      </c>
      <c r="B7551" s="281" t="s">
        <v>1277</v>
      </c>
      <c r="C7551" s="281" t="s">
        <v>6301</v>
      </c>
      <c r="D7551" s="281" t="s">
        <v>6301</v>
      </c>
    </row>
    <row r="7552" spans="1:4" ht="15">
      <c r="A7552" s="282">
        <v>8990327</v>
      </c>
      <c r="B7552" s="281" t="s">
        <v>1277</v>
      </c>
      <c r="C7552" s="281" t="s">
        <v>13002</v>
      </c>
      <c r="D7552" s="281" t="s">
        <v>13002</v>
      </c>
    </row>
    <row r="7553" spans="1:4" ht="15">
      <c r="A7553" s="282">
        <v>8990328</v>
      </c>
      <c r="B7553" s="281" t="s">
        <v>1277</v>
      </c>
      <c r="C7553" s="281" t="s">
        <v>4512</v>
      </c>
      <c r="D7553" s="281" t="s">
        <v>4512</v>
      </c>
    </row>
    <row r="7554" spans="1:4" ht="15">
      <c r="A7554" s="282">
        <v>8990329</v>
      </c>
      <c r="B7554" s="281" t="s">
        <v>1277</v>
      </c>
      <c r="C7554" s="281" t="s">
        <v>4513</v>
      </c>
      <c r="D7554" s="281" t="s">
        <v>4513</v>
      </c>
    </row>
    <row r="7555" spans="1:4" ht="15">
      <c r="A7555" s="282">
        <v>8990330</v>
      </c>
      <c r="B7555" s="281" t="s">
        <v>1277</v>
      </c>
      <c r="C7555" s="281" t="s">
        <v>4514</v>
      </c>
      <c r="D7555" s="281" t="s">
        <v>4514</v>
      </c>
    </row>
    <row r="7556" spans="1:4" ht="15">
      <c r="A7556" s="282">
        <v>8990331</v>
      </c>
      <c r="B7556" s="281" t="s">
        <v>1277</v>
      </c>
      <c r="C7556" s="281" t="s">
        <v>4515</v>
      </c>
      <c r="D7556" s="281" t="s">
        <v>4515</v>
      </c>
    </row>
    <row r="7557" spans="1:4" ht="15">
      <c r="A7557" s="282">
        <v>8990332</v>
      </c>
      <c r="B7557" s="281" t="s">
        <v>1277</v>
      </c>
      <c r="C7557" s="281" t="s">
        <v>4516</v>
      </c>
      <c r="D7557" s="281" t="s">
        <v>4516</v>
      </c>
    </row>
    <row r="7558" spans="1:4" ht="15">
      <c r="A7558" s="282">
        <v>8990333</v>
      </c>
      <c r="B7558" s="281" t="s">
        <v>1277</v>
      </c>
      <c r="C7558" s="281" t="s">
        <v>4517</v>
      </c>
      <c r="D7558" s="281" t="s">
        <v>4517</v>
      </c>
    </row>
    <row r="7559" spans="1:4" ht="15">
      <c r="A7559" s="282">
        <v>8990334</v>
      </c>
      <c r="B7559" s="281" t="s">
        <v>1277</v>
      </c>
      <c r="C7559" s="281" t="s">
        <v>4518</v>
      </c>
      <c r="D7559" s="281" t="s">
        <v>4518</v>
      </c>
    </row>
    <row r="7560" spans="1:4" ht="15">
      <c r="A7560" s="282">
        <v>8990335</v>
      </c>
      <c r="B7560" s="281" t="s">
        <v>1283</v>
      </c>
      <c r="C7560" s="281" t="s">
        <v>4519</v>
      </c>
      <c r="D7560" s="281" t="s">
        <v>4519</v>
      </c>
    </row>
    <row r="7561" spans="1:4" ht="15">
      <c r="A7561" s="282">
        <v>8990336</v>
      </c>
      <c r="B7561" s="281" t="s">
        <v>1283</v>
      </c>
      <c r="C7561" s="281" t="s">
        <v>13003</v>
      </c>
      <c r="D7561" s="281" t="s">
        <v>11027</v>
      </c>
    </row>
    <row r="7562" spans="1:4" ht="15">
      <c r="A7562" s="282">
        <v>8990337</v>
      </c>
      <c r="B7562" s="281" t="s">
        <v>1278</v>
      </c>
      <c r="C7562" s="281" t="s">
        <v>13004</v>
      </c>
      <c r="D7562" s="281" t="s">
        <v>11028</v>
      </c>
    </row>
    <row r="7563" spans="1:4" ht="15">
      <c r="A7563" s="282">
        <v>8990338</v>
      </c>
      <c r="B7563" s="281" t="s">
        <v>1278</v>
      </c>
      <c r="C7563" s="281" t="s">
        <v>12591</v>
      </c>
      <c r="D7563" s="281" t="s">
        <v>11029</v>
      </c>
    </row>
    <row r="7564" spans="1:4" ht="15">
      <c r="A7564" s="282">
        <v>8990339</v>
      </c>
      <c r="B7564" s="281" t="s">
        <v>1278</v>
      </c>
      <c r="C7564" s="281" t="s">
        <v>12592</v>
      </c>
      <c r="D7564" s="281" t="s">
        <v>11030</v>
      </c>
    </row>
    <row r="7565" spans="1:4" ht="15">
      <c r="A7565" s="282">
        <v>8990340</v>
      </c>
      <c r="B7565" s="281" t="s">
        <v>1278</v>
      </c>
      <c r="C7565" s="281" t="s">
        <v>13146</v>
      </c>
      <c r="D7565" s="281" t="s">
        <v>11031</v>
      </c>
    </row>
    <row r="7566" spans="1:4" ht="15">
      <c r="A7566" s="282">
        <v>8990341</v>
      </c>
      <c r="B7566" s="281" t="s">
        <v>1278</v>
      </c>
      <c r="C7566" s="281" t="s">
        <v>13147</v>
      </c>
      <c r="D7566" s="281" t="s">
        <v>11032</v>
      </c>
    </row>
    <row r="7567" spans="1:4" ht="15">
      <c r="A7567" s="282">
        <v>8990342</v>
      </c>
      <c r="B7567" s="281" t="s">
        <v>1278</v>
      </c>
      <c r="C7567" s="281" t="s">
        <v>13148</v>
      </c>
      <c r="D7567" s="281" t="s">
        <v>11033</v>
      </c>
    </row>
    <row r="7568" spans="1:4" ht="15">
      <c r="A7568" s="282">
        <v>8990343</v>
      </c>
      <c r="B7568" s="281" t="s">
        <v>1278</v>
      </c>
      <c r="C7568" s="281" t="s">
        <v>13149</v>
      </c>
      <c r="D7568" s="281" t="s">
        <v>11034</v>
      </c>
    </row>
    <row r="7569" spans="1:4" ht="15">
      <c r="A7569" s="282">
        <v>8990344</v>
      </c>
      <c r="B7569" s="281" t="s">
        <v>1278</v>
      </c>
      <c r="C7569" s="281" t="s">
        <v>12590</v>
      </c>
      <c r="D7569" s="281" t="s">
        <v>11035</v>
      </c>
    </row>
    <row r="7570" spans="1:4" ht="15">
      <c r="A7570" s="282">
        <v>8990345</v>
      </c>
      <c r="B7570" s="281" t="s">
        <v>1277</v>
      </c>
      <c r="C7570" s="281" t="s">
        <v>12575</v>
      </c>
      <c r="D7570" s="281" t="s">
        <v>12575</v>
      </c>
    </row>
    <row r="7571" spans="1:4" ht="15">
      <c r="A7571" s="282">
        <v>8990346</v>
      </c>
      <c r="B7571" s="281" t="s">
        <v>1283</v>
      </c>
      <c r="C7571" s="281" t="s">
        <v>12576</v>
      </c>
      <c r="D7571" s="281" t="s">
        <v>13658</v>
      </c>
    </row>
    <row r="7572" spans="1:4" ht="15">
      <c r="A7572" s="282">
        <v>8990347</v>
      </c>
      <c r="B7572" s="281" t="s">
        <v>1277</v>
      </c>
      <c r="C7572" s="281" t="s">
        <v>12577</v>
      </c>
      <c r="D7572" s="281" t="s">
        <v>13659</v>
      </c>
    </row>
    <row r="7573" spans="1:4" ht="15">
      <c r="A7573" s="282">
        <v>8990348</v>
      </c>
      <c r="B7573" s="281" t="s">
        <v>1283</v>
      </c>
      <c r="C7573" s="281" t="s">
        <v>12578</v>
      </c>
      <c r="D7573" s="281" t="s">
        <v>13660</v>
      </c>
    </row>
    <row r="7574" spans="1:4" ht="15">
      <c r="A7574" s="282">
        <v>8990349</v>
      </c>
      <c r="B7574" s="281" t="s">
        <v>1278</v>
      </c>
      <c r="C7574" s="281" t="s">
        <v>1480</v>
      </c>
      <c r="D7574" s="281" t="s">
        <v>1441</v>
      </c>
    </row>
    <row r="7575" spans="1:4" ht="15">
      <c r="A7575" s="282">
        <v>8990350</v>
      </c>
      <c r="B7575" s="281" t="s">
        <v>1283</v>
      </c>
      <c r="C7575" s="281" t="s">
        <v>1481</v>
      </c>
      <c r="D7575" s="281" t="s">
        <v>1442</v>
      </c>
    </row>
    <row r="7576" spans="1:4" ht="15">
      <c r="A7576" s="282">
        <v>8990351</v>
      </c>
      <c r="B7576" s="281" t="s">
        <v>1283</v>
      </c>
      <c r="C7576" s="281" t="s">
        <v>1482</v>
      </c>
      <c r="D7576" s="281" t="s">
        <v>1443</v>
      </c>
    </row>
    <row r="7577" spans="1:4" ht="15">
      <c r="A7577" s="282">
        <v>8990352</v>
      </c>
      <c r="B7577" s="281" t="s">
        <v>1283</v>
      </c>
      <c r="C7577" s="281" t="s">
        <v>1483</v>
      </c>
      <c r="D7577" s="281" t="s">
        <v>1444</v>
      </c>
    </row>
    <row r="7578" spans="1:4" ht="15">
      <c r="A7578" s="282">
        <v>8990353</v>
      </c>
      <c r="B7578" s="281" t="s">
        <v>1283</v>
      </c>
      <c r="C7578" s="281" t="s">
        <v>1484</v>
      </c>
      <c r="D7578" s="281" t="s">
        <v>1445</v>
      </c>
    </row>
    <row r="7579" spans="1:4" ht="15">
      <c r="A7579" s="282">
        <v>8990354</v>
      </c>
      <c r="B7579" s="281" t="s">
        <v>1278</v>
      </c>
      <c r="C7579" s="281" t="s">
        <v>1485</v>
      </c>
      <c r="D7579" s="281" t="s">
        <v>1446</v>
      </c>
    </row>
    <row r="7580" spans="1:4" ht="15">
      <c r="A7580" s="282">
        <v>8990355</v>
      </c>
      <c r="B7580" s="281" t="s">
        <v>1278</v>
      </c>
      <c r="C7580" s="281" t="s">
        <v>1486</v>
      </c>
      <c r="D7580" s="281" t="s">
        <v>1447</v>
      </c>
    </row>
    <row r="7581" spans="1:4" ht="15">
      <c r="A7581" s="282">
        <v>8990356</v>
      </c>
      <c r="B7581" s="281" t="s">
        <v>1277</v>
      </c>
      <c r="C7581" s="281" t="s">
        <v>461</v>
      </c>
      <c r="D7581" s="281" t="s">
        <v>461</v>
      </c>
    </row>
    <row r="7582" spans="1:4" ht="15">
      <c r="A7582" s="282">
        <v>8990357</v>
      </c>
      <c r="B7582" s="281" t="s">
        <v>1277</v>
      </c>
      <c r="C7582" s="281" t="s">
        <v>462</v>
      </c>
      <c r="D7582" s="281" t="s">
        <v>462</v>
      </c>
    </row>
    <row r="7583" spans="1:4" ht="15">
      <c r="A7583" s="282">
        <v>8990358</v>
      </c>
      <c r="B7583" s="281" t="s">
        <v>1283</v>
      </c>
      <c r="C7583" s="281" t="s">
        <v>463</v>
      </c>
      <c r="D7583" s="281" t="s">
        <v>3334</v>
      </c>
    </row>
    <row r="7584" spans="1:4" ht="15">
      <c r="A7584" s="282">
        <v>8990359</v>
      </c>
      <c r="B7584" s="281" t="s">
        <v>1283</v>
      </c>
      <c r="C7584" s="281" t="s">
        <v>464</v>
      </c>
      <c r="D7584" s="281" t="s">
        <v>3335</v>
      </c>
    </row>
    <row r="7585" spans="1:4" ht="15">
      <c r="A7585" s="282">
        <v>8990360</v>
      </c>
      <c r="B7585" s="281" t="s">
        <v>1283</v>
      </c>
      <c r="C7585" s="281" t="s">
        <v>465</v>
      </c>
      <c r="D7585" s="281" t="s">
        <v>1740</v>
      </c>
    </row>
    <row r="7586" spans="1:4" ht="15">
      <c r="A7586" s="282">
        <v>8990361</v>
      </c>
      <c r="B7586" s="281" t="s">
        <v>1283</v>
      </c>
      <c r="C7586" s="281" t="s">
        <v>466</v>
      </c>
      <c r="D7586" s="281" t="s">
        <v>1741</v>
      </c>
    </row>
    <row r="7587" spans="1:4" ht="15">
      <c r="A7587" s="282">
        <v>8990362</v>
      </c>
      <c r="B7587" s="281" t="s">
        <v>1283</v>
      </c>
      <c r="C7587" s="281" t="s">
        <v>467</v>
      </c>
      <c r="D7587" s="281" t="s">
        <v>1742</v>
      </c>
    </row>
    <row r="7588" spans="1:4" ht="15">
      <c r="A7588" s="282">
        <v>8990363</v>
      </c>
      <c r="B7588" s="281" t="s">
        <v>1283</v>
      </c>
      <c r="C7588" s="281" t="s">
        <v>468</v>
      </c>
      <c r="D7588" s="281" t="s">
        <v>1743</v>
      </c>
    </row>
    <row r="7589" spans="1:4" ht="15">
      <c r="A7589" s="282">
        <v>8990364</v>
      </c>
      <c r="B7589" s="281" t="s">
        <v>1283</v>
      </c>
      <c r="C7589" s="281" t="s">
        <v>469</v>
      </c>
      <c r="D7589" s="281" t="s">
        <v>1744</v>
      </c>
    </row>
    <row r="7590" spans="1:4" ht="15">
      <c r="A7590" s="282">
        <v>8990365</v>
      </c>
      <c r="B7590" s="281" t="s">
        <v>1283</v>
      </c>
      <c r="C7590" s="281" t="s">
        <v>470</v>
      </c>
      <c r="D7590" s="281" t="s">
        <v>1745</v>
      </c>
    </row>
    <row r="7591" spans="1:4" ht="15">
      <c r="A7591" s="282">
        <v>8990366</v>
      </c>
      <c r="B7591" s="281" t="s">
        <v>1277</v>
      </c>
      <c r="C7591" s="281" t="s">
        <v>471</v>
      </c>
      <c r="D7591" s="281" t="s">
        <v>1746</v>
      </c>
    </row>
    <row r="7592" spans="1:4" ht="15">
      <c r="A7592" s="282">
        <v>8990367</v>
      </c>
      <c r="B7592" s="281" t="s">
        <v>1277</v>
      </c>
      <c r="C7592" s="281" t="s">
        <v>472</v>
      </c>
      <c r="D7592" s="281" t="s">
        <v>472</v>
      </c>
    </row>
    <row r="7593" spans="1:4" ht="15">
      <c r="A7593" s="282">
        <v>8990368</v>
      </c>
      <c r="B7593" s="281" t="s">
        <v>1277</v>
      </c>
      <c r="C7593" s="281" t="s">
        <v>473</v>
      </c>
      <c r="D7593" s="281" t="s">
        <v>473</v>
      </c>
    </row>
    <row r="7594" spans="1:4" ht="15">
      <c r="A7594" s="282">
        <v>8990369</v>
      </c>
      <c r="B7594" s="281" t="s">
        <v>1278</v>
      </c>
      <c r="C7594" s="281" t="s">
        <v>13114</v>
      </c>
      <c r="D7594" s="281" t="s">
        <v>13114</v>
      </c>
    </row>
    <row r="7595" spans="1:4" ht="15">
      <c r="A7595" s="282">
        <v>8990370</v>
      </c>
      <c r="B7595" s="281" t="s">
        <v>1278</v>
      </c>
      <c r="C7595" s="281" t="s">
        <v>13527</v>
      </c>
      <c r="D7595" s="281" t="s">
        <v>13527</v>
      </c>
    </row>
    <row r="7596" spans="1:4" ht="15">
      <c r="A7596" s="282">
        <v>8990371</v>
      </c>
      <c r="B7596" s="281" t="s">
        <v>1278</v>
      </c>
      <c r="C7596" s="281" t="s">
        <v>13528</v>
      </c>
      <c r="D7596" s="281" t="s">
        <v>13529</v>
      </c>
    </row>
    <row r="7597" spans="1:4" ht="15">
      <c r="A7597" s="282">
        <v>8990372</v>
      </c>
      <c r="B7597" s="281" t="s">
        <v>1283</v>
      </c>
      <c r="C7597" s="281" t="s">
        <v>13530</v>
      </c>
      <c r="D7597" s="281" t="s">
        <v>13531</v>
      </c>
    </row>
    <row r="7598" spans="1:4" ht="15">
      <c r="A7598" s="282">
        <v>8990373</v>
      </c>
      <c r="B7598" s="281" t="s">
        <v>1278</v>
      </c>
      <c r="C7598" s="281" t="s">
        <v>13532</v>
      </c>
      <c r="D7598" s="281" t="s">
        <v>13532</v>
      </c>
    </row>
    <row r="7599" spans="1:4" ht="15">
      <c r="A7599" s="282">
        <v>8990374</v>
      </c>
      <c r="B7599" s="281" t="s">
        <v>1278</v>
      </c>
      <c r="C7599" s="281" t="s">
        <v>13533</v>
      </c>
      <c r="D7599" s="281" t="s">
        <v>13533</v>
      </c>
    </row>
    <row r="7600" spans="1:4" ht="15">
      <c r="A7600" s="282">
        <v>8990375</v>
      </c>
      <c r="B7600" s="281" t="s">
        <v>1277</v>
      </c>
      <c r="C7600" s="281" t="s">
        <v>13534</v>
      </c>
      <c r="D7600" s="281" t="s">
        <v>13534</v>
      </c>
    </row>
    <row r="7601" spans="1:4" ht="15">
      <c r="A7601" s="282">
        <v>8990376</v>
      </c>
      <c r="B7601" s="281" t="s">
        <v>1277</v>
      </c>
      <c r="C7601" s="281" t="s">
        <v>13535</v>
      </c>
      <c r="D7601" s="281" t="s">
        <v>13535</v>
      </c>
    </row>
    <row r="7602" spans="1:4" ht="15">
      <c r="A7602" s="282">
        <v>8990377</v>
      </c>
      <c r="B7602" s="281" t="s">
        <v>1277</v>
      </c>
      <c r="C7602" s="281" t="s">
        <v>13536</v>
      </c>
      <c r="D7602" s="281" t="s">
        <v>13536</v>
      </c>
    </row>
    <row r="7603" spans="1:4" ht="15">
      <c r="A7603" s="282">
        <v>8990378</v>
      </c>
      <c r="B7603" s="281" t="s">
        <v>1277</v>
      </c>
      <c r="C7603" s="281" t="s">
        <v>13537</v>
      </c>
      <c r="D7603" s="281" t="s">
        <v>13537</v>
      </c>
    </row>
    <row r="7604" spans="1:4" ht="15">
      <c r="A7604" s="282">
        <v>8990379</v>
      </c>
      <c r="B7604" s="281" t="s">
        <v>1283</v>
      </c>
      <c r="C7604" s="281" t="s">
        <v>13538</v>
      </c>
      <c r="D7604" s="281" t="s">
        <v>13538</v>
      </c>
    </row>
    <row r="7605" spans="1:4" ht="15">
      <c r="A7605" s="282">
        <v>8990380</v>
      </c>
      <c r="B7605" s="281" t="s">
        <v>1284</v>
      </c>
      <c r="C7605" s="281" t="s">
        <v>13539</v>
      </c>
      <c r="D7605" s="281" t="s">
        <v>13539</v>
      </c>
    </row>
    <row r="7606" spans="1:4" ht="15">
      <c r="A7606" s="282">
        <v>8990381</v>
      </c>
      <c r="B7606" s="281" t="s">
        <v>1283</v>
      </c>
      <c r="C7606" s="281" t="s">
        <v>13540</v>
      </c>
      <c r="D7606" s="281" t="s">
        <v>13541</v>
      </c>
    </row>
    <row r="7607" spans="1:4" ht="15">
      <c r="A7607" s="282">
        <v>8990382</v>
      </c>
      <c r="B7607" s="281" t="s">
        <v>1277</v>
      </c>
      <c r="C7607" s="281" t="s">
        <v>13542</v>
      </c>
      <c r="D7607" s="281" t="s">
        <v>13543</v>
      </c>
    </row>
    <row r="7608" spans="1:4" ht="15">
      <c r="A7608" s="282">
        <v>8990383</v>
      </c>
      <c r="B7608" s="281" t="s">
        <v>1278</v>
      </c>
      <c r="C7608" s="281" t="s">
        <v>13544</v>
      </c>
      <c r="D7608" s="281" t="s">
        <v>13545</v>
      </c>
    </row>
    <row r="7609" spans="1:4" ht="15">
      <c r="A7609" s="282">
        <v>8990384</v>
      </c>
      <c r="B7609" s="281" t="s">
        <v>1278</v>
      </c>
      <c r="C7609" s="281" t="s">
        <v>13546</v>
      </c>
      <c r="D7609" s="281" t="s">
        <v>13546</v>
      </c>
    </row>
    <row r="7610" spans="1:4" ht="15">
      <c r="A7610" s="282">
        <v>8990385</v>
      </c>
      <c r="B7610" s="281" t="s">
        <v>1278</v>
      </c>
      <c r="C7610" s="281" t="s">
        <v>13547</v>
      </c>
      <c r="D7610" s="281" t="s">
        <v>13548</v>
      </c>
    </row>
    <row r="7611" spans="1:4" ht="15">
      <c r="A7611" s="282">
        <v>8990386</v>
      </c>
      <c r="B7611" s="281" t="s">
        <v>1283</v>
      </c>
      <c r="C7611" s="281" t="s">
        <v>13549</v>
      </c>
      <c r="D7611" s="281" t="s">
        <v>13550</v>
      </c>
    </row>
    <row r="7612" spans="1:4" ht="15">
      <c r="A7612" s="282">
        <v>8990387</v>
      </c>
      <c r="B7612" s="281" t="s">
        <v>1283</v>
      </c>
      <c r="C7612" s="281" t="s">
        <v>13551</v>
      </c>
      <c r="D7612" s="281" t="s">
        <v>13552</v>
      </c>
    </row>
    <row r="7613" spans="1:4" ht="15">
      <c r="A7613" s="282">
        <v>8990388</v>
      </c>
      <c r="B7613" s="281" t="s">
        <v>1283</v>
      </c>
      <c r="C7613" s="281" t="s">
        <v>13553</v>
      </c>
      <c r="D7613" s="281" t="s">
        <v>13554</v>
      </c>
    </row>
    <row r="7614" spans="1:4" ht="15">
      <c r="A7614" s="282">
        <v>8990389</v>
      </c>
      <c r="B7614" s="281" t="s">
        <v>1283</v>
      </c>
      <c r="C7614" s="281" t="s">
        <v>13555</v>
      </c>
      <c r="D7614" s="281" t="s">
        <v>13556</v>
      </c>
    </row>
    <row r="7615" spans="1:4" ht="15">
      <c r="A7615" s="282">
        <v>8990390</v>
      </c>
      <c r="B7615" s="281" t="s">
        <v>1278</v>
      </c>
      <c r="C7615" s="281" t="s">
        <v>13557</v>
      </c>
      <c r="D7615" s="281" t="s">
        <v>13557</v>
      </c>
    </row>
    <row r="7616" spans="1:4" ht="15">
      <c r="A7616" s="282">
        <v>8990391</v>
      </c>
      <c r="B7616" s="281" t="s">
        <v>1278</v>
      </c>
      <c r="C7616" s="281" t="s">
        <v>13558</v>
      </c>
      <c r="D7616" s="281" t="s">
        <v>13559</v>
      </c>
    </row>
    <row r="7617" spans="1:4" ht="15">
      <c r="A7617" s="282">
        <v>8990392</v>
      </c>
      <c r="B7617" s="281" t="s">
        <v>1278</v>
      </c>
      <c r="C7617" s="281" t="s">
        <v>13560</v>
      </c>
      <c r="D7617" s="281" t="s">
        <v>13561</v>
      </c>
    </row>
    <row r="7618" spans="1:4" ht="15">
      <c r="A7618" s="282">
        <v>8990393</v>
      </c>
      <c r="B7618" s="281" t="s">
        <v>1282</v>
      </c>
      <c r="C7618" s="281" t="s">
        <v>13562</v>
      </c>
      <c r="D7618" s="281" t="s">
        <v>13563</v>
      </c>
    </row>
    <row r="7619" spans="1:4" ht="15">
      <c r="A7619" s="282">
        <v>8990394</v>
      </c>
      <c r="B7619" s="281" t="s">
        <v>1283</v>
      </c>
      <c r="C7619" s="281" t="s">
        <v>14027</v>
      </c>
      <c r="D7619" s="281" t="s">
        <v>14419</v>
      </c>
    </row>
    <row r="7620" spans="1:4" ht="15">
      <c r="A7620" s="282">
        <v>8990395</v>
      </c>
      <c r="B7620" s="281" t="s">
        <v>1283</v>
      </c>
      <c r="C7620" s="281" t="s">
        <v>14028</v>
      </c>
      <c r="D7620" s="281" t="s">
        <v>14420</v>
      </c>
    </row>
    <row r="7621" spans="1:4" ht="15">
      <c r="A7621" s="282">
        <v>8990396</v>
      </c>
      <c r="B7621" s="281" t="s">
        <v>1283</v>
      </c>
      <c r="C7621" s="281" t="s">
        <v>14029</v>
      </c>
      <c r="D7621" s="281" t="s">
        <v>14421</v>
      </c>
    </row>
    <row r="7622" spans="1:4" ht="15">
      <c r="A7622" s="282">
        <v>8990397</v>
      </c>
      <c r="B7622" s="281" t="s">
        <v>1283</v>
      </c>
      <c r="C7622" s="281" t="s">
        <v>14030</v>
      </c>
      <c r="D7622" s="281" t="s">
        <v>14422</v>
      </c>
    </row>
    <row r="7623" spans="1:4" ht="15">
      <c r="A7623" s="282">
        <v>8990398</v>
      </c>
      <c r="B7623" s="281" t="s">
        <v>1278</v>
      </c>
      <c r="C7623" s="281" t="s">
        <v>14031</v>
      </c>
      <c r="D7623" s="281" t="s">
        <v>14031</v>
      </c>
    </row>
    <row r="7624" spans="1:4" ht="15">
      <c r="A7624" s="282">
        <v>8990399</v>
      </c>
      <c r="B7624" s="281" t="s">
        <v>1278</v>
      </c>
      <c r="C7624" s="281" t="s">
        <v>14032</v>
      </c>
      <c r="D7624" s="281" t="s">
        <v>14032</v>
      </c>
    </row>
    <row r="7625" spans="1:4" ht="15">
      <c r="A7625" s="282">
        <v>8990400</v>
      </c>
      <c r="B7625" s="281" t="s">
        <v>1278</v>
      </c>
      <c r="C7625" s="281" t="s">
        <v>14033</v>
      </c>
      <c r="D7625" s="281" t="s">
        <v>14423</v>
      </c>
    </row>
    <row r="7626" spans="1:4" ht="15">
      <c r="A7626" s="282">
        <v>8990401</v>
      </c>
      <c r="B7626" s="281" t="s">
        <v>1278</v>
      </c>
      <c r="C7626" s="281" t="s">
        <v>14034</v>
      </c>
      <c r="D7626" s="281" t="s">
        <v>14424</v>
      </c>
    </row>
    <row r="7627" spans="1:4" ht="15">
      <c r="A7627" s="282">
        <v>8990402</v>
      </c>
      <c r="B7627" s="281" t="s">
        <v>1278</v>
      </c>
      <c r="C7627" s="281" t="s">
        <v>14035</v>
      </c>
      <c r="D7627" s="281" t="s">
        <v>14425</v>
      </c>
    </row>
    <row r="7628" spans="1:4" ht="15">
      <c r="A7628" s="282">
        <v>8990403</v>
      </c>
      <c r="B7628" s="281" t="s">
        <v>1278</v>
      </c>
      <c r="C7628" s="281" t="s">
        <v>14036</v>
      </c>
      <c r="D7628" s="281" t="s">
        <v>14426</v>
      </c>
    </row>
    <row r="7629" spans="1:4" ht="15">
      <c r="A7629" s="282">
        <v>8990404</v>
      </c>
      <c r="B7629" s="281" t="s">
        <v>1283</v>
      </c>
      <c r="C7629" s="281" t="s">
        <v>14037</v>
      </c>
      <c r="D7629" s="281" t="s">
        <v>14037</v>
      </c>
    </row>
    <row r="7630" spans="1:4" ht="15">
      <c r="A7630" s="282">
        <v>8990405</v>
      </c>
      <c r="B7630" s="281" t="s">
        <v>1278</v>
      </c>
      <c r="C7630" s="281" t="s">
        <v>14038</v>
      </c>
      <c r="D7630" s="281" t="s">
        <v>14038</v>
      </c>
    </row>
    <row r="7631" spans="1:4" ht="15">
      <c r="A7631" s="282">
        <v>8990406</v>
      </c>
      <c r="B7631" s="281" t="s">
        <v>1278</v>
      </c>
      <c r="C7631" s="281" t="s">
        <v>14039</v>
      </c>
      <c r="D7631" s="281" t="s">
        <v>14039</v>
      </c>
    </row>
    <row r="7632" spans="1:4" ht="15">
      <c r="A7632" s="282">
        <v>8990407</v>
      </c>
      <c r="B7632" s="281" t="s">
        <v>1278</v>
      </c>
      <c r="C7632" s="281" t="s">
        <v>14040</v>
      </c>
      <c r="D7632" s="281" t="s">
        <v>14040</v>
      </c>
    </row>
    <row r="7633" spans="1:4" ht="15">
      <c r="A7633" s="282">
        <v>8990408</v>
      </c>
      <c r="B7633" s="281" t="s">
        <v>1278</v>
      </c>
      <c r="C7633" s="281" t="s">
        <v>14041</v>
      </c>
      <c r="D7633" s="281" t="s">
        <v>14041</v>
      </c>
    </row>
    <row r="7634" spans="1:4" ht="15">
      <c r="A7634" s="282">
        <v>8990409</v>
      </c>
      <c r="B7634" s="281" t="s">
        <v>1278</v>
      </c>
      <c r="C7634" s="281" t="s">
        <v>14042</v>
      </c>
      <c r="D7634" s="281" t="s">
        <v>14042</v>
      </c>
    </row>
    <row r="7635" spans="1:4" ht="15">
      <c r="A7635" s="282">
        <v>8990410</v>
      </c>
      <c r="B7635" s="281" t="s">
        <v>1278</v>
      </c>
      <c r="C7635" s="281" t="s">
        <v>14043</v>
      </c>
      <c r="D7635" s="281" t="s">
        <v>14043</v>
      </c>
    </row>
    <row r="7636" spans="1:4" ht="15">
      <c r="A7636" s="282">
        <v>8990411</v>
      </c>
      <c r="B7636" s="281" t="s">
        <v>1283</v>
      </c>
      <c r="C7636" s="281" t="s">
        <v>14044</v>
      </c>
      <c r="D7636" s="281" t="s">
        <v>14044</v>
      </c>
    </row>
    <row r="7637" spans="1:4" ht="15">
      <c r="A7637" s="282">
        <v>8990412</v>
      </c>
      <c r="B7637" s="281" t="s">
        <v>1277</v>
      </c>
      <c r="C7637" s="281" t="s">
        <v>14045</v>
      </c>
      <c r="D7637" s="281" t="s">
        <v>14045</v>
      </c>
    </row>
    <row r="7638" spans="1:4" ht="15">
      <c r="A7638" s="282">
        <v>8990413</v>
      </c>
      <c r="B7638" s="281" t="s">
        <v>1278</v>
      </c>
      <c r="C7638" s="281" t="s">
        <v>14046</v>
      </c>
      <c r="D7638" s="281" t="s">
        <v>14046</v>
      </c>
    </row>
    <row r="7639" spans="1:4" ht="15">
      <c r="A7639" s="282">
        <v>8990414</v>
      </c>
      <c r="B7639" s="281" t="s">
        <v>1278</v>
      </c>
      <c r="C7639" s="281" t="s">
        <v>14047</v>
      </c>
      <c r="D7639" s="281" t="s">
        <v>14427</v>
      </c>
    </row>
    <row r="7640" spans="1:4" ht="15">
      <c r="A7640" s="282">
        <v>8990415</v>
      </c>
      <c r="B7640" s="281" t="s">
        <v>1283</v>
      </c>
      <c r="C7640" s="281" t="s">
        <v>14048</v>
      </c>
      <c r="D7640" s="281" t="s">
        <v>14048</v>
      </c>
    </row>
    <row r="7641" spans="1:4" ht="15">
      <c r="A7641" s="282">
        <v>8990416</v>
      </c>
      <c r="B7641" s="281" t="s">
        <v>1278</v>
      </c>
      <c r="C7641" s="281" t="s">
        <v>14049</v>
      </c>
      <c r="D7641" s="281" t="s">
        <v>14049</v>
      </c>
    </row>
    <row r="7642" spans="1:4" ht="15">
      <c r="A7642" s="282">
        <v>8990417</v>
      </c>
      <c r="B7642" s="281" t="s">
        <v>1283</v>
      </c>
      <c r="C7642" s="281" t="s">
        <v>14050</v>
      </c>
      <c r="D7642" s="281" t="s">
        <v>14050</v>
      </c>
    </row>
    <row r="7643" spans="1:4" ht="15">
      <c r="A7643" s="282">
        <v>8990418</v>
      </c>
      <c r="B7643" s="281" t="s">
        <v>1283</v>
      </c>
      <c r="C7643" s="281" t="s">
        <v>14051</v>
      </c>
      <c r="D7643" s="281" t="s">
        <v>14428</v>
      </c>
    </row>
    <row r="7644" spans="1:4" ht="15">
      <c r="A7644" s="282">
        <v>8990419</v>
      </c>
      <c r="B7644" s="281" t="s">
        <v>1277</v>
      </c>
      <c r="C7644" s="281" t="s">
        <v>14052</v>
      </c>
      <c r="D7644" s="281" t="s">
        <v>14052</v>
      </c>
    </row>
    <row r="7645" spans="1:4" ht="15">
      <c r="A7645" s="282">
        <v>8990420</v>
      </c>
      <c r="B7645" s="281" t="s">
        <v>1278</v>
      </c>
      <c r="C7645" s="281" t="s">
        <v>14053</v>
      </c>
      <c r="D7645" s="281" t="s">
        <v>14429</v>
      </c>
    </row>
    <row r="7646" spans="1:4" ht="15">
      <c r="A7646" s="282">
        <v>8990421</v>
      </c>
      <c r="B7646" s="281" t="s">
        <v>1277</v>
      </c>
      <c r="C7646" s="281" t="s">
        <v>14054</v>
      </c>
      <c r="D7646" s="281" t="s">
        <v>14054</v>
      </c>
    </row>
    <row r="7647" spans="1:4" ht="15">
      <c r="A7647" s="282">
        <v>8990422</v>
      </c>
      <c r="B7647" s="281" t="s">
        <v>1277</v>
      </c>
      <c r="C7647" s="281" t="s">
        <v>14055</v>
      </c>
      <c r="D7647" s="281" t="s">
        <v>14055</v>
      </c>
    </row>
    <row r="7648" spans="1:4" ht="15">
      <c r="A7648" s="282">
        <v>8990423</v>
      </c>
      <c r="B7648" s="281" t="s">
        <v>1283</v>
      </c>
      <c r="C7648" s="281" t="s">
        <v>14056</v>
      </c>
      <c r="D7648" s="281" t="s">
        <v>14430</v>
      </c>
    </row>
    <row r="7649" spans="1:4" ht="15">
      <c r="A7649" s="282">
        <v>8990424</v>
      </c>
      <c r="B7649" s="281" t="s">
        <v>1278</v>
      </c>
      <c r="C7649" s="281" t="s">
        <v>14057</v>
      </c>
      <c r="D7649" s="281" t="s">
        <v>14431</v>
      </c>
    </row>
    <row r="7650" spans="1:4" ht="15">
      <c r="A7650" s="282">
        <v>8990425</v>
      </c>
      <c r="B7650" s="281" t="s">
        <v>1277</v>
      </c>
      <c r="C7650" s="281" t="s">
        <v>14058</v>
      </c>
      <c r="D7650" s="281" t="s">
        <v>14432</v>
      </c>
    </row>
    <row r="7651" spans="1:4" ht="15">
      <c r="A7651" s="282">
        <v>8990426</v>
      </c>
      <c r="B7651" s="281" t="s">
        <v>1277</v>
      </c>
      <c r="C7651" s="281" t="s">
        <v>14059</v>
      </c>
      <c r="D7651" s="281" t="s">
        <v>14433</v>
      </c>
    </row>
    <row r="7652" spans="1:4" ht="15">
      <c r="A7652" s="282">
        <v>8990427</v>
      </c>
      <c r="B7652" s="281" t="s">
        <v>1277</v>
      </c>
      <c r="C7652" s="281" t="s">
        <v>14060</v>
      </c>
      <c r="D7652" s="281" t="s">
        <v>14060</v>
      </c>
    </row>
    <row r="7653" spans="1:4" ht="15">
      <c r="A7653" s="282">
        <v>8990428</v>
      </c>
      <c r="B7653" s="281" t="s">
        <v>1278</v>
      </c>
      <c r="C7653" s="281" t="s">
        <v>14061</v>
      </c>
      <c r="D7653" s="281" t="s">
        <v>14061</v>
      </c>
    </row>
    <row r="7654" spans="1:4" ht="15">
      <c r="A7654" s="282">
        <v>8990429</v>
      </c>
      <c r="B7654" s="281" t="s">
        <v>1278</v>
      </c>
      <c r="C7654" s="281" t="s">
        <v>14062</v>
      </c>
      <c r="D7654" s="281" t="s">
        <v>14062</v>
      </c>
    </row>
    <row r="7655" spans="1:4" ht="15">
      <c r="A7655" s="282">
        <v>8990430</v>
      </c>
      <c r="B7655" s="281" t="s">
        <v>1278</v>
      </c>
      <c r="C7655" s="281" t="s">
        <v>14063</v>
      </c>
      <c r="D7655" s="281" t="s">
        <v>14063</v>
      </c>
    </row>
    <row r="7656" spans="1:4" ht="15">
      <c r="A7656" s="282">
        <v>8990431</v>
      </c>
      <c r="B7656" s="281" t="s">
        <v>1278</v>
      </c>
      <c r="C7656" s="281" t="s">
        <v>14064</v>
      </c>
      <c r="D7656" s="281" t="s">
        <v>14064</v>
      </c>
    </row>
    <row r="7657" spans="1:4" ht="15">
      <c r="A7657" s="282">
        <v>8990432</v>
      </c>
      <c r="B7657" s="281" t="s">
        <v>1283</v>
      </c>
      <c r="C7657" s="281" t="s">
        <v>14065</v>
      </c>
      <c r="D7657" s="281" t="s">
        <v>14065</v>
      </c>
    </row>
    <row r="7658" spans="1:4" ht="15">
      <c r="A7658" s="282">
        <v>8990433</v>
      </c>
      <c r="B7658" s="281" t="s">
        <v>1278</v>
      </c>
      <c r="C7658" s="281" t="s">
        <v>14066</v>
      </c>
      <c r="D7658" s="281" t="s">
        <v>14066</v>
      </c>
    </row>
    <row r="7659" spans="1:4" ht="15">
      <c r="A7659" s="282">
        <v>8990434</v>
      </c>
      <c r="B7659" s="281" t="s">
        <v>1283</v>
      </c>
      <c r="C7659" s="281" t="s">
        <v>12153</v>
      </c>
      <c r="D7659" s="281" t="s">
        <v>12153</v>
      </c>
    </row>
    <row r="7660" spans="1:4" ht="15">
      <c r="A7660" s="282">
        <v>8990435</v>
      </c>
      <c r="B7660" s="281" t="s">
        <v>1277</v>
      </c>
      <c r="C7660" s="281" t="s">
        <v>14067</v>
      </c>
      <c r="D7660" s="281" t="s">
        <v>14067</v>
      </c>
    </row>
    <row r="7661" spans="1:4" ht="15">
      <c r="A7661" s="282">
        <v>8990436</v>
      </c>
      <c r="B7661" s="281" t="s">
        <v>1283</v>
      </c>
      <c r="C7661" s="281" t="s">
        <v>14068</v>
      </c>
      <c r="D7661" s="281" t="s">
        <v>14434</v>
      </c>
    </row>
    <row r="7662" spans="1:4" ht="15">
      <c r="A7662" s="282">
        <v>8990437</v>
      </c>
      <c r="B7662" s="281" t="s">
        <v>1283</v>
      </c>
      <c r="C7662" s="281" t="s">
        <v>14069</v>
      </c>
      <c r="D7662" s="281" t="s">
        <v>14435</v>
      </c>
    </row>
    <row r="7663" spans="1:4" ht="15">
      <c r="A7663" s="282">
        <v>8990438</v>
      </c>
      <c r="B7663" s="281" t="s">
        <v>1284</v>
      </c>
      <c r="C7663" s="281" t="s">
        <v>14070</v>
      </c>
      <c r="D7663" s="281" t="s">
        <v>14070</v>
      </c>
    </row>
    <row r="7664" spans="1:4" ht="15">
      <c r="A7664" s="282">
        <v>8990439</v>
      </c>
      <c r="B7664" s="281" t="s">
        <v>1277</v>
      </c>
      <c r="C7664" s="281" t="s">
        <v>14071</v>
      </c>
      <c r="D7664" s="281" t="s">
        <v>14436</v>
      </c>
    </row>
    <row r="7665" spans="1:4" ht="15">
      <c r="A7665" s="282">
        <v>8990440</v>
      </c>
      <c r="B7665" s="281" t="s">
        <v>1278</v>
      </c>
      <c r="C7665" s="281" t="s">
        <v>14072</v>
      </c>
      <c r="D7665" s="281" t="s">
        <v>14072</v>
      </c>
    </row>
    <row r="7666" spans="1:4" ht="15">
      <c r="A7666" s="282">
        <v>8990441</v>
      </c>
      <c r="B7666" s="281" t="s">
        <v>1283</v>
      </c>
      <c r="C7666" s="281" t="s">
        <v>14073</v>
      </c>
      <c r="D7666" s="281" t="s">
        <v>14073</v>
      </c>
    </row>
    <row r="7667" spans="1:4" ht="15">
      <c r="A7667" s="282">
        <v>8990442</v>
      </c>
      <c r="B7667" s="281" t="s">
        <v>1278</v>
      </c>
      <c r="C7667" s="281" t="s">
        <v>14074</v>
      </c>
      <c r="D7667" s="281" t="s">
        <v>14437</v>
      </c>
    </row>
    <row r="7668" spans="1:4" ht="15">
      <c r="A7668" s="282">
        <v>8990443</v>
      </c>
      <c r="B7668" s="281" t="s">
        <v>1282</v>
      </c>
      <c r="C7668" s="281" t="s">
        <v>14075</v>
      </c>
      <c r="D7668" s="281" t="s">
        <v>14075</v>
      </c>
    </row>
    <row r="7669" spans="1:4" ht="15">
      <c r="A7669" s="282">
        <v>8990444</v>
      </c>
      <c r="B7669" s="281" t="s">
        <v>1283</v>
      </c>
      <c r="C7669" s="281" t="s">
        <v>14076</v>
      </c>
      <c r="D7669" s="281" t="s">
        <v>14076</v>
      </c>
    </row>
    <row r="7670" spans="1:4" ht="15">
      <c r="A7670" s="282">
        <v>8990445</v>
      </c>
      <c r="B7670" s="281" t="s">
        <v>1278</v>
      </c>
      <c r="C7670" s="281" t="s">
        <v>14077</v>
      </c>
      <c r="D7670" s="281" t="s">
        <v>14438</v>
      </c>
    </row>
    <row r="7671" spans="1:4" ht="15">
      <c r="A7671" s="282">
        <v>8990446</v>
      </c>
      <c r="B7671" s="281" t="s">
        <v>1278</v>
      </c>
      <c r="C7671" s="281" t="s">
        <v>14078</v>
      </c>
      <c r="D7671" s="281" t="s">
        <v>14078</v>
      </c>
    </row>
    <row r="7672" spans="1:4" ht="15">
      <c r="A7672" s="282">
        <v>8990447</v>
      </c>
      <c r="B7672" s="281" t="s">
        <v>1278</v>
      </c>
      <c r="C7672" s="281" t="s">
        <v>14079</v>
      </c>
      <c r="D7672" s="281" t="s">
        <v>14079</v>
      </c>
    </row>
    <row r="7673" spans="1:4" ht="15">
      <c r="A7673" s="282">
        <v>8990448</v>
      </c>
      <c r="B7673" s="281" t="s">
        <v>1278</v>
      </c>
      <c r="C7673" s="281" t="s">
        <v>14080</v>
      </c>
      <c r="D7673" s="281" t="s">
        <v>14439</v>
      </c>
    </row>
    <row r="7674" spans="1:4" ht="15">
      <c r="A7674" s="282">
        <v>8990449</v>
      </c>
      <c r="B7674" s="281" t="s">
        <v>1283</v>
      </c>
      <c r="C7674" s="281" t="s">
        <v>14081</v>
      </c>
      <c r="D7674" s="281" t="s">
        <v>14081</v>
      </c>
    </row>
    <row r="7675" spans="1:4" ht="15">
      <c r="A7675" s="282">
        <v>8990450</v>
      </c>
      <c r="B7675" s="281" t="s">
        <v>1283</v>
      </c>
      <c r="C7675" s="281" t="s">
        <v>14082</v>
      </c>
      <c r="D7675" s="281" t="s">
        <v>14082</v>
      </c>
    </row>
    <row r="7676" spans="1:4" ht="15">
      <c r="A7676" s="282">
        <v>8990451</v>
      </c>
      <c r="B7676" s="281" t="s">
        <v>1278</v>
      </c>
      <c r="C7676" s="281" t="s">
        <v>14083</v>
      </c>
      <c r="D7676" s="281" t="s">
        <v>14440</v>
      </c>
    </row>
    <row r="7677" spans="1:4" ht="15">
      <c r="A7677" s="282">
        <v>8990452</v>
      </c>
      <c r="B7677" s="281" t="s">
        <v>1283</v>
      </c>
      <c r="C7677" s="281" t="s">
        <v>14084</v>
      </c>
      <c r="D7677" s="281" t="s">
        <v>14441</v>
      </c>
    </row>
    <row r="7678" spans="1:4" ht="15">
      <c r="A7678" s="282">
        <v>8999001</v>
      </c>
      <c r="B7678" s="281" t="s">
        <v>1283</v>
      </c>
      <c r="C7678" s="281" t="s">
        <v>4520</v>
      </c>
      <c r="D7678" s="281" t="s">
        <v>4520</v>
      </c>
    </row>
    <row r="7679" spans="1:4" ht="15">
      <c r="A7679" s="282">
        <v>8999002</v>
      </c>
      <c r="B7679" s="281" t="s">
        <v>1283</v>
      </c>
      <c r="C7679" s="281" t="s">
        <v>4521</v>
      </c>
      <c r="D7679" s="281" t="s">
        <v>4521</v>
      </c>
    </row>
    <row r="7680" spans="1:4" ht="15">
      <c r="A7680" s="282">
        <v>8999003</v>
      </c>
      <c r="B7680" s="281" t="s">
        <v>1283</v>
      </c>
      <c r="C7680" s="281" t="s">
        <v>4522</v>
      </c>
      <c r="D7680" s="281" t="s">
        <v>4522</v>
      </c>
    </row>
    <row r="7681" spans="1:4" ht="15">
      <c r="A7681" s="282">
        <v>8999004</v>
      </c>
      <c r="B7681" s="281" t="s">
        <v>1283</v>
      </c>
      <c r="C7681" s="281" t="s">
        <v>4523</v>
      </c>
      <c r="D7681" s="281" t="s">
        <v>4523</v>
      </c>
    </row>
    <row r="7682" spans="1:4" ht="15">
      <c r="A7682" s="282">
        <v>8999005</v>
      </c>
      <c r="B7682" s="281" t="s">
        <v>1283</v>
      </c>
      <c r="C7682" s="281" t="s">
        <v>4524</v>
      </c>
      <c r="D7682" s="281" t="s">
        <v>4524</v>
      </c>
    </row>
    <row r="7683" spans="1:4" ht="15">
      <c r="A7683" s="282">
        <v>8999006</v>
      </c>
      <c r="B7683" s="281" t="s">
        <v>1283</v>
      </c>
      <c r="C7683" s="281" t="s">
        <v>4694</v>
      </c>
      <c r="D7683" s="281" t="s">
        <v>4694</v>
      </c>
    </row>
    <row r="7684" spans="1:4" ht="15">
      <c r="A7684" s="282">
        <v>8999007</v>
      </c>
      <c r="B7684" s="281" t="s">
        <v>1283</v>
      </c>
      <c r="C7684" s="281" t="s">
        <v>4695</v>
      </c>
      <c r="D7684" s="281" t="s">
        <v>4695</v>
      </c>
    </row>
    <row r="7685" spans="1:4" ht="15">
      <c r="A7685" s="282">
        <v>8999008</v>
      </c>
      <c r="B7685" s="281" t="s">
        <v>1283</v>
      </c>
      <c r="C7685" s="281" t="s">
        <v>4696</v>
      </c>
      <c r="D7685" s="281" t="s">
        <v>4696</v>
      </c>
    </row>
    <row r="7686" spans="1:4" ht="15">
      <c r="A7686" s="282">
        <v>8999009</v>
      </c>
      <c r="B7686" s="281" t="s">
        <v>1278</v>
      </c>
      <c r="C7686" s="281" t="s">
        <v>4697</v>
      </c>
      <c r="D7686" s="281" t="s">
        <v>4697</v>
      </c>
    </row>
    <row r="7687" spans="1:4" ht="15">
      <c r="A7687" s="282">
        <v>8999010</v>
      </c>
      <c r="B7687" s="281" t="s">
        <v>1278</v>
      </c>
      <c r="C7687" s="281" t="s">
        <v>4698</v>
      </c>
      <c r="D7687" s="281" t="s">
        <v>4698</v>
      </c>
    </row>
    <row r="7688" spans="1:4" ht="15">
      <c r="A7688" s="282">
        <v>8999011</v>
      </c>
      <c r="B7688" s="281" t="s">
        <v>1278</v>
      </c>
      <c r="C7688" s="281" t="s">
        <v>4699</v>
      </c>
      <c r="D7688" s="281" t="s">
        <v>4699</v>
      </c>
    </row>
    <row r="7689" spans="1:4" ht="15">
      <c r="A7689" s="282">
        <v>8999012</v>
      </c>
      <c r="B7689" s="281" t="s">
        <v>1278</v>
      </c>
      <c r="C7689" s="281" t="s">
        <v>4700</v>
      </c>
      <c r="D7689" s="281" t="s">
        <v>4700</v>
      </c>
    </row>
    <row r="7690" spans="1:4" ht="15">
      <c r="A7690" s="282">
        <v>8999013</v>
      </c>
      <c r="B7690" s="281" t="s">
        <v>1278</v>
      </c>
      <c r="C7690" s="281" t="s">
        <v>2798</v>
      </c>
      <c r="D7690" s="281" t="s">
        <v>2798</v>
      </c>
    </row>
    <row r="7691" spans="1:4" ht="15">
      <c r="A7691" s="282">
        <v>8999014</v>
      </c>
      <c r="B7691" s="281" t="s">
        <v>1278</v>
      </c>
      <c r="C7691" s="281" t="s">
        <v>2799</v>
      </c>
      <c r="D7691" s="281" t="s">
        <v>11274</v>
      </c>
    </row>
    <row r="7692" spans="1:4" ht="15">
      <c r="A7692" s="282">
        <v>8999015</v>
      </c>
      <c r="B7692" s="281" t="s">
        <v>1278</v>
      </c>
      <c r="C7692" s="281" t="s">
        <v>2800</v>
      </c>
      <c r="D7692" s="281" t="s">
        <v>2800</v>
      </c>
    </row>
    <row r="7693" spans="1:4" ht="15">
      <c r="A7693" s="282">
        <v>8999016</v>
      </c>
      <c r="B7693" s="281" t="s">
        <v>1278</v>
      </c>
      <c r="C7693" s="281" t="s">
        <v>2801</v>
      </c>
      <c r="D7693" s="281" t="s">
        <v>2801</v>
      </c>
    </row>
    <row r="7694" spans="1:4" ht="15">
      <c r="A7694" s="282">
        <v>8999017</v>
      </c>
      <c r="B7694" s="281" t="s">
        <v>1283</v>
      </c>
      <c r="C7694" s="281" t="s">
        <v>2802</v>
      </c>
      <c r="D7694" s="281" t="s">
        <v>2802</v>
      </c>
    </row>
    <row r="7695" spans="1:4" ht="15">
      <c r="A7695" s="282">
        <v>8999018</v>
      </c>
      <c r="B7695" s="281" t="s">
        <v>1278</v>
      </c>
      <c r="C7695" s="281" t="s">
        <v>2803</v>
      </c>
      <c r="D7695" s="281" t="s">
        <v>11275</v>
      </c>
    </row>
    <row r="7696" spans="1:4" ht="15">
      <c r="A7696" s="282">
        <v>8999019</v>
      </c>
      <c r="B7696" s="281" t="s">
        <v>1278</v>
      </c>
      <c r="C7696" s="281" t="s">
        <v>2804</v>
      </c>
      <c r="D7696" s="281" t="s">
        <v>11276</v>
      </c>
    </row>
    <row r="7697" spans="1:4" ht="15">
      <c r="A7697" s="282">
        <v>8999020</v>
      </c>
      <c r="B7697" s="281" t="s">
        <v>1277</v>
      </c>
      <c r="C7697" s="281" t="s">
        <v>2805</v>
      </c>
      <c r="D7697" s="281" t="s">
        <v>11277</v>
      </c>
    </row>
    <row r="7698" spans="1:4" ht="15">
      <c r="A7698" s="282">
        <v>8999021</v>
      </c>
      <c r="B7698" s="281" t="s">
        <v>1277</v>
      </c>
      <c r="C7698" s="281" t="s">
        <v>2806</v>
      </c>
      <c r="D7698" s="281" t="s">
        <v>11278</v>
      </c>
    </row>
    <row r="7699" spans="1:4" ht="15">
      <c r="A7699" s="282">
        <v>8999022</v>
      </c>
      <c r="B7699" s="281" t="s">
        <v>1277</v>
      </c>
      <c r="C7699" s="281" t="s">
        <v>2807</v>
      </c>
      <c r="D7699" s="281" t="s">
        <v>11279</v>
      </c>
    </row>
    <row r="7700" spans="1:4" ht="15">
      <c r="A7700" s="282">
        <v>8999023</v>
      </c>
      <c r="B7700" s="281" t="s">
        <v>1277</v>
      </c>
      <c r="C7700" s="281" t="s">
        <v>2808</v>
      </c>
      <c r="D7700" s="281" t="s">
        <v>11280</v>
      </c>
    </row>
    <row r="7701" spans="1:4" ht="15">
      <c r="A7701" s="282">
        <v>8999024</v>
      </c>
      <c r="B7701" s="281" t="s">
        <v>1277</v>
      </c>
      <c r="C7701" s="281" t="s">
        <v>2809</v>
      </c>
      <c r="D7701" s="281" t="s">
        <v>11281</v>
      </c>
    </row>
    <row r="7702" spans="1:4" ht="15">
      <c r="A7702" s="282">
        <v>8999025</v>
      </c>
      <c r="B7702" s="281" t="s">
        <v>1277</v>
      </c>
      <c r="C7702" s="281" t="s">
        <v>2810</v>
      </c>
      <c r="D7702" s="281" t="s">
        <v>11282</v>
      </c>
    </row>
    <row r="7703" spans="1:4" ht="15">
      <c r="A7703" s="282">
        <v>8999026</v>
      </c>
      <c r="B7703" s="281" t="s">
        <v>1277</v>
      </c>
      <c r="C7703" s="281" t="s">
        <v>4752</v>
      </c>
      <c r="D7703" s="281" t="s">
        <v>11283</v>
      </c>
    </row>
    <row r="7704" spans="1:4" ht="15">
      <c r="A7704" s="282">
        <v>8999027</v>
      </c>
      <c r="B7704" s="281" t="s">
        <v>1277</v>
      </c>
      <c r="C7704" s="281" t="s">
        <v>4753</v>
      </c>
      <c r="D7704" s="281" t="s">
        <v>11284</v>
      </c>
    </row>
    <row r="7705" spans="1:4" ht="15">
      <c r="A7705" s="282">
        <v>8999028</v>
      </c>
      <c r="B7705" s="281" t="s">
        <v>1277</v>
      </c>
      <c r="C7705" s="281" t="s">
        <v>6527</v>
      </c>
      <c r="D7705" s="281" t="s">
        <v>10626</v>
      </c>
    </row>
    <row r="7706" spans="1:4" ht="15">
      <c r="A7706" s="282">
        <v>8999029</v>
      </c>
      <c r="B7706" s="281" t="s">
        <v>1277</v>
      </c>
      <c r="C7706" s="281" t="s">
        <v>6528</v>
      </c>
      <c r="D7706" s="281" t="s">
        <v>10627</v>
      </c>
    </row>
    <row r="7707" spans="1:4" ht="15">
      <c r="A7707" s="282">
        <v>8999030</v>
      </c>
      <c r="B7707" s="281" t="s">
        <v>1277</v>
      </c>
      <c r="C7707" s="281" t="s">
        <v>6529</v>
      </c>
      <c r="D7707" s="281" t="s">
        <v>10628</v>
      </c>
    </row>
    <row r="7708" spans="1:4" ht="15">
      <c r="A7708" s="282">
        <v>8999031</v>
      </c>
      <c r="B7708" s="281" t="s">
        <v>1277</v>
      </c>
      <c r="C7708" s="281" t="s">
        <v>6530</v>
      </c>
      <c r="D7708" s="281" t="s">
        <v>10629</v>
      </c>
    </row>
    <row r="7709" spans="1:4" ht="15">
      <c r="A7709" s="282">
        <v>8999032</v>
      </c>
      <c r="B7709" s="281" t="s">
        <v>1277</v>
      </c>
      <c r="C7709" s="281" t="s">
        <v>6531</v>
      </c>
      <c r="D7709" s="281" t="s">
        <v>10630</v>
      </c>
    </row>
    <row r="7710" spans="1:4" ht="15">
      <c r="A7710" s="282">
        <v>8999033</v>
      </c>
      <c r="B7710" s="281" t="s">
        <v>1277</v>
      </c>
      <c r="C7710" s="281" t="s">
        <v>6532</v>
      </c>
      <c r="D7710" s="281" t="s">
        <v>10631</v>
      </c>
    </row>
    <row r="7711" spans="1:4" ht="15">
      <c r="A7711" s="282">
        <v>8999034</v>
      </c>
      <c r="B7711" s="281" t="s">
        <v>1277</v>
      </c>
      <c r="C7711" s="281" t="s">
        <v>6533</v>
      </c>
      <c r="D7711" s="281" t="s">
        <v>10632</v>
      </c>
    </row>
    <row r="7712" spans="1:4" ht="15">
      <c r="A7712" s="282">
        <v>8999035</v>
      </c>
      <c r="B7712" s="281" t="s">
        <v>1277</v>
      </c>
      <c r="C7712" s="281" t="s">
        <v>6534</v>
      </c>
      <c r="D7712" s="281" t="s">
        <v>10633</v>
      </c>
    </row>
    <row r="7713" spans="1:4" ht="15">
      <c r="A7713" s="282">
        <v>8999036</v>
      </c>
      <c r="B7713" s="281" t="s">
        <v>1277</v>
      </c>
      <c r="C7713" s="281" t="s">
        <v>8213</v>
      </c>
      <c r="D7713" s="281" t="s">
        <v>10661</v>
      </c>
    </row>
    <row r="7714" spans="1:4" ht="15">
      <c r="A7714" s="282">
        <v>8999037</v>
      </c>
      <c r="B7714" s="281" t="s">
        <v>1277</v>
      </c>
      <c r="C7714" s="281" t="s">
        <v>8214</v>
      </c>
      <c r="D7714" s="281" t="s">
        <v>12025</v>
      </c>
    </row>
    <row r="7715" spans="1:4" ht="15">
      <c r="A7715" s="282">
        <v>8999038</v>
      </c>
      <c r="B7715" s="281" t="s">
        <v>1277</v>
      </c>
      <c r="C7715" s="281" t="s">
        <v>8215</v>
      </c>
      <c r="D7715" s="281" t="s">
        <v>12026</v>
      </c>
    </row>
    <row r="7716" spans="1:4" ht="15">
      <c r="A7716" s="282">
        <v>8999039</v>
      </c>
      <c r="B7716" s="281" t="s">
        <v>1277</v>
      </c>
      <c r="C7716" s="281" t="s">
        <v>8216</v>
      </c>
      <c r="D7716" s="281" t="s">
        <v>12027</v>
      </c>
    </row>
    <row r="7717" spans="1:4" ht="15">
      <c r="A7717" s="282">
        <v>8999040</v>
      </c>
      <c r="B7717" s="281" t="s">
        <v>1277</v>
      </c>
      <c r="C7717" s="281" t="s">
        <v>8217</v>
      </c>
      <c r="D7717" s="281" t="s">
        <v>12028</v>
      </c>
    </row>
    <row r="7718" spans="1:4" ht="15">
      <c r="A7718" s="282">
        <v>8999041</v>
      </c>
      <c r="B7718" s="281" t="s">
        <v>1277</v>
      </c>
      <c r="C7718" s="281" t="s">
        <v>8218</v>
      </c>
      <c r="D7718" s="281" t="s">
        <v>12029</v>
      </c>
    </row>
    <row r="7719" spans="1:4" ht="15">
      <c r="A7719" s="282">
        <v>8999042</v>
      </c>
      <c r="B7719" s="281" t="s">
        <v>1277</v>
      </c>
      <c r="C7719" s="281" t="s">
        <v>8219</v>
      </c>
      <c r="D7719" s="281" t="s">
        <v>12030</v>
      </c>
    </row>
    <row r="7720" spans="1:4" ht="15">
      <c r="A7720" s="282">
        <v>8999043</v>
      </c>
      <c r="B7720" s="281" t="s">
        <v>1277</v>
      </c>
      <c r="C7720" s="281" t="s">
        <v>8220</v>
      </c>
      <c r="D7720" s="281" t="s">
        <v>12031</v>
      </c>
    </row>
    <row r="7721" spans="1:4" ht="15">
      <c r="A7721" s="282">
        <v>8999044</v>
      </c>
      <c r="B7721" s="281" t="s">
        <v>1277</v>
      </c>
      <c r="C7721" s="281" t="s">
        <v>8221</v>
      </c>
      <c r="D7721" s="281" t="s">
        <v>12032</v>
      </c>
    </row>
    <row r="7722" spans="1:4" ht="15">
      <c r="A7722" s="282">
        <v>8999045</v>
      </c>
      <c r="B7722" s="281" t="s">
        <v>1277</v>
      </c>
      <c r="C7722" s="281" t="s">
        <v>8222</v>
      </c>
      <c r="D7722" s="281" t="s">
        <v>12033</v>
      </c>
    </row>
    <row r="7723" spans="1:4" ht="15">
      <c r="A7723" s="282">
        <v>8999046</v>
      </c>
      <c r="B7723" s="281" t="s">
        <v>1278</v>
      </c>
      <c r="C7723" s="281" t="s">
        <v>8223</v>
      </c>
      <c r="D7723" s="281" t="s">
        <v>12021</v>
      </c>
    </row>
    <row r="7724" spans="1:4" ht="15">
      <c r="A7724" s="282">
        <v>8999047</v>
      </c>
      <c r="B7724" s="281" t="s">
        <v>1277</v>
      </c>
      <c r="C7724" s="281" t="s">
        <v>8224</v>
      </c>
      <c r="D7724" s="281" t="s">
        <v>12022</v>
      </c>
    </row>
    <row r="7725" spans="1:4" ht="15">
      <c r="A7725" s="282">
        <v>8999048</v>
      </c>
      <c r="B7725" s="281" t="s">
        <v>1278</v>
      </c>
      <c r="C7725" s="281" t="s">
        <v>8225</v>
      </c>
      <c r="D7725" s="281" t="s">
        <v>8225</v>
      </c>
    </row>
    <row r="7726" spans="1:4" ht="15">
      <c r="A7726" s="282">
        <v>8999049</v>
      </c>
      <c r="B7726" s="281" t="s">
        <v>1278</v>
      </c>
      <c r="C7726" s="281" t="s">
        <v>8226</v>
      </c>
      <c r="D7726" s="281" t="s">
        <v>12023</v>
      </c>
    </row>
    <row r="7727" spans="1:4" ht="15">
      <c r="A7727" s="282">
        <v>8999050</v>
      </c>
      <c r="B7727" s="281" t="s">
        <v>1278</v>
      </c>
      <c r="C7727" s="281" t="s">
        <v>8227</v>
      </c>
      <c r="D7727" s="281" t="s">
        <v>8227</v>
      </c>
    </row>
    <row r="7728" spans="1:4" ht="15">
      <c r="A7728" s="282">
        <v>8999051</v>
      </c>
      <c r="B7728" s="281" t="s">
        <v>1283</v>
      </c>
      <c r="C7728" s="281" t="s">
        <v>9657</v>
      </c>
      <c r="D7728" s="281" t="s">
        <v>12024</v>
      </c>
    </row>
    <row r="7729" spans="1:4" ht="15">
      <c r="A7729" s="282">
        <v>8999052</v>
      </c>
      <c r="B7729" s="281" t="s">
        <v>1277</v>
      </c>
      <c r="C7729" s="281" t="s">
        <v>9658</v>
      </c>
      <c r="D7729" s="281" t="s">
        <v>13305</v>
      </c>
    </row>
    <row r="7730" spans="1:4" ht="15">
      <c r="A7730" s="282">
        <v>8999053</v>
      </c>
      <c r="B7730" s="281" t="s">
        <v>1277</v>
      </c>
      <c r="C7730" s="281" t="s">
        <v>9659</v>
      </c>
      <c r="D7730" s="281" t="s">
        <v>13306</v>
      </c>
    </row>
    <row r="7731" spans="1:4" ht="15">
      <c r="A7731" s="282">
        <v>8999054</v>
      </c>
      <c r="B7731" s="281" t="s">
        <v>1277</v>
      </c>
      <c r="C7731" s="281" t="s">
        <v>9660</v>
      </c>
      <c r="D7731" s="281" t="s">
        <v>13307</v>
      </c>
    </row>
    <row r="7732" spans="1:4" ht="15">
      <c r="A7732" s="282">
        <v>8999055</v>
      </c>
      <c r="B7732" s="281" t="s">
        <v>1277</v>
      </c>
      <c r="C7732" s="281" t="s">
        <v>6544</v>
      </c>
      <c r="D7732" s="281" t="s">
        <v>13308</v>
      </c>
    </row>
    <row r="7733" spans="1:4" ht="15">
      <c r="A7733" s="282">
        <v>8999056</v>
      </c>
      <c r="B7733" s="281" t="s">
        <v>1278</v>
      </c>
      <c r="C7733" s="281" t="s">
        <v>6545</v>
      </c>
      <c r="D7733" s="281" t="s">
        <v>13309</v>
      </c>
    </row>
    <row r="7734" spans="1:4" ht="15">
      <c r="A7734" s="282">
        <v>8999057</v>
      </c>
      <c r="B7734" s="281" t="s">
        <v>1278</v>
      </c>
      <c r="C7734" s="281" t="s">
        <v>6546</v>
      </c>
      <c r="D7734" s="281" t="s">
        <v>6546</v>
      </c>
    </row>
    <row r="7735" spans="1:4" ht="15">
      <c r="A7735" s="282">
        <v>8999058</v>
      </c>
      <c r="B7735" s="281" t="s">
        <v>1277</v>
      </c>
      <c r="C7735" s="281" t="s">
        <v>6547</v>
      </c>
      <c r="D7735" s="281" t="s">
        <v>6547</v>
      </c>
    </row>
    <row r="7736" spans="1:4" ht="15">
      <c r="A7736" s="282">
        <v>8999059</v>
      </c>
      <c r="B7736" s="281" t="s">
        <v>1277</v>
      </c>
      <c r="C7736" s="281" t="s">
        <v>8228</v>
      </c>
      <c r="D7736" s="281" t="s">
        <v>13310</v>
      </c>
    </row>
    <row r="7737" spans="1:4" ht="15">
      <c r="A7737" s="282">
        <v>8999060</v>
      </c>
      <c r="B7737" s="281" t="s">
        <v>1283</v>
      </c>
      <c r="C7737" s="281" t="s">
        <v>8229</v>
      </c>
      <c r="D7737" s="281" t="s">
        <v>8229</v>
      </c>
    </row>
    <row r="7738" spans="1:4" ht="15">
      <c r="A7738" s="282">
        <v>8999061</v>
      </c>
      <c r="B7738" s="281" t="s">
        <v>1283</v>
      </c>
      <c r="C7738" s="281" t="s">
        <v>8230</v>
      </c>
      <c r="D7738" s="281" t="s">
        <v>8230</v>
      </c>
    </row>
    <row r="7739" spans="1:4" ht="15">
      <c r="A7739" s="282">
        <v>8999062</v>
      </c>
      <c r="B7739" s="281" t="s">
        <v>1283</v>
      </c>
      <c r="C7739" s="281" t="s">
        <v>8231</v>
      </c>
      <c r="D7739" s="281" t="s">
        <v>8231</v>
      </c>
    </row>
    <row r="7740" spans="1:4" ht="15">
      <c r="A7740" s="282">
        <v>8999063</v>
      </c>
      <c r="B7740" s="281" t="s">
        <v>1283</v>
      </c>
      <c r="C7740" s="281" t="s">
        <v>8232</v>
      </c>
      <c r="D7740" s="281" t="s">
        <v>8232</v>
      </c>
    </row>
    <row r="7741" spans="1:4" ht="15">
      <c r="A7741" s="282">
        <v>8999064</v>
      </c>
      <c r="B7741" s="281" t="s">
        <v>1278</v>
      </c>
      <c r="C7741" s="281" t="s">
        <v>8233</v>
      </c>
      <c r="D7741" s="281" t="s">
        <v>8233</v>
      </c>
    </row>
    <row r="7742" spans="1:4" ht="15">
      <c r="A7742" s="282">
        <v>8999065</v>
      </c>
      <c r="B7742" s="281" t="s">
        <v>1278</v>
      </c>
      <c r="C7742" s="281" t="s">
        <v>8234</v>
      </c>
      <c r="D7742" s="281" t="s">
        <v>8234</v>
      </c>
    </row>
    <row r="7743" spans="1:4" ht="15">
      <c r="A7743" s="282">
        <v>8999066</v>
      </c>
      <c r="B7743" s="281" t="s">
        <v>1278</v>
      </c>
      <c r="C7743" s="281" t="s">
        <v>8235</v>
      </c>
      <c r="D7743" s="281" t="s">
        <v>8235</v>
      </c>
    </row>
    <row r="7744" spans="1:4" ht="15">
      <c r="A7744" s="282">
        <v>8999067</v>
      </c>
      <c r="B7744" s="281" t="s">
        <v>1278</v>
      </c>
      <c r="C7744" s="281" t="s">
        <v>8236</v>
      </c>
      <c r="D7744" s="281" t="s">
        <v>13311</v>
      </c>
    </row>
    <row r="7745" spans="1:4" ht="15">
      <c r="A7745" s="282">
        <v>8999068</v>
      </c>
      <c r="B7745" s="281" t="s">
        <v>1278</v>
      </c>
      <c r="C7745" s="281" t="s">
        <v>8237</v>
      </c>
      <c r="D7745" s="281" t="s">
        <v>13312</v>
      </c>
    </row>
    <row r="7746" spans="1:4" ht="15">
      <c r="A7746" s="282">
        <v>8999069</v>
      </c>
      <c r="B7746" s="281" t="s">
        <v>1278</v>
      </c>
      <c r="C7746" s="281" t="s">
        <v>8238</v>
      </c>
      <c r="D7746" s="281" t="s">
        <v>13313</v>
      </c>
    </row>
    <row r="7747" spans="1:4" ht="15">
      <c r="A7747" s="282">
        <v>8999070</v>
      </c>
      <c r="B7747" s="281" t="s">
        <v>1278</v>
      </c>
      <c r="C7747" s="281" t="s">
        <v>6572</v>
      </c>
      <c r="D7747" s="281" t="s">
        <v>12049</v>
      </c>
    </row>
    <row r="7748" spans="1:4" ht="15">
      <c r="A7748" s="282">
        <v>8999071</v>
      </c>
      <c r="B7748" s="281" t="s">
        <v>1277</v>
      </c>
      <c r="C7748" s="281" t="s">
        <v>6573</v>
      </c>
      <c r="D7748" s="281" t="s">
        <v>12050</v>
      </c>
    </row>
    <row r="7749" spans="1:4" ht="15">
      <c r="A7749" s="282">
        <v>8999072</v>
      </c>
      <c r="B7749" s="281" t="s">
        <v>1286</v>
      </c>
      <c r="C7749" s="281" t="s">
        <v>6574</v>
      </c>
      <c r="D7749" s="281" t="s">
        <v>6574</v>
      </c>
    </row>
    <row r="7750" spans="1:4" ht="15">
      <c r="A7750" s="282">
        <v>8999073</v>
      </c>
      <c r="B7750" s="281" t="s">
        <v>1284</v>
      </c>
      <c r="C7750" s="281" t="s">
        <v>6575</v>
      </c>
      <c r="D7750" s="281" t="s">
        <v>6575</v>
      </c>
    </row>
    <row r="7751" spans="1:4" ht="15">
      <c r="A7751" s="282">
        <v>8999074</v>
      </c>
      <c r="B7751" s="281" t="s">
        <v>1278</v>
      </c>
      <c r="C7751" s="281" t="s">
        <v>6576</v>
      </c>
      <c r="D7751" s="281" t="s">
        <v>12051</v>
      </c>
    </row>
    <row r="7752" spans="1:4" ht="15">
      <c r="A7752" s="282">
        <v>8999075</v>
      </c>
      <c r="B7752" s="281" t="s">
        <v>1278</v>
      </c>
      <c r="C7752" s="281" t="s">
        <v>6577</v>
      </c>
      <c r="D7752" s="281" t="s">
        <v>13315</v>
      </c>
    </row>
    <row r="7753" spans="1:4" ht="15">
      <c r="A7753" s="282">
        <v>8999076</v>
      </c>
      <c r="B7753" s="281" t="s">
        <v>1278</v>
      </c>
      <c r="C7753" s="281" t="s">
        <v>6578</v>
      </c>
      <c r="D7753" s="281" t="s">
        <v>6578</v>
      </c>
    </row>
    <row r="7754" spans="1:4" ht="15">
      <c r="A7754" s="282">
        <v>8999077</v>
      </c>
      <c r="B7754" s="281" t="s">
        <v>1278</v>
      </c>
      <c r="C7754" s="281" t="s">
        <v>6579</v>
      </c>
      <c r="D7754" s="281" t="s">
        <v>6579</v>
      </c>
    </row>
    <row r="7755" spans="1:4" ht="15">
      <c r="A7755" s="282">
        <v>8999078</v>
      </c>
      <c r="B7755" s="281" t="s">
        <v>1283</v>
      </c>
      <c r="C7755" s="281" t="s">
        <v>6580</v>
      </c>
      <c r="D7755" s="281" t="s">
        <v>6580</v>
      </c>
    </row>
    <row r="7756" spans="1:4" ht="15">
      <c r="A7756" s="282">
        <v>8999079</v>
      </c>
      <c r="B7756" s="281" t="s">
        <v>1277</v>
      </c>
      <c r="C7756" s="281" t="s">
        <v>6581</v>
      </c>
      <c r="D7756" s="281" t="s">
        <v>13316</v>
      </c>
    </row>
    <row r="7757" spans="1:4" ht="15">
      <c r="A7757" s="282">
        <v>8999080</v>
      </c>
      <c r="B7757" s="281" t="s">
        <v>1278</v>
      </c>
      <c r="C7757" s="281" t="s">
        <v>6582</v>
      </c>
      <c r="D7757" s="281" t="s">
        <v>6582</v>
      </c>
    </row>
    <row r="7758" spans="1:4" ht="15">
      <c r="A7758" s="282">
        <v>8999081</v>
      </c>
      <c r="B7758" s="281" t="s">
        <v>1283</v>
      </c>
      <c r="C7758" s="281" t="s">
        <v>6583</v>
      </c>
      <c r="D7758" s="281" t="s">
        <v>13317</v>
      </c>
    </row>
    <row r="7759" spans="1:4" ht="15">
      <c r="A7759" s="282">
        <v>8999082</v>
      </c>
      <c r="B7759" s="281" t="s">
        <v>1283</v>
      </c>
      <c r="C7759" s="281" t="s">
        <v>6584</v>
      </c>
      <c r="D7759" s="281" t="s">
        <v>13318</v>
      </c>
    </row>
    <row r="7760" spans="1:4" ht="15">
      <c r="A7760" s="282">
        <v>8999083</v>
      </c>
      <c r="B7760" s="281" t="s">
        <v>1283</v>
      </c>
      <c r="C7760" s="281" t="s">
        <v>6585</v>
      </c>
      <c r="D7760" s="281" t="s">
        <v>6585</v>
      </c>
    </row>
    <row r="7761" spans="1:4" ht="15">
      <c r="A7761" s="282">
        <v>8999084</v>
      </c>
      <c r="B7761" s="281" t="s">
        <v>1278</v>
      </c>
      <c r="C7761" s="281" t="s">
        <v>4805</v>
      </c>
      <c r="D7761" s="281" t="s">
        <v>4805</v>
      </c>
    </row>
    <row r="7762" spans="1:4" ht="15">
      <c r="A7762" s="282">
        <v>8999085</v>
      </c>
      <c r="B7762" s="281" t="s">
        <v>1278</v>
      </c>
      <c r="C7762" s="281" t="s">
        <v>4806</v>
      </c>
      <c r="D7762" s="281" t="s">
        <v>4806</v>
      </c>
    </row>
    <row r="7763" spans="1:4" ht="15">
      <c r="A7763" s="282">
        <v>8999086</v>
      </c>
      <c r="B7763" s="281" t="s">
        <v>1277</v>
      </c>
      <c r="C7763" s="281" t="s">
        <v>4807</v>
      </c>
      <c r="D7763" s="281" t="s">
        <v>13407</v>
      </c>
    </row>
    <row r="7764" spans="1:4" ht="15">
      <c r="A7764" s="282">
        <v>8999087</v>
      </c>
      <c r="B7764" s="281" t="s">
        <v>1283</v>
      </c>
      <c r="C7764" s="281" t="s">
        <v>4808</v>
      </c>
      <c r="D7764" s="281" t="s">
        <v>4808</v>
      </c>
    </row>
    <row r="7765" spans="1:4" ht="15">
      <c r="A7765" s="282">
        <v>8999088</v>
      </c>
      <c r="B7765" s="281" t="s">
        <v>1278</v>
      </c>
      <c r="C7765" s="281" t="s">
        <v>4809</v>
      </c>
      <c r="D7765" s="281" t="s">
        <v>4809</v>
      </c>
    </row>
    <row r="7766" spans="1:4" ht="15">
      <c r="A7766" s="282">
        <v>8999089</v>
      </c>
      <c r="B7766" s="281" t="s">
        <v>1277</v>
      </c>
      <c r="C7766" s="281" t="s">
        <v>4810</v>
      </c>
      <c r="D7766" s="281" t="s">
        <v>4810</v>
      </c>
    </row>
    <row r="7767" spans="1:4" ht="15">
      <c r="A7767" s="282">
        <v>8999090</v>
      </c>
      <c r="B7767" s="281" t="s">
        <v>1278</v>
      </c>
      <c r="C7767" s="281" t="s">
        <v>4811</v>
      </c>
      <c r="D7767" s="281" t="s">
        <v>4811</v>
      </c>
    </row>
    <row r="7768" spans="1:4" ht="15">
      <c r="A7768" s="282">
        <v>8999091</v>
      </c>
      <c r="B7768" s="281" t="s">
        <v>1277</v>
      </c>
      <c r="C7768" s="281" t="s">
        <v>4812</v>
      </c>
      <c r="D7768" s="281" t="s">
        <v>4812</v>
      </c>
    </row>
    <row r="7769" spans="1:4" ht="15">
      <c r="A7769" s="282">
        <v>8999092</v>
      </c>
      <c r="B7769" s="281" t="s">
        <v>1277</v>
      </c>
      <c r="C7769" s="281" t="s">
        <v>4813</v>
      </c>
      <c r="D7769" s="281" t="s">
        <v>4813</v>
      </c>
    </row>
    <row r="7770" spans="1:4" ht="15">
      <c r="A7770" s="282">
        <v>8999093</v>
      </c>
      <c r="B7770" s="281" t="s">
        <v>1277</v>
      </c>
      <c r="C7770" s="281" t="s">
        <v>4814</v>
      </c>
      <c r="D7770" s="281" t="s">
        <v>4814</v>
      </c>
    </row>
    <row r="7771" spans="1:4" ht="15">
      <c r="A7771" s="282">
        <v>8999094</v>
      </c>
      <c r="B7771" s="281" t="s">
        <v>1277</v>
      </c>
      <c r="C7771" s="281" t="s">
        <v>4815</v>
      </c>
      <c r="D7771" s="281" t="s">
        <v>4815</v>
      </c>
    </row>
    <row r="7772" spans="1:4" ht="15">
      <c r="A7772" s="282">
        <v>8999095</v>
      </c>
      <c r="B7772" s="281" t="s">
        <v>1277</v>
      </c>
      <c r="C7772" s="281" t="s">
        <v>4816</v>
      </c>
      <c r="D7772" s="281" t="s">
        <v>4816</v>
      </c>
    </row>
    <row r="7773" spans="1:4" ht="15">
      <c r="A7773" s="282">
        <v>8999096</v>
      </c>
      <c r="B7773" s="281" t="s">
        <v>1283</v>
      </c>
      <c r="C7773" s="281" t="s">
        <v>6610</v>
      </c>
      <c r="D7773" s="281" t="s">
        <v>6610</v>
      </c>
    </row>
    <row r="7774" spans="1:4" ht="15">
      <c r="A7774" s="282">
        <v>8999097</v>
      </c>
      <c r="B7774" s="281" t="s">
        <v>1287</v>
      </c>
      <c r="C7774" s="281" t="s">
        <v>6611</v>
      </c>
      <c r="D7774" s="281" t="s">
        <v>6611</v>
      </c>
    </row>
    <row r="7775" spans="1:4" ht="15">
      <c r="A7775" s="282">
        <v>8999098</v>
      </c>
      <c r="B7775" s="281" t="s">
        <v>1278</v>
      </c>
      <c r="C7775" s="281" t="s">
        <v>6612</v>
      </c>
      <c r="D7775" s="281" t="s">
        <v>6612</v>
      </c>
    </row>
    <row r="7776" spans="1:4" ht="15">
      <c r="A7776" s="282">
        <v>8999099</v>
      </c>
      <c r="B7776" s="281" t="s">
        <v>1278</v>
      </c>
      <c r="C7776" s="281" t="s">
        <v>6613</v>
      </c>
      <c r="D7776" s="281" t="s">
        <v>13408</v>
      </c>
    </row>
    <row r="7777" spans="1:4" ht="15">
      <c r="A7777" s="282">
        <v>8999100</v>
      </c>
      <c r="B7777" s="281" t="s">
        <v>1278</v>
      </c>
      <c r="C7777" s="281" t="s">
        <v>6614</v>
      </c>
      <c r="D7777" s="281" t="s">
        <v>13409</v>
      </c>
    </row>
    <row r="7778" spans="1:4" ht="15">
      <c r="A7778" s="282">
        <v>8999101</v>
      </c>
      <c r="B7778" s="281" t="s">
        <v>1277</v>
      </c>
      <c r="C7778" s="281" t="s">
        <v>6615</v>
      </c>
      <c r="D7778" s="281" t="s">
        <v>6615</v>
      </c>
    </row>
    <row r="7779" spans="1:4" ht="15">
      <c r="A7779" s="282">
        <v>8999102</v>
      </c>
      <c r="B7779" s="281" t="s">
        <v>1283</v>
      </c>
      <c r="C7779" s="281" t="s">
        <v>6616</v>
      </c>
      <c r="D7779" s="281" t="s">
        <v>13410</v>
      </c>
    </row>
    <row r="7780" spans="1:4" ht="15">
      <c r="A7780" s="282">
        <v>8999103</v>
      </c>
      <c r="B7780" s="281" t="s">
        <v>1277</v>
      </c>
      <c r="C7780" s="281" t="s">
        <v>6617</v>
      </c>
      <c r="D7780" s="281" t="s">
        <v>6617</v>
      </c>
    </row>
    <row r="7781" spans="1:4" ht="15">
      <c r="A7781" s="282">
        <v>8999104</v>
      </c>
      <c r="B7781" s="281" t="s">
        <v>1277</v>
      </c>
      <c r="C7781" s="281" t="s">
        <v>6618</v>
      </c>
      <c r="D7781" s="281" t="s">
        <v>6618</v>
      </c>
    </row>
    <row r="7782" spans="1:4" ht="15">
      <c r="A7782" s="282">
        <v>8999105</v>
      </c>
      <c r="B7782" s="281" t="s">
        <v>1277</v>
      </c>
      <c r="C7782" s="281" t="s">
        <v>6619</v>
      </c>
      <c r="D7782" s="281" t="s">
        <v>6619</v>
      </c>
    </row>
    <row r="7783" spans="1:4" ht="15">
      <c r="A7783" s="282">
        <v>8999106</v>
      </c>
      <c r="B7783" s="281" t="s">
        <v>1283</v>
      </c>
      <c r="C7783" s="281" t="s">
        <v>6620</v>
      </c>
      <c r="D7783" s="281" t="s">
        <v>13411</v>
      </c>
    </row>
    <row r="7784" spans="1:4" ht="15">
      <c r="A7784" s="282">
        <v>8999107</v>
      </c>
      <c r="B7784" s="281" t="s">
        <v>1277</v>
      </c>
      <c r="C7784" s="281" t="s">
        <v>6621</v>
      </c>
      <c r="D7784" s="281" t="s">
        <v>6621</v>
      </c>
    </row>
    <row r="7785" spans="1:4" ht="15">
      <c r="A7785" s="282">
        <v>8999108</v>
      </c>
      <c r="B7785" s="281" t="s">
        <v>1283</v>
      </c>
      <c r="C7785" s="281" t="s">
        <v>6622</v>
      </c>
      <c r="D7785" s="281" t="s">
        <v>6622</v>
      </c>
    </row>
    <row r="7786" spans="1:4" ht="15">
      <c r="A7786" s="282">
        <v>8999109</v>
      </c>
      <c r="B7786" s="281" t="s">
        <v>1277</v>
      </c>
      <c r="C7786" s="281" t="s">
        <v>6623</v>
      </c>
      <c r="D7786" s="281" t="s">
        <v>6623</v>
      </c>
    </row>
    <row r="7787" spans="1:4" ht="15">
      <c r="A7787" s="282">
        <v>8999110</v>
      </c>
      <c r="B7787" s="281" t="s">
        <v>1277</v>
      </c>
      <c r="C7787" s="281" t="s">
        <v>4834</v>
      </c>
      <c r="D7787" s="281" t="s">
        <v>13412</v>
      </c>
    </row>
    <row r="7788" spans="1:4" ht="15">
      <c r="A7788" s="282">
        <v>8999111</v>
      </c>
      <c r="B7788" s="281" t="s">
        <v>1278</v>
      </c>
      <c r="C7788" s="281" t="s">
        <v>4835</v>
      </c>
      <c r="D7788" s="281" t="s">
        <v>4835</v>
      </c>
    </row>
    <row r="7789" spans="1:4" ht="15">
      <c r="A7789" s="282">
        <v>8999112</v>
      </c>
      <c r="B7789" s="281" t="s">
        <v>1278</v>
      </c>
      <c r="C7789" s="281" t="s">
        <v>4836</v>
      </c>
      <c r="D7789" s="281" t="s">
        <v>13413</v>
      </c>
    </row>
    <row r="7790" spans="1:4" ht="15">
      <c r="A7790" s="282">
        <v>8999113</v>
      </c>
      <c r="B7790" s="281" t="s">
        <v>1278</v>
      </c>
      <c r="C7790" s="281" t="s">
        <v>4837</v>
      </c>
      <c r="D7790" s="281" t="s">
        <v>13414</v>
      </c>
    </row>
    <row r="7791" spans="1:4" ht="15">
      <c r="A7791" s="282">
        <v>8999114</v>
      </c>
      <c r="B7791" s="281" t="s">
        <v>1277</v>
      </c>
      <c r="C7791" s="281" t="s">
        <v>4838</v>
      </c>
      <c r="D7791" s="281" t="s">
        <v>4838</v>
      </c>
    </row>
    <row r="7792" spans="1:4" ht="15">
      <c r="A7792" s="282">
        <v>8999115</v>
      </c>
      <c r="B7792" s="281" t="s">
        <v>1277</v>
      </c>
      <c r="C7792" s="281" t="s">
        <v>4839</v>
      </c>
      <c r="D7792" s="281" t="s">
        <v>4839</v>
      </c>
    </row>
    <row r="7793" spans="1:4" ht="15">
      <c r="A7793" s="282">
        <v>8999116</v>
      </c>
      <c r="B7793" s="281" t="s">
        <v>1277</v>
      </c>
      <c r="C7793" s="281" t="s">
        <v>4840</v>
      </c>
      <c r="D7793" s="281" t="s">
        <v>4840</v>
      </c>
    </row>
    <row r="7794" spans="1:4" ht="15">
      <c r="A7794" s="282">
        <v>8999117</v>
      </c>
      <c r="B7794" s="281" t="s">
        <v>1278</v>
      </c>
      <c r="C7794" s="281" t="s">
        <v>4841</v>
      </c>
      <c r="D7794" s="281" t="s">
        <v>4841</v>
      </c>
    </row>
    <row r="7795" spans="1:4" ht="15">
      <c r="A7795" s="282">
        <v>8999118</v>
      </c>
      <c r="B7795" s="281" t="s">
        <v>1277</v>
      </c>
      <c r="C7795" s="281" t="s">
        <v>4818</v>
      </c>
      <c r="D7795" s="281" t="s">
        <v>4818</v>
      </c>
    </row>
    <row r="7796" spans="1:4" ht="15">
      <c r="A7796" s="282">
        <v>8999119</v>
      </c>
      <c r="B7796" s="281" t="s">
        <v>1277</v>
      </c>
      <c r="C7796" s="281" t="s">
        <v>4819</v>
      </c>
      <c r="D7796" s="281" t="s">
        <v>4819</v>
      </c>
    </row>
    <row r="7797" spans="1:4" ht="15">
      <c r="A7797" s="282">
        <v>8999120</v>
      </c>
      <c r="B7797" s="281" t="s">
        <v>1277</v>
      </c>
      <c r="C7797" s="281" t="s">
        <v>4820</v>
      </c>
      <c r="D7797" s="281" t="s">
        <v>4820</v>
      </c>
    </row>
    <row r="7798" spans="1:4" ht="15">
      <c r="A7798" s="282">
        <v>8999121</v>
      </c>
      <c r="B7798" s="281" t="s">
        <v>1277</v>
      </c>
      <c r="C7798" s="281" t="s">
        <v>4850</v>
      </c>
      <c r="D7798" s="281" t="s">
        <v>4850</v>
      </c>
    </row>
    <row r="7799" spans="1:4" ht="15">
      <c r="A7799" s="282">
        <v>8999122</v>
      </c>
      <c r="B7799" s="281" t="s">
        <v>1277</v>
      </c>
      <c r="C7799" s="281" t="s">
        <v>4851</v>
      </c>
      <c r="D7799" s="281" t="s">
        <v>4851</v>
      </c>
    </row>
    <row r="7800" spans="1:4" ht="15">
      <c r="A7800" s="282">
        <v>8999123</v>
      </c>
      <c r="B7800" s="281" t="s">
        <v>1277</v>
      </c>
      <c r="C7800" s="281" t="s">
        <v>4852</v>
      </c>
      <c r="D7800" s="281" t="s">
        <v>4852</v>
      </c>
    </row>
    <row r="7801" spans="1:4" ht="15">
      <c r="A7801" s="282">
        <v>8999124</v>
      </c>
      <c r="B7801" s="281" t="s">
        <v>1277</v>
      </c>
      <c r="C7801" s="281" t="s">
        <v>4853</v>
      </c>
      <c r="D7801" s="281" t="s">
        <v>4853</v>
      </c>
    </row>
    <row r="7802" spans="1:4" ht="15">
      <c r="A7802" s="282">
        <v>8999125</v>
      </c>
      <c r="B7802" s="281" t="s">
        <v>1277</v>
      </c>
      <c r="C7802" s="281" t="s">
        <v>4854</v>
      </c>
      <c r="D7802" s="281" t="s">
        <v>4854</v>
      </c>
    </row>
    <row r="7803" spans="1:4" ht="15">
      <c r="A7803" s="282">
        <v>8999126</v>
      </c>
      <c r="B7803" s="281" t="s">
        <v>1277</v>
      </c>
      <c r="C7803" s="281" t="s">
        <v>4855</v>
      </c>
      <c r="D7803" s="281" t="s">
        <v>4855</v>
      </c>
    </row>
    <row r="7804" spans="1:4" ht="15">
      <c r="A7804" s="282">
        <v>8999127</v>
      </c>
      <c r="B7804" s="281" t="s">
        <v>1283</v>
      </c>
      <c r="C7804" s="281" t="s">
        <v>4856</v>
      </c>
      <c r="D7804" s="281" t="s">
        <v>4856</v>
      </c>
    </row>
    <row r="7805" spans="1:4" ht="15">
      <c r="A7805" s="282">
        <v>8999128</v>
      </c>
      <c r="B7805" s="281" t="s">
        <v>1278</v>
      </c>
      <c r="C7805" s="281" t="s">
        <v>4817</v>
      </c>
      <c r="D7805" s="281" t="s">
        <v>12273</v>
      </c>
    </row>
    <row r="7806" spans="1:4" ht="15">
      <c r="A7806" s="282">
        <v>8999129</v>
      </c>
      <c r="B7806" s="281" t="s">
        <v>1278</v>
      </c>
      <c r="C7806" s="281" t="s">
        <v>4857</v>
      </c>
      <c r="D7806" s="281" t="s">
        <v>4857</v>
      </c>
    </row>
    <row r="7807" spans="1:4" ht="15">
      <c r="A7807" s="282">
        <v>8999130</v>
      </c>
      <c r="B7807" s="281" t="s">
        <v>1283</v>
      </c>
      <c r="C7807" s="281" t="s">
        <v>6516</v>
      </c>
      <c r="D7807" s="281" t="s">
        <v>6516</v>
      </c>
    </row>
    <row r="7808" spans="1:4" ht="15">
      <c r="A7808" s="282">
        <v>8999131</v>
      </c>
      <c r="B7808" s="281" t="s">
        <v>1278</v>
      </c>
      <c r="C7808" s="281" t="s">
        <v>6518</v>
      </c>
      <c r="D7808" s="281" t="s">
        <v>6518</v>
      </c>
    </row>
    <row r="7809" spans="1:4" ht="15">
      <c r="A7809" s="282">
        <v>8999132</v>
      </c>
      <c r="B7809" s="281" t="s">
        <v>1278</v>
      </c>
      <c r="C7809" s="281" t="s">
        <v>6517</v>
      </c>
      <c r="D7809" s="281" t="s">
        <v>6517</v>
      </c>
    </row>
    <row r="7810" spans="1:4" ht="15">
      <c r="A7810" s="282">
        <v>8999133</v>
      </c>
      <c r="B7810" s="281" t="s">
        <v>1278</v>
      </c>
      <c r="C7810" s="281" t="s">
        <v>6519</v>
      </c>
      <c r="D7810" s="281" t="s">
        <v>6519</v>
      </c>
    </row>
    <row r="7811" spans="1:4" ht="15">
      <c r="A7811" s="282">
        <v>8999134</v>
      </c>
      <c r="B7811" s="281" t="s">
        <v>1278</v>
      </c>
      <c r="C7811" s="281" t="s">
        <v>4858</v>
      </c>
      <c r="D7811" s="281" t="s">
        <v>4858</v>
      </c>
    </row>
    <row r="7812" spans="1:4" ht="15">
      <c r="A7812" s="282">
        <v>8999135</v>
      </c>
      <c r="B7812" s="281" t="s">
        <v>1283</v>
      </c>
      <c r="C7812" s="281" t="s">
        <v>4859</v>
      </c>
      <c r="D7812" s="281" t="s">
        <v>12274</v>
      </c>
    </row>
    <row r="7813" spans="1:4" ht="15">
      <c r="A7813" s="282">
        <v>8999136</v>
      </c>
      <c r="B7813" s="281" t="s">
        <v>1278</v>
      </c>
      <c r="C7813" s="281" t="s">
        <v>4860</v>
      </c>
      <c r="D7813" s="281" t="s">
        <v>12275</v>
      </c>
    </row>
    <row r="7814" spans="1:4" ht="15">
      <c r="A7814" s="282">
        <v>8999137</v>
      </c>
      <c r="B7814" s="281" t="s">
        <v>1277</v>
      </c>
      <c r="C7814" s="281" t="s">
        <v>4861</v>
      </c>
      <c r="D7814" s="281" t="s">
        <v>4861</v>
      </c>
    </row>
    <row r="7815" spans="1:4" ht="15">
      <c r="A7815" s="282">
        <v>8999138</v>
      </c>
      <c r="B7815" s="281" t="s">
        <v>1283</v>
      </c>
      <c r="C7815" s="281" t="s">
        <v>34</v>
      </c>
      <c r="D7815" s="281" t="s">
        <v>34</v>
      </c>
    </row>
    <row r="7816" spans="1:4" ht="15">
      <c r="A7816" s="282">
        <v>8999139</v>
      </c>
      <c r="B7816" s="281" t="s">
        <v>1284</v>
      </c>
      <c r="C7816" s="281" t="s">
        <v>35</v>
      </c>
      <c r="D7816" s="281" t="s">
        <v>35</v>
      </c>
    </row>
    <row r="7817" spans="1:4" ht="15">
      <c r="A7817" s="282">
        <v>8999140</v>
      </c>
      <c r="B7817" s="281" t="s">
        <v>1278</v>
      </c>
      <c r="C7817" s="281" t="s">
        <v>36</v>
      </c>
      <c r="D7817" s="281" t="s">
        <v>1747</v>
      </c>
    </row>
    <row r="7818" spans="1:4" ht="15">
      <c r="A7818" s="282">
        <v>8999901</v>
      </c>
      <c r="B7818" s="281" t="s">
        <v>1277</v>
      </c>
      <c r="C7818" s="281" t="s">
        <v>2937</v>
      </c>
      <c r="D7818" s="281" t="s">
        <v>2937</v>
      </c>
    </row>
    <row r="7819" spans="1:4" ht="15">
      <c r="A7819" s="282">
        <v>8999902</v>
      </c>
      <c r="B7819" s="281" t="s">
        <v>1278</v>
      </c>
      <c r="C7819" s="281" t="s">
        <v>2937</v>
      </c>
      <c r="D7819" s="281" t="s">
        <v>2937</v>
      </c>
    </row>
    <row r="7820" spans="1:4" ht="15">
      <c r="A7820" s="282">
        <v>8999903</v>
      </c>
      <c r="B7820" s="281" t="s">
        <v>1283</v>
      </c>
      <c r="C7820" s="281" t="s">
        <v>2937</v>
      </c>
      <c r="D7820" s="281" t="s">
        <v>2937</v>
      </c>
    </row>
    <row r="7821" spans="1:4" ht="15">
      <c r="A7821" s="282">
        <v>8999904</v>
      </c>
      <c r="B7821" s="281" t="s">
        <v>1292</v>
      </c>
      <c r="C7821" s="281" t="s">
        <v>2937</v>
      </c>
      <c r="D7821" s="281" t="s">
        <v>2937</v>
      </c>
    </row>
    <row r="7822" spans="1:4" ht="15">
      <c r="A7822" s="282">
        <v>8999905</v>
      </c>
      <c r="B7822" s="281" t="s">
        <v>1282</v>
      </c>
      <c r="C7822" s="281" t="s">
        <v>2937</v>
      </c>
      <c r="D7822" s="281" t="s">
        <v>2937</v>
      </c>
    </row>
    <row r="7823" spans="1:4" ht="15">
      <c r="A7823" s="282">
        <v>8999906</v>
      </c>
      <c r="B7823" s="281" t="s">
        <v>1287</v>
      </c>
      <c r="C7823" s="281" t="s">
        <v>2937</v>
      </c>
      <c r="D7823" s="281" t="s">
        <v>2937</v>
      </c>
    </row>
    <row r="7824" spans="1:4" ht="15">
      <c r="A7824" s="282">
        <v>8999907</v>
      </c>
      <c r="B7824" s="281" t="s">
        <v>1295</v>
      </c>
      <c r="C7824" s="281" t="s">
        <v>2937</v>
      </c>
      <c r="D7824" s="281" t="s">
        <v>2937</v>
      </c>
    </row>
    <row r="7825" spans="1:4" ht="15">
      <c r="A7825" s="282">
        <v>8999908</v>
      </c>
      <c r="B7825" s="281" t="s">
        <v>1284</v>
      </c>
      <c r="C7825" s="281" t="s">
        <v>2937</v>
      </c>
      <c r="D7825" s="281" t="s">
        <v>2937</v>
      </c>
    </row>
    <row r="7826" spans="1:4" ht="15">
      <c r="A7826" s="282">
        <v>8999909</v>
      </c>
      <c r="B7826" s="281" t="s">
        <v>1298</v>
      </c>
      <c r="C7826" s="281" t="s">
        <v>2937</v>
      </c>
      <c r="D7826" s="281" t="s">
        <v>2937</v>
      </c>
    </row>
    <row r="7827" spans="1:4" ht="15">
      <c r="A7827" s="282">
        <v>8999910</v>
      </c>
      <c r="B7827" s="281" t="s">
        <v>1286</v>
      </c>
      <c r="C7827" s="281" t="s">
        <v>2937</v>
      </c>
      <c r="D7827" s="281" t="s">
        <v>2937</v>
      </c>
    </row>
    <row r="7828" spans="1:4" ht="15">
      <c r="A7828" s="282">
        <v>8999911</v>
      </c>
      <c r="B7828" s="281" t="s">
        <v>1280</v>
      </c>
      <c r="C7828" s="281" t="s">
        <v>2937</v>
      </c>
      <c r="D7828" s="281" t="s">
        <v>2937</v>
      </c>
    </row>
    <row r="7829" spans="1:4" ht="15">
      <c r="A7829" s="282">
        <v>8999912</v>
      </c>
      <c r="B7829" s="281" t="s">
        <v>1289</v>
      </c>
      <c r="C7829" s="281" t="s">
        <v>2937</v>
      </c>
      <c r="D7829" s="281" t="s">
        <v>2937</v>
      </c>
    </row>
    <row r="7830" spans="1:4" ht="15">
      <c r="A7830" s="282">
        <v>8999913</v>
      </c>
      <c r="B7830" s="281" t="s">
        <v>1277</v>
      </c>
      <c r="C7830" s="281" t="s">
        <v>37</v>
      </c>
      <c r="D7830" s="281" t="s">
        <v>37</v>
      </c>
    </row>
    <row r="7831" spans="1:4" ht="15">
      <c r="A7831" s="282">
        <v>9001000</v>
      </c>
      <c r="B7831" s="281" t="s">
        <v>1280</v>
      </c>
      <c r="C7831" s="281" t="s">
        <v>2938</v>
      </c>
      <c r="D7831" s="281" t="s">
        <v>2938</v>
      </c>
    </row>
    <row r="7832" spans="1:4" ht="15">
      <c r="A7832" s="282">
        <v>9002000</v>
      </c>
      <c r="B7832" s="281" t="s">
        <v>1280</v>
      </c>
      <c r="C7832" s="281" t="s">
        <v>2939</v>
      </c>
      <c r="D7832" s="281" t="s">
        <v>2939</v>
      </c>
    </row>
    <row r="7833" spans="1:4" ht="15">
      <c r="A7833" s="282">
        <v>9100001</v>
      </c>
      <c r="B7833" s="281" t="s">
        <v>1279</v>
      </c>
      <c r="C7833" s="281" t="s">
        <v>2940</v>
      </c>
      <c r="D7833" s="281" t="s">
        <v>4481</v>
      </c>
    </row>
    <row r="7834" spans="1:4" ht="15">
      <c r="A7834" s="282">
        <v>9100002</v>
      </c>
      <c r="B7834" s="281" t="s">
        <v>1279</v>
      </c>
      <c r="C7834" s="281" t="s">
        <v>2940</v>
      </c>
      <c r="D7834" s="281" t="s">
        <v>4482</v>
      </c>
    </row>
    <row r="7835" spans="1:4" ht="15">
      <c r="A7835" s="282">
        <v>9100003</v>
      </c>
      <c r="B7835" s="281" t="s">
        <v>1277</v>
      </c>
      <c r="C7835" s="281" t="s">
        <v>2940</v>
      </c>
      <c r="D7835" s="281" t="s">
        <v>4483</v>
      </c>
    </row>
    <row r="7836" spans="1:4" ht="15">
      <c r="A7836" s="282">
        <v>9100004</v>
      </c>
      <c r="B7836" s="281" t="s">
        <v>1278</v>
      </c>
      <c r="C7836" s="281" t="s">
        <v>2940</v>
      </c>
      <c r="D7836" s="281" t="s">
        <v>7040</v>
      </c>
    </row>
    <row r="7837" spans="1:4" ht="15">
      <c r="A7837" s="282">
        <v>9100005</v>
      </c>
      <c r="B7837" s="281" t="s">
        <v>1279</v>
      </c>
      <c r="C7837" s="281" t="s">
        <v>2940</v>
      </c>
      <c r="D7837" s="281" t="s">
        <v>7041</v>
      </c>
    </row>
    <row r="7838" spans="1:4" ht="15">
      <c r="A7838" s="282">
        <v>9100006</v>
      </c>
      <c r="B7838" s="281" t="s">
        <v>1279</v>
      </c>
      <c r="C7838" s="281" t="s">
        <v>2940</v>
      </c>
      <c r="D7838" s="281" t="s">
        <v>7042</v>
      </c>
    </row>
    <row r="7839" spans="1:4" ht="15">
      <c r="A7839" s="282">
        <v>9300000</v>
      </c>
      <c r="B7839" s="281" t="s">
        <v>1279</v>
      </c>
      <c r="C7839" s="281" t="s">
        <v>14085</v>
      </c>
      <c r="D7839" s="281" t="s">
        <v>12276</v>
      </c>
    </row>
    <row r="7840" spans="1:4" ht="15">
      <c r="A7840" s="282">
        <v>9300100</v>
      </c>
      <c r="B7840" s="281" t="s">
        <v>1283</v>
      </c>
      <c r="C7840" s="281" t="s">
        <v>14086</v>
      </c>
      <c r="D7840" s="281" t="s">
        <v>14442</v>
      </c>
    </row>
    <row r="7841" spans="1:4" ht="15">
      <c r="A7841" s="282">
        <v>9300101</v>
      </c>
      <c r="B7841" s="281" t="s">
        <v>1278</v>
      </c>
      <c r="C7841" s="281" t="s">
        <v>14087</v>
      </c>
      <c r="D7841" s="281" t="s">
        <v>14443</v>
      </c>
    </row>
    <row r="7842" spans="1:4" ht="15">
      <c r="A7842" s="282">
        <v>9300102</v>
      </c>
      <c r="B7842" s="281" t="s">
        <v>1278</v>
      </c>
      <c r="C7842" s="281" t="s">
        <v>14088</v>
      </c>
      <c r="D7842" s="281" t="s">
        <v>14444</v>
      </c>
    </row>
    <row r="7843" spans="1:4" ht="15">
      <c r="A7843" s="282">
        <v>9300103</v>
      </c>
      <c r="B7843" s="281" t="s">
        <v>1277</v>
      </c>
      <c r="C7843" s="281" t="s">
        <v>14089</v>
      </c>
      <c r="D7843" s="281" t="s">
        <v>14089</v>
      </c>
    </row>
    <row r="7844" spans="1:4" ht="15">
      <c r="A7844" s="282">
        <v>9300104</v>
      </c>
      <c r="B7844" s="281" t="s">
        <v>1278</v>
      </c>
      <c r="C7844" s="281" t="s">
        <v>14090</v>
      </c>
      <c r="D7844" s="281" t="s">
        <v>14090</v>
      </c>
    </row>
    <row r="7845" spans="1:4" ht="15">
      <c r="A7845" s="282">
        <v>9300105</v>
      </c>
      <c r="B7845" s="281" t="s">
        <v>1278</v>
      </c>
      <c r="C7845" s="281" t="s">
        <v>14091</v>
      </c>
      <c r="D7845" s="281" t="s">
        <v>14091</v>
      </c>
    </row>
    <row r="7846" spans="1:4" ht="15">
      <c r="A7846" s="282">
        <v>9300106</v>
      </c>
      <c r="B7846" s="281" t="s">
        <v>1278</v>
      </c>
      <c r="C7846" s="281" t="s">
        <v>14092</v>
      </c>
      <c r="D7846" s="281" t="s">
        <v>14445</v>
      </c>
    </row>
    <row r="7847" spans="1:4" ht="15">
      <c r="A7847" s="282">
        <v>9300107</v>
      </c>
      <c r="B7847" s="281" t="s">
        <v>1278</v>
      </c>
      <c r="C7847" s="281" t="s">
        <v>14093</v>
      </c>
      <c r="D7847" s="281" t="s">
        <v>14093</v>
      </c>
    </row>
    <row r="7848" spans="1:4" ht="15">
      <c r="A7848" s="282">
        <v>9300108</v>
      </c>
      <c r="B7848" s="281" t="s">
        <v>1278</v>
      </c>
      <c r="C7848" s="281" t="s">
        <v>14094</v>
      </c>
      <c r="D7848" s="281" t="s">
        <v>14094</v>
      </c>
    </row>
    <row r="7849" spans="1:4" ht="15">
      <c r="A7849" s="282">
        <v>9300109</v>
      </c>
      <c r="B7849" s="281" t="s">
        <v>1278</v>
      </c>
      <c r="C7849" s="281" t="s">
        <v>14095</v>
      </c>
      <c r="D7849" s="281" t="s">
        <v>14095</v>
      </c>
    </row>
    <row r="7850" spans="1:4" ht="15">
      <c r="A7850" s="282">
        <v>9300110</v>
      </c>
      <c r="B7850" s="281" t="s">
        <v>1278</v>
      </c>
      <c r="C7850" s="281" t="s">
        <v>14096</v>
      </c>
      <c r="D7850" s="281" t="s">
        <v>14446</v>
      </c>
    </row>
    <row r="7851" spans="1:4" ht="15">
      <c r="A7851" s="282">
        <v>9300111</v>
      </c>
      <c r="B7851" s="281" t="s">
        <v>1278</v>
      </c>
      <c r="C7851" s="281" t="s">
        <v>14097</v>
      </c>
      <c r="D7851" s="281" t="s">
        <v>14447</v>
      </c>
    </row>
    <row r="7852" spans="1:4" ht="15">
      <c r="A7852" s="282">
        <v>9300112</v>
      </c>
      <c r="B7852" s="281" t="s">
        <v>1278</v>
      </c>
      <c r="C7852" s="281" t="s">
        <v>14098</v>
      </c>
      <c r="D7852" s="281" t="s">
        <v>14448</v>
      </c>
    </row>
    <row r="7853" spans="1:4" ht="15">
      <c r="A7853" s="282">
        <v>9300113</v>
      </c>
      <c r="B7853" s="281" t="s">
        <v>1278</v>
      </c>
      <c r="C7853" s="281" t="s">
        <v>14099</v>
      </c>
      <c r="D7853" s="281" t="s">
        <v>14449</v>
      </c>
    </row>
    <row r="7854" spans="1:4" ht="15">
      <c r="A7854" s="282">
        <v>9300114</v>
      </c>
      <c r="B7854" s="281" t="s">
        <v>1283</v>
      </c>
      <c r="C7854" s="281" t="s">
        <v>14100</v>
      </c>
      <c r="D7854" s="281" t="s">
        <v>14450</v>
      </c>
    </row>
    <row r="7855" spans="1:4" ht="15">
      <c r="A7855" s="282">
        <v>9500000</v>
      </c>
      <c r="B7855" s="281" t="s">
        <v>1279</v>
      </c>
      <c r="C7855" s="281" t="s">
        <v>2941</v>
      </c>
      <c r="D7855" s="281" t="s">
        <v>12276</v>
      </c>
    </row>
    <row r="7856" spans="1:4" ht="15">
      <c r="A7856" s="282">
        <v>9510300</v>
      </c>
      <c r="B7856" s="281" t="s">
        <v>1277</v>
      </c>
      <c r="C7856" s="281" t="s">
        <v>1837</v>
      </c>
      <c r="D7856" s="281" t="s">
        <v>1837</v>
      </c>
    </row>
    <row r="7857" spans="1:4" ht="15">
      <c r="A7857" s="282">
        <v>9510301</v>
      </c>
      <c r="B7857" s="281" t="s">
        <v>1277</v>
      </c>
      <c r="C7857" s="281" t="s">
        <v>2942</v>
      </c>
      <c r="D7857" s="281" t="s">
        <v>2942</v>
      </c>
    </row>
    <row r="7858" spans="1:4" ht="15">
      <c r="A7858" s="282">
        <v>9510302</v>
      </c>
      <c r="B7858" s="281" t="s">
        <v>1277</v>
      </c>
      <c r="C7858" s="281" t="s">
        <v>12579</v>
      </c>
      <c r="D7858" s="281" t="s">
        <v>12579</v>
      </c>
    </row>
    <row r="7859" spans="1:4" ht="15">
      <c r="A7859" s="282">
        <v>9510303</v>
      </c>
      <c r="B7859" s="281" t="s">
        <v>1277</v>
      </c>
      <c r="C7859" s="281" t="s">
        <v>38</v>
      </c>
      <c r="D7859" s="281" t="s">
        <v>38</v>
      </c>
    </row>
    <row r="7860" spans="1:4" ht="15">
      <c r="A7860" s="282">
        <v>9510304</v>
      </c>
      <c r="B7860" s="281" t="s">
        <v>1277</v>
      </c>
      <c r="C7860" s="281" t="s">
        <v>14101</v>
      </c>
      <c r="D7860" s="281" t="s">
        <v>14451</v>
      </c>
    </row>
    <row r="7861" spans="1:4" ht="15">
      <c r="A7861" s="282">
        <v>9510320</v>
      </c>
      <c r="B7861" s="281" t="s">
        <v>1277</v>
      </c>
      <c r="C7861" s="281" t="s">
        <v>39</v>
      </c>
      <c r="D7861" s="281" t="s">
        <v>1748</v>
      </c>
    </row>
    <row r="7862" spans="1:4" ht="15">
      <c r="A7862" s="282">
        <v>9510330</v>
      </c>
      <c r="B7862" s="281" t="s">
        <v>1277</v>
      </c>
      <c r="C7862" s="281" t="s">
        <v>14102</v>
      </c>
      <c r="D7862" s="281" t="s">
        <v>14102</v>
      </c>
    </row>
    <row r="7863" spans="1:4" ht="15">
      <c r="A7863" s="282">
        <v>9510331</v>
      </c>
      <c r="B7863" s="281" t="s">
        <v>1277</v>
      </c>
      <c r="C7863" s="281" t="s">
        <v>14103</v>
      </c>
      <c r="D7863" s="281" t="s">
        <v>14103</v>
      </c>
    </row>
    <row r="7864" spans="1:4" ht="15">
      <c r="A7864" s="282">
        <v>9510332</v>
      </c>
      <c r="B7864" s="281" t="s">
        <v>1277</v>
      </c>
      <c r="C7864" s="281" t="s">
        <v>40</v>
      </c>
      <c r="D7864" s="281" t="s">
        <v>40</v>
      </c>
    </row>
    <row r="7865" spans="1:4" ht="15">
      <c r="A7865" s="282">
        <v>9510338</v>
      </c>
      <c r="B7865" s="281" t="s">
        <v>1277</v>
      </c>
      <c r="C7865" s="281" t="s">
        <v>41</v>
      </c>
      <c r="D7865" s="281" t="s">
        <v>41</v>
      </c>
    </row>
    <row r="7866" spans="1:4" ht="15">
      <c r="A7866" s="282">
        <v>9510339</v>
      </c>
      <c r="B7866" s="281" t="s">
        <v>1277</v>
      </c>
      <c r="C7866" s="281" t="s">
        <v>42</v>
      </c>
      <c r="D7866" s="281" t="s">
        <v>42</v>
      </c>
    </row>
    <row r="7867" spans="1:4" ht="15">
      <c r="A7867" s="282">
        <v>9510401</v>
      </c>
      <c r="B7867" s="281" t="s">
        <v>1277</v>
      </c>
      <c r="C7867" s="281" t="s">
        <v>12580</v>
      </c>
      <c r="D7867" s="281" t="s">
        <v>12914</v>
      </c>
    </row>
    <row r="7868" spans="1:4" ht="15">
      <c r="A7868" s="282">
        <v>9510402</v>
      </c>
      <c r="B7868" s="281" t="s">
        <v>1277</v>
      </c>
      <c r="C7868" s="281" t="s">
        <v>12581</v>
      </c>
      <c r="D7868" s="281" t="s">
        <v>12581</v>
      </c>
    </row>
    <row r="7869" spans="1:4" ht="15">
      <c r="A7869" s="282">
        <v>9510403</v>
      </c>
      <c r="B7869" s="281" t="s">
        <v>1277</v>
      </c>
      <c r="C7869" s="281" t="s">
        <v>12582</v>
      </c>
      <c r="D7869" s="281" t="s">
        <v>12915</v>
      </c>
    </row>
    <row r="7870" spans="1:4" ht="15">
      <c r="A7870" s="282">
        <v>9510404</v>
      </c>
      <c r="B7870" s="281" t="s">
        <v>1277</v>
      </c>
      <c r="C7870" s="281" t="s">
        <v>89</v>
      </c>
      <c r="D7870" s="281" t="s">
        <v>89</v>
      </c>
    </row>
    <row r="7871" spans="1:4" ht="15">
      <c r="A7871" s="282">
        <v>9510501</v>
      </c>
      <c r="B7871" s="281" t="s">
        <v>1277</v>
      </c>
      <c r="C7871" s="281" t="s">
        <v>2943</v>
      </c>
      <c r="D7871" s="281" t="s">
        <v>11832</v>
      </c>
    </row>
    <row r="7872" spans="1:4" ht="15">
      <c r="A7872" s="282">
        <v>9510502</v>
      </c>
      <c r="B7872" s="281" t="s">
        <v>1277</v>
      </c>
      <c r="C7872" s="281" t="s">
        <v>12583</v>
      </c>
      <c r="D7872" s="281" t="s">
        <v>12583</v>
      </c>
    </row>
    <row r="7873" spans="1:4" ht="15">
      <c r="A7873" s="282">
        <v>9510503</v>
      </c>
      <c r="B7873" s="281" t="s">
        <v>1277</v>
      </c>
      <c r="C7873" s="281" t="s">
        <v>14104</v>
      </c>
      <c r="D7873" s="281" t="s">
        <v>14104</v>
      </c>
    </row>
    <row r="7874" spans="1:4" ht="15">
      <c r="A7874" s="282">
        <v>9510504</v>
      </c>
      <c r="B7874" s="281" t="s">
        <v>1277</v>
      </c>
      <c r="C7874" s="281" t="s">
        <v>14105</v>
      </c>
      <c r="D7874" s="281" t="s">
        <v>14105</v>
      </c>
    </row>
    <row r="7875" spans="1:4" ht="15">
      <c r="A7875" s="282">
        <v>9510601</v>
      </c>
      <c r="B7875" s="281" t="s">
        <v>1277</v>
      </c>
      <c r="C7875" s="281" t="s">
        <v>2944</v>
      </c>
      <c r="D7875" s="281" t="s">
        <v>11833</v>
      </c>
    </row>
    <row r="7876" spans="1:4" ht="15">
      <c r="A7876" s="282">
        <v>9510602</v>
      </c>
      <c r="B7876" s="281" t="s">
        <v>1277</v>
      </c>
      <c r="C7876" s="281" t="s">
        <v>43</v>
      </c>
      <c r="D7876" s="281" t="s">
        <v>43</v>
      </c>
    </row>
    <row r="7877" spans="1:4" ht="15">
      <c r="A7877" s="282">
        <v>9510603</v>
      </c>
      <c r="B7877" s="281" t="s">
        <v>1277</v>
      </c>
      <c r="C7877" s="281" t="s">
        <v>44</v>
      </c>
      <c r="D7877" s="281" t="s">
        <v>44</v>
      </c>
    </row>
    <row r="7878" spans="1:4" ht="15">
      <c r="A7878" s="282">
        <v>9510604</v>
      </c>
      <c r="B7878" s="281" t="s">
        <v>1277</v>
      </c>
      <c r="C7878" s="281" t="s">
        <v>45</v>
      </c>
      <c r="D7878" s="281" t="s">
        <v>45</v>
      </c>
    </row>
    <row r="7879" spans="1:4" ht="15">
      <c r="A7879" s="282">
        <v>9510611</v>
      </c>
      <c r="B7879" s="281" t="s">
        <v>1277</v>
      </c>
      <c r="C7879" s="281" t="s">
        <v>46</v>
      </c>
      <c r="D7879" s="281" t="s">
        <v>1749</v>
      </c>
    </row>
    <row r="7880" spans="1:4" ht="15">
      <c r="A7880" s="282">
        <v>9510700</v>
      </c>
      <c r="B7880" s="281" t="s">
        <v>1277</v>
      </c>
      <c r="C7880" s="281" t="s">
        <v>3258</v>
      </c>
      <c r="D7880" s="281" t="s">
        <v>3258</v>
      </c>
    </row>
    <row r="7881" spans="1:4" ht="15">
      <c r="A7881" s="282">
        <v>9510701</v>
      </c>
      <c r="B7881" s="281" t="s">
        <v>1277</v>
      </c>
      <c r="C7881" s="281" t="s">
        <v>14106</v>
      </c>
      <c r="D7881" s="281" t="s">
        <v>14106</v>
      </c>
    </row>
    <row r="7882" spans="1:4" ht="15">
      <c r="A7882" s="282">
        <v>9510702</v>
      </c>
      <c r="B7882" s="281" t="s">
        <v>1277</v>
      </c>
      <c r="C7882" s="281" t="s">
        <v>14107</v>
      </c>
      <c r="D7882" s="281" t="s">
        <v>14107</v>
      </c>
    </row>
    <row r="7883" spans="1:4" ht="15">
      <c r="A7883" s="282">
        <v>9510703</v>
      </c>
      <c r="B7883" s="281" t="s">
        <v>1277</v>
      </c>
      <c r="C7883" s="281" t="s">
        <v>14108</v>
      </c>
      <c r="D7883" s="281" t="s">
        <v>14108</v>
      </c>
    </row>
    <row r="7884" spans="1:4" ht="15">
      <c r="A7884" s="282">
        <v>9510704</v>
      </c>
      <c r="B7884" s="281" t="s">
        <v>1277</v>
      </c>
      <c r="C7884" s="281" t="s">
        <v>14109</v>
      </c>
      <c r="D7884" s="281" t="s">
        <v>14109</v>
      </c>
    </row>
    <row r="7885" spans="1:4" ht="15">
      <c r="A7885" s="282">
        <v>9510705</v>
      </c>
      <c r="B7885" s="281" t="s">
        <v>1277</v>
      </c>
      <c r="C7885" s="281" t="s">
        <v>14110</v>
      </c>
      <c r="D7885" s="281" t="s">
        <v>14452</v>
      </c>
    </row>
    <row r="7886" spans="1:4" ht="15">
      <c r="A7886" s="282">
        <v>9510900</v>
      </c>
      <c r="B7886" s="281" t="s">
        <v>1277</v>
      </c>
      <c r="C7886" s="281" t="s">
        <v>5156</v>
      </c>
      <c r="D7886" s="281" t="s">
        <v>5156</v>
      </c>
    </row>
    <row r="7887" spans="1:4" ht="15">
      <c r="A7887" s="282">
        <v>9511101</v>
      </c>
      <c r="B7887" s="281" t="s">
        <v>1277</v>
      </c>
      <c r="C7887" s="281" t="s">
        <v>2945</v>
      </c>
      <c r="D7887" s="281" t="s">
        <v>11834</v>
      </c>
    </row>
    <row r="7888" spans="1:4" ht="15">
      <c r="A7888" s="282">
        <v>9511102</v>
      </c>
      <c r="B7888" s="281" t="s">
        <v>1277</v>
      </c>
      <c r="C7888" s="281" t="s">
        <v>47</v>
      </c>
      <c r="D7888" s="281" t="s">
        <v>47</v>
      </c>
    </row>
    <row r="7889" spans="1:4" ht="15">
      <c r="A7889" s="282">
        <v>9520101</v>
      </c>
      <c r="B7889" s="281" t="s">
        <v>1277</v>
      </c>
      <c r="C7889" s="281" t="s">
        <v>3279</v>
      </c>
      <c r="D7889" s="281" t="s">
        <v>9667</v>
      </c>
    </row>
    <row r="7890" spans="1:4" ht="15">
      <c r="A7890" s="282">
        <v>9520102</v>
      </c>
      <c r="B7890" s="281" t="s">
        <v>1277</v>
      </c>
      <c r="C7890" s="281" t="s">
        <v>14111</v>
      </c>
      <c r="D7890" s="281" t="s">
        <v>14111</v>
      </c>
    </row>
    <row r="7891" spans="1:4" ht="15">
      <c r="A7891" s="282">
        <v>9520103</v>
      </c>
      <c r="B7891" s="281" t="s">
        <v>1277</v>
      </c>
      <c r="C7891" s="281" t="s">
        <v>14112</v>
      </c>
      <c r="D7891" s="281" t="s">
        <v>14112</v>
      </c>
    </row>
    <row r="7892" spans="1:4" ht="15">
      <c r="A7892" s="282">
        <v>9520201</v>
      </c>
      <c r="B7892" s="281" t="s">
        <v>1277</v>
      </c>
      <c r="C7892" s="281" t="s">
        <v>12584</v>
      </c>
      <c r="D7892" s="281" t="s">
        <v>12916</v>
      </c>
    </row>
    <row r="7893" spans="1:4" ht="15">
      <c r="A7893" s="282">
        <v>9520202</v>
      </c>
      <c r="B7893" s="281" t="s">
        <v>1277</v>
      </c>
      <c r="C7893" s="281" t="s">
        <v>12585</v>
      </c>
      <c r="D7893" s="281" t="s">
        <v>12917</v>
      </c>
    </row>
    <row r="7894" spans="1:4" ht="15">
      <c r="A7894" s="282">
        <v>9520203</v>
      </c>
      <c r="B7894" s="281" t="s">
        <v>1277</v>
      </c>
      <c r="C7894" s="281" t="s">
        <v>12586</v>
      </c>
      <c r="D7894" s="281" t="s">
        <v>12918</v>
      </c>
    </row>
    <row r="7895" spans="1:4" ht="15">
      <c r="A7895" s="282">
        <v>9520204</v>
      </c>
      <c r="B7895" s="281" t="s">
        <v>1277</v>
      </c>
      <c r="C7895" s="281" t="s">
        <v>12587</v>
      </c>
      <c r="D7895" s="281" t="s">
        <v>12919</v>
      </c>
    </row>
    <row r="7896" spans="1:4" ht="15">
      <c r="A7896" s="282">
        <v>9520205</v>
      </c>
      <c r="B7896" s="281" t="s">
        <v>1278</v>
      </c>
      <c r="C7896" s="281" t="s">
        <v>48</v>
      </c>
      <c r="D7896" s="281" t="s">
        <v>3674</v>
      </c>
    </row>
    <row r="7897" spans="1:4" ht="15">
      <c r="A7897" s="282">
        <v>9520206</v>
      </c>
      <c r="B7897" s="281" t="s">
        <v>1278</v>
      </c>
      <c r="C7897" s="281" t="s">
        <v>49</v>
      </c>
      <c r="D7897" s="281" t="s">
        <v>3675</v>
      </c>
    </row>
    <row r="7898" spans="1:4" ht="15">
      <c r="A7898" s="282">
        <v>9520301</v>
      </c>
      <c r="B7898" s="281" t="s">
        <v>1277</v>
      </c>
      <c r="C7898" s="281" t="s">
        <v>2946</v>
      </c>
      <c r="D7898" s="281" t="s">
        <v>11835</v>
      </c>
    </row>
    <row r="7899" spans="1:4" ht="15">
      <c r="A7899" s="282">
        <v>9520302</v>
      </c>
      <c r="B7899" s="281" t="s">
        <v>1277</v>
      </c>
      <c r="C7899" s="281" t="s">
        <v>12588</v>
      </c>
      <c r="D7899" s="281" t="s">
        <v>12758</v>
      </c>
    </row>
    <row r="7900" spans="1:4" ht="15">
      <c r="A7900" s="282">
        <v>9520303</v>
      </c>
      <c r="B7900" s="281" t="s">
        <v>1277</v>
      </c>
      <c r="C7900" s="281" t="s">
        <v>12589</v>
      </c>
      <c r="D7900" s="281" t="s">
        <v>12589</v>
      </c>
    </row>
    <row r="7901" spans="1:4" ht="15">
      <c r="A7901" s="282">
        <v>9520304</v>
      </c>
      <c r="B7901" s="281" t="s">
        <v>1277</v>
      </c>
      <c r="C7901" s="281" t="s">
        <v>14113</v>
      </c>
      <c r="D7901" s="281" t="s">
        <v>14113</v>
      </c>
    </row>
    <row r="7902" spans="1:4" ht="15">
      <c r="A7902" s="282">
        <v>9520305</v>
      </c>
      <c r="B7902" s="281" t="s">
        <v>1277</v>
      </c>
      <c r="C7902" s="281" t="s">
        <v>14114</v>
      </c>
      <c r="D7902" s="281" t="s">
        <v>14453</v>
      </c>
    </row>
    <row r="7903" spans="1:4" ht="15">
      <c r="A7903" s="282">
        <v>9520306</v>
      </c>
      <c r="B7903" s="281" t="s">
        <v>1277</v>
      </c>
      <c r="C7903" s="281" t="s">
        <v>14115</v>
      </c>
      <c r="D7903" s="281" t="s">
        <v>14115</v>
      </c>
    </row>
    <row r="7904" spans="1:4" ht="15">
      <c r="A7904" s="282">
        <v>9530100</v>
      </c>
      <c r="B7904" s="281" t="s">
        <v>1277</v>
      </c>
      <c r="C7904" s="281" t="s">
        <v>14116</v>
      </c>
      <c r="D7904" s="281" t="s">
        <v>14116</v>
      </c>
    </row>
    <row r="7905" spans="1:4" ht="15">
      <c r="A7905" s="282">
        <v>9530500</v>
      </c>
      <c r="B7905" s="281" t="s">
        <v>1277</v>
      </c>
      <c r="C7905" s="281" t="s">
        <v>14117</v>
      </c>
      <c r="D7905" s="281" t="s">
        <v>14117</v>
      </c>
    </row>
    <row r="7906" spans="1:4" ht="15">
      <c r="A7906" s="282">
        <v>9530501</v>
      </c>
      <c r="B7906" s="281" t="s">
        <v>1277</v>
      </c>
      <c r="C7906" s="281" t="s">
        <v>14118</v>
      </c>
      <c r="D7906" s="281" t="s">
        <v>14118</v>
      </c>
    </row>
    <row r="7907" spans="1:4" ht="15">
      <c r="A7907" s="282">
        <v>9530800</v>
      </c>
      <c r="B7907" s="281" t="s">
        <v>1277</v>
      </c>
      <c r="C7907" s="281" t="s">
        <v>14119</v>
      </c>
      <c r="D7907" s="281" t="s">
        <v>14454</v>
      </c>
    </row>
    <row r="7908" spans="1:4" ht="15">
      <c r="A7908" s="282">
        <v>9540001</v>
      </c>
      <c r="B7908" s="281" t="s">
        <v>1277</v>
      </c>
      <c r="C7908" s="281" t="s">
        <v>2947</v>
      </c>
      <c r="D7908" s="281" t="s">
        <v>11836</v>
      </c>
    </row>
    <row r="7909" spans="1:4" ht="15">
      <c r="A7909" s="282">
        <v>9540002</v>
      </c>
      <c r="B7909" s="281" t="s">
        <v>1277</v>
      </c>
      <c r="C7909" s="281" t="s">
        <v>11249</v>
      </c>
      <c r="D7909" s="281" t="s">
        <v>12759</v>
      </c>
    </row>
    <row r="7910" spans="1:4" ht="15">
      <c r="A7910" s="282">
        <v>9540300</v>
      </c>
      <c r="B7910" s="281" t="s">
        <v>1277</v>
      </c>
      <c r="C7910" s="281" t="s">
        <v>14120</v>
      </c>
      <c r="D7910" s="281" t="s">
        <v>14120</v>
      </c>
    </row>
    <row r="7911" spans="1:4" ht="15">
      <c r="A7911" s="282">
        <v>9550100</v>
      </c>
      <c r="B7911" s="281" t="s">
        <v>1277</v>
      </c>
      <c r="C7911" s="281" t="s">
        <v>14121</v>
      </c>
      <c r="D7911" s="281" t="s">
        <v>14121</v>
      </c>
    </row>
    <row r="7912" spans="1:4" ht="15">
      <c r="A7912" s="282">
        <v>9550201</v>
      </c>
      <c r="B7912" s="281" t="s">
        <v>1277</v>
      </c>
      <c r="C7912" s="281" t="s">
        <v>11250</v>
      </c>
      <c r="D7912" s="281" t="s">
        <v>12760</v>
      </c>
    </row>
    <row r="7913" spans="1:4" ht="15">
      <c r="A7913" s="282">
        <v>9560401</v>
      </c>
      <c r="B7913" s="281" t="s">
        <v>1277</v>
      </c>
      <c r="C7913" s="281" t="s">
        <v>11251</v>
      </c>
      <c r="D7913" s="281" t="s">
        <v>11251</v>
      </c>
    </row>
    <row r="7914" spans="1:4" ht="15">
      <c r="A7914" s="282">
        <v>9560500</v>
      </c>
      <c r="B7914" s="281" t="s">
        <v>1277</v>
      </c>
      <c r="C7914" s="281" t="s">
        <v>14122</v>
      </c>
      <c r="D7914" s="281" t="s">
        <v>11312</v>
      </c>
    </row>
    <row r="7915" spans="1:4" ht="15">
      <c r="A7915" s="282">
        <v>9560601</v>
      </c>
      <c r="B7915" s="281" t="s">
        <v>1277</v>
      </c>
      <c r="C7915" s="281" t="s">
        <v>11252</v>
      </c>
      <c r="D7915" s="281" t="s">
        <v>12761</v>
      </c>
    </row>
    <row r="7916" spans="1:4" ht="15">
      <c r="A7916" s="282">
        <v>9560801</v>
      </c>
      <c r="B7916" s="281" t="s">
        <v>1277</v>
      </c>
      <c r="C7916" s="281" t="s">
        <v>11253</v>
      </c>
      <c r="D7916" s="281" t="s">
        <v>12762</v>
      </c>
    </row>
    <row r="7917" spans="1:4" ht="15">
      <c r="A7917" s="282">
        <v>9562500</v>
      </c>
      <c r="B7917" s="281" t="s">
        <v>1277</v>
      </c>
      <c r="C7917" s="281" t="s">
        <v>14123</v>
      </c>
      <c r="D7917" s="281" t="s">
        <v>14123</v>
      </c>
    </row>
    <row r="7918" spans="1:4" ht="15">
      <c r="A7918" s="282">
        <v>9562700</v>
      </c>
      <c r="B7918" s="281" t="s">
        <v>1277</v>
      </c>
      <c r="C7918" s="281" t="s">
        <v>14124</v>
      </c>
      <c r="D7918" s="281" t="s">
        <v>14455</v>
      </c>
    </row>
    <row r="7919" spans="1:4" ht="15">
      <c r="A7919" s="282">
        <v>9562701</v>
      </c>
      <c r="B7919" s="281" t="s">
        <v>1277</v>
      </c>
      <c r="C7919" s="281" t="s">
        <v>14125</v>
      </c>
      <c r="D7919" s="281" t="s">
        <v>14456</v>
      </c>
    </row>
    <row r="7920" spans="1:4" ht="15">
      <c r="A7920" s="282">
        <v>9565100</v>
      </c>
      <c r="B7920" s="281" t="s">
        <v>1277</v>
      </c>
      <c r="C7920" s="281" t="s">
        <v>14126</v>
      </c>
      <c r="D7920" s="281" t="s">
        <v>14126</v>
      </c>
    </row>
    <row r="7921" spans="1:4" ht="15">
      <c r="A7921" s="282">
        <v>9566000</v>
      </c>
      <c r="B7921" s="281" t="s">
        <v>1277</v>
      </c>
      <c r="C7921" s="281" t="s">
        <v>6615</v>
      </c>
      <c r="D7921" s="281" t="s">
        <v>6615</v>
      </c>
    </row>
    <row r="7922" spans="1:4" ht="15">
      <c r="A7922" s="282">
        <v>9567500</v>
      </c>
      <c r="B7922" s="281" t="s">
        <v>1277</v>
      </c>
      <c r="C7922" s="281" t="s">
        <v>14127</v>
      </c>
      <c r="D7922" s="281" t="s">
        <v>14127</v>
      </c>
    </row>
    <row r="7923" spans="1:4" ht="15">
      <c r="A7923" s="282">
        <v>9567501</v>
      </c>
      <c r="B7923" s="281" t="s">
        <v>1277</v>
      </c>
      <c r="C7923" s="281" t="s">
        <v>14128</v>
      </c>
      <c r="D7923" s="281" t="s">
        <v>14128</v>
      </c>
    </row>
    <row r="7924" spans="1:4" ht="15">
      <c r="A7924" s="282">
        <v>9567502</v>
      </c>
      <c r="B7924" s="281" t="s">
        <v>1277</v>
      </c>
      <c r="C7924" s="281" t="s">
        <v>14129</v>
      </c>
      <c r="D7924" s="281" t="s">
        <v>14129</v>
      </c>
    </row>
    <row r="7925" spans="1:4" ht="15">
      <c r="A7925" s="282">
        <v>9569600</v>
      </c>
      <c r="B7925" s="281" t="s">
        <v>1277</v>
      </c>
      <c r="C7925" s="281" t="s">
        <v>14130</v>
      </c>
      <c r="D7925" s="281" t="s">
        <v>14130</v>
      </c>
    </row>
    <row r="7926" spans="1:4" ht="15">
      <c r="A7926" s="282">
        <v>9570101</v>
      </c>
      <c r="B7926" s="281" t="s">
        <v>1277</v>
      </c>
      <c r="C7926" s="281" t="s">
        <v>50</v>
      </c>
      <c r="D7926" s="281" t="s">
        <v>50</v>
      </c>
    </row>
    <row r="7927" spans="1:4" ht="15">
      <c r="A7927" s="282">
        <v>9570102</v>
      </c>
      <c r="B7927" s="281" t="s">
        <v>1277</v>
      </c>
      <c r="C7927" s="281" t="s">
        <v>51</v>
      </c>
      <c r="D7927" s="281" t="s">
        <v>1381</v>
      </c>
    </row>
    <row r="7928" spans="1:4" ht="15">
      <c r="A7928" s="282">
        <v>9570103</v>
      </c>
      <c r="B7928" s="281" t="s">
        <v>1277</v>
      </c>
      <c r="C7928" s="281" t="s">
        <v>52</v>
      </c>
      <c r="D7928" s="281" t="s">
        <v>52</v>
      </c>
    </row>
    <row r="7929" spans="1:4" ht="15">
      <c r="A7929" s="282">
        <v>9570104</v>
      </c>
      <c r="B7929" s="281" t="s">
        <v>1278</v>
      </c>
      <c r="C7929" s="281" t="s">
        <v>53</v>
      </c>
      <c r="D7929" s="281" t="s">
        <v>1382</v>
      </c>
    </row>
    <row r="7930" spans="1:4" ht="15">
      <c r="A7930" s="282">
        <v>9570105</v>
      </c>
      <c r="B7930" s="281" t="s">
        <v>1278</v>
      </c>
      <c r="C7930" s="281" t="s">
        <v>54</v>
      </c>
      <c r="D7930" s="281" t="s">
        <v>1383</v>
      </c>
    </row>
    <row r="7931" spans="1:4" ht="15">
      <c r="A7931" s="282">
        <v>9570106</v>
      </c>
      <c r="B7931" s="281" t="s">
        <v>1277</v>
      </c>
      <c r="C7931" s="281" t="s">
        <v>55</v>
      </c>
      <c r="D7931" s="281" t="s">
        <v>55</v>
      </c>
    </row>
    <row r="7932" spans="1:4" ht="15">
      <c r="A7932" s="282">
        <v>9570107</v>
      </c>
      <c r="B7932" s="281" t="s">
        <v>1277</v>
      </c>
      <c r="C7932" s="281" t="s">
        <v>56</v>
      </c>
      <c r="D7932" s="281" t="s">
        <v>1384</v>
      </c>
    </row>
    <row r="7933" spans="1:4" ht="15">
      <c r="A7933" s="282">
        <v>9570108</v>
      </c>
      <c r="B7933" s="281" t="s">
        <v>1277</v>
      </c>
      <c r="C7933" s="281" t="s">
        <v>57</v>
      </c>
      <c r="D7933" s="281" t="s">
        <v>1385</v>
      </c>
    </row>
    <row r="7934" spans="1:4" ht="15">
      <c r="A7934" s="282">
        <v>9570109</v>
      </c>
      <c r="B7934" s="281" t="s">
        <v>1277</v>
      </c>
      <c r="C7934" s="281" t="s">
        <v>58</v>
      </c>
      <c r="D7934" s="281" t="s">
        <v>58</v>
      </c>
    </row>
    <row r="7935" spans="1:4" ht="15">
      <c r="A7935" s="282">
        <v>9570110</v>
      </c>
      <c r="B7935" s="281" t="s">
        <v>1277</v>
      </c>
      <c r="C7935" s="281" t="s">
        <v>3869</v>
      </c>
      <c r="D7935" s="281" t="s">
        <v>3869</v>
      </c>
    </row>
    <row r="7936" spans="1:4" ht="15">
      <c r="A7936" s="282">
        <v>9570111</v>
      </c>
      <c r="B7936" s="281" t="s">
        <v>1277</v>
      </c>
      <c r="C7936" s="281" t="s">
        <v>3870</v>
      </c>
      <c r="D7936" s="281" t="s">
        <v>1386</v>
      </c>
    </row>
    <row r="7937" spans="1:4" ht="15">
      <c r="A7937" s="282">
        <v>9570112</v>
      </c>
      <c r="B7937" s="281" t="s">
        <v>1277</v>
      </c>
      <c r="C7937" s="281" t="s">
        <v>3871</v>
      </c>
      <c r="D7937" s="281" t="s">
        <v>1387</v>
      </c>
    </row>
    <row r="7938" spans="1:4" ht="15">
      <c r="A7938" s="282">
        <v>9570113</v>
      </c>
      <c r="B7938" s="281" t="s">
        <v>1277</v>
      </c>
      <c r="C7938" s="281" t="s">
        <v>3872</v>
      </c>
      <c r="D7938" s="281" t="s">
        <v>1388</v>
      </c>
    </row>
    <row r="7939" spans="1:4" ht="15">
      <c r="A7939" s="282">
        <v>9570114</v>
      </c>
      <c r="B7939" s="281" t="s">
        <v>1277</v>
      </c>
      <c r="C7939" s="281" t="s">
        <v>3873</v>
      </c>
      <c r="D7939" s="281" t="s">
        <v>1389</v>
      </c>
    </row>
    <row r="7940" spans="1:4" ht="15">
      <c r="A7940" s="282">
        <v>9570115</v>
      </c>
      <c r="B7940" s="281" t="s">
        <v>1277</v>
      </c>
      <c r="C7940" s="281" t="s">
        <v>3874</v>
      </c>
      <c r="D7940" s="281" t="s">
        <v>3874</v>
      </c>
    </row>
    <row r="7941" spans="1:4" ht="15">
      <c r="A7941" s="282">
        <v>9570116</v>
      </c>
      <c r="B7941" s="281" t="s">
        <v>1277</v>
      </c>
      <c r="C7941" s="281" t="s">
        <v>3875</v>
      </c>
      <c r="D7941" s="281" t="s">
        <v>3875</v>
      </c>
    </row>
    <row r="7942" spans="1:4" ht="15">
      <c r="A7942" s="282">
        <v>9570117</v>
      </c>
      <c r="B7942" s="281" t="s">
        <v>1277</v>
      </c>
      <c r="C7942" s="281" t="s">
        <v>1973</v>
      </c>
      <c r="D7942" s="281" t="s">
        <v>1973</v>
      </c>
    </row>
    <row r="7943" spans="1:4" ht="15">
      <c r="A7943" s="282">
        <v>9570118</v>
      </c>
      <c r="B7943" s="281" t="s">
        <v>1277</v>
      </c>
      <c r="C7943" s="281" t="s">
        <v>14131</v>
      </c>
      <c r="D7943" s="281" t="s">
        <v>14131</v>
      </c>
    </row>
    <row r="7944" spans="1:4" ht="15">
      <c r="A7944" s="282">
        <v>9570119</v>
      </c>
      <c r="B7944" s="281" t="s">
        <v>1277</v>
      </c>
      <c r="C7944" s="281" t="s">
        <v>14132</v>
      </c>
      <c r="D7944" s="281" t="s">
        <v>14132</v>
      </c>
    </row>
    <row r="7945" spans="1:4" ht="15">
      <c r="A7945" s="282">
        <v>9570120</v>
      </c>
      <c r="B7945" s="281" t="s">
        <v>1277</v>
      </c>
      <c r="C7945" s="281" t="s">
        <v>14133</v>
      </c>
      <c r="D7945" s="281" t="s">
        <v>14133</v>
      </c>
    </row>
    <row r="7946" spans="1:4" ht="15">
      <c r="A7946" s="282">
        <v>9570121</v>
      </c>
      <c r="B7946" s="281" t="s">
        <v>1277</v>
      </c>
      <c r="C7946" s="281" t="s">
        <v>14134</v>
      </c>
      <c r="D7946" s="281" t="s">
        <v>14134</v>
      </c>
    </row>
    <row r="7947" spans="1:4" ht="15">
      <c r="A7947" s="282">
        <v>9570122</v>
      </c>
      <c r="B7947" s="281" t="s">
        <v>1277</v>
      </c>
      <c r="C7947" s="281" t="s">
        <v>14135</v>
      </c>
      <c r="D7947" s="281" t="s">
        <v>14135</v>
      </c>
    </row>
    <row r="7948" spans="1:4" ht="15">
      <c r="A7948" s="282">
        <v>9570123</v>
      </c>
      <c r="B7948" s="281" t="s">
        <v>1277</v>
      </c>
      <c r="C7948" s="281" t="s">
        <v>14136</v>
      </c>
      <c r="D7948" s="281" t="s">
        <v>14457</v>
      </c>
    </row>
    <row r="7949" spans="1:4" ht="15">
      <c r="A7949" s="282">
        <v>9570124</v>
      </c>
      <c r="B7949" s="281" t="s">
        <v>1277</v>
      </c>
      <c r="C7949" s="281" t="s">
        <v>14137</v>
      </c>
      <c r="D7949" s="281" t="s">
        <v>14137</v>
      </c>
    </row>
    <row r="7950" spans="1:4" ht="15">
      <c r="A7950" s="282">
        <v>9570201</v>
      </c>
      <c r="B7950" s="281" t="s">
        <v>1277</v>
      </c>
      <c r="C7950" s="281" t="s">
        <v>2948</v>
      </c>
      <c r="D7950" s="281" t="s">
        <v>11837</v>
      </c>
    </row>
    <row r="7951" spans="1:4" ht="15">
      <c r="A7951" s="282">
        <v>9570251</v>
      </c>
      <c r="B7951" s="281" t="s">
        <v>1277</v>
      </c>
      <c r="C7951" s="281" t="s">
        <v>2949</v>
      </c>
      <c r="D7951" s="281" t="s">
        <v>11838</v>
      </c>
    </row>
    <row r="7952" spans="1:4" ht="15">
      <c r="A7952" s="282">
        <v>9570401</v>
      </c>
      <c r="B7952" s="281" t="s">
        <v>1277</v>
      </c>
      <c r="C7952" s="281" t="s">
        <v>11254</v>
      </c>
      <c r="D7952" s="281" t="s">
        <v>11254</v>
      </c>
    </row>
    <row r="7953" spans="1:4" ht="15">
      <c r="A7953" s="282">
        <v>9570900</v>
      </c>
      <c r="B7953" s="281" t="s">
        <v>1277</v>
      </c>
      <c r="C7953" s="281" t="s">
        <v>14138</v>
      </c>
      <c r="D7953" s="281" t="s">
        <v>14138</v>
      </c>
    </row>
    <row r="7954" spans="1:4" ht="15">
      <c r="A7954" s="282">
        <v>9571001</v>
      </c>
      <c r="B7954" s="281" t="s">
        <v>1277</v>
      </c>
      <c r="C7954" s="281" t="s">
        <v>11255</v>
      </c>
      <c r="D7954" s="281" t="s">
        <v>12763</v>
      </c>
    </row>
    <row r="7955" spans="1:4" ht="15">
      <c r="A7955" s="282">
        <v>9571101</v>
      </c>
      <c r="B7955" s="281" t="s">
        <v>1277</v>
      </c>
      <c r="C7955" s="281" t="s">
        <v>11256</v>
      </c>
      <c r="D7955" s="281" t="s">
        <v>12764</v>
      </c>
    </row>
    <row r="7956" spans="1:4" ht="15">
      <c r="A7956" s="282">
        <v>9571102</v>
      </c>
      <c r="B7956" s="281" t="s">
        <v>1277</v>
      </c>
      <c r="C7956" s="281" t="s">
        <v>11257</v>
      </c>
      <c r="D7956" s="281" t="s">
        <v>11257</v>
      </c>
    </row>
    <row r="7957" spans="1:4" ht="15">
      <c r="A7957" s="282">
        <v>9571103</v>
      </c>
      <c r="B7957" s="281" t="s">
        <v>1277</v>
      </c>
      <c r="C7957" s="281" t="s">
        <v>11258</v>
      </c>
      <c r="D7957" s="281" t="s">
        <v>11258</v>
      </c>
    </row>
    <row r="7958" spans="1:4" ht="15">
      <c r="A7958" s="282">
        <v>9571300</v>
      </c>
      <c r="B7958" s="281" t="s">
        <v>1277</v>
      </c>
      <c r="C7958" s="281" t="s">
        <v>14139</v>
      </c>
      <c r="D7958" s="281" t="s">
        <v>14139</v>
      </c>
    </row>
    <row r="7959" spans="1:4" ht="15">
      <c r="A7959" s="282">
        <v>9571401</v>
      </c>
      <c r="B7959" s="281" t="s">
        <v>1277</v>
      </c>
      <c r="C7959" s="281" t="s">
        <v>11259</v>
      </c>
      <c r="D7959" s="281" t="s">
        <v>11259</v>
      </c>
    </row>
    <row r="7960" spans="1:4" ht="15">
      <c r="A7960" s="282">
        <v>9571402</v>
      </c>
      <c r="B7960" s="281" t="s">
        <v>1277</v>
      </c>
      <c r="C7960" s="281" t="s">
        <v>87</v>
      </c>
      <c r="D7960" s="281" t="s">
        <v>87</v>
      </c>
    </row>
    <row r="7961" spans="1:4" ht="15">
      <c r="A7961" s="282">
        <v>9572001</v>
      </c>
      <c r="B7961" s="281" t="s">
        <v>1277</v>
      </c>
      <c r="C7961" s="281" t="s">
        <v>11260</v>
      </c>
      <c r="D7961" s="281" t="s">
        <v>11260</v>
      </c>
    </row>
    <row r="7962" spans="1:4" ht="15">
      <c r="A7962" s="282">
        <v>9572201</v>
      </c>
      <c r="B7962" s="281" t="s">
        <v>1277</v>
      </c>
      <c r="C7962" s="281" t="s">
        <v>14140</v>
      </c>
      <c r="D7962" s="281" t="s">
        <v>14458</v>
      </c>
    </row>
    <row r="7963" spans="1:4" ht="15">
      <c r="A7963" s="282">
        <v>9572202</v>
      </c>
      <c r="B7963" s="281" t="s">
        <v>1277</v>
      </c>
      <c r="C7963" s="281" t="s">
        <v>14141</v>
      </c>
      <c r="D7963" s="281" t="s">
        <v>14459</v>
      </c>
    </row>
    <row r="7964" spans="1:4" ht="15">
      <c r="A7964" s="282">
        <v>9572203</v>
      </c>
      <c r="B7964" s="281" t="s">
        <v>1277</v>
      </c>
      <c r="C7964" s="281" t="s">
        <v>14142</v>
      </c>
      <c r="D7964" s="281" t="s">
        <v>14460</v>
      </c>
    </row>
    <row r="7965" spans="1:4" ht="15">
      <c r="A7965" s="282">
        <v>9580100</v>
      </c>
      <c r="B7965" s="281" t="s">
        <v>1277</v>
      </c>
      <c r="C7965" s="281" t="s">
        <v>14143</v>
      </c>
      <c r="D7965" s="281" t="s">
        <v>14143</v>
      </c>
    </row>
    <row r="7966" spans="1:4" ht="15">
      <c r="A7966" s="282">
        <v>9580101</v>
      </c>
      <c r="B7966" s="281" t="s">
        <v>1277</v>
      </c>
      <c r="C7966" s="281" t="s">
        <v>14144</v>
      </c>
      <c r="D7966" s="281" t="s">
        <v>14144</v>
      </c>
    </row>
    <row r="7967" spans="1:4" ht="15">
      <c r="A7967" s="282">
        <v>9580102</v>
      </c>
      <c r="B7967" s="281" t="s">
        <v>1277</v>
      </c>
      <c r="C7967" s="281" t="s">
        <v>14145</v>
      </c>
      <c r="D7967" s="281" t="s">
        <v>14461</v>
      </c>
    </row>
    <row r="7968" spans="1:4" ht="15">
      <c r="A7968" s="282">
        <v>9580200</v>
      </c>
      <c r="B7968" s="281" t="s">
        <v>1277</v>
      </c>
      <c r="C7968" s="281" t="s">
        <v>14146</v>
      </c>
      <c r="D7968" s="281" t="s">
        <v>14146</v>
      </c>
    </row>
    <row r="7969" spans="1:4" ht="15">
      <c r="A7969" s="282">
        <v>9580201</v>
      </c>
      <c r="B7969" s="281" t="s">
        <v>1277</v>
      </c>
      <c r="C7969" s="281" t="s">
        <v>14147</v>
      </c>
      <c r="D7969" s="281" t="s">
        <v>14462</v>
      </c>
    </row>
    <row r="7970" spans="1:4" ht="15">
      <c r="A7970" s="282">
        <v>9580500</v>
      </c>
      <c r="B7970" s="281" t="s">
        <v>1277</v>
      </c>
      <c r="C7970" s="281" t="s">
        <v>14148</v>
      </c>
      <c r="D7970" s="281" t="s">
        <v>14148</v>
      </c>
    </row>
    <row r="7971" spans="1:4" ht="15">
      <c r="A7971" s="282">
        <v>9580501</v>
      </c>
      <c r="B7971" s="281" t="s">
        <v>1277</v>
      </c>
      <c r="C7971" s="281" t="s">
        <v>14149</v>
      </c>
      <c r="D7971" s="281" t="s">
        <v>14463</v>
      </c>
    </row>
    <row r="7972" spans="1:4" ht="15">
      <c r="A7972" s="282">
        <v>9581100</v>
      </c>
      <c r="B7972" s="281" t="s">
        <v>1277</v>
      </c>
      <c r="C7972" s="281" t="s">
        <v>5881</v>
      </c>
      <c r="D7972" s="281" t="s">
        <v>5881</v>
      </c>
    </row>
    <row r="7973" spans="1:4" ht="15">
      <c r="A7973" s="282">
        <v>9581500</v>
      </c>
      <c r="B7973" s="281" t="s">
        <v>1277</v>
      </c>
      <c r="C7973" s="281" t="s">
        <v>14150</v>
      </c>
      <c r="D7973" s="281" t="s">
        <v>14150</v>
      </c>
    </row>
    <row r="7974" spans="1:4" ht="15">
      <c r="A7974" s="282">
        <v>9600000</v>
      </c>
      <c r="B7974" s="281" t="s">
        <v>1279</v>
      </c>
      <c r="C7974" s="281" t="s">
        <v>13564</v>
      </c>
      <c r="D7974" s="281" t="s">
        <v>13565</v>
      </c>
    </row>
    <row r="7975" spans="1:4" ht="15">
      <c r="A7975" s="282">
        <v>9601000</v>
      </c>
      <c r="B7975" s="281" t="s">
        <v>1277</v>
      </c>
      <c r="C7975" s="281" t="s">
        <v>13566</v>
      </c>
      <c r="D7975" s="281" t="s">
        <v>13567</v>
      </c>
    </row>
    <row r="7976" spans="1:4" ht="15">
      <c r="A7976" s="282">
        <v>9607000</v>
      </c>
      <c r="B7976" s="281" t="s">
        <v>1277</v>
      </c>
      <c r="C7976" s="281" t="s">
        <v>13568</v>
      </c>
      <c r="D7976" s="281" t="s">
        <v>13568</v>
      </c>
    </row>
    <row r="7977" spans="1:4" ht="15">
      <c r="A7977" s="282">
        <v>9607001</v>
      </c>
      <c r="B7977" s="281" t="s">
        <v>1277</v>
      </c>
      <c r="C7977" s="281" t="s">
        <v>14151</v>
      </c>
      <c r="D7977" s="281" t="s">
        <v>14464</v>
      </c>
    </row>
    <row r="7978" spans="1:4" ht="15">
      <c r="A7978" s="282">
        <v>9607002</v>
      </c>
      <c r="B7978" s="281" t="s">
        <v>1277</v>
      </c>
      <c r="C7978" s="281" t="s">
        <v>13569</v>
      </c>
      <c r="D7978" s="281" t="s">
        <v>13569</v>
      </c>
    </row>
    <row r="7979" spans="1:4" ht="15">
      <c r="A7979" s="282">
        <v>9607003</v>
      </c>
      <c r="B7979" s="281" t="s">
        <v>1278</v>
      </c>
      <c r="C7979" s="281" t="s">
        <v>14152</v>
      </c>
      <c r="D7979" s="281" t="s">
        <v>14152</v>
      </c>
    </row>
    <row r="7980" spans="1:4" ht="15">
      <c r="A7980" s="282">
        <v>9607004</v>
      </c>
      <c r="B7980" s="281" t="s">
        <v>1277</v>
      </c>
      <c r="C7980" s="281" t="s">
        <v>14153</v>
      </c>
      <c r="D7980" s="281" t="s">
        <v>14153</v>
      </c>
    </row>
    <row r="7981" spans="1:4" ht="15">
      <c r="A7981" s="282">
        <v>9607005</v>
      </c>
      <c r="B7981" s="281" t="s">
        <v>1278</v>
      </c>
      <c r="C7981" s="281" t="s">
        <v>14154</v>
      </c>
      <c r="D7981" s="281" t="s">
        <v>14154</v>
      </c>
    </row>
    <row r="7982" spans="1:4" ht="15">
      <c r="A7982" s="282">
        <v>9607006</v>
      </c>
      <c r="B7982" s="281" t="s">
        <v>1277</v>
      </c>
      <c r="C7982" s="281" t="s">
        <v>14155</v>
      </c>
      <c r="D7982" s="281" t="s">
        <v>14155</v>
      </c>
    </row>
    <row r="7983" spans="1:4" ht="15">
      <c r="A7983" s="282">
        <v>9607007</v>
      </c>
      <c r="B7983" s="281" t="s">
        <v>1278</v>
      </c>
      <c r="C7983" s="281" t="s">
        <v>14156</v>
      </c>
      <c r="D7983" s="281" t="s">
        <v>14156</v>
      </c>
    </row>
    <row r="7984" spans="1:4" ht="15">
      <c r="A7984" s="282">
        <v>9607201</v>
      </c>
      <c r="B7984" s="281" t="s">
        <v>1283</v>
      </c>
      <c r="C7984" s="281" t="s">
        <v>14157</v>
      </c>
      <c r="D7984" s="281" t="s">
        <v>14157</v>
      </c>
    </row>
    <row r="7985" spans="1:4" ht="15">
      <c r="A7985" s="282">
        <v>9607202</v>
      </c>
      <c r="B7985" s="281" t="s">
        <v>1283</v>
      </c>
      <c r="C7985" s="281" t="s">
        <v>14158</v>
      </c>
      <c r="D7985" s="281" t="s">
        <v>14158</v>
      </c>
    </row>
    <row r="7986" spans="1:4" ht="15">
      <c r="A7986" s="282">
        <v>9608000</v>
      </c>
      <c r="B7986" s="281" t="s">
        <v>1277</v>
      </c>
      <c r="C7986" s="281" t="s">
        <v>13570</v>
      </c>
      <c r="D7986" s="281" t="s">
        <v>13570</v>
      </c>
    </row>
    <row r="7987" spans="1:4" ht="15">
      <c r="A7987" s="282">
        <v>9608001</v>
      </c>
      <c r="B7987" s="281" t="s">
        <v>1277</v>
      </c>
      <c r="C7987" s="281" t="s">
        <v>14159</v>
      </c>
      <c r="D7987" s="281" t="s">
        <v>14159</v>
      </c>
    </row>
    <row r="7988" spans="1:4" ht="15">
      <c r="A7988" s="282">
        <v>9608002</v>
      </c>
      <c r="B7988" s="281" t="s">
        <v>1282</v>
      </c>
      <c r="C7988" s="281" t="s">
        <v>14160</v>
      </c>
      <c r="D7988" s="281" t="s">
        <v>14465</v>
      </c>
    </row>
    <row r="7989" spans="1:4" ht="15">
      <c r="A7989" s="282">
        <v>9608003</v>
      </c>
      <c r="B7989" s="281" t="s">
        <v>1282</v>
      </c>
      <c r="C7989" s="281" t="s">
        <v>14161</v>
      </c>
      <c r="D7989" s="281" t="s">
        <v>14466</v>
      </c>
    </row>
    <row r="7990" spans="1:4" ht="15">
      <c r="A7990" s="282">
        <v>9608004</v>
      </c>
      <c r="B7990" s="281" t="s">
        <v>1278</v>
      </c>
      <c r="C7990" s="281" t="s">
        <v>14162</v>
      </c>
      <c r="D7990" s="281" t="s">
        <v>14162</v>
      </c>
    </row>
    <row r="7991" spans="1:4" ht="15">
      <c r="A7991" s="282">
        <v>9610000</v>
      </c>
      <c r="B7991" s="281" t="s">
        <v>1279</v>
      </c>
      <c r="C7991" s="281" t="s">
        <v>14163</v>
      </c>
      <c r="D7991" s="281" t="s">
        <v>13565</v>
      </c>
    </row>
    <row r="7992" spans="1:4" ht="15">
      <c r="A7992" s="282">
        <v>9610001</v>
      </c>
      <c r="B7992" s="281" t="s">
        <v>1278</v>
      </c>
      <c r="C7992" s="281" t="s">
        <v>14164</v>
      </c>
      <c r="D7992" s="281" t="s">
        <v>14467</v>
      </c>
    </row>
    <row r="7993" spans="1:4" ht="15">
      <c r="A7993" s="282">
        <v>9610002</v>
      </c>
      <c r="B7993" s="281" t="s">
        <v>1278</v>
      </c>
      <c r="C7993" s="281" t="s">
        <v>14165</v>
      </c>
      <c r="D7993" s="281" t="s">
        <v>14468</v>
      </c>
    </row>
    <row r="7994" spans="1:4" ht="15">
      <c r="A7994" s="282">
        <v>9610003</v>
      </c>
      <c r="B7994" s="281" t="s">
        <v>1278</v>
      </c>
      <c r="C7994" s="281" t="s">
        <v>14166</v>
      </c>
      <c r="D7994" s="281" t="s">
        <v>14469</v>
      </c>
    </row>
    <row r="7995" spans="1:4" ht="15">
      <c r="A7995" s="282">
        <v>9610005</v>
      </c>
      <c r="B7995" s="281" t="s">
        <v>1278</v>
      </c>
      <c r="C7995" s="281" t="s">
        <v>14167</v>
      </c>
      <c r="D7995" s="281" t="s">
        <v>14470</v>
      </c>
    </row>
    <row r="7996" spans="1:4" ht="15">
      <c r="A7996" s="282">
        <v>9610006</v>
      </c>
      <c r="B7996" s="281" t="s">
        <v>1278</v>
      </c>
      <c r="C7996" s="281" t="s">
        <v>14168</v>
      </c>
      <c r="D7996" s="281" t="s">
        <v>14471</v>
      </c>
    </row>
    <row r="7997" spans="1:4" ht="15">
      <c r="A7997" s="282">
        <v>9610007</v>
      </c>
      <c r="B7997" s="281" t="s">
        <v>1278</v>
      </c>
      <c r="C7997" s="281" t="s">
        <v>14169</v>
      </c>
      <c r="D7997" s="281" t="s">
        <v>14472</v>
      </c>
    </row>
    <row r="7998" spans="1:4" ht="15">
      <c r="A7998" s="282">
        <v>9610010</v>
      </c>
      <c r="B7998" s="281" t="s">
        <v>1278</v>
      </c>
      <c r="C7998" s="281" t="s">
        <v>14170</v>
      </c>
      <c r="D7998" s="281" t="s">
        <v>14473</v>
      </c>
    </row>
    <row r="7999" spans="1:4" ht="15">
      <c r="A7999" s="282">
        <v>9610011</v>
      </c>
      <c r="B7999" s="281" t="s">
        <v>1278</v>
      </c>
      <c r="C7999" s="281" t="s">
        <v>14171</v>
      </c>
      <c r="D7999" s="281" t="s">
        <v>14474</v>
      </c>
    </row>
    <row r="8000" spans="1:4" ht="15">
      <c r="A8000" s="282">
        <v>9610012</v>
      </c>
      <c r="B8000" s="281" t="s">
        <v>1278</v>
      </c>
      <c r="C8000" s="281" t="s">
        <v>14172</v>
      </c>
      <c r="D8000" s="281" t="s">
        <v>14475</v>
      </c>
    </row>
    <row r="8001" spans="1:4" ht="15">
      <c r="A8001" s="282">
        <v>9610013</v>
      </c>
      <c r="B8001" s="281" t="s">
        <v>1278</v>
      </c>
      <c r="C8001" s="281" t="s">
        <v>14173</v>
      </c>
      <c r="D8001" s="281" t="s">
        <v>14476</v>
      </c>
    </row>
    <row r="8002" spans="1:4" ht="15">
      <c r="A8002" s="282">
        <v>9610021</v>
      </c>
      <c r="B8002" s="281" t="s">
        <v>1278</v>
      </c>
      <c r="C8002" s="281" t="s">
        <v>14174</v>
      </c>
      <c r="D8002" s="281" t="s">
        <v>14477</v>
      </c>
    </row>
    <row r="8003" spans="1:4" ht="15">
      <c r="A8003" s="282">
        <v>9610022</v>
      </c>
      <c r="B8003" s="281" t="s">
        <v>1278</v>
      </c>
      <c r="C8003" s="281" t="s">
        <v>14175</v>
      </c>
      <c r="D8003" s="281" t="s">
        <v>14478</v>
      </c>
    </row>
    <row r="8004" spans="1:4" ht="15">
      <c r="A8004" s="282">
        <v>9610023</v>
      </c>
      <c r="B8004" s="281" t="s">
        <v>1278</v>
      </c>
      <c r="C8004" s="281" t="s">
        <v>14176</v>
      </c>
      <c r="D8004" s="281" t="s">
        <v>14479</v>
      </c>
    </row>
    <row r="8005" spans="1:4" ht="15">
      <c r="A8005" s="282">
        <v>9610101</v>
      </c>
      <c r="B8005" s="281" t="s">
        <v>1278</v>
      </c>
      <c r="C8005" s="281" t="s">
        <v>14177</v>
      </c>
      <c r="D8005" s="281" t="s">
        <v>14480</v>
      </c>
    </row>
    <row r="8006" spans="1:4" ht="15">
      <c r="A8006" s="282">
        <v>9610201</v>
      </c>
      <c r="B8006" s="281" t="s">
        <v>1278</v>
      </c>
      <c r="C8006" s="281" t="s">
        <v>14178</v>
      </c>
      <c r="D8006" s="281" t="s">
        <v>14178</v>
      </c>
    </row>
    <row r="8007" spans="1:4" ht="15">
      <c r="A8007" s="282">
        <v>9610701</v>
      </c>
      <c r="B8007" s="281" t="s">
        <v>1280</v>
      </c>
      <c r="C8007" s="281" t="s">
        <v>14179</v>
      </c>
      <c r="D8007" s="281" t="s">
        <v>14481</v>
      </c>
    </row>
    <row r="8008" spans="1:4" ht="15">
      <c r="A8008" s="282">
        <v>9614006</v>
      </c>
      <c r="B8008" s="281" t="s">
        <v>1287</v>
      </c>
      <c r="C8008" s="281" t="s">
        <v>14180</v>
      </c>
      <c r="D8008" s="281" t="s">
        <v>14482</v>
      </c>
    </row>
    <row r="8009" spans="1:4" ht="15">
      <c r="A8009" s="282">
        <v>9614008</v>
      </c>
      <c r="B8009" s="281" t="s">
        <v>1287</v>
      </c>
      <c r="C8009" s="281" t="s">
        <v>14181</v>
      </c>
      <c r="D8009" s="281" t="s">
        <v>14483</v>
      </c>
    </row>
    <row r="8010" spans="1:4" ht="15">
      <c r="A8010" s="282">
        <v>9614010</v>
      </c>
      <c r="B8010" s="281" t="s">
        <v>1287</v>
      </c>
      <c r="C8010" s="281" t="s">
        <v>14182</v>
      </c>
      <c r="D8010" s="281" t="s">
        <v>14484</v>
      </c>
    </row>
    <row r="8011" spans="1:4" ht="15">
      <c r="A8011" s="282">
        <v>9614012</v>
      </c>
      <c r="B8011" s="281" t="s">
        <v>1287</v>
      </c>
      <c r="C8011" s="281" t="s">
        <v>14183</v>
      </c>
      <c r="D8011" s="281" t="s">
        <v>14485</v>
      </c>
    </row>
    <row r="8012" spans="1:4" ht="15">
      <c r="A8012" s="282">
        <v>9800100</v>
      </c>
      <c r="B8012" s="281" t="s">
        <v>1277</v>
      </c>
      <c r="C8012" s="281" t="s">
        <v>2950</v>
      </c>
      <c r="D8012" s="281" t="s">
        <v>2950</v>
      </c>
    </row>
    <row r="8013" spans="1:4" ht="15">
      <c r="A8013" s="282">
        <v>9800200</v>
      </c>
      <c r="B8013" s="281" t="s">
        <v>1278</v>
      </c>
      <c r="C8013" s="281" t="s">
        <v>2950</v>
      </c>
      <c r="D8013" s="281" t="s">
        <v>2950</v>
      </c>
    </row>
    <row r="8014" spans="1:4" ht="15">
      <c r="A8014" s="282">
        <v>9800300</v>
      </c>
      <c r="B8014" s="281" t="s">
        <v>1283</v>
      </c>
      <c r="C8014" s="281" t="s">
        <v>2950</v>
      </c>
      <c r="D8014" s="281" t="s">
        <v>2950</v>
      </c>
    </row>
    <row r="8015" spans="1:4" ht="15">
      <c r="A8015" s="282">
        <v>9800400</v>
      </c>
      <c r="B8015" s="281" t="s">
        <v>1292</v>
      </c>
      <c r="C8015" s="281" t="s">
        <v>2950</v>
      </c>
      <c r="D8015" s="281" t="s">
        <v>2950</v>
      </c>
    </row>
    <row r="8016" spans="1:4" ht="15">
      <c r="A8016" s="282">
        <v>9800500</v>
      </c>
      <c r="B8016" s="281" t="s">
        <v>1282</v>
      </c>
      <c r="C8016" s="281" t="s">
        <v>2950</v>
      </c>
      <c r="D8016" s="281" t="s">
        <v>2950</v>
      </c>
    </row>
    <row r="8017" spans="1:4" ht="15">
      <c r="A8017" s="282">
        <v>9800600</v>
      </c>
      <c r="B8017" s="281" t="s">
        <v>1287</v>
      </c>
      <c r="C8017" s="281" t="s">
        <v>2950</v>
      </c>
      <c r="D8017" s="281" t="s">
        <v>2950</v>
      </c>
    </row>
    <row r="8018" spans="1:4" ht="15">
      <c r="A8018" s="282">
        <v>9800700</v>
      </c>
      <c r="B8018" s="281" t="s">
        <v>1295</v>
      </c>
      <c r="C8018" s="281" t="s">
        <v>2950</v>
      </c>
      <c r="D8018" s="281" t="s">
        <v>2950</v>
      </c>
    </row>
    <row r="8019" spans="1:4" ht="15">
      <c r="A8019" s="282">
        <v>9800800</v>
      </c>
      <c r="B8019" s="281" t="s">
        <v>1284</v>
      </c>
      <c r="C8019" s="281" t="s">
        <v>2950</v>
      </c>
      <c r="D8019" s="281" t="s">
        <v>2950</v>
      </c>
    </row>
    <row r="8020" spans="1:4" ht="15">
      <c r="A8020" s="282">
        <v>9800900</v>
      </c>
      <c r="B8020" s="281" t="s">
        <v>1286</v>
      </c>
      <c r="C8020" s="281" t="s">
        <v>2950</v>
      </c>
      <c r="D8020" s="281" t="s">
        <v>2950</v>
      </c>
    </row>
    <row r="8021" spans="1:4" ht="15">
      <c r="A8021" s="282">
        <v>9801000</v>
      </c>
      <c r="B8021" s="281" t="s">
        <v>1289</v>
      </c>
      <c r="C8021" s="281" t="s">
        <v>2950</v>
      </c>
      <c r="D8021" s="281" t="s">
        <v>2950</v>
      </c>
    </row>
    <row r="8022" spans="1:4" ht="15">
      <c r="A8022" s="282">
        <v>9801100</v>
      </c>
      <c r="B8022" s="281" t="s">
        <v>1280</v>
      </c>
      <c r="C8022" s="281" t="s">
        <v>2950</v>
      </c>
      <c r="D8022" s="281" t="s">
        <v>2950</v>
      </c>
    </row>
    <row r="8023" spans="1:4" ht="15">
      <c r="A8023" s="282">
        <v>9801200</v>
      </c>
      <c r="B8023" s="281" t="s">
        <v>1299</v>
      </c>
      <c r="C8023" s="281" t="s">
        <v>2950</v>
      </c>
      <c r="D8023" s="281" t="s">
        <v>2950</v>
      </c>
    </row>
    <row r="8024" spans="1:4" ht="15">
      <c r="A8024" s="282">
        <v>9801300</v>
      </c>
      <c r="B8024" s="281" t="s">
        <v>1834</v>
      </c>
      <c r="C8024" s="281" t="s">
        <v>2950</v>
      </c>
      <c r="D8024" s="281" t="s">
        <v>2950</v>
      </c>
    </row>
    <row r="8025" spans="1:4" ht="15">
      <c r="A8025" s="282">
        <v>9801400</v>
      </c>
      <c r="B8025" s="281" t="s">
        <v>1290</v>
      </c>
      <c r="C8025" s="281" t="s">
        <v>2950</v>
      </c>
      <c r="D8025" s="281" t="s">
        <v>2950</v>
      </c>
    </row>
    <row r="8026" spans="1:4" ht="15">
      <c r="A8026" s="282">
        <v>9801500</v>
      </c>
      <c r="B8026" s="281" t="s">
        <v>1285</v>
      </c>
      <c r="C8026" s="281" t="s">
        <v>2950</v>
      </c>
      <c r="D8026" s="281" t="s">
        <v>2950</v>
      </c>
    </row>
    <row r="8027" spans="1:4" ht="15">
      <c r="A8027" s="282">
        <v>9801600</v>
      </c>
      <c r="B8027" s="281" t="s">
        <v>1835</v>
      </c>
      <c r="C8027" s="281" t="s">
        <v>2950</v>
      </c>
      <c r="D8027" s="281" t="s">
        <v>2950</v>
      </c>
    </row>
    <row r="8028" spans="1:4" ht="15">
      <c r="A8028" s="282">
        <v>9801700</v>
      </c>
      <c r="B8028" s="281" t="s">
        <v>1832</v>
      </c>
      <c r="C8028" s="281" t="s">
        <v>2950</v>
      </c>
      <c r="D8028" s="281" t="s">
        <v>2950</v>
      </c>
    </row>
    <row r="8029" spans="1:4" ht="15">
      <c r="A8029" s="282">
        <v>9801800</v>
      </c>
      <c r="B8029" s="281" t="s">
        <v>1281</v>
      </c>
      <c r="C8029" s="281" t="s">
        <v>2950</v>
      </c>
      <c r="D8029" s="281" t="s">
        <v>2950</v>
      </c>
    </row>
    <row r="8030" spans="1:4" ht="15">
      <c r="A8030" s="282">
        <v>9890000</v>
      </c>
      <c r="B8030" s="281" t="s">
        <v>1278</v>
      </c>
      <c r="C8030" s="281" t="s">
        <v>1974</v>
      </c>
      <c r="D8030" s="281" t="s">
        <v>1974</v>
      </c>
    </row>
    <row r="8031" spans="1:4" ht="15">
      <c r="A8031" s="282">
        <v>9990001</v>
      </c>
      <c r="B8031" s="281" t="s">
        <v>1299</v>
      </c>
      <c r="C8031" s="281" t="s">
        <v>2951</v>
      </c>
      <c r="D8031" s="281" t="s">
        <v>2951</v>
      </c>
    </row>
    <row r="8032" spans="1:4" ht="15">
      <c r="A8032" s="282">
        <v>9990002</v>
      </c>
      <c r="B8032" s="281" t="s">
        <v>1299</v>
      </c>
      <c r="C8032" s="281" t="s">
        <v>2952</v>
      </c>
      <c r="D8032" s="281" t="s">
        <v>2952</v>
      </c>
    </row>
    <row r="8033" spans="1:4" ht="15">
      <c r="A8033" s="282">
        <v>9990004</v>
      </c>
      <c r="B8033" s="281" t="s">
        <v>1299</v>
      </c>
      <c r="C8033" s="281" t="s">
        <v>1067</v>
      </c>
      <c r="D8033" s="281" t="s">
        <v>1067</v>
      </c>
    </row>
    <row r="8034" spans="1:4" ht="15">
      <c r="A8034" s="282">
        <v>9990005</v>
      </c>
      <c r="B8034" s="281" t="s">
        <v>1299</v>
      </c>
      <c r="C8034" s="281" t="s">
        <v>1975</v>
      </c>
      <c r="D8034" s="281" t="s">
        <v>1975</v>
      </c>
    </row>
    <row r="8035" spans="1:4" ht="15">
      <c r="A8035" s="282">
        <v>9990006</v>
      </c>
      <c r="B8035" s="281" t="s">
        <v>1299</v>
      </c>
      <c r="C8035" s="281" t="s">
        <v>1976</v>
      </c>
      <c r="D8035" s="281" t="s">
        <v>1976</v>
      </c>
    </row>
    <row r="8036" spans="1:4" ht="15">
      <c r="A8036" s="282">
        <v>9999900</v>
      </c>
      <c r="B8036" s="281" t="s">
        <v>1278</v>
      </c>
      <c r="C8036" s="281" t="s">
        <v>1068</v>
      </c>
      <c r="D8036" s="281" t="s">
        <v>1068</v>
      </c>
    </row>
    <row r="8037" spans="1:4" ht="15">
      <c r="A8037" s="282">
        <v>9999905</v>
      </c>
      <c r="B8037" s="281" t="s">
        <v>1278</v>
      </c>
      <c r="C8037" s="281" t="s">
        <v>1069</v>
      </c>
      <c r="D8037" s="281" t="s">
        <v>1069</v>
      </c>
    </row>
  </sheetData>
  <phoneticPr fontId="12" type="noConversion"/>
  <pageMargins left="0.75" right="0.75" top="1" bottom="1" header="0.5" footer="0.5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3"/>
  <sheetViews>
    <sheetView workbookViewId="0">
      <selection activeCell="L19" sqref="L19"/>
    </sheetView>
  </sheetViews>
  <sheetFormatPr defaultRowHeight="12.75"/>
  <cols>
    <col min="1" max="1" width="21.28515625" customWidth="1"/>
    <col min="6" max="6" width="13" customWidth="1"/>
    <col min="7" max="7" width="18.42578125" customWidth="1"/>
    <col min="8" max="8" width="17" style="54" customWidth="1"/>
    <col min="9" max="9" width="10.7109375" style="54" customWidth="1"/>
    <col min="10" max="10" width="11.5703125" style="55" customWidth="1"/>
    <col min="11" max="11" width="10" customWidth="1"/>
    <col min="12" max="12" width="15.140625" customWidth="1"/>
  </cols>
  <sheetData>
    <row r="1" spans="1:12" s="49" customFormat="1" ht="15" customHeight="1">
      <c r="A1" s="48"/>
      <c r="H1" s="50"/>
      <c r="I1" s="50"/>
      <c r="J1" s="51"/>
    </row>
    <row r="2" spans="1:12" s="49" customFormat="1" ht="15" customHeight="1">
      <c r="A2" s="48"/>
      <c r="H2" s="50"/>
      <c r="I2" s="50"/>
      <c r="J2" s="51"/>
    </row>
    <row r="3" spans="1:12" s="49" customFormat="1" ht="15" customHeight="1">
      <c r="A3" s="52" t="s">
        <v>11840</v>
      </c>
      <c r="H3" s="50"/>
      <c r="I3" s="50"/>
      <c r="J3" s="51"/>
    </row>
    <row r="4" spans="1:12" s="49" customFormat="1" ht="15" customHeight="1">
      <c r="A4" s="53"/>
      <c r="H4" s="62" t="s">
        <v>12537</v>
      </c>
      <c r="I4" s="63" t="s">
        <v>11843</v>
      </c>
      <c r="J4" s="63" t="s">
        <v>11844</v>
      </c>
      <c r="K4" s="63" t="s">
        <v>12535</v>
      </c>
      <c r="L4" s="63" t="s">
        <v>12536</v>
      </c>
    </row>
    <row r="5" spans="1:12" ht="5.0999999999999996" customHeight="1"/>
    <row r="6" spans="1:12" s="57" customFormat="1" ht="11.1" customHeight="1">
      <c r="A6" s="56" t="s">
        <v>11841</v>
      </c>
      <c r="B6" s="56" t="s">
        <v>11842</v>
      </c>
      <c r="C6" s="56" t="s">
        <v>11843</v>
      </c>
      <c r="D6" s="56" t="s">
        <v>11844</v>
      </c>
      <c r="E6" s="56" t="s">
        <v>11845</v>
      </c>
      <c r="F6" s="56" t="s">
        <v>12533</v>
      </c>
      <c r="G6" s="61" t="s">
        <v>12534</v>
      </c>
      <c r="H6" s="61">
        <f>SUM(B7:B250)</f>
        <v>0</v>
      </c>
      <c r="I6" s="61">
        <f>SUM(C7:C250)</f>
        <v>0</v>
      </c>
      <c r="J6" s="61">
        <f>SUM(D7:D250)</f>
        <v>0</v>
      </c>
      <c r="K6" s="61">
        <f>SUM(E7:E250)</f>
        <v>0</v>
      </c>
      <c r="L6" s="61">
        <f>SUM(F7:F250)</f>
        <v>0</v>
      </c>
    </row>
    <row r="7" spans="1:12" s="57" customFormat="1" ht="11.1" customHeight="1">
      <c r="A7" s="60"/>
      <c r="B7" s="60"/>
      <c r="C7" s="60"/>
      <c r="D7" s="60"/>
      <c r="E7" s="56"/>
      <c r="F7" s="56"/>
      <c r="G7" s="61"/>
      <c r="H7" s="61"/>
    </row>
    <row r="8" spans="1:12" s="57" customFormat="1" ht="11.1" customHeight="1">
      <c r="A8" s="60"/>
      <c r="B8" s="60"/>
      <c r="C8" s="60"/>
      <c r="D8" s="60"/>
      <c r="E8" s="60"/>
      <c r="F8" s="60"/>
      <c r="H8" s="58"/>
      <c r="I8" s="58"/>
      <c r="J8" s="59"/>
    </row>
    <row r="9" spans="1:12" s="57" customFormat="1" ht="11.1" customHeight="1">
      <c r="A9" s="60"/>
      <c r="B9" s="60"/>
      <c r="C9" s="60"/>
      <c r="D9" s="60"/>
      <c r="E9" s="60"/>
      <c r="F9" s="60"/>
      <c r="H9" s="58"/>
      <c r="I9" s="58"/>
      <c r="J9" s="59"/>
    </row>
    <row r="10" spans="1:12" s="57" customFormat="1" ht="11.1" customHeight="1">
      <c r="A10" s="60"/>
      <c r="B10" s="60"/>
      <c r="C10" s="60"/>
      <c r="D10" s="60"/>
      <c r="E10" s="60"/>
      <c r="F10" s="60"/>
      <c r="H10" s="58"/>
      <c r="I10" s="58"/>
      <c r="J10" s="59"/>
    </row>
    <row r="11" spans="1:12" s="57" customFormat="1" ht="11.1" customHeight="1">
      <c r="A11" s="60"/>
      <c r="B11" s="60"/>
      <c r="C11" s="60"/>
      <c r="D11" s="60"/>
      <c r="E11" s="60"/>
      <c r="F11" s="60"/>
      <c r="H11" s="58"/>
      <c r="I11" s="58"/>
      <c r="J11" s="59"/>
    </row>
    <row r="12" spans="1:12" s="57" customFormat="1" ht="11.1" customHeight="1">
      <c r="A12" s="60"/>
      <c r="B12" s="60"/>
      <c r="C12" s="60"/>
      <c r="D12" s="60"/>
      <c r="E12" s="60"/>
      <c r="F12" s="60"/>
      <c r="H12" s="58"/>
      <c r="I12" s="58"/>
      <c r="J12" s="59"/>
    </row>
    <row r="13" spans="1:12" s="57" customFormat="1" ht="11.1" customHeight="1">
      <c r="A13" s="60"/>
      <c r="B13" s="60"/>
      <c r="C13" s="60"/>
      <c r="D13" s="60"/>
      <c r="E13" s="60"/>
      <c r="F13" s="60"/>
      <c r="H13" s="58"/>
      <c r="I13" s="58"/>
      <c r="J13" s="59"/>
    </row>
    <row r="14" spans="1:12" s="57" customFormat="1" ht="11.1" customHeight="1">
      <c r="A14" s="60"/>
      <c r="B14" s="60"/>
      <c r="C14" s="60"/>
      <c r="D14" s="60"/>
      <c r="E14" s="60"/>
      <c r="F14" s="60"/>
      <c r="H14" s="58"/>
      <c r="I14" s="58"/>
      <c r="J14" s="59"/>
    </row>
    <row r="15" spans="1:12" s="57" customFormat="1" ht="11.1" customHeight="1">
      <c r="A15" s="60"/>
      <c r="B15" s="60"/>
      <c r="C15" s="60"/>
      <c r="D15" s="60"/>
      <c r="E15" s="60"/>
      <c r="F15" s="60"/>
      <c r="H15" s="58"/>
      <c r="I15" s="58"/>
      <c r="J15" s="59"/>
    </row>
    <row r="16" spans="1:12" s="57" customFormat="1" ht="11.1" customHeight="1">
      <c r="A16" s="60"/>
      <c r="B16" s="60"/>
      <c r="C16" s="60"/>
      <c r="D16" s="60"/>
      <c r="E16" s="60"/>
      <c r="F16" s="60"/>
      <c r="H16" s="58"/>
      <c r="I16" s="58"/>
      <c r="J16" s="59"/>
    </row>
    <row r="17" spans="1:10" s="57" customFormat="1" ht="11.1" customHeight="1">
      <c r="A17" s="60"/>
      <c r="B17" s="60"/>
      <c r="C17" s="60"/>
      <c r="D17" s="60"/>
      <c r="E17" s="60"/>
      <c r="F17" s="60"/>
      <c r="H17" s="58"/>
      <c r="I17" s="58"/>
      <c r="J17" s="59"/>
    </row>
    <row r="18" spans="1:10" s="57" customFormat="1" ht="11.1" customHeight="1">
      <c r="A18" s="60"/>
      <c r="B18" s="60"/>
      <c r="C18" s="60"/>
      <c r="D18" s="60"/>
      <c r="E18" s="60"/>
      <c r="F18" s="60"/>
      <c r="H18" s="58"/>
      <c r="I18" s="58"/>
      <c r="J18" s="59"/>
    </row>
    <row r="19" spans="1:10" s="57" customFormat="1" ht="11.1" customHeight="1">
      <c r="A19" s="60"/>
      <c r="B19" s="60"/>
      <c r="C19" s="60"/>
      <c r="D19" s="60"/>
      <c r="E19" s="60"/>
      <c r="F19" s="60"/>
      <c r="H19" s="58"/>
      <c r="I19" s="58"/>
      <c r="J19" s="59"/>
    </row>
    <row r="20" spans="1:10" s="57" customFormat="1" ht="11.1" customHeight="1">
      <c r="A20" s="60"/>
      <c r="B20" s="60"/>
      <c r="C20" s="60"/>
      <c r="D20" s="60"/>
      <c r="E20" s="60"/>
      <c r="F20" s="60"/>
      <c r="H20" s="58"/>
      <c r="I20" s="58"/>
      <c r="J20" s="59"/>
    </row>
    <row r="21" spans="1:10" s="57" customFormat="1" ht="11.1" customHeight="1">
      <c r="A21" s="60"/>
      <c r="B21" s="60"/>
      <c r="C21" s="60"/>
      <c r="D21" s="60"/>
      <c r="E21" s="60"/>
      <c r="F21" s="60"/>
      <c r="H21" s="58"/>
      <c r="I21" s="58"/>
      <c r="J21" s="59"/>
    </row>
    <row r="22" spans="1:10" s="57" customFormat="1" ht="11.1" customHeight="1">
      <c r="A22" s="60"/>
      <c r="B22" s="60"/>
      <c r="C22" s="60"/>
      <c r="D22" s="60"/>
      <c r="E22" s="60"/>
      <c r="F22" s="60"/>
      <c r="H22" s="58"/>
      <c r="I22" s="58"/>
      <c r="J22" s="59"/>
    </row>
    <row r="23" spans="1:10" s="57" customFormat="1" ht="11.1" customHeight="1">
      <c r="A23" s="60"/>
      <c r="B23" s="60"/>
      <c r="C23" s="60"/>
      <c r="D23" s="60"/>
      <c r="E23" s="60"/>
      <c r="F23" s="60"/>
      <c r="H23" s="58"/>
      <c r="I23" s="58"/>
      <c r="J23" s="59"/>
    </row>
    <row r="24" spans="1:10" s="57" customFormat="1" ht="11.1" customHeight="1">
      <c r="A24" s="60"/>
      <c r="B24" s="60"/>
      <c r="C24" s="60"/>
      <c r="D24" s="60"/>
      <c r="E24" s="60"/>
      <c r="F24" s="60"/>
      <c r="H24" s="58"/>
      <c r="I24" s="58"/>
      <c r="J24" s="59"/>
    </row>
    <row r="25" spans="1:10" s="57" customFormat="1" ht="11.1" customHeight="1">
      <c r="A25" s="60"/>
      <c r="B25" s="60"/>
      <c r="C25" s="60"/>
      <c r="D25" s="60"/>
      <c r="E25" s="60"/>
      <c r="F25" s="60"/>
      <c r="H25" s="58"/>
      <c r="I25" s="58"/>
      <c r="J25" s="59"/>
    </row>
    <row r="26" spans="1:10" s="57" customFormat="1" ht="11.1" customHeight="1">
      <c r="A26" s="60"/>
      <c r="B26" s="60"/>
      <c r="C26" s="60"/>
      <c r="D26" s="60"/>
      <c r="E26" s="60"/>
      <c r="F26" s="60"/>
      <c r="H26" s="58"/>
      <c r="I26" s="58"/>
      <c r="J26" s="59"/>
    </row>
    <row r="27" spans="1:10" s="57" customFormat="1" ht="11.1" customHeight="1">
      <c r="A27" s="60"/>
      <c r="B27" s="60"/>
      <c r="C27" s="60"/>
      <c r="D27" s="60"/>
      <c r="E27" s="60"/>
      <c r="F27" s="60"/>
      <c r="H27" s="58"/>
      <c r="I27" s="58"/>
      <c r="J27" s="59"/>
    </row>
    <row r="28" spans="1:10" s="57" customFormat="1" ht="11.1" customHeight="1">
      <c r="A28" s="60"/>
      <c r="B28" s="60"/>
      <c r="C28" s="60"/>
      <c r="D28" s="60"/>
      <c r="E28" s="60"/>
      <c r="F28" s="60"/>
      <c r="H28" s="58"/>
      <c r="I28" s="58"/>
      <c r="J28" s="59"/>
    </row>
    <row r="29" spans="1:10" s="57" customFormat="1" ht="11.1" customHeight="1">
      <c r="A29" s="60"/>
      <c r="B29" s="60"/>
      <c r="C29" s="60"/>
      <c r="D29" s="60"/>
      <c r="E29" s="60"/>
      <c r="F29" s="60"/>
      <c r="H29" s="58"/>
      <c r="I29" s="58"/>
      <c r="J29" s="59"/>
    </row>
    <row r="30" spans="1:10" s="57" customFormat="1" ht="11.1" customHeight="1">
      <c r="A30" s="60"/>
      <c r="B30" s="60"/>
      <c r="C30" s="60"/>
      <c r="D30" s="60"/>
      <c r="E30" s="60"/>
      <c r="F30" s="60"/>
      <c r="H30" s="58"/>
      <c r="I30" s="58"/>
      <c r="J30" s="59"/>
    </row>
    <row r="31" spans="1:10" s="57" customFormat="1" ht="11.1" customHeight="1">
      <c r="A31" s="60"/>
      <c r="B31" s="60"/>
      <c r="C31" s="60"/>
      <c r="D31" s="60"/>
      <c r="E31" s="60"/>
      <c r="F31" s="60"/>
      <c r="H31" s="58"/>
      <c r="I31" s="58"/>
      <c r="J31" s="59"/>
    </row>
    <row r="32" spans="1:10" s="57" customFormat="1" ht="11.1" customHeight="1">
      <c r="A32" s="60"/>
      <c r="B32" s="60"/>
      <c r="C32" s="60"/>
      <c r="D32" s="60"/>
      <c r="E32" s="60"/>
      <c r="F32" s="60"/>
      <c r="H32" s="58"/>
      <c r="I32" s="58"/>
      <c r="J32" s="59"/>
    </row>
    <row r="33" spans="1:10" s="57" customFormat="1" ht="11.1" customHeight="1">
      <c r="A33" s="60"/>
      <c r="B33" s="60"/>
      <c r="C33" s="60"/>
      <c r="D33" s="60"/>
      <c r="E33" s="60"/>
      <c r="F33" s="60"/>
      <c r="H33" s="58"/>
      <c r="I33" s="58"/>
      <c r="J33" s="59"/>
    </row>
    <row r="34" spans="1:10" s="57" customFormat="1" ht="11.1" customHeight="1">
      <c r="A34" s="60"/>
      <c r="B34" s="60"/>
      <c r="C34" s="60"/>
      <c r="D34" s="60"/>
      <c r="E34" s="60"/>
      <c r="F34" s="60"/>
      <c r="H34" s="58"/>
      <c r="I34" s="58"/>
      <c r="J34" s="59"/>
    </row>
    <row r="35" spans="1:10" s="57" customFormat="1" ht="11.1" customHeight="1">
      <c r="A35" s="60"/>
      <c r="B35" s="60"/>
      <c r="C35" s="60"/>
      <c r="D35" s="60"/>
      <c r="E35" s="60"/>
      <c r="F35" s="60"/>
      <c r="H35" s="58"/>
      <c r="I35" s="58"/>
      <c r="J35" s="59"/>
    </row>
    <row r="36" spans="1:10" s="57" customFormat="1" ht="11.1" customHeight="1">
      <c r="A36" s="60"/>
      <c r="B36" s="60"/>
      <c r="C36" s="60"/>
      <c r="D36" s="60"/>
      <c r="E36" s="60"/>
      <c r="F36" s="60"/>
      <c r="H36" s="58"/>
      <c r="I36" s="58"/>
      <c r="J36" s="59"/>
    </row>
    <row r="37" spans="1:10" s="57" customFormat="1" ht="11.1" customHeight="1">
      <c r="A37" s="60"/>
      <c r="B37" s="60"/>
      <c r="C37" s="60"/>
      <c r="D37" s="60"/>
      <c r="E37" s="60"/>
      <c r="F37" s="60"/>
      <c r="H37" s="58"/>
      <c r="I37" s="58"/>
      <c r="J37" s="59"/>
    </row>
    <row r="38" spans="1:10" s="57" customFormat="1" ht="11.1" customHeight="1">
      <c r="A38" s="60"/>
      <c r="B38" s="60"/>
      <c r="C38" s="60"/>
      <c r="D38" s="60"/>
      <c r="E38" s="60"/>
      <c r="F38" s="60"/>
      <c r="H38" s="58"/>
      <c r="I38" s="58"/>
      <c r="J38" s="59"/>
    </row>
    <row r="39" spans="1:10" s="57" customFormat="1" ht="11.1" customHeight="1">
      <c r="A39" s="60"/>
      <c r="B39" s="60"/>
      <c r="C39" s="60"/>
      <c r="D39" s="60"/>
      <c r="E39" s="60"/>
      <c r="F39" s="60"/>
      <c r="H39" s="58"/>
      <c r="I39" s="58"/>
      <c r="J39" s="59"/>
    </row>
    <row r="40" spans="1:10" s="57" customFormat="1" ht="11.1" customHeight="1">
      <c r="A40" s="60"/>
      <c r="B40" s="60"/>
      <c r="C40" s="60"/>
      <c r="D40" s="60"/>
      <c r="E40" s="60"/>
      <c r="F40" s="60"/>
      <c r="H40" s="58"/>
      <c r="I40" s="58"/>
      <c r="J40" s="59"/>
    </row>
    <row r="41" spans="1:10" s="57" customFormat="1" ht="11.1" customHeight="1">
      <c r="A41" s="60"/>
      <c r="B41" s="60"/>
      <c r="C41" s="60"/>
      <c r="D41" s="60"/>
      <c r="E41" s="60"/>
      <c r="F41" s="60"/>
      <c r="H41" s="58"/>
      <c r="I41" s="58"/>
      <c r="J41" s="59"/>
    </row>
    <row r="42" spans="1:10" s="57" customFormat="1" ht="11.1" customHeight="1">
      <c r="A42" s="60"/>
      <c r="B42" s="60"/>
      <c r="C42" s="60"/>
      <c r="D42" s="60"/>
      <c r="E42" s="60"/>
      <c r="F42" s="60"/>
      <c r="H42" s="58"/>
      <c r="I42" s="58"/>
      <c r="J42" s="59"/>
    </row>
    <row r="43" spans="1:10" s="57" customFormat="1" ht="11.1" customHeight="1">
      <c r="A43" s="60"/>
      <c r="B43" s="60"/>
      <c r="C43" s="60"/>
      <c r="D43" s="60"/>
      <c r="E43" s="60"/>
      <c r="F43" s="60"/>
      <c r="H43" s="58"/>
      <c r="I43" s="58"/>
      <c r="J43" s="59"/>
    </row>
    <row r="44" spans="1:10" s="57" customFormat="1" ht="11.1" customHeight="1">
      <c r="A44" s="60"/>
      <c r="B44" s="60"/>
      <c r="C44" s="60"/>
      <c r="D44" s="60"/>
      <c r="E44" s="60"/>
      <c r="F44" s="60"/>
      <c r="H44" s="58"/>
      <c r="I44" s="58"/>
      <c r="J44" s="59"/>
    </row>
    <row r="45" spans="1:10" s="57" customFormat="1" ht="11.1" customHeight="1">
      <c r="A45" s="60"/>
      <c r="B45" s="60"/>
      <c r="C45" s="60"/>
      <c r="D45" s="60"/>
      <c r="E45" s="60"/>
      <c r="F45" s="60"/>
      <c r="H45" s="58"/>
      <c r="I45" s="58"/>
      <c r="J45" s="59"/>
    </row>
    <row r="46" spans="1:10" s="57" customFormat="1" ht="11.1" customHeight="1">
      <c r="A46" s="60"/>
      <c r="B46" s="60"/>
      <c r="C46" s="60"/>
      <c r="D46" s="60"/>
      <c r="E46" s="60"/>
      <c r="F46" s="60"/>
      <c r="H46" s="58"/>
      <c r="I46" s="58"/>
      <c r="J46" s="59"/>
    </row>
    <row r="47" spans="1:10" s="57" customFormat="1" ht="11.1" customHeight="1">
      <c r="A47" s="60"/>
      <c r="B47" s="60"/>
      <c r="C47" s="60"/>
      <c r="D47" s="60"/>
      <c r="E47" s="60"/>
      <c r="F47" s="60"/>
      <c r="H47" s="58"/>
      <c r="I47" s="58"/>
      <c r="J47" s="59"/>
    </row>
    <row r="48" spans="1:10" s="57" customFormat="1" ht="11.1" customHeight="1">
      <c r="A48" s="60"/>
      <c r="B48" s="60"/>
      <c r="C48" s="60"/>
      <c r="D48" s="60"/>
      <c r="E48" s="60"/>
      <c r="F48" s="60"/>
      <c r="H48" s="58"/>
      <c r="I48" s="58"/>
      <c r="J48" s="59"/>
    </row>
    <row r="49" spans="1:10" s="57" customFormat="1" ht="11.1" customHeight="1">
      <c r="A49" s="60"/>
      <c r="B49" s="60"/>
      <c r="C49" s="60"/>
      <c r="D49" s="60"/>
      <c r="E49" s="60"/>
      <c r="F49" s="60"/>
      <c r="H49" s="58"/>
      <c r="I49" s="58"/>
      <c r="J49" s="59"/>
    </row>
    <row r="50" spans="1:10" s="57" customFormat="1" ht="11.1" customHeight="1">
      <c r="A50" s="60"/>
      <c r="B50" s="60"/>
      <c r="C50" s="60"/>
      <c r="D50" s="60"/>
      <c r="E50" s="60"/>
      <c r="F50" s="60"/>
      <c r="H50" s="58"/>
      <c r="I50" s="58"/>
      <c r="J50" s="59"/>
    </row>
    <row r="51" spans="1:10" s="57" customFormat="1" ht="11.1" customHeight="1">
      <c r="A51" s="60"/>
      <c r="B51" s="60"/>
      <c r="C51" s="60"/>
      <c r="D51" s="60"/>
      <c r="E51" s="60"/>
      <c r="F51" s="60"/>
      <c r="H51" s="58"/>
      <c r="I51" s="58"/>
      <c r="J51" s="59"/>
    </row>
    <row r="52" spans="1:10" s="57" customFormat="1" ht="11.1" customHeight="1">
      <c r="A52" s="60"/>
      <c r="B52" s="60"/>
      <c r="C52" s="60"/>
      <c r="D52" s="60"/>
      <c r="E52" s="60"/>
      <c r="F52" s="60"/>
      <c r="H52" s="58"/>
      <c r="I52" s="58"/>
      <c r="J52" s="59"/>
    </row>
    <row r="53" spans="1:10" s="57" customFormat="1" ht="11.1" customHeight="1">
      <c r="A53" s="60"/>
      <c r="B53" s="60"/>
      <c r="C53" s="60"/>
      <c r="D53" s="60"/>
      <c r="E53" s="60"/>
      <c r="F53" s="60"/>
      <c r="H53" s="58"/>
      <c r="I53" s="58"/>
      <c r="J53" s="59"/>
    </row>
    <row r="54" spans="1:10" s="57" customFormat="1" ht="11.1" customHeight="1">
      <c r="A54" s="60"/>
      <c r="B54" s="60"/>
      <c r="C54" s="60"/>
      <c r="D54" s="60"/>
      <c r="E54" s="60"/>
      <c r="F54" s="60"/>
      <c r="H54" s="58"/>
      <c r="I54" s="58"/>
      <c r="J54" s="59"/>
    </row>
    <row r="55" spans="1:10" s="57" customFormat="1" ht="11.1" customHeight="1">
      <c r="A55" s="60"/>
      <c r="B55" s="60"/>
      <c r="C55" s="60"/>
      <c r="D55" s="60"/>
      <c r="E55" s="60"/>
      <c r="F55" s="60"/>
      <c r="H55" s="58"/>
      <c r="I55" s="58"/>
      <c r="J55" s="59"/>
    </row>
    <row r="56" spans="1:10" s="57" customFormat="1" ht="11.1" customHeight="1">
      <c r="A56" s="60"/>
      <c r="B56" s="60"/>
      <c r="C56" s="60"/>
      <c r="D56" s="60"/>
      <c r="E56" s="60"/>
      <c r="F56" s="60"/>
      <c r="H56" s="58"/>
      <c r="I56" s="58"/>
      <c r="J56" s="59"/>
    </row>
    <row r="57" spans="1:10" s="57" customFormat="1" ht="11.1" customHeight="1">
      <c r="A57" s="60"/>
      <c r="B57" s="60"/>
      <c r="C57" s="60"/>
      <c r="D57" s="60"/>
      <c r="E57" s="60"/>
      <c r="F57" s="60"/>
      <c r="H57" s="58"/>
      <c r="I57" s="58"/>
      <c r="J57" s="59"/>
    </row>
    <row r="58" spans="1:10" s="57" customFormat="1" ht="11.1" customHeight="1">
      <c r="A58" s="60"/>
      <c r="B58" s="60"/>
      <c r="C58" s="60"/>
      <c r="D58" s="60"/>
      <c r="E58" s="60"/>
      <c r="F58" s="60"/>
      <c r="H58" s="58"/>
      <c r="I58" s="58"/>
      <c r="J58" s="59"/>
    </row>
    <row r="59" spans="1:10" s="57" customFormat="1" ht="11.1" customHeight="1">
      <c r="A59" s="60"/>
      <c r="B59" s="60"/>
      <c r="C59" s="60"/>
      <c r="D59" s="60"/>
      <c r="E59" s="60"/>
      <c r="F59" s="60"/>
      <c r="H59" s="58"/>
      <c r="I59" s="58"/>
      <c r="J59" s="59"/>
    </row>
    <row r="60" spans="1:10" s="57" customFormat="1" ht="11.1" customHeight="1">
      <c r="A60" s="60"/>
      <c r="B60" s="60"/>
      <c r="C60" s="60"/>
      <c r="D60" s="60"/>
      <c r="E60" s="60"/>
      <c r="F60" s="60"/>
      <c r="H60" s="58"/>
      <c r="I60" s="58"/>
      <c r="J60" s="59"/>
    </row>
    <row r="61" spans="1:10" s="57" customFormat="1" ht="11.1" customHeight="1">
      <c r="A61" s="60"/>
      <c r="B61" s="60"/>
      <c r="C61" s="60"/>
      <c r="D61" s="60"/>
      <c r="E61" s="60"/>
      <c r="F61" s="60"/>
      <c r="H61" s="58"/>
      <c r="I61" s="58"/>
      <c r="J61" s="59"/>
    </row>
    <row r="62" spans="1:10" s="57" customFormat="1" ht="11.1" customHeight="1">
      <c r="A62" s="60"/>
      <c r="B62" s="60"/>
      <c r="C62" s="60"/>
      <c r="D62" s="60"/>
      <c r="E62" s="60"/>
      <c r="F62" s="60"/>
      <c r="H62" s="58"/>
      <c r="I62" s="58"/>
      <c r="J62" s="59"/>
    </row>
    <row r="63" spans="1:10" s="57" customFormat="1" ht="11.1" customHeight="1">
      <c r="A63" s="60"/>
      <c r="B63" s="60"/>
      <c r="C63" s="60"/>
      <c r="D63" s="60"/>
      <c r="E63" s="60"/>
      <c r="F63" s="60"/>
      <c r="H63" s="58"/>
      <c r="I63" s="58"/>
      <c r="J63" s="59"/>
    </row>
    <row r="64" spans="1:10" s="57" customFormat="1" ht="11.1" customHeight="1">
      <c r="A64" s="60"/>
      <c r="B64" s="60"/>
      <c r="C64" s="60"/>
      <c r="D64" s="60"/>
      <c r="E64" s="60"/>
      <c r="F64" s="60"/>
      <c r="H64" s="58"/>
      <c r="I64" s="58"/>
      <c r="J64" s="59"/>
    </row>
    <row r="65" spans="1:10" s="57" customFormat="1" ht="11.1" customHeight="1">
      <c r="A65" s="60"/>
      <c r="B65" s="60"/>
      <c r="C65" s="60"/>
      <c r="D65" s="60"/>
      <c r="E65" s="60"/>
      <c r="F65" s="60"/>
      <c r="H65" s="58"/>
      <c r="I65" s="58"/>
      <c r="J65" s="59"/>
    </row>
    <row r="66" spans="1:10" s="57" customFormat="1" ht="11.1" customHeight="1">
      <c r="A66" s="60"/>
      <c r="B66" s="60"/>
      <c r="C66" s="60"/>
      <c r="D66" s="60"/>
      <c r="E66" s="60"/>
      <c r="F66" s="60"/>
      <c r="H66" s="58"/>
      <c r="I66" s="58"/>
      <c r="J66" s="59"/>
    </row>
    <row r="67" spans="1:10" s="57" customFormat="1" ht="11.1" customHeight="1">
      <c r="A67" s="60"/>
      <c r="B67" s="60"/>
      <c r="C67" s="60"/>
      <c r="D67" s="60"/>
      <c r="E67" s="60"/>
      <c r="F67" s="60"/>
      <c r="H67" s="58"/>
      <c r="I67" s="58"/>
      <c r="J67" s="59"/>
    </row>
    <row r="68" spans="1:10">
      <c r="A68" s="60"/>
      <c r="B68" s="60"/>
      <c r="C68" s="60"/>
      <c r="D68" s="60"/>
      <c r="E68" s="60"/>
      <c r="F68" s="60"/>
    </row>
    <row r="69" spans="1:10">
      <c r="A69" s="60"/>
      <c r="B69" s="60"/>
      <c r="C69" s="60"/>
      <c r="D69" s="60"/>
      <c r="E69" s="60"/>
      <c r="F69" s="60"/>
    </row>
    <row r="70" spans="1:10">
      <c r="A70" s="60"/>
      <c r="B70" s="60"/>
      <c r="C70" s="60"/>
      <c r="D70" s="60"/>
      <c r="E70" s="60"/>
      <c r="F70" s="60"/>
    </row>
    <row r="71" spans="1:10">
      <c r="A71" s="60"/>
      <c r="B71" s="60"/>
      <c r="C71" s="60"/>
      <c r="D71" s="60"/>
      <c r="E71" s="60"/>
      <c r="F71" s="60"/>
    </row>
    <row r="72" spans="1:10">
      <c r="A72" s="60"/>
      <c r="B72" s="60"/>
      <c r="C72" s="60"/>
      <c r="D72" s="60"/>
      <c r="E72" s="60"/>
      <c r="F72" s="60"/>
    </row>
    <row r="73" spans="1:10">
      <c r="A73" s="60"/>
      <c r="B73" s="60"/>
      <c r="C73" s="60"/>
      <c r="D73" s="60"/>
      <c r="E73" s="60"/>
      <c r="F73" s="60"/>
    </row>
    <row r="74" spans="1:10">
      <c r="A74" s="60"/>
      <c r="B74" s="60"/>
      <c r="C74" s="60"/>
      <c r="D74" s="60"/>
      <c r="E74" s="60"/>
      <c r="F74" s="60"/>
    </row>
    <row r="75" spans="1:10">
      <c r="A75" s="60"/>
      <c r="B75" s="60"/>
      <c r="C75" s="60"/>
      <c r="D75" s="60"/>
      <c r="E75" s="60"/>
      <c r="F75" s="60"/>
    </row>
    <row r="76" spans="1:10">
      <c r="A76" s="60"/>
      <c r="B76" s="60"/>
      <c r="C76" s="60"/>
      <c r="D76" s="60"/>
      <c r="E76" s="60"/>
      <c r="F76" s="60"/>
    </row>
    <row r="77" spans="1:10">
      <c r="A77" s="60"/>
      <c r="B77" s="60"/>
      <c r="C77" s="60"/>
      <c r="D77" s="60"/>
      <c r="E77" s="60"/>
      <c r="F77" s="60"/>
    </row>
    <row r="78" spans="1:10">
      <c r="A78" s="60"/>
      <c r="B78" s="60"/>
      <c r="C78" s="60"/>
      <c r="D78" s="60"/>
      <c r="E78" s="60"/>
      <c r="F78" s="60"/>
    </row>
    <row r="79" spans="1:10">
      <c r="A79" s="60"/>
      <c r="B79" s="60"/>
      <c r="C79" s="60"/>
      <c r="D79" s="60"/>
      <c r="E79" s="60"/>
      <c r="F79" s="60"/>
    </row>
    <row r="80" spans="1:10">
      <c r="A80" s="60"/>
      <c r="B80" s="60"/>
      <c r="C80" s="60"/>
      <c r="D80" s="60"/>
      <c r="E80" s="60"/>
      <c r="F80" s="60"/>
    </row>
    <row r="81" spans="1:6">
      <c r="A81" s="60"/>
      <c r="B81" s="60"/>
      <c r="C81" s="60"/>
      <c r="D81" s="60"/>
      <c r="E81" s="60"/>
      <c r="F81" s="60"/>
    </row>
    <row r="82" spans="1:6">
      <c r="A82" s="60"/>
      <c r="B82" s="60"/>
      <c r="C82" s="60"/>
      <c r="D82" s="60"/>
      <c r="E82" s="60"/>
      <c r="F82" s="60"/>
    </row>
    <row r="83" spans="1:6">
      <c r="A83" s="60"/>
      <c r="B83" s="60"/>
      <c r="C83" s="60"/>
      <c r="D83" s="60"/>
      <c r="E83" s="60"/>
      <c r="F83" s="60"/>
    </row>
    <row r="84" spans="1:6">
      <c r="A84" s="60"/>
      <c r="B84" s="60"/>
      <c r="C84" s="60"/>
      <c r="D84" s="60"/>
      <c r="E84" s="60"/>
      <c r="F84" s="60"/>
    </row>
    <row r="85" spans="1:6">
      <c r="A85" s="60"/>
      <c r="B85" s="60"/>
      <c r="C85" s="60"/>
      <c r="D85" s="60"/>
      <c r="E85" s="60"/>
      <c r="F85" s="60"/>
    </row>
    <row r="86" spans="1:6">
      <c r="A86" s="60"/>
      <c r="B86" s="60"/>
      <c r="C86" s="60"/>
      <c r="D86" s="60"/>
      <c r="E86" s="60"/>
      <c r="F86" s="60"/>
    </row>
    <row r="87" spans="1:6">
      <c r="A87" s="60"/>
      <c r="B87" s="60"/>
      <c r="C87" s="60"/>
      <c r="D87" s="60"/>
      <c r="E87" s="60"/>
      <c r="F87" s="60"/>
    </row>
    <row r="88" spans="1:6">
      <c r="A88" s="60"/>
      <c r="B88" s="60"/>
      <c r="C88" s="60"/>
      <c r="D88" s="60"/>
      <c r="E88" s="60"/>
      <c r="F88" s="60"/>
    </row>
    <row r="89" spans="1:6">
      <c r="A89" s="60"/>
      <c r="B89" s="60"/>
      <c r="C89" s="60"/>
      <c r="D89" s="60"/>
      <c r="E89" s="60"/>
      <c r="F89" s="60"/>
    </row>
    <row r="90" spans="1:6">
      <c r="A90" s="60"/>
      <c r="B90" s="60"/>
      <c r="C90" s="60"/>
      <c r="D90" s="60"/>
      <c r="E90" s="60"/>
      <c r="F90" s="60"/>
    </row>
    <row r="91" spans="1:6">
      <c r="A91" s="60"/>
      <c r="B91" s="60"/>
      <c r="C91" s="60"/>
      <c r="D91" s="60"/>
      <c r="E91" s="60"/>
      <c r="F91" s="60"/>
    </row>
    <row r="92" spans="1:6">
      <c r="A92" s="60"/>
      <c r="B92" s="60"/>
      <c r="C92" s="60"/>
      <c r="D92" s="60"/>
      <c r="E92" s="60"/>
      <c r="F92" s="60"/>
    </row>
    <row r="93" spans="1:6">
      <c r="A93" s="60"/>
      <c r="B93" s="60"/>
      <c r="C93" s="60"/>
      <c r="D93" s="60"/>
      <c r="E93" s="60"/>
      <c r="F93" s="60"/>
    </row>
    <row r="94" spans="1:6">
      <c r="A94" s="60"/>
      <c r="B94" s="60"/>
      <c r="C94" s="60"/>
      <c r="D94" s="60"/>
      <c r="E94" s="60"/>
      <c r="F94" s="60"/>
    </row>
    <row r="95" spans="1:6">
      <c r="A95" s="60"/>
      <c r="B95" s="60"/>
      <c r="C95" s="60"/>
      <c r="D95" s="60"/>
      <c r="E95" s="60"/>
      <c r="F95" s="60"/>
    </row>
    <row r="96" spans="1:6">
      <c r="A96" s="60"/>
      <c r="B96" s="60"/>
      <c r="C96" s="60"/>
      <c r="D96" s="60"/>
      <c r="E96" s="60"/>
      <c r="F96" s="60"/>
    </row>
    <row r="97" spans="1:6">
      <c r="A97" s="60"/>
      <c r="B97" s="60"/>
      <c r="C97" s="60"/>
      <c r="D97" s="60"/>
      <c r="E97" s="60"/>
      <c r="F97" s="60"/>
    </row>
    <row r="98" spans="1:6">
      <c r="A98" s="60"/>
      <c r="B98" s="60"/>
      <c r="C98" s="60"/>
      <c r="D98" s="60"/>
      <c r="E98" s="60"/>
      <c r="F98" s="60"/>
    </row>
    <row r="99" spans="1:6">
      <c r="A99" s="60"/>
      <c r="B99" s="60"/>
      <c r="C99" s="60"/>
      <c r="D99" s="60"/>
      <c r="E99" s="60"/>
      <c r="F99" s="60"/>
    </row>
    <row r="100" spans="1:6">
      <c r="A100" s="60"/>
      <c r="B100" s="60"/>
      <c r="C100" s="60"/>
      <c r="D100" s="60"/>
      <c r="E100" s="60"/>
      <c r="F100" s="60"/>
    </row>
    <row r="101" spans="1:6">
      <c r="A101" s="60"/>
      <c r="B101" s="60"/>
      <c r="C101" s="60"/>
      <c r="D101" s="60"/>
      <c r="E101" s="60"/>
      <c r="F101" s="60"/>
    </row>
    <row r="102" spans="1:6">
      <c r="A102" s="60"/>
      <c r="B102" s="60"/>
      <c r="C102" s="60"/>
      <c r="D102" s="60"/>
      <c r="E102" s="60"/>
      <c r="F102" s="60"/>
    </row>
    <row r="103" spans="1:6">
      <c r="A103" s="60"/>
      <c r="B103" s="60"/>
      <c r="C103" s="60"/>
      <c r="D103" s="60"/>
      <c r="E103" s="60"/>
      <c r="F103" s="60"/>
    </row>
    <row r="104" spans="1:6">
      <c r="A104" s="60"/>
      <c r="B104" s="60"/>
      <c r="C104" s="60"/>
      <c r="D104" s="60"/>
      <c r="E104" s="60"/>
      <c r="F104" s="60"/>
    </row>
    <row r="105" spans="1:6">
      <c r="A105" s="60"/>
      <c r="B105" s="60"/>
      <c r="C105" s="60"/>
      <c r="D105" s="60"/>
      <c r="E105" s="60"/>
      <c r="F105" s="60"/>
    </row>
    <row r="106" spans="1:6">
      <c r="A106" s="60"/>
      <c r="B106" s="60"/>
      <c r="C106" s="60"/>
      <c r="D106" s="60"/>
      <c r="E106" s="60"/>
      <c r="F106" s="60"/>
    </row>
    <row r="107" spans="1:6">
      <c r="A107" s="60"/>
      <c r="B107" s="60"/>
      <c r="C107" s="60"/>
      <c r="D107" s="60"/>
      <c r="E107" s="60"/>
      <c r="F107" s="60"/>
    </row>
    <row r="108" spans="1:6">
      <c r="A108" s="60"/>
      <c r="B108" s="60"/>
      <c r="C108" s="60"/>
      <c r="D108" s="60"/>
      <c r="E108" s="60"/>
      <c r="F108" s="60"/>
    </row>
    <row r="109" spans="1:6">
      <c r="A109" s="60"/>
      <c r="B109" s="60"/>
      <c r="C109" s="60"/>
      <c r="D109" s="60"/>
      <c r="E109" s="60"/>
      <c r="F109" s="60"/>
    </row>
    <row r="110" spans="1:6">
      <c r="A110" s="60"/>
      <c r="B110" s="60"/>
      <c r="C110" s="60"/>
      <c r="D110" s="60"/>
      <c r="E110" s="60"/>
      <c r="F110" s="60"/>
    </row>
    <row r="111" spans="1:6">
      <c r="A111" s="60"/>
      <c r="B111" s="60"/>
      <c r="C111" s="60"/>
      <c r="D111" s="60"/>
      <c r="E111" s="60"/>
      <c r="F111" s="60"/>
    </row>
    <row r="112" spans="1:6">
      <c r="A112" s="60"/>
      <c r="B112" s="60"/>
      <c r="C112" s="60"/>
      <c r="D112" s="60"/>
      <c r="E112" s="60"/>
      <c r="F112" s="60"/>
    </row>
    <row r="113" spans="1:6">
      <c r="A113" s="60"/>
      <c r="B113" s="60"/>
      <c r="C113" s="60"/>
      <c r="D113" s="60"/>
      <c r="E113" s="60"/>
      <c r="F113" s="60"/>
    </row>
    <row r="114" spans="1:6">
      <c r="A114" s="60"/>
      <c r="B114" s="60"/>
      <c r="C114" s="60"/>
      <c r="D114" s="60"/>
      <c r="E114" s="60"/>
      <c r="F114" s="60"/>
    </row>
    <row r="115" spans="1:6">
      <c r="A115" s="60"/>
      <c r="B115" s="60"/>
      <c r="C115" s="60"/>
      <c r="D115" s="60"/>
      <c r="E115" s="60"/>
      <c r="F115" s="60"/>
    </row>
    <row r="116" spans="1:6">
      <c r="A116" s="60"/>
      <c r="B116" s="60"/>
      <c r="C116" s="60"/>
      <c r="D116" s="60"/>
      <c r="E116" s="60"/>
      <c r="F116" s="60"/>
    </row>
    <row r="117" spans="1:6">
      <c r="A117" s="60"/>
      <c r="B117" s="60"/>
      <c r="C117" s="60"/>
      <c r="D117" s="60"/>
      <c r="E117" s="60"/>
      <c r="F117" s="60"/>
    </row>
    <row r="118" spans="1:6">
      <c r="A118" s="60"/>
      <c r="B118" s="60"/>
      <c r="C118" s="60"/>
      <c r="D118" s="60"/>
      <c r="E118" s="60"/>
      <c r="F118" s="60"/>
    </row>
    <row r="119" spans="1:6">
      <c r="A119" s="60"/>
      <c r="B119" s="60"/>
      <c r="C119" s="60"/>
      <c r="D119" s="60"/>
      <c r="E119" s="60"/>
      <c r="F119" s="60"/>
    </row>
    <row r="120" spans="1:6">
      <c r="A120" s="60"/>
      <c r="B120" s="60"/>
      <c r="C120" s="60"/>
      <c r="D120" s="60"/>
      <c r="E120" s="60"/>
      <c r="F120" s="60"/>
    </row>
    <row r="121" spans="1:6">
      <c r="A121" s="60"/>
      <c r="B121" s="60"/>
      <c r="C121" s="60"/>
      <c r="D121" s="60"/>
      <c r="E121" s="60"/>
      <c r="F121" s="60"/>
    </row>
    <row r="122" spans="1:6">
      <c r="A122" s="60"/>
      <c r="B122" s="60"/>
      <c r="C122" s="60"/>
      <c r="D122" s="60"/>
      <c r="E122" s="60"/>
      <c r="F122" s="60"/>
    </row>
    <row r="123" spans="1:6">
      <c r="A123" s="60"/>
      <c r="B123" s="60"/>
      <c r="C123" s="60"/>
      <c r="D123" s="60"/>
      <c r="E123" s="60"/>
      <c r="F123" s="60"/>
    </row>
    <row r="124" spans="1:6">
      <c r="A124" s="60"/>
      <c r="B124" s="60"/>
      <c r="C124" s="60"/>
      <c r="D124" s="60"/>
      <c r="E124" s="60"/>
      <c r="F124" s="60"/>
    </row>
    <row r="125" spans="1:6">
      <c r="A125" s="60"/>
      <c r="B125" s="60"/>
      <c r="C125" s="60"/>
      <c r="D125" s="60"/>
      <c r="E125" s="60"/>
      <c r="F125" s="60"/>
    </row>
    <row r="126" spans="1:6">
      <c r="A126" s="60"/>
      <c r="B126" s="60"/>
      <c r="C126" s="60"/>
      <c r="D126" s="60"/>
      <c r="E126" s="60"/>
      <c r="F126" s="60"/>
    </row>
    <row r="127" spans="1:6">
      <c r="A127" s="60"/>
      <c r="B127" s="60"/>
      <c r="C127" s="60"/>
      <c r="D127" s="60"/>
      <c r="E127" s="60"/>
      <c r="F127" s="60"/>
    </row>
    <row r="128" spans="1:6">
      <c r="A128" s="60"/>
      <c r="B128" s="60"/>
      <c r="C128" s="60"/>
      <c r="D128" s="60"/>
      <c r="E128" s="60"/>
      <c r="F128" s="60"/>
    </row>
    <row r="129" spans="1:6">
      <c r="A129" s="60"/>
      <c r="B129" s="60"/>
      <c r="C129" s="60"/>
      <c r="D129" s="60"/>
      <c r="E129" s="60"/>
      <c r="F129" s="60"/>
    </row>
    <row r="130" spans="1:6">
      <c r="A130" s="60"/>
      <c r="B130" s="60"/>
      <c r="C130" s="60"/>
      <c r="D130" s="60"/>
      <c r="E130" s="60"/>
      <c r="F130" s="60"/>
    </row>
    <row r="131" spans="1:6">
      <c r="A131" s="60"/>
      <c r="B131" s="60"/>
      <c r="C131" s="60"/>
      <c r="D131" s="60"/>
      <c r="E131" s="60"/>
      <c r="F131" s="60"/>
    </row>
    <row r="132" spans="1:6">
      <c r="A132" s="60"/>
      <c r="B132" s="60"/>
      <c r="C132" s="60"/>
      <c r="D132" s="60"/>
      <c r="E132" s="60"/>
      <c r="F132" s="60"/>
    </row>
    <row r="133" spans="1:6">
      <c r="A133" s="60"/>
      <c r="B133" s="60"/>
      <c r="C133" s="60"/>
      <c r="D133" s="60"/>
      <c r="E133" s="60"/>
      <c r="F133" s="60"/>
    </row>
    <row r="134" spans="1:6">
      <c r="A134" s="60"/>
      <c r="B134" s="60"/>
      <c r="C134" s="60"/>
      <c r="D134" s="60"/>
      <c r="E134" s="60"/>
      <c r="F134" s="60"/>
    </row>
    <row r="135" spans="1:6">
      <c r="A135" s="60"/>
      <c r="B135" s="60"/>
      <c r="C135" s="60"/>
      <c r="D135" s="60"/>
      <c r="E135" s="60"/>
      <c r="F135" s="60"/>
    </row>
    <row r="136" spans="1:6">
      <c r="A136" s="60"/>
      <c r="B136" s="60"/>
      <c r="C136" s="60"/>
      <c r="D136" s="60"/>
      <c r="E136" s="60"/>
      <c r="F136" s="60"/>
    </row>
    <row r="137" spans="1:6">
      <c r="A137" s="60"/>
      <c r="B137" s="60"/>
      <c r="C137" s="60"/>
      <c r="D137" s="60"/>
      <c r="E137" s="60"/>
      <c r="F137" s="60"/>
    </row>
    <row r="138" spans="1:6">
      <c r="A138" s="60"/>
      <c r="B138" s="60"/>
      <c r="C138" s="60"/>
      <c r="D138" s="60"/>
      <c r="E138" s="60"/>
      <c r="F138" s="60"/>
    </row>
    <row r="139" spans="1:6">
      <c r="A139" s="60"/>
      <c r="B139" s="60"/>
      <c r="C139" s="60"/>
      <c r="D139" s="60"/>
      <c r="E139" s="60"/>
      <c r="F139" s="60"/>
    </row>
    <row r="140" spans="1:6">
      <c r="A140" s="60"/>
      <c r="B140" s="60"/>
      <c r="C140" s="60"/>
      <c r="D140" s="60"/>
      <c r="E140" s="60"/>
      <c r="F140" s="60"/>
    </row>
    <row r="141" spans="1:6">
      <c r="A141" s="60"/>
      <c r="B141" s="60"/>
      <c r="C141" s="60"/>
      <c r="D141" s="60"/>
      <c r="E141" s="60"/>
      <c r="F141" s="60"/>
    </row>
    <row r="142" spans="1:6">
      <c r="A142" s="60"/>
      <c r="B142" s="60"/>
      <c r="C142" s="60"/>
      <c r="D142" s="60"/>
      <c r="E142" s="60"/>
      <c r="F142" s="60"/>
    </row>
    <row r="143" spans="1:6">
      <c r="A143" s="60"/>
      <c r="B143" s="60"/>
      <c r="C143" s="60"/>
      <c r="D143" s="60"/>
      <c r="E143" s="60"/>
      <c r="F143" s="60"/>
    </row>
    <row r="144" spans="1:6">
      <c r="A144" s="60"/>
      <c r="B144" s="60"/>
      <c r="C144" s="60"/>
      <c r="D144" s="60"/>
      <c r="E144" s="60"/>
      <c r="F144" s="60"/>
    </row>
    <row r="145" spans="1:6">
      <c r="A145" s="60"/>
      <c r="B145" s="60"/>
      <c r="C145" s="60"/>
      <c r="D145" s="60"/>
      <c r="E145" s="60"/>
      <c r="F145" s="60"/>
    </row>
    <row r="146" spans="1:6">
      <c r="A146" s="60"/>
      <c r="B146" s="60"/>
      <c r="C146" s="60"/>
      <c r="D146" s="60"/>
      <c r="E146" s="60"/>
      <c r="F146" s="60"/>
    </row>
    <row r="147" spans="1:6">
      <c r="A147" s="60"/>
      <c r="B147" s="60"/>
      <c r="C147" s="60"/>
      <c r="D147" s="60"/>
      <c r="E147" s="60"/>
      <c r="F147" s="60"/>
    </row>
    <row r="148" spans="1:6">
      <c r="A148" s="60"/>
      <c r="B148" s="60"/>
      <c r="C148" s="60"/>
      <c r="D148" s="60"/>
      <c r="E148" s="60"/>
      <c r="F148" s="60"/>
    </row>
    <row r="149" spans="1:6">
      <c r="A149" s="60"/>
      <c r="B149" s="60"/>
      <c r="C149" s="60"/>
      <c r="D149" s="60"/>
      <c r="E149" s="60"/>
      <c r="F149" s="60"/>
    </row>
    <row r="150" spans="1:6">
      <c r="A150" s="60"/>
      <c r="B150" s="60"/>
      <c r="C150" s="60"/>
      <c r="D150" s="60"/>
      <c r="E150" s="60"/>
      <c r="F150" s="60"/>
    </row>
    <row r="151" spans="1:6">
      <c r="A151" s="60"/>
      <c r="B151" s="60"/>
      <c r="C151" s="60"/>
      <c r="D151" s="60"/>
      <c r="E151" s="60"/>
      <c r="F151" s="60"/>
    </row>
    <row r="152" spans="1:6">
      <c r="A152" s="60"/>
      <c r="B152" s="60"/>
      <c r="C152" s="60"/>
      <c r="D152" s="60"/>
      <c r="E152" s="60"/>
      <c r="F152" s="60"/>
    </row>
    <row r="153" spans="1:6">
      <c r="A153" s="60"/>
      <c r="B153" s="60"/>
      <c r="C153" s="60"/>
      <c r="D153" s="60"/>
      <c r="E153" s="60"/>
      <c r="F153" s="60"/>
    </row>
    <row r="154" spans="1:6">
      <c r="A154" s="60"/>
      <c r="B154" s="60"/>
      <c r="C154" s="60"/>
      <c r="D154" s="60"/>
      <c r="E154" s="60"/>
      <c r="F154" s="60"/>
    </row>
    <row r="155" spans="1:6">
      <c r="A155" s="60"/>
      <c r="B155" s="60"/>
      <c r="C155" s="60"/>
      <c r="D155" s="60"/>
      <c r="E155" s="60"/>
      <c r="F155" s="60"/>
    </row>
    <row r="156" spans="1:6">
      <c r="A156" s="60"/>
      <c r="B156" s="60"/>
      <c r="C156" s="60"/>
      <c r="D156" s="60"/>
      <c r="E156" s="60"/>
      <c r="F156" s="60"/>
    </row>
    <row r="157" spans="1:6">
      <c r="A157" s="60"/>
      <c r="B157" s="60"/>
      <c r="C157" s="60"/>
      <c r="D157" s="60"/>
      <c r="E157" s="60"/>
      <c r="F157" s="60"/>
    </row>
    <row r="158" spans="1:6">
      <c r="A158" s="60"/>
      <c r="B158" s="60"/>
      <c r="C158" s="60"/>
      <c r="D158" s="60"/>
      <c r="E158" s="60"/>
      <c r="F158" s="60"/>
    </row>
    <row r="159" spans="1:6">
      <c r="A159" s="60"/>
      <c r="B159" s="60"/>
      <c r="C159" s="60"/>
      <c r="D159" s="60"/>
      <c r="E159" s="60"/>
      <c r="F159" s="60"/>
    </row>
    <row r="160" spans="1:6">
      <c r="A160" s="60"/>
      <c r="B160" s="60"/>
      <c r="C160" s="60"/>
      <c r="D160" s="60"/>
      <c r="E160" s="60"/>
      <c r="F160" s="60"/>
    </row>
    <row r="161" spans="1:6">
      <c r="A161" s="60"/>
      <c r="B161" s="60"/>
      <c r="C161" s="60"/>
      <c r="D161" s="60"/>
      <c r="E161" s="60"/>
      <c r="F161" s="60"/>
    </row>
    <row r="162" spans="1:6">
      <c r="A162" s="60"/>
      <c r="B162" s="60"/>
      <c r="C162" s="60"/>
      <c r="D162" s="60"/>
      <c r="E162" s="60"/>
      <c r="F162" s="60"/>
    </row>
    <row r="163" spans="1:6">
      <c r="A163" s="60"/>
      <c r="B163" s="60"/>
      <c r="C163" s="60"/>
      <c r="D163" s="60"/>
      <c r="E163" s="60"/>
      <c r="F163" s="60"/>
    </row>
    <row r="164" spans="1:6">
      <c r="A164" s="60"/>
      <c r="B164" s="60"/>
      <c r="C164" s="60"/>
      <c r="D164" s="60"/>
      <c r="E164" s="60"/>
      <c r="F164" s="60"/>
    </row>
    <row r="165" spans="1:6">
      <c r="A165" s="60"/>
      <c r="B165" s="60"/>
      <c r="C165" s="60"/>
      <c r="D165" s="60"/>
      <c r="E165" s="60"/>
      <c r="F165" s="60"/>
    </row>
    <row r="166" spans="1:6">
      <c r="A166" s="60"/>
      <c r="B166" s="60"/>
      <c r="C166" s="60"/>
      <c r="D166" s="60"/>
      <c r="E166" s="60"/>
      <c r="F166" s="60"/>
    </row>
    <row r="167" spans="1:6">
      <c r="A167" s="60"/>
      <c r="B167" s="60"/>
      <c r="C167" s="60"/>
      <c r="D167" s="60"/>
      <c r="E167" s="60"/>
      <c r="F167" s="60"/>
    </row>
    <row r="168" spans="1:6">
      <c r="A168" s="60"/>
      <c r="B168" s="60"/>
      <c r="C168" s="60"/>
      <c r="D168" s="60"/>
      <c r="E168" s="60"/>
      <c r="F168" s="60"/>
    </row>
    <row r="169" spans="1:6">
      <c r="A169" s="60"/>
      <c r="B169" s="60"/>
      <c r="C169" s="60"/>
      <c r="D169" s="60"/>
      <c r="E169" s="60"/>
      <c r="F169" s="60"/>
    </row>
    <row r="170" spans="1:6">
      <c r="A170" s="60"/>
      <c r="B170" s="60"/>
      <c r="C170" s="60"/>
      <c r="D170" s="60"/>
      <c r="E170" s="60"/>
      <c r="F170" s="60"/>
    </row>
    <row r="171" spans="1:6">
      <c r="A171" s="60"/>
      <c r="B171" s="60"/>
      <c r="C171" s="60"/>
      <c r="D171" s="60"/>
      <c r="E171" s="60"/>
      <c r="F171" s="60"/>
    </row>
    <row r="172" spans="1:6">
      <c r="A172" s="60"/>
      <c r="B172" s="60"/>
      <c r="C172" s="60"/>
      <c r="D172" s="60"/>
      <c r="E172" s="60"/>
      <c r="F172" s="60"/>
    </row>
    <row r="173" spans="1:6">
      <c r="A173" s="60"/>
      <c r="B173" s="60"/>
      <c r="C173" s="60"/>
      <c r="D173" s="60"/>
      <c r="E173" s="60"/>
      <c r="F173" s="60"/>
    </row>
    <row r="174" spans="1:6">
      <c r="A174" s="60"/>
      <c r="B174" s="60"/>
      <c r="C174" s="60"/>
      <c r="D174" s="60"/>
      <c r="E174" s="60"/>
      <c r="F174" s="60"/>
    </row>
    <row r="175" spans="1:6">
      <c r="A175" s="60"/>
      <c r="B175" s="60"/>
      <c r="C175" s="60"/>
      <c r="D175" s="60"/>
      <c r="E175" s="60"/>
      <c r="F175" s="60"/>
    </row>
    <row r="176" spans="1:6">
      <c r="A176" s="60"/>
      <c r="B176" s="60"/>
      <c r="C176" s="60"/>
      <c r="D176" s="60"/>
      <c r="E176" s="60"/>
      <c r="F176" s="60"/>
    </row>
    <row r="177" spans="1:6">
      <c r="A177" s="60"/>
      <c r="B177" s="60"/>
      <c r="C177" s="60"/>
      <c r="D177" s="60"/>
      <c r="E177" s="60"/>
      <c r="F177" s="60"/>
    </row>
    <row r="178" spans="1:6">
      <c r="A178" s="60"/>
      <c r="B178" s="60"/>
      <c r="C178" s="60"/>
      <c r="D178" s="60"/>
      <c r="E178" s="60"/>
      <c r="F178" s="60"/>
    </row>
    <row r="179" spans="1:6">
      <c r="A179" s="60"/>
      <c r="B179" s="60"/>
      <c r="C179" s="60"/>
      <c r="D179" s="60"/>
      <c r="E179" s="60"/>
      <c r="F179" s="60"/>
    </row>
    <row r="180" spans="1:6">
      <c r="A180" s="60"/>
      <c r="B180" s="60"/>
      <c r="C180" s="60"/>
      <c r="D180" s="60"/>
      <c r="E180" s="60"/>
      <c r="F180" s="60"/>
    </row>
    <row r="181" spans="1:6">
      <c r="A181" s="60"/>
      <c r="B181" s="60"/>
      <c r="C181" s="60"/>
      <c r="D181" s="60"/>
      <c r="E181" s="60"/>
      <c r="F181" s="60"/>
    </row>
    <row r="182" spans="1:6">
      <c r="A182" s="60"/>
      <c r="B182" s="60"/>
      <c r="C182" s="60"/>
      <c r="D182" s="60"/>
      <c r="E182" s="60"/>
      <c r="F182" s="60"/>
    </row>
    <row r="183" spans="1:6">
      <c r="A183" s="60"/>
      <c r="B183" s="60"/>
      <c r="C183" s="60"/>
      <c r="D183" s="60"/>
      <c r="E183" s="60"/>
      <c r="F183" s="60"/>
    </row>
    <row r="184" spans="1:6">
      <c r="A184" s="60"/>
      <c r="B184" s="60"/>
      <c r="C184" s="60"/>
      <c r="D184" s="60"/>
      <c r="E184" s="60"/>
      <c r="F184" s="60"/>
    </row>
    <row r="185" spans="1:6">
      <c r="A185" s="60"/>
      <c r="B185" s="60"/>
      <c r="C185" s="60"/>
      <c r="D185" s="60"/>
      <c r="E185" s="60"/>
      <c r="F185" s="60"/>
    </row>
    <row r="186" spans="1:6">
      <c r="A186" s="60"/>
      <c r="B186" s="60"/>
      <c r="C186" s="60"/>
      <c r="D186" s="60"/>
      <c r="E186" s="60"/>
      <c r="F186" s="60"/>
    </row>
    <row r="187" spans="1:6">
      <c r="A187" s="60"/>
      <c r="B187" s="60"/>
      <c r="C187" s="60"/>
      <c r="D187" s="60"/>
      <c r="E187" s="60"/>
      <c r="F187" s="60"/>
    </row>
    <row r="188" spans="1:6">
      <c r="A188" s="60"/>
      <c r="B188" s="60"/>
      <c r="C188" s="60"/>
      <c r="D188" s="60"/>
      <c r="E188" s="60"/>
      <c r="F188" s="60"/>
    </row>
    <row r="189" spans="1:6">
      <c r="A189" s="60"/>
      <c r="B189" s="60"/>
      <c r="C189" s="60"/>
      <c r="D189" s="60"/>
      <c r="E189" s="60"/>
      <c r="F189" s="60"/>
    </row>
    <row r="190" spans="1:6">
      <c r="A190" s="60"/>
      <c r="B190" s="60"/>
      <c r="C190" s="60"/>
      <c r="D190" s="60"/>
      <c r="E190" s="60"/>
      <c r="F190" s="60"/>
    </row>
    <row r="191" spans="1:6">
      <c r="A191" s="60"/>
      <c r="B191" s="60"/>
      <c r="C191" s="60"/>
      <c r="D191" s="60"/>
      <c r="E191" s="60"/>
      <c r="F191" s="60"/>
    </row>
    <row r="192" spans="1:6">
      <c r="A192" s="60"/>
      <c r="B192" s="60"/>
      <c r="C192" s="60"/>
      <c r="D192" s="60"/>
      <c r="E192" s="60"/>
      <c r="F192" s="60"/>
    </row>
    <row r="193" spans="1:6">
      <c r="A193" s="60"/>
      <c r="B193" s="60"/>
      <c r="C193" s="60"/>
      <c r="D193" s="60"/>
      <c r="E193" s="60"/>
      <c r="F193" s="60"/>
    </row>
    <row r="194" spans="1:6">
      <c r="A194" s="60"/>
      <c r="B194" s="60"/>
      <c r="C194" s="60"/>
      <c r="D194" s="60"/>
      <c r="E194" s="60"/>
      <c r="F194" s="60"/>
    </row>
    <row r="195" spans="1:6">
      <c r="A195" s="60"/>
      <c r="B195" s="60"/>
      <c r="C195" s="60"/>
      <c r="D195" s="60"/>
      <c r="E195" s="60"/>
      <c r="F195" s="60"/>
    </row>
    <row r="196" spans="1:6">
      <c r="A196" s="60"/>
      <c r="B196" s="60"/>
      <c r="C196" s="60"/>
      <c r="D196" s="60"/>
      <c r="E196" s="60"/>
      <c r="F196" s="60"/>
    </row>
    <row r="197" spans="1:6">
      <c r="A197" s="60"/>
      <c r="B197" s="60"/>
      <c r="C197" s="60"/>
      <c r="D197" s="60"/>
      <c r="E197" s="60"/>
      <c r="F197" s="60"/>
    </row>
    <row r="198" spans="1:6">
      <c r="A198" s="60"/>
      <c r="B198" s="60"/>
      <c r="C198" s="60"/>
      <c r="D198" s="60"/>
      <c r="E198" s="60"/>
      <c r="F198" s="60"/>
    </row>
    <row r="199" spans="1:6">
      <c r="A199" s="60"/>
      <c r="B199" s="60"/>
      <c r="C199" s="60"/>
      <c r="D199" s="60"/>
      <c r="E199" s="60"/>
      <c r="F199" s="60"/>
    </row>
    <row r="200" spans="1:6">
      <c r="A200" s="60"/>
      <c r="B200" s="60"/>
      <c r="C200" s="60"/>
      <c r="D200" s="60"/>
      <c r="E200" s="60"/>
      <c r="F200" s="60"/>
    </row>
    <row r="201" spans="1:6">
      <c r="A201" s="60"/>
      <c r="B201" s="60"/>
      <c r="C201" s="60"/>
      <c r="D201" s="60"/>
      <c r="E201" s="60"/>
      <c r="F201" s="60"/>
    </row>
    <row r="202" spans="1:6">
      <c r="A202" s="60"/>
      <c r="B202" s="60"/>
      <c r="C202" s="60"/>
      <c r="D202" s="60"/>
      <c r="E202" s="60"/>
      <c r="F202" s="60"/>
    </row>
    <row r="203" spans="1:6">
      <c r="A203" s="60"/>
      <c r="B203" s="60"/>
      <c r="C203" s="60"/>
      <c r="D203" s="60"/>
      <c r="E203" s="60"/>
      <c r="F203" s="60"/>
    </row>
    <row r="204" spans="1:6">
      <c r="A204" s="60"/>
      <c r="B204" s="60"/>
      <c r="C204" s="60"/>
      <c r="D204" s="60"/>
      <c r="E204" s="60"/>
      <c r="F204" s="60"/>
    </row>
    <row r="205" spans="1:6">
      <c r="A205" s="60"/>
      <c r="B205" s="60"/>
      <c r="C205" s="60"/>
      <c r="D205" s="60"/>
      <c r="E205" s="60"/>
      <c r="F205" s="60"/>
    </row>
    <row r="206" spans="1:6">
      <c r="A206" s="60"/>
      <c r="B206" s="60"/>
      <c r="C206" s="60"/>
      <c r="D206" s="60"/>
      <c r="E206" s="60"/>
      <c r="F206" s="60"/>
    </row>
    <row r="207" spans="1:6">
      <c r="A207" s="60"/>
      <c r="B207" s="60"/>
      <c r="C207" s="60"/>
      <c r="D207" s="60"/>
      <c r="E207" s="60"/>
      <c r="F207" s="60"/>
    </row>
    <row r="208" spans="1:6">
      <c r="A208" s="60"/>
      <c r="B208" s="60"/>
      <c r="C208" s="60"/>
      <c r="D208" s="60"/>
      <c r="E208" s="60"/>
      <c r="F208" s="60"/>
    </row>
    <row r="209" spans="1:6">
      <c r="A209" s="60"/>
      <c r="B209" s="60"/>
      <c r="C209" s="60"/>
      <c r="D209" s="60"/>
      <c r="E209" s="60"/>
      <c r="F209" s="60"/>
    </row>
    <row r="210" spans="1:6">
      <c r="A210" s="60"/>
      <c r="B210" s="60"/>
      <c r="C210" s="60"/>
      <c r="D210" s="60"/>
      <c r="E210" s="60"/>
      <c r="F210" s="60"/>
    </row>
    <row r="211" spans="1:6">
      <c r="A211" s="60"/>
      <c r="B211" s="60"/>
      <c r="C211" s="60"/>
      <c r="D211" s="60"/>
      <c r="E211" s="60"/>
      <c r="F211" s="60"/>
    </row>
    <row r="212" spans="1:6">
      <c r="A212" s="60"/>
      <c r="B212" s="60"/>
      <c r="C212" s="60"/>
      <c r="D212" s="60"/>
      <c r="E212" s="60"/>
      <c r="F212" s="60"/>
    </row>
    <row r="213" spans="1:6">
      <c r="A213" s="60"/>
      <c r="B213" s="60"/>
      <c r="C213" s="60"/>
      <c r="D213" s="60"/>
      <c r="E213" s="60"/>
      <c r="F213" s="60"/>
    </row>
    <row r="214" spans="1:6">
      <c r="A214" s="60"/>
      <c r="B214" s="60"/>
      <c r="C214" s="60"/>
      <c r="D214" s="60"/>
      <c r="E214" s="60"/>
      <c r="F214" s="60"/>
    </row>
    <row r="215" spans="1:6">
      <c r="A215" s="60"/>
      <c r="B215" s="60"/>
      <c r="C215" s="60"/>
      <c r="D215" s="60"/>
      <c r="E215" s="60"/>
      <c r="F215" s="60"/>
    </row>
    <row r="216" spans="1:6">
      <c r="A216" s="60"/>
      <c r="B216" s="60"/>
      <c r="C216" s="60"/>
      <c r="D216" s="60"/>
      <c r="E216" s="60"/>
      <c r="F216" s="60"/>
    </row>
    <row r="217" spans="1:6">
      <c r="A217" s="60"/>
      <c r="B217" s="60"/>
      <c r="C217" s="60"/>
      <c r="D217" s="60"/>
      <c r="E217" s="60"/>
      <c r="F217" s="60"/>
    </row>
    <row r="218" spans="1:6">
      <c r="A218" s="60"/>
      <c r="B218" s="60"/>
      <c r="C218" s="60"/>
      <c r="D218" s="60"/>
      <c r="E218" s="60"/>
      <c r="F218" s="60"/>
    </row>
    <row r="219" spans="1:6">
      <c r="A219" s="60"/>
      <c r="B219" s="60"/>
      <c r="C219" s="60"/>
      <c r="D219" s="60"/>
      <c r="E219" s="60"/>
      <c r="F219" s="60"/>
    </row>
    <row r="220" spans="1:6">
      <c r="A220" s="60"/>
      <c r="B220" s="60"/>
      <c r="C220" s="60"/>
      <c r="D220" s="60"/>
      <c r="E220" s="60"/>
      <c r="F220" s="60"/>
    </row>
    <row r="221" spans="1:6">
      <c r="A221" s="60"/>
      <c r="B221" s="60"/>
      <c r="C221" s="60"/>
      <c r="D221" s="60"/>
      <c r="E221" s="60"/>
      <c r="F221" s="60"/>
    </row>
    <row r="222" spans="1:6">
      <c r="A222" s="60"/>
      <c r="B222" s="60"/>
      <c r="C222" s="60"/>
      <c r="D222" s="60"/>
      <c r="E222" s="60"/>
      <c r="F222" s="60"/>
    </row>
    <row r="223" spans="1:6">
      <c r="A223" s="60"/>
      <c r="B223" s="60"/>
      <c r="C223" s="60"/>
      <c r="D223" s="60"/>
      <c r="E223" s="60"/>
      <c r="F223" s="60"/>
    </row>
    <row r="224" spans="1:6">
      <c r="A224" s="60"/>
      <c r="B224" s="60"/>
      <c r="C224" s="60"/>
      <c r="D224" s="60"/>
      <c r="E224" s="60"/>
      <c r="F224" s="60"/>
    </row>
    <row r="225" spans="1:6">
      <c r="A225" s="60"/>
      <c r="B225" s="60"/>
      <c r="C225" s="60"/>
      <c r="D225" s="60"/>
      <c r="E225" s="60"/>
      <c r="F225" s="60"/>
    </row>
    <row r="226" spans="1:6">
      <c r="A226" s="60"/>
      <c r="B226" s="60"/>
      <c r="C226" s="60"/>
      <c r="D226" s="60"/>
      <c r="E226" s="60"/>
      <c r="F226" s="60"/>
    </row>
    <row r="227" spans="1:6">
      <c r="A227" s="60"/>
      <c r="B227" s="60"/>
      <c r="C227" s="60"/>
      <c r="D227" s="60"/>
      <c r="E227" s="60"/>
      <c r="F227" s="60"/>
    </row>
    <row r="228" spans="1:6">
      <c r="A228" s="60"/>
      <c r="B228" s="60"/>
      <c r="C228" s="60"/>
      <c r="D228" s="60"/>
      <c r="E228" s="60"/>
      <c r="F228" s="60"/>
    </row>
    <row r="229" spans="1:6">
      <c r="A229" s="60"/>
      <c r="B229" s="60"/>
      <c r="C229" s="60"/>
      <c r="D229" s="60"/>
      <c r="E229" s="60"/>
      <c r="F229" s="60"/>
    </row>
    <row r="230" spans="1:6">
      <c r="A230" s="60"/>
      <c r="B230" s="60"/>
      <c r="C230" s="60"/>
      <c r="D230" s="60"/>
      <c r="E230" s="60"/>
      <c r="F230" s="60"/>
    </row>
    <row r="231" spans="1:6">
      <c r="A231" s="60"/>
      <c r="B231" s="60"/>
      <c r="C231" s="60"/>
      <c r="D231" s="60"/>
      <c r="E231" s="60"/>
      <c r="F231" s="60"/>
    </row>
    <row r="232" spans="1:6">
      <c r="A232" s="60"/>
      <c r="B232" s="60"/>
      <c r="C232" s="60"/>
      <c r="D232" s="60"/>
      <c r="E232" s="60"/>
      <c r="F232" s="60"/>
    </row>
    <row r="233" spans="1:6">
      <c r="A233" s="60"/>
      <c r="B233" s="60"/>
      <c r="C233" s="60"/>
      <c r="D233" s="60"/>
      <c r="E233" s="60"/>
      <c r="F233" s="60"/>
    </row>
  </sheetData>
  <phoneticPr fontId="12" type="noConversion"/>
  <pageMargins left="0.5" right="0.5" top="0.25" bottom="0.25" header="0.5" footer="0.5"/>
  <pageSetup orientation="portrait" r:id="rId1"/>
  <headerFooter alignWithMargins="0">
    <oddFooter>&amp;L&amp;Z&amp;F&amp;R&amp;D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workbookViewId="0">
      <selection activeCell="A9" sqref="A9"/>
    </sheetView>
  </sheetViews>
  <sheetFormatPr defaultRowHeight="12.75"/>
  <cols>
    <col min="1" max="1" width="25.140625" customWidth="1"/>
    <col min="2" max="2" width="12.28515625" customWidth="1"/>
    <col min="3" max="3" width="10.140625" customWidth="1"/>
    <col min="4" max="4" width="10.5703125" customWidth="1"/>
    <col min="5" max="5" width="11.42578125" customWidth="1"/>
    <col min="6" max="6" width="9" customWidth="1"/>
    <col min="7" max="7" width="12.7109375" customWidth="1"/>
    <col min="8" max="8" width="8.28515625" customWidth="1"/>
    <col min="9" max="9" width="13.42578125" customWidth="1"/>
  </cols>
  <sheetData>
    <row r="1" spans="1:13" ht="18">
      <c r="A1" s="64" t="str">
        <f>'Project Info'!B1</f>
        <v xml:space="preserve"> </v>
      </c>
      <c r="J1" s="135"/>
      <c r="M1" s="135"/>
    </row>
    <row r="2" spans="1:13" ht="18">
      <c r="A2" s="64" t="s">
        <v>11699</v>
      </c>
      <c r="J2" s="135"/>
      <c r="M2" s="135"/>
    </row>
    <row r="3" spans="1:13" ht="18">
      <c r="A3" s="68" t="s">
        <v>11704</v>
      </c>
      <c r="J3" s="135"/>
      <c r="M3" s="135"/>
    </row>
    <row r="4" spans="1:13">
      <c r="J4" s="135"/>
      <c r="M4" s="135"/>
    </row>
    <row r="5" spans="1:13">
      <c r="J5" s="135"/>
      <c r="M5" s="135"/>
    </row>
    <row r="6" spans="1:13" ht="15.75">
      <c r="A6" s="66" t="s">
        <v>11700</v>
      </c>
      <c r="B6" s="87" t="s">
        <v>11701</v>
      </c>
      <c r="C6" s="87" t="s">
        <v>11702</v>
      </c>
      <c r="D6" s="436">
        <v>0.2</v>
      </c>
      <c r="E6" s="437" t="s">
        <v>12016</v>
      </c>
      <c r="F6" s="67"/>
      <c r="G6" s="67"/>
      <c r="J6" s="135"/>
      <c r="M6" s="135"/>
    </row>
    <row r="7" spans="1:13" ht="16.5" thickBot="1">
      <c r="A7" s="49" t="str">
        <f>'Project Info'!B6</f>
        <v xml:space="preserve"> </v>
      </c>
      <c r="B7" s="49"/>
      <c r="C7" s="49"/>
      <c r="E7" s="67"/>
      <c r="F7" s="67"/>
      <c r="G7" s="131"/>
      <c r="J7" s="135"/>
      <c r="M7" s="135"/>
    </row>
    <row r="8" spans="1:13" ht="16.5" thickBot="1">
      <c r="A8" s="435" t="s">
        <v>14666</v>
      </c>
      <c r="B8" s="128"/>
      <c r="C8" s="129"/>
      <c r="D8" s="130">
        <f>C8*D6</f>
        <v>0</v>
      </c>
      <c r="E8" s="55">
        <f>SUM(C8+D8)</f>
        <v>0</v>
      </c>
      <c r="G8" s="438">
        <f>IF(E8-B8&gt;0,E8-B8,0)</f>
        <v>0</v>
      </c>
      <c r="J8" s="135"/>
      <c r="M8" s="135"/>
    </row>
    <row r="9" spans="1:13" ht="16.5" thickBot="1">
      <c r="A9" s="49"/>
      <c r="B9" s="128"/>
      <c r="C9" s="128"/>
      <c r="D9" s="130">
        <f>C9*D6</f>
        <v>0</v>
      </c>
      <c r="E9" s="55">
        <f t="shared" ref="E9:E16" si="0">SUM(C9+D9)</f>
        <v>0</v>
      </c>
      <c r="G9" s="438">
        <f t="shared" ref="G9:G16" si="1">IF(E9-B9&gt;0,E9-B9,0)</f>
        <v>0</v>
      </c>
      <c r="J9" s="135"/>
      <c r="M9" s="135"/>
    </row>
    <row r="10" spans="1:13" ht="16.5" thickBot="1">
      <c r="A10" s="435"/>
      <c r="B10" s="128"/>
      <c r="C10" s="128"/>
      <c r="D10" s="130">
        <f>C10*D6</f>
        <v>0</v>
      </c>
      <c r="E10" s="55">
        <f t="shared" si="0"/>
        <v>0</v>
      </c>
      <c r="G10" s="438">
        <f t="shared" si="1"/>
        <v>0</v>
      </c>
      <c r="J10" s="135"/>
      <c r="M10" s="135"/>
    </row>
    <row r="11" spans="1:13" ht="16.5" thickBot="1">
      <c r="B11" s="128"/>
      <c r="C11" s="128"/>
      <c r="D11" s="130">
        <f t="shared" ref="D11" si="2">C11*D8</f>
        <v>0</v>
      </c>
      <c r="E11" s="55">
        <f t="shared" si="0"/>
        <v>0</v>
      </c>
      <c r="G11" s="438">
        <f t="shared" si="1"/>
        <v>0</v>
      </c>
      <c r="J11" s="135"/>
      <c r="M11" s="135"/>
    </row>
    <row r="12" spans="1:13" ht="16.5" thickBot="1">
      <c r="A12" s="49"/>
      <c r="B12" s="128"/>
      <c r="C12" s="128"/>
      <c r="D12" s="130">
        <f>C12*D6</f>
        <v>0</v>
      </c>
      <c r="E12" s="55">
        <f t="shared" si="0"/>
        <v>0</v>
      </c>
      <c r="G12" s="438">
        <f t="shared" si="1"/>
        <v>0</v>
      </c>
      <c r="J12" s="135"/>
      <c r="M12" s="135"/>
    </row>
    <row r="13" spans="1:13" ht="16.5" thickBot="1">
      <c r="D13" s="130">
        <f>C13*D6</f>
        <v>0</v>
      </c>
      <c r="E13" s="55">
        <f t="shared" si="0"/>
        <v>0</v>
      </c>
      <c r="G13" s="438">
        <f t="shared" si="1"/>
        <v>0</v>
      </c>
      <c r="J13" s="135"/>
      <c r="M13" s="135"/>
    </row>
    <row r="14" spans="1:13" ht="16.5" thickBot="1">
      <c r="A14" s="49"/>
      <c r="B14" s="128"/>
      <c r="C14" s="128"/>
      <c r="D14" s="130">
        <f>C14*D6</f>
        <v>0</v>
      </c>
      <c r="E14" s="55">
        <f t="shared" si="0"/>
        <v>0</v>
      </c>
      <c r="G14" s="438">
        <f t="shared" si="1"/>
        <v>0</v>
      </c>
      <c r="J14" s="135"/>
      <c r="M14" s="135"/>
    </row>
    <row r="15" spans="1:13" ht="16.5" thickBot="1">
      <c r="A15" s="52" t="s">
        <v>13012</v>
      </c>
      <c r="B15" s="128"/>
      <c r="C15" s="128"/>
      <c r="D15" s="130">
        <f>C15*D6</f>
        <v>0</v>
      </c>
      <c r="E15" s="55">
        <f t="shared" si="0"/>
        <v>0</v>
      </c>
      <c r="G15" s="438">
        <f t="shared" si="1"/>
        <v>0</v>
      </c>
      <c r="J15" s="135"/>
      <c r="M15" s="135"/>
    </row>
    <row r="16" spans="1:13" ht="16.5" thickBot="1">
      <c r="A16" s="67" t="s">
        <v>11703</v>
      </c>
      <c r="B16" s="46">
        <f>SUM(B8:B15)</f>
        <v>0</v>
      </c>
      <c r="C16" s="46">
        <f>SUM(C8:C15)</f>
        <v>0</v>
      </c>
      <c r="D16" s="130">
        <f>C16*D6</f>
        <v>0</v>
      </c>
      <c r="E16" s="55">
        <f t="shared" si="0"/>
        <v>0</v>
      </c>
      <c r="G16" s="438">
        <f t="shared" si="1"/>
        <v>0</v>
      </c>
      <c r="J16" s="135"/>
      <c r="M16" s="135"/>
    </row>
    <row r="17" spans="1:13" ht="15">
      <c r="A17" s="49"/>
      <c r="B17" s="128"/>
      <c r="C17" s="128"/>
      <c r="D17" s="128"/>
      <c r="J17" s="135"/>
      <c r="M17" s="135"/>
    </row>
    <row r="18" spans="1:13" ht="15.75" thickBot="1">
      <c r="A18" s="49"/>
      <c r="B18" s="128"/>
      <c r="C18" s="128"/>
      <c r="D18" s="128"/>
      <c r="J18" s="135"/>
      <c r="M18" s="135"/>
    </row>
    <row r="19" spans="1:13" ht="16.5" thickBot="1">
      <c r="A19" s="67" t="s">
        <v>12995</v>
      </c>
      <c r="B19" s="132" t="s">
        <v>1390</v>
      </c>
      <c r="C19" s="280">
        <f>B16</f>
        <v>0</v>
      </c>
      <c r="D19" s="132" t="s">
        <v>5818</v>
      </c>
      <c r="E19" s="280">
        <f>IF(E16-B16&gt;0,E16-B16,0)</f>
        <v>0</v>
      </c>
      <c r="J19" s="135"/>
      <c r="M19" s="135"/>
    </row>
    <row r="20" spans="1:13" ht="15">
      <c r="A20" s="49"/>
      <c r="B20" s="128"/>
      <c r="C20" s="128"/>
      <c r="D20" s="128"/>
      <c r="J20" s="135"/>
      <c r="M20" s="135"/>
    </row>
    <row r="21" spans="1:13" ht="15">
      <c r="A21" s="49"/>
      <c r="B21" s="128"/>
      <c r="C21" s="128"/>
      <c r="D21" s="128"/>
      <c r="J21" s="135"/>
      <c r="M21" s="135"/>
    </row>
    <row r="22" spans="1:13" ht="15.75">
      <c r="A22" s="67"/>
      <c r="B22" s="46"/>
      <c r="C22" s="46"/>
      <c r="D22" s="46"/>
      <c r="J22" s="135"/>
      <c r="M22" s="135"/>
    </row>
    <row r="23" spans="1:13">
      <c r="J23" s="135"/>
      <c r="M23" s="135"/>
    </row>
    <row r="24" spans="1:13" ht="15.75">
      <c r="A24" s="67"/>
      <c r="B24" s="132"/>
      <c r="C24" s="154"/>
      <c r="D24" s="132"/>
      <c r="E24" s="155"/>
      <c r="J24" s="135"/>
      <c r="M24" s="135"/>
    </row>
    <row r="25" spans="1:13">
      <c r="J25" s="135"/>
      <c r="M25" s="135"/>
    </row>
    <row r="26" spans="1:13">
      <c r="J26" s="135"/>
      <c r="M26" s="135"/>
    </row>
    <row r="27" spans="1:13" ht="15.75">
      <c r="A27" s="63"/>
      <c r="C27" s="67"/>
      <c r="E27" s="131"/>
      <c r="J27" s="135"/>
      <c r="M27" s="135"/>
    </row>
    <row r="28" spans="1:13" ht="15.75">
      <c r="E28" s="155"/>
      <c r="J28" s="135"/>
      <c r="M28" s="135"/>
    </row>
    <row r="29" spans="1:13">
      <c r="J29" s="135"/>
      <c r="M29" s="135"/>
    </row>
    <row r="30" spans="1:13" ht="13.5" customHeight="1">
      <c r="B30" s="69"/>
      <c r="E30" s="156"/>
      <c r="J30" s="135"/>
      <c r="M30" s="135"/>
    </row>
    <row r="31" spans="1:13">
      <c r="J31" s="135"/>
      <c r="M31" s="135"/>
    </row>
    <row r="32" spans="1:13">
      <c r="J32" s="135"/>
      <c r="M32" s="135"/>
    </row>
    <row r="33" spans="10:13">
      <c r="J33" s="135"/>
      <c r="M33" s="135"/>
    </row>
    <row r="34" spans="10:13">
      <c r="J34" s="135"/>
      <c r="M34" s="135"/>
    </row>
    <row r="35" spans="10:13">
      <c r="J35" s="135"/>
      <c r="M35" s="135"/>
    </row>
    <row r="36" spans="10:13">
      <c r="J36" s="135"/>
      <c r="M36" s="135"/>
    </row>
    <row r="37" spans="10:13">
      <c r="J37" s="135"/>
      <c r="M37" s="135"/>
    </row>
    <row r="38" spans="10:13">
      <c r="J38" s="135"/>
      <c r="M38" s="135"/>
    </row>
    <row r="39" spans="10:13">
      <c r="J39" s="135"/>
      <c r="M39" s="135"/>
    </row>
    <row r="40" spans="10:13">
      <c r="J40" s="135"/>
      <c r="M40" s="135"/>
    </row>
    <row r="41" spans="10:13">
      <c r="J41" s="135"/>
      <c r="M41" s="135"/>
    </row>
    <row r="42" spans="10:13">
      <c r="J42" s="135"/>
      <c r="M42" s="135"/>
    </row>
    <row r="43" spans="10:13">
      <c r="J43" s="135"/>
      <c r="M43" s="135"/>
    </row>
    <row r="44" spans="10:13">
      <c r="J44" s="135"/>
      <c r="M44" s="135"/>
    </row>
    <row r="45" spans="10:13">
      <c r="J45" s="135"/>
      <c r="M45" s="135"/>
    </row>
    <row r="46" spans="10:13">
      <c r="J46" s="135"/>
      <c r="M46" s="135"/>
    </row>
    <row r="47" spans="10:13">
      <c r="J47" s="135"/>
      <c r="M47" s="135"/>
    </row>
    <row r="48" spans="10:13">
      <c r="J48" s="135"/>
      <c r="M48" s="135"/>
    </row>
    <row r="49" spans="10:13">
      <c r="J49" s="135"/>
      <c r="M49" s="135"/>
    </row>
    <row r="50" spans="10:13">
      <c r="J50" s="135"/>
      <c r="M50" s="135"/>
    </row>
    <row r="51" spans="10:13">
      <c r="J51" s="135"/>
      <c r="M51" s="135"/>
    </row>
    <row r="52" spans="10:13">
      <c r="J52" s="135"/>
      <c r="M52" s="135"/>
    </row>
    <row r="53" spans="10:13">
      <c r="J53" s="135"/>
      <c r="M53" s="135"/>
    </row>
    <row r="54" spans="10:13">
      <c r="J54" s="135"/>
      <c r="M54" s="135"/>
    </row>
    <row r="55" spans="10:13">
      <c r="J55" s="135"/>
      <c r="M55" s="135"/>
    </row>
    <row r="56" spans="10:13">
      <c r="J56" s="135"/>
      <c r="M56" s="135"/>
    </row>
    <row r="57" spans="10:13">
      <c r="J57" s="135"/>
      <c r="M57" s="135"/>
    </row>
    <row r="58" spans="10:13">
      <c r="J58" s="135"/>
      <c r="M58" s="135"/>
    </row>
    <row r="59" spans="10:13">
      <c r="J59" s="135"/>
      <c r="M59" s="135"/>
    </row>
    <row r="60" spans="10:13">
      <c r="J60" s="135"/>
      <c r="M60" s="135"/>
    </row>
    <row r="61" spans="10:13">
      <c r="J61" s="135"/>
      <c r="M61" s="135"/>
    </row>
    <row r="62" spans="10:13">
      <c r="J62" s="135"/>
      <c r="M62" s="135"/>
    </row>
    <row r="63" spans="10:13">
      <c r="J63" s="135"/>
      <c r="M63" s="135"/>
    </row>
    <row r="64" spans="10:13">
      <c r="J64" s="135"/>
      <c r="M64" s="135"/>
    </row>
    <row r="65" spans="10:13">
      <c r="J65" s="135"/>
      <c r="M65" s="135"/>
    </row>
    <row r="66" spans="10:13">
      <c r="J66" s="135"/>
      <c r="K66" s="135"/>
      <c r="L66" s="135"/>
      <c r="M66" s="135"/>
    </row>
  </sheetData>
  <phoneticPr fontId="0" type="noConversion"/>
  <pageMargins left="0.75" right="0.75" top="1" bottom="1" header="0.5" footer="0.5"/>
  <pageSetup orientation="portrait" r:id="rId1"/>
  <headerFooter alignWithMargins="0">
    <oddFooter>&amp;L&amp;Z&amp;F&amp;R&amp;D</oddFooter>
  </headerFooter>
  <ignoredErrors>
    <ignoredError sqref="D10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R127"/>
  <sheetViews>
    <sheetView workbookViewId="0">
      <selection activeCell="N85" sqref="N85"/>
    </sheetView>
  </sheetViews>
  <sheetFormatPr defaultRowHeight="12.75"/>
  <cols>
    <col min="1" max="1" width="28.7109375" customWidth="1"/>
    <col min="2" max="2" width="17.42578125" style="334" customWidth="1"/>
    <col min="3" max="5" width="12.7109375" customWidth="1"/>
    <col min="6" max="6" width="0.7109375" hidden="1" customWidth="1"/>
    <col min="7" max="7" width="1" hidden="1" customWidth="1"/>
    <col min="8" max="8" width="24.140625" style="47" customWidth="1"/>
    <col min="9" max="9" width="10.7109375" hidden="1" customWidth="1"/>
    <col min="10" max="10" width="15.140625" style="47" customWidth="1"/>
    <col min="11" max="11" width="12.5703125" style="47" customWidth="1"/>
    <col min="12" max="12" width="14" customWidth="1"/>
    <col min="13" max="13" width="17" customWidth="1"/>
    <col min="14" max="14" width="23.42578125" customWidth="1"/>
  </cols>
  <sheetData>
    <row r="1" spans="1:18" s="443" customFormat="1" ht="13.5" customHeight="1">
      <c r="A1" s="446" t="s">
        <v>14542</v>
      </c>
      <c r="B1" s="441"/>
      <c r="C1" s="442" t="s">
        <v>13054</v>
      </c>
      <c r="D1" s="92"/>
      <c r="E1" s="93"/>
      <c r="H1" s="407" t="s">
        <v>14546</v>
      </c>
      <c r="I1" s="444"/>
      <c r="J1" s="307"/>
      <c r="K1" s="307"/>
      <c r="L1" s="92"/>
      <c r="M1" s="93"/>
      <c r="N1" s="445" t="s">
        <v>14581</v>
      </c>
      <c r="O1" s="441"/>
      <c r="P1" s="442" t="s">
        <v>13054</v>
      </c>
      <c r="Q1" s="92"/>
      <c r="R1" s="93"/>
    </row>
    <row r="2" spans="1:18" s="94" customFormat="1" ht="13.5" customHeight="1">
      <c r="A2" s="100" t="str">
        <f>'Project Info'!B6</f>
        <v xml:space="preserve"> </v>
      </c>
      <c r="B2" s="329"/>
      <c r="C2" s="108">
        <v>175</v>
      </c>
      <c r="D2" s="96"/>
      <c r="E2" s="97"/>
      <c r="H2" s="324" t="str">
        <f>'Project Info'!B6</f>
        <v xml:space="preserve"> </v>
      </c>
      <c r="I2" s="323"/>
      <c r="J2" s="323"/>
      <c r="K2" s="322"/>
      <c r="L2" s="322"/>
      <c r="M2" s="327"/>
      <c r="N2" s="100" t="str">
        <f>$A$14</f>
        <v xml:space="preserve"> </v>
      </c>
      <c r="O2" s="329"/>
      <c r="P2" s="108">
        <v>750</v>
      </c>
      <c r="Q2" s="96"/>
      <c r="R2" s="97"/>
    </row>
    <row r="3" spans="1:18" s="94" customFormat="1" ht="13.5" customHeight="1">
      <c r="A3" s="98" t="s">
        <v>92</v>
      </c>
      <c r="B3" s="328" t="s">
        <v>13232</v>
      </c>
      <c r="C3" s="99" t="s">
        <v>1391</v>
      </c>
      <c r="D3" s="96"/>
      <c r="E3" s="97"/>
      <c r="H3" s="96" t="s">
        <v>92</v>
      </c>
      <c r="I3" s="116"/>
      <c r="J3" s="96" t="s">
        <v>1391</v>
      </c>
      <c r="K3" s="116"/>
      <c r="L3" s="116"/>
      <c r="M3" s="162"/>
      <c r="N3" s="318" t="s">
        <v>92</v>
      </c>
      <c r="O3" s="328" t="s">
        <v>13232</v>
      </c>
      <c r="P3" s="99" t="s">
        <v>1391</v>
      </c>
      <c r="Q3" s="96"/>
      <c r="R3" s="97"/>
    </row>
    <row r="4" spans="1:18" s="94" customFormat="1" ht="13.5" customHeight="1">
      <c r="A4" s="377"/>
      <c r="B4" s="331">
        <f>A4/9</f>
        <v>0</v>
      </c>
      <c r="D4" s="96"/>
      <c r="E4" s="97"/>
      <c r="H4" s="387"/>
      <c r="I4" s="116"/>
      <c r="K4" s="116"/>
      <c r="L4" s="116"/>
      <c r="M4" s="162"/>
      <c r="N4" s="377"/>
      <c r="O4" s="331">
        <f>N4/9</f>
        <v>0</v>
      </c>
      <c r="Q4" s="96"/>
      <c r="R4" s="97"/>
    </row>
    <row r="5" spans="1:18" s="94" customFormat="1" ht="13.5" customHeight="1">
      <c r="A5" s="103"/>
      <c r="B5" s="329"/>
      <c r="C5" s="99" t="s">
        <v>406</v>
      </c>
      <c r="D5" s="96" t="s">
        <v>404</v>
      </c>
      <c r="E5" s="97" t="s">
        <v>405</v>
      </c>
      <c r="H5" s="115"/>
      <c r="I5" s="116"/>
      <c r="J5" s="116"/>
      <c r="K5" s="324" t="s">
        <v>13232</v>
      </c>
      <c r="L5" s="325" t="s">
        <v>404</v>
      </c>
      <c r="M5" s="326" t="s">
        <v>405</v>
      </c>
      <c r="N5" s="101"/>
      <c r="O5" s="329"/>
      <c r="P5" s="119" t="s">
        <v>406</v>
      </c>
      <c r="Q5" s="96" t="s">
        <v>404</v>
      </c>
      <c r="R5" s="97" t="s">
        <v>405</v>
      </c>
    </row>
    <row r="6" spans="1:18" s="94" customFormat="1" ht="14.25" customHeight="1" thickBot="1">
      <c r="A6" s="104"/>
      <c r="B6" s="332" t="s">
        <v>10351</v>
      </c>
      <c r="C6" s="159">
        <f>B4*C2/2000</f>
        <v>0</v>
      </c>
      <c r="D6" s="161">
        <v>0</v>
      </c>
      <c r="E6" s="160">
        <f>C6*D6</f>
        <v>0</v>
      </c>
      <c r="H6" s="109"/>
      <c r="I6" s="110"/>
      <c r="J6" s="308" t="s">
        <v>10351</v>
      </c>
      <c r="K6" s="391">
        <f>H4/9</f>
        <v>0</v>
      </c>
      <c r="L6" s="161">
        <v>0</v>
      </c>
      <c r="M6" s="160">
        <f>K6*L6</f>
        <v>0</v>
      </c>
      <c r="N6" s="114"/>
      <c r="O6" s="330"/>
      <c r="P6" s="159">
        <f>O4*P2/2000</f>
        <v>0</v>
      </c>
      <c r="Q6" s="161">
        <v>0</v>
      </c>
      <c r="R6" s="160">
        <f>P6*Q6</f>
        <v>0</v>
      </c>
    </row>
    <row r="7" spans="1:18" s="94" customFormat="1" ht="13.5" customHeight="1">
      <c r="A7" s="406" t="s">
        <v>14543</v>
      </c>
      <c r="B7" s="331"/>
      <c r="C7" s="157" t="s">
        <v>13054</v>
      </c>
      <c r="D7" s="96"/>
      <c r="E7" s="97"/>
      <c r="G7" s="105"/>
      <c r="H7" s="404" t="s">
        <v>14544</v>
      </c>
      <c r="I7" s="92"/>
      <c r="J7" s="92"/>
      <c r="K7" s="92"/>
      <c r="L7" s="163"/>
      <c r="M7" s="164"/>
    </row>
    <row r="8" spans="1:18" s="94" customFormat="1" ht="13.5" customHeight="1">
      <c r="A8" s="100" t="str">
        <f>'Project Info'!B6</f>
        <v xml:space="preserve"> </v>
      </c>
      <c r="B8" s="329"/>
      <c r="C8" s="108">
        <v>225</v>
      </c>
      <c r="D8" s="96"/>
      <c r="E8" s="97"/>
      <c r="H8" s="165" t="str">
        <f>'Project Info'!B6</f>
        <v xml:space="preserve"> </v>
      </c>
      <c r="I8" s="116"/>
      <c r="J8" s="96" t="s">
        <v>1391</v>
      </c>
      <c r="K8" s="96"/>
      <c r="L8" s="116"/>
      <c r="M8" s="162"/>
    </row>
    <row r="9" spans="1:18" s="94" customFormat="1" ht="13.5" customHeight="1">
      <c r="A9" s="102" t="s">
        <v>92</v>
      </c>
      <c r="B9" s="328" t="s">
        <v>13232</v>
      </c>
      <c r="C9" s="99" t="s">
        <v>1391</v>
      </c>
      <c r="D9" s="96"/>
      <c r="E9" s="97"/>
      <c r="H9" s="112" t="s">
        <v>92</v>
      </c>
      <c r="I9" s="116"/>
      <c r="J9" s="116"/>
      <c r="K9" s="108"/>
      <c r="L9" s="116"/>
      <c r="M9" s="162"/>
    </row>
    <row r="10" spans="1:18" s="94" customFormat="1" ht="13.5" customHeight="1">
      <c r="A10" s="378"/>
      <c r="B10" s="331">
        <f>A10/9</f>
        <v>0</v>
      </c>
      <c r="D10" s="96"/>
      <c r="E10" s="97"/>
      <c r="H10" s="386"/>
      <c r="I10" s="116"/>
      <c r="J10" s="96"/>
      <c r="K10" s="96" t="s">
        <v>13232</v>
      </c>
      <c r="L10" s="96" t="s">
        <v>404</v>
      </c>
      <c r="M10" s="326" t="s">
        <v>405</v>
      </c>
    </row>
    <row r="11" spans="1:18" s="94" customFormat="1" ht="13.5" customHeight="1">
      <c r="A11" s="103"/>
      <c r="B11" s="329"/>
      <c r="C11" s="95" t="s">
        <v>406</v>
      </c>
      <c r="D11" s="96" t="s">
        <v>404</v>
      </c>
      <c r="E11" s="97" t="s">
        <v>405</v>
      </c>
      <c r="H11" s="392"/>
      <c r="I11" s="392"/>
      <c r="J11" s="392"/>
      <c r="K11" s="392"/>
      <c r="L11" s="392"/>
      <c r="M11" s="392"/>
    </row>
    <row r="12" spans="1:18" s="94" customFormat="1" ht="15.75" customHeight="1" thickBot="1">
      <c r="A12" s="104"/>
      <c r="B12" s="332" t="s">
        <v>10351</v>
      </c>
      <c r="C12" s="159">
        <f>B10*C8/2000</f>
        <v>0</v>
      </c>
      <c r="D12" s="161">
        <v>0</v>
      </c>
      <c r="E12" s="160">
        <f>C12*D12</f>
        <v>0</v>
      </c>
      <c r="H12" s="309"/>
      <c r="I12" s="116"/>
      <c r="J12" s="314" t="s">
        <v>10351</v>
      </c>
      <c r="K12" s="389">
        <f>H10/9</f>
        <v>0</v>
      </c>
      <c r="L12" s="315">
        <v>0</v>
      </c>
      <c r="M12" s="393">
        <f>K12*L12</f>
        <v>0</v>
      </c>
    </row>
    <row r="13" spans="1:18" s="94" customFormat="1" ht="13.5" customHeight="1">
      <c r="A13" s="405" t="s">
        <v>14582</v>
      </c>
      <c r="B13" s="331"/>
      <c r="C13" s="157"/>
      <c r="D13" s="106"/>
      <c r="E13" s="107"/>
      <c r="H13" s="408" t="s">
        <v>14550</v>
      </c>
      <c r="I13" s="394"/>
      <c r="J13" s="158" t="s">
        <v>14549</v>
      </c>
      <c r="K13" s="106"/>
      <c r="L13" s="106"/>
      <c r="M13" s="92"/>
    </row>
    <row r="14" spans="1:18" s="94" customFormat="1" ht="13.5" customHeight="1">
      <c r="A14" s="100" t="str">
        <f>'Project Info'!B6</f>
        <v xml:space="preserve"> </v>
      </c>
      <c r="B14" s="329"/>
      <c r="C14" s="108"/>
      <c r="D14" s="96"/>
      <c r="E14" s="97"/>
      <c r="H14" s="395" t="str">
        <f>'Project Info'!B6</f>
        <v xml:space="preserve"> </v>
      </c>
      <c r="I14" s="329"/>
      <c r="J14" s="108">
        <v>3960</v>
      </c>
      <c r="K14" s="96"/>
      <c r="L14" s="96"/>
      <c r="M14" s="96"/>
    </row>
    <row r="15" spans="1:18" s="94" customFormat="1" ht="13.5" customHeight="1">
      <c r="A15" s="318" t="s">
        <v>92</v>
      </c>
      <c r="B15" s="328" t="s">
        <v>13232</v>
      </c>
      <c r="C15" s="99" t="s">
        <v>1391</v>
      </c>
      <c r="D15" s="96"/>
      <c r="E15" s="97"/>
      <c r="H15" s="396" t="s">
        <v>14548</v>
      </c>
      <c r="I15" s="328" t="s">
        <v>13232</v>
      </c>
      <c r="J15" s="99" t="s">
        <v>1391</v>
      </c>
      <c r="K15" s="96"/>
      <c r="L15" s="96"/>
      <c r="M15" s="96"/>
    </row>
    <row r="16" spans="1:18" s="94" customFormat="1" ht="13.5" customHeight="1">
      <c r="A16" s="377"/>
      <c r="B16" s="331">
        <f>A16/9</f>
        <v>0</v>
      </c>
      <c r="D16" s="96"/>
      <c r="E16" s="97"/>
      <c r="H16" s="388"/>
      <c r="I16" s="394">
        <f>H16/9</f>
        <v>0</v>
      </c>
      <c r="J16" s="400"/>
      <c r="K16" s="96"/>
      <c r="L16" s="96"/>
      <c r="M16" s="397"/>
    </row>
    <row r="17" spans="1:13" s="94" customFormat="1" ht="15.75" customHeight="1">
      <c r="A17" s="101"/>
      <c r="B17" s="329"/>
      <c r="C17" s="119" t="s">
        <v>406</v>
      </c>
      <c r="D17" s="96" t="s">
        <v>404</v>
      </c>
      <c r="E17" s="97" t="s">
        <v>405</v>
      </c>
      <c r="H17" s="398"/>
      <c r="I17" s="329"/>
      <c r="J17" s="116"/>
      <c r="K17" s="119" t="s">
        <v>406</v>
      </c>
      <c r="L17" s="96" t="s">
        <v>404</v>
      </c>
      <c r="M17" s="325" t="s">
        <v>405</v>
      </c>
    </row>
    <row r="18" spans="1:13" s="94" customFormat="1" ht="15" customHeight="1" thickBot="1">
      <c r="A18" s="114"/>
      <c r="B18" s="330"/>
      <c r="C18" s="159">
        <f>B16*C14/2000</f>
        <v>0</v>
      </c>
      <c r="D18" s="161">
        <v>0</v>
      </c>
      <c r="E18" s="160">
        <f>C18*D18</f>
        <v>0</v>
      </c>
      <c r="H18" s="399"/>
      <c r="I18" s="330"/>
      <c r="J18" s="110"/>
      <c r="L18" s="161">
        <v>0</v>
      </c>
      <c r="M18" s="393">
        <f>L28*L18</f>
        <v>0</v>
      </c>
    </row>
    <row r="19" spans="1:13" s="94" customFormat="1" ht="13.5" customHeight="1">
      <c r="A19" s="403" t="s">
        <v>407</v>
      </c>
      <c r="B19" s="329"/>
      <c r="C19" s="95"/>
      <c r="D19" s="96"/>
      <c r="E19" s="97"/>
      <c r="H19" s="400"/>
      <c r="I19" s="400"/>
      <c r="J19" s="400"/>
      <c r="K19" s="400"/>
      <c r="L19" s="400"/>
      <c r="M19" s="400"/>
    </row>
    <row r="20" spans="1:13" s="94" customFormat="1" ht="13.5" customHeight="1">
      <c r="A20" s="395" t="str">
        <f>'Project Info'!B6</f>
        <v xml:space="preserve"> </v>
      </c>
      <c r="B20" s="329"/>
      <c r="C20" s="95"/>
      <c r="D20" s="96"/>
      <c r="E20" s="97"/>
      <c r="H20" s="116"/>
      <c r="I20" s="116"/>
      <c r="J20" s="116"/>
      <c r="K20" s="116"/>
      <c r="L20" s="116"/>
      <c r="M20" s="321"/>
    </row>
    <row r="21" spans="1:13" s="94" customFormat="1" ht="13.5" customHeight="1">
      <c r="A21" s="317"/>
      <c r="B21" s="329"/>
      <c r="C21" s="108"/>
      <c r="D21" s="96"/>
      <c r="E21" s="97"/>
      <c r="H21" s="116"/>
      <c r="I21" s="116"/>
      <c r="J21" s="400"/>
      <c r="K21" s="119" t="s">
        <v>406</v>
      </c>
      <c r="L21" s="96" t="s">
        <v>404</v>
      </c>
      <c r="M21" s="326" t="s">
        <v>405</v>
      </c>
    </row>
    <row r="22" spans="1:13" s="94" customFormat="1" ht="13.5" customHeight="1" thickBot="1">
      <c r="A22" s="320"/>
      <c r="B22" s="329"/>
      <c r="C22" s="99" t="s">
        <v>406</v>
      </c>
      <c r="D22" s="96" t="s">
        <v>404</v>
      </c>
      <c r="E22" s="97" t="s">
        <v>405</v>
      </c>
      <c r="H22" s="402" t="s">
        <v>14551</v>
      </c>
      <c r="I22" s="401"/>
      <c r="J22" s="110"/>
      <c r="K22" s="314">
        <f>C12+L28</f>
        <v>0</v>
      </c>
      <c r="L22" s="315">
        <v>0</v>
      </c>
      <c r="M22" s="316">
        <f>K22*L22</f>
        <v>0</v>
      </c>
    </row>
    <row r="23" spans="1:13" s="94" customFormat="1" ht="16.5" customHeight="1" thickBot="1">
      <c r="A23" s="109"/>
      <c r="B23" s="333" t="s">
        <v>10351</v>
      </c>
      <c r="C23" s="159">
        <f>C6*0.051+C12*0.051+C18*0.049</f>
        <v>0</v>
      </c>
      <c r="D23" s="161">
        <v>0</v>
      </c>
      <c r="E23" s="160">
        <f>C23*D23</f>
        <v>0</v>
      </c>
      <c r="H23" s="400"/>
      <c r="I23" s="400"/>
      <c r="J23" s="400"/>
      <c r="K23" s="116"/>
      <c r="L23" s="116"/>
      <c r="M23" s="390"/>
    </row>
    <row r="24" spans="1:13" s="94" customFormat="1" ht="13.5" customHeight="1">
      <c r="A24" s="403" t="s">
        <v>408</v>
      </c>
      <c r="B24" s="329"/>
      <c r="C24" s="108"/>
      <c r="D24" s="96"/>
      <c r="E24" s="97"/>
      <c r="H24" s="409" t="s">
        <v>14552</v>
      </c>
      <c r="I24" s="116"/>
      <c r="J24" s="116"/>
      <c r="K24" s="157" t="s">
        <v>13054</v>
      </c>
      <c r="L24" s="116"/>
      <c r="M24" s="320"/>
    </row>
    <row r="25" spans="1:13" s="94" customFormat="1" ht="13.5" customHeight="1">
      <c r="A25" s="166" t="str">
        <f>'Project Info'!B6</f>
        <v xml:space="preserve"> </v>
      </c>
      <c r="B25" s="328" t="s">
        <v>13232</v>
      </c>
      <c r="C25" s="108"/>
      <c r="D25" s="96"/>
      <c r="E25" s="97"/>
      <c r="H25" s="317" t="str">
        <f>'Project Info'!B6</f>
        <v xml:space="preserve"> </v>
      </c>
      <c r="I25" s="116"/>
      <c r="J25" s="116"/>
      <c r="K25" s="96">
        <v>525</v>
      </c>
      <c r="L25" s="96"/>
      <c r="M25" s="116"/>
    </row>
    <row r="26" spans="1:13" s="94" customFormat="1" ht="13.5" customHeight="1">
      <c r="A26" s="319"/>
      <c r="B26" s="329">
        <f>B16</f>
        <v>0</v>
      </c>
      <c r="C26" s="108"/>
      <c r="D26" s="96"/>
      <c r="E26" s="97"/>
      <c r="H26" s="165" t="s">
        <v>92</v>
      </c>
      <c r="I26" s="116"/>
      <c r="J26" s="375" t="s">
        <v>13232</v>
      </c>
      <c r="K26" s="96"/>
      <c r="L26" s="96"/>
      <c r="M26" s="116"/>
    </row>
    <row r="27" spans="1:13" s="94" customFormat="1" ht="13.5" customHeight="1">
      <c r="B27" s="329"/>
      <c r="C27" s="96" t="s">
        <v>409</v>
      </c>
      <c r="D27" s="96" t="s">
        <v>404</v>
      </c>
      <c r="E27" s="97" t="s">
        <v>405</v>
      </c>
      <c r="H27" s="386"/>
      <c r="I27" s="116"/>
      <c r="J27" s="329">
        <f>H27/9</f>
        <v>0</v>
      </c>
      <c r="K27" s="96"/>
      <c r="L27" s="96" t="s">
        <v>406</v>
      </c>
      <c r="M27" s="326" t="s">
        <v>405</v>
      </c>
    </row>
    <row r="28" spans="1:13" s="94" customFormat="1" ht="16.5" customHeight="1" thickBot="1">
      <c r="A28" s="111"/>
      <c r="B28" s="332" t="s">
        <v>10351</v>
      </c>
      <c r="C28" s="159">
        <f>B26*0.27</f>
        <v>0</v>
      </c>
      <c r="D28" s="161">
        <v>0</v>
      </c>
      <c r="E28" s="160">
        <f>C28*D28</f>
        <v>0</v>
      </c>
      <c r="H28" s="111"/>
      <c r="I28" s="110"/>
      <c r="K28" s="309"/>
      <c r="L28" s="159">
        <f>J27*K25/2000</f>
        <v>0</v>
      </c>
      <c r="M28" s="316">
        <f>K28*L28</f>
        <v>0</v>
      </c>
    </row>
    <row r="29" spans="1:13" s="94" customFormat="1" ht="14.25" customHeight="1" thickBot="1">
      <c r="A29" s="120"/>
      <c r="B29" s="331"/>
      <c r="C29" s="117" t="s">
        <v>410</v>
      </c>
      <c r="D29" s="113"/>
      <c r="E29" s="167">
        <f>SUM(E1:E28)</f>
        <v>0</v>
      </c>
      <c r="H29" s="310"/>
      <c r="I29" s="118"/>
      <c r="J29" s="313"/>
      <c r="K29" s="312" t="s">
        <v>410</v>
      </c>
      <c r="L29" s="113"/>
      <c r="M29" s="167">
        <f>SUM(M1:M28)</f>
        <v>0</v>
      </c>
    </row>
    <row r="30" spans="1:13" s="94" customFormat="1" ht="14.25" customHeight="1" thickBot="1">
      <c r="A30" s="120"/>
      <c r="B30" s="331"/>
      <c r="C30" s="121"/>
      <c r="D30" s="112"/>
      <c r="E30" s="112"/>
      <c r="H30" s="310"/>
      <c r="I30" s="118"/>
      <c r="J30" s="310"/>
      <c r="K30" s="310"/>
      <c r="L30" s="118"/>
      <c r="M30" s="118"/>
    </row>
    <row r="31" spans="1:13" s="94" customFormat="1" ht="20.25" customHeight="1" thickBot="1">
      <c r="A31"/>
      <c r="B31" s="334"/>
      <c r="C31"/>
      <c r="D31"/>
      <c r="E31"/>
      <c r="H31" s="112"/>
      <c r="J31" s="311" t="s">
        <v>12913</v>
      </c>
      <c r="K31" s="47"/>
      <c r="M31" s="379">
        <f>SUM(E29,M29)</f>
        <v>0</v>
      </c>
    </row>
    <row r="32" spans="1:13" s="94" customFormat="1" ht="14.25" customHeight="1" thickBot="1">
      <c r="A32"/>
      <c r="B32" s="334"/>
      <c r="C32"/>
      <c r="D32"/>
      <c r="E32"/>
      <c r="H32" s="47"/>
      <c r="I32"/>
      <c r="J32" s="47"/>
      <c r="K32" s="47"/>
      <c r="L32"/>
      <c r="M32"/>
    </row>
    <row r="33" spans="1:18" s="443" customFormat="1" ht="14.25" customHeight="1">
      <c r="A33" s="446" t="s">
        <v>14542</v>
      </c>
      <c r="B33" s="441"/>
      <c r="C33" s="442" t="s">
        <v>13054</v>
      </c>
      <c r="D33" s="92"/>
      <c r="E33" s="93"/>
      <c r="H33" s="407" t="s">
        <v>14546</v>
      </c>
      <c r="I33" s="444"/>
      <c r="J33" s="307"/>
      <c r="K33" s="307"/>
      <c r="L33" s="92"/>
      <c r="M33" s="93"/>
      <c r="N33" s="445" t="s">
        <v>14581</v>
      </c>
      <c r="O33" s="441"/>
      <c r="P33" s="442" t="s">
        <v>13054</v>
      </c>
      <c r="Q33" s="92"/>
      <c r="R33" s="93"/>
    </row>
    <row r="34" spans="1:18" s="94" customFormat="1" ht="14.25" customHeight="1">
      <c r="A34" s="100">
        <f>'Project Info'!B38</f>
        <v>0</v>
      </c>
      <c r="B34" s="329"/>
      <c r="C34" s="108">
        <v>200</v>
      </c>
      <c r="D34" s="96"/>
      <c r="E34" s="97"/>
      <c r="H34" s="324">
        <f>'Project Info'!B38</f>
        <v>0</v>
      </c>
      <c r="I34" s="323"/>
      <c r="J34" s="323"/>
      <c r="K34" s="322"/>
      <c r="L34" s="322"/>
      <c r="M34" s="327"/>
      <c r="N34" s="100" t="str">
        <f>$A$14</f>
        <v xml:space="preserve"> </v>
      </c>
      <c r="O34" s="329"/>
      <c r="P34" s="108">
        <v>700</v>
      </c>
      <c r="Q34" s="96"/>
      <c r="R34" s="97"/>
    </row>
    <row r="35" spans="1:18" s="94" customFormat="1" ht="14.25" customHeight="1">
      <c r="A35" s="98" t="s">
        <v>92</v>
      </c>
      <c r="B35" s="328" t="s">
        <v>13232</v>
      </c>
      <c r="C35" s="99" t="s">
        <v>1391</v>
      </c>
      <c r="D35" s="96"/>
      <c r="E35" s="97"/>
      <c r="H35" s="96" t="s">
        <v>92</v>
      </c>
      <c r="I35" s="116"/>
      <c r="J35" s="96" t="s">
        <v>1391</v>
      </c>
      <c r="K35" s="116"/>
      <c r="L35" s="116"/>
      <c r="M35" s="162"/>
      <c r="N35" s="318" t="s">
        <v>92</v>
      </c>
      <c r="O35" s="328" t="s">
        <v>13232</v>
      </c>
      <c r="P35" s="99" t="s">
        <v>1391</v>
      </c>
      <c r="Q35" s="96"/>
      <c r="R35" s="97"/>
    </row>
    <row r="36" spans="1:18" s="94" customFormat="1" ht="14.25" customHeight="1">
      <c r="A36" s="377"/>
      <c r="B36" s="331">
        <f>A36/9</f>
        <v>0</v>
      </c>
      <c r="D36" s="96"/>
      <c r="E36" s="97"/>
      <c r="H36" s="387"/>
      <c r="I36" s="116"/>
      <c r="K36" s="116"/>
      <c r="L36" s="116"/>
      <c r="M36" s="162"/>
      <c r="N36" s="377"/>
      <c r="O36" s="331">
        <f>N36/9</f>
        <v>0</v>
      </c>
      <c r="Q36" s="96"/>
      <c r="R36" s="97"/>
    </row>
    <row r="37" spans="1:18" s="94" customFormat="1" ht="14.25" customHeight="1">
      <c r="A37" s="103"/>
      <c r="B37" s="329"/>
      <c r="C37" s="99" t="s">
        <v>406</v>
      </c>
      <c r="D37" s="96" t="s">
        <v>404</v>
      </c>
      <c r="E37" s="97" t="s">
        <v>405</v>
      </c>
      <c r="H37" s="115"/>
      <c r="I37" s="116"/>
      <c r="J37" s="116"/>
      <c r="K37" s="324" t="s">
        <v>13232</v>
      </c>
      <c r="L37" s="325" t="s">
        <v>404</v>
      </c>
      <c r="M37" s="326" t="s">
        <v>405</v>
      </c>
      <c r="N37" s="101"/>
      <c r="O37" s="329"/>
      <c r="P37" s="119" t="s">
        <v>406</v>
      </c>
      <c r="Q37" s="96" t="s">
        <v>404</v>
      </c>
      <c r="R37" s="97" t="s">
        <v>405</v>
      </c>
    </row>
    <row r="38" spans="1:18" s="94" customFormat="1" ht="14.25" customHeight="1" thickBot="1">
      <c r="A38" s="104"/>
      <c r="B38" s="332" t="s">
        <v>10351</v>
      </c>
      <c r="C38" s="159">
        <f>B36*C34/2000</f>
        <v>0</v>
      </c>
      <c r="D38" s="161">
        <v>0</v>
      </c>
      <c r="E38" s="160">
        <f>C38*D38</f>
        <v>0</v>
      </c>
      <c r="H38" s="109"/>
      <c r="I38" s="110"/>
      <c r="J38" s="308" t="s">
        <v>10351</v>
      </c>
      <c r="K38" s="391">
        <f>H36/9</f>
        <v>0</v>
      </c>
      <c r="L38" s="161">
        <v>0</v>
      </c>
      <c r="M38" s="160">
        <f>K38*L38</f>
        <v>0</v>
      </c>
      <c r="N38" s="114"/>
      <c r="O38" s="330"/>
      <c r="P38" s="159">
        <f>O36*P34/2000</f>
        <v>0</v>
      </c>
      <c r="Q38" s="161">
        <v>0</v>
      </c>
      <c r="R38" s="160">
        <f>P38*Q38</f>
        <v>0</v>
      </c>
    </row>
    <row r="39" spans="1:18" s="94" customFormat="1" ht="14.25" customHeight="1">
      <c r="A39" s="406" t="s">
        <v>14543</v>
      </c>
      <c r="B39" s="331"/>
      <c r="C39" s="157" t="s">
        <v>13054</v>
      </c>
      <c r="D39" s="96"/>
      <c r="E39" s="97"/>
      <c r="G39" s="105"/>
      <c r="H39" s="404" t="s">
        <v>14544</v>
      </c>
      <c r="I39" s="92"/>
      <c r="J39" s="92"/>
      <c r="K39" s="92"/>
      <c r="L39" s="163"/>
      <c r="M39" s="164"/>
    </row>
    <row r="40" spans="1:18" s="94" customFormat="1" ht="14.25" customHeight="1">
      <c r="A40" s="100">
        <f>'Project Info'!B38</f>
        <v>0</v>
      </c>
      <c r="B40" s="329"/>
      <c r="C40" s="108">
        <v>200</v>
      </c>
      <c r="D40" s="96"/>
      <c r="E40" s="97"/>
      <c r="H40" s="165">
        <f>'Project Info'!B38</f>
        <v>0</v>
      </c>
      <c r="I40" s="116"/>
      <c r="J40" s="96" t="s">
        <v>1391</v>
      </c>
      <c r="K40" s="96"/>
      <c r="L40" s="116"/>
      <c r="M40" s="162"/>
    </row>
    <row r="41" spans="1:18" s="94" customFormat="1" ht="14.25" customHeight="1">
      <c r="A41" s="102" t="s">
        <v>92</v>
      </c>
      <c r="B41" s="328" t="s">
        <v>13232</v>
      </c>
      <c r="C41" s="99" t="s">
        <v>1391</v>
      </c>
      <c r="D41" s="96"/>
      <c r="E41" s="97"/>
      <c r="H41" s="112" t="s">
        <v>92</v>
      </c>
      <c r="I41" s="116"/>
      <c r="J41" s="116"/>
      <c r="K41" s="108"/>
      <c r="L41" s="116"/>
      <c r="M41" s="162"/>
    </row>
    <row r="42" spans="1:18" s="94" customFormat="1" ht="14.25" customHeight="1">
      <c r="A42" s="378"/>
      <c r="B42" s="331">
        <f>A42/9</f>
        <v>0</v>
      </c>
      <c r="D42" s="96"/>
      <c r="E42" s="97"/>
      <c r="H42" s="386"/>
      <c r="I42" s="116"/>
      <c r="J42" s="96"/>
      <c r="K42" s="96" t="s">
        <v>13232</v>
      </c>
      <c r="L42" s="96" t="s">
        <v>404</v>
      </c>
      <c r="M42" s="326" t="s">
        <v>405</v>
      </c>
    </row>
    <row r="43" spans="1:18" s="94" customFormat="1" ht="14.25" customHeight="1">
      <c r="A43" s="103"/>
      <c r="B43" s="329"/>
      <c r="C43" s="95" t="s">
        <v>406</v>
      </c>
      <c r="D43" s="96" t="s">
        <v>404</v>
      </c>
      <c r="E43" s="97" t="s">
        <v>405</v>
      </c>
      <c r="H43" s="392"/>
      <c r="I43" s="392"/>
      <c r="J43" s="392"/>
      <c r="K43" s="392"/>
      <c r="L43" s="392"/>
      <c r="M43" s="392"/>
    </row>
    <row r="44" spans="1:18" s="94" customFormat="1" ht="14.25" customHeight="1" thickBot="1">
      <c r="A44" s="104"/>
      <c r="B44" s="332" t="s">
        <v>10351</v>
      </c>
      <c r="C44" s="159">
        <f>B42*C40/2000</f>
        <v>0</v>
      </c>
      <c r="D44" s="161">
        <v>0</v>
      </c>
      <c r="E44" s="160">
        <f>C44*D44</f>
        <v>0</v>
      </c>
      <c r="H44" s="309"/>
      <c r="I44" s="116"/>
      <c r="J44" s="314" t="s">
        <v>10351</v>
      </c>
      <c r="K44" s="389">
        <f>H42/9</f>
        <v>0</v>
      </c>
      <c r="L44" s="315">
        <v>0</v>
      </c>
      <c r="M44" s="393">
        <f>K44*L44</f>
        <v>0</v>
      </c>
    </row>
    <row r="45" spans="1:18" s="94" customFormat="1" ht="14.25" customHeight="1">
      <c r="A45" s="405" t="s">
        <v>14582</v>
      </c>
      <c r="B45" s="331"/>
      <c r="C45" s="158" t="s">
        <v>1391</v>
      </c>
      <c r="D45" s="106"/>
      <c r="E45" s="107"/>
      <c r="H45" s="408" t="s">
        <v>14550</v>
      </c>
      <c r="I45" s="394"/>
      <c r="J45" s="158" t="s">
        <v>14549</v>
      </c>
      <c r="K45" s="106"/>
      <c r="L45" s="106"/>
      <c r="M45" s="92"/>
    </row>
    <row r="46" spans="1:18" s="94" customFormat="1" ht="14.25" customHeight="1">
      <c r="A46" s="100">
        <f>'Project Info'!B38</f>
        <v>0</v>
      </c>
      <c r="B46" s="329"/>
      <c r="C46" s="108" t="s">
        <v>1391</v>
      </c>
      <c r="D46" s="96"/>
      <c r="E46" s="97"/>
      <c r="H46" s="395">
        <f>'Project Info'!B38</f>
        <v>0</v>
      </c>
      <c r="I46" s="329"/>
      <c r="J46" s="108">
        <v>3960</v>
      </c>
      <c r="K46" s="96"/>
      <c r="L46" s="96"/>
      <c r="M46" s="96"/>
    </row>
    <row r="47" spans="1:18" s="94" customFormat="1" ht="14.25" customHeight="1">
      <c r="A47" s="318" t="s">
        <v>92</v>
      </c>
      <c r="B47" s="328" t="s">
        <v>13232</v>
      </c>
      <c r="C47" s="99" t="s">
        <v>1391</v>
      </c>
      <c r="D47" s="96"/>
      <c r="E47" s="97"/>
      <c r="H47" s="396" t="s">
        <v>14548</v>
      </c>
      <c r="I47" s="328" t="s">
        <v>13232</v>
      </c>
      <c r="J47" s="99" t="s">
        <v>1391</v>
      </c>
      <c r="K47" s="96"/>
      <c r="L47" s="96"/>
      <c r="M47" s="96"/>
    </row>
    <row r="48" spans="1:18" s="94" customFormat="1" ht="14.25" customHeight="1">
      <c r="A48" s="377"/>
      <c r="B48" s="331">
        <f>A48/9</f>
        <v>0</v>
      </c>
      <c r="D48" s="96"/>
      <c r="E48" s="97"/>
      <c r="H48" s="388"/>
      <c r="I48" s="394">
        <f>H48/9</f>
        <v>0</v>
      </c>
      <c r="J48" s="400"/>
      <c r="K48" s="96"/>
      <c r="L48" s="96"/>
      <c r="M48" s="397"/>
    </row>
    <row r="49" spans="1:13" s="94" customFormat="1" ht="14.25" customHeight="1">
      <c r="A49" s="101"/>
      <c r="B49" s="329"/>
      <c r="C49" s="119" t="s">
        <v>406</v>
      </c>
      <c r="D49" s="96" t="s">
        <v>404</v>
      </c>
      <c r="E49" s="97" t="s">
        <v>405</v>
      </c>
      <c r="H49" s="398"/>
      <c r="I49" s="329"/>
      <c r="J49" s="116"/>
      <c r="K49" s="119" t="s">
        <v>406</v>
      </c>
      <c r="L49" s="96" t="s">
        <v>404</v>
      </c>
      <c r="M49" s="325" t="s">
        <v>405</v>
      </c>
    </row>
    <row r="50" spans="1:13" s="94" customFormat="1" ht="14.25" customHeight="1" thickBot="1">
      <c r="A50" s="114"/>
      <c r="B50" s="330"/>
      <c r="C50" s="159">
        <f>B48</f>
        <v>0</v>
      </c>
      <c r="D50" s="161">
        <v>0</v>
      </c>
      <c r="E50" s="160">
        <f>C50*D50</f>
        <v>0</v>
      </c>
      <c r="H50" s="399"/>
      <c r="I50" s="330"/>
      <c r="J50" s="110"/>
      <c r="L50" s="161">
        <v>0</v>
      </c>
      <c r="M50" s="393">
        <f>L60*L50</f>
        <v>0</v>
      </c>
    </row>
    <row r="51" spans="1:13" s="94" customFormat="1" ht="14.25" customHeight="1">
      <c r="A51" s="403" t="s">
        <v>407</v>
      </c>
      <c r="B51" s="329"/>
      <c r="C51" s="95"/>
      <c r="D51" s="96"/>
      <c r="E51" s="97"/>
      <c r="H51" s="400"/>
      <c r="I51" s="400"/>
      <c r="J51" s="400"/>
      <c r="K51" s="400"/>
      <c r="L51" s="400"/>
      <c r="M51" s="400"/>
    </row>
    <row r="52" spans="1:13" s="94" customFormat="1" ht="14.25" customHeight="1">
      <c r="A52" s="395">
        <f>'Project Info'!B38</f>
        <v>0</v>
      </c>
      <c r="B52" s="329"/>
      <c r="C52" s="95"/>
      <c r="D52" s="96"/>
      <c r="E52" s="97"/>
      <c r="H52" s="116"/>
      <c r="I52" s="116"/>
      <c r="J52" s="116"/>
      <c r="K52" s="116"/>
      <c r="L52" s="116"/>
      <c r="M52" s="321"/>
    </row>
    <row r="53" spans="1:13" s="94" customFormat="1" ht="14.25" customHeight="1">
      <c r="A53" s="317"/>
      <c r="B53" s="329"/>
      <c r="C53" s="108"/>
      <c r="D53" s="96"/>
      <c r="E53" s="97"/>
      <c r="H53" s="116"/>
      <c r="I53" s="116"/>
      <c r="J53" s="400"/>
      <c r="K53" s="119" t="s">
        <v>406</v>
      </c>
      <c r="L53" s="96" t="s">
        <v>404</v>
      </c>
      <c r="M53" s="326" t="s">
        <v>405</v>
      </c>
    </row>
    <row r="54" spans="1:13" s="94" customFormat="1" ht="14.25" customHeight="1" thickBot="1">
      <c r="A54" s="320"/>
      <c r="B54" s="329"/>
      <c r="C54" s="99" t="s">
        <v>406</v>
      </c>
      <c r="D54" s="96" t="s">
        <v>404</v>
      </c>
      <c r="E54" s="97" t="s">
        <v>405</v>
      </c>
      <c r="H54" s="402" t="s">
        <v>14551</v>
      </c>
      <c r="I54" s="401"/>
      <c r="J54" s="110"/>
      <c r="K54" s="314">
        <f>C44+L60</f>
        <v>0</v>
      </c>
      <c r="L54" s="315">
        <v>0</v>
      </c>
      <c r="M54" s="316">
        <f>K54*L54</f>
        <v>0</v>
      </c>
    </row>
    <row r="55" spans="1:13" s="94" customFormat="1" ht="14.25" customHeight="1" thickBot="1">
      <c r="A55" s="109"/>
      <c r="B55" s="333" t="s">
        <v>10351</v>
      </c>
      <c r="C55" s="159">
        <f>C38*0.051+C44*0.051+C50*0.049</f>
        <v>0</v>
      </c>
      <c r="D55" s="161">
        <v>0</v>
      </c>
      <c r="E55" s="160">
        <f>C55*D55</f>
        <v>0</v>
      </c>
      <c r="H55" s="400"/>
      <c r="I55" s="400"/>
      <c r="J55" s="400"/>
      <c r="K55" s="116"/>
      <c r="L55" s="116"/>
      <c r="M55" s="390"/>
    </row>
    <row r="56" spans="1:13" s="94" customFormat="1" ht="14.25" customHeight="1">
      <c r="A56" s="403" t="s">
        <v>408</v>
      </c>
      <c r="B56" s="329"/>
      <c r="C56" s="108"/>
      <c r="D56" s="96"/>
      <c r="E56" s="97"/>
      <c r="H56" s="409" t="s">
        <v>14552</v>
      </c>
      <c r="I56" s="116"/>
      <c r="J56" s="116"/>
      <c r="K56" s="157" t="s">
        <v>13054</v>
      </c>
      <c r="L56" s="116"/>
      <c r="M56" s="320"/>
    </row>
    <row r="57" spans="1:13" s="94" customFormat="1" ht="14.25" customHeight="1">
      <c r="A57" s="166">
        <f>'Project Info'!B38</f>
        <v>0</v>
      </c>
      <c r="B57" s="328" t="s">
        <v>13232</v>
      </c>
      <c r="C57" s="108"/>
      <c r="D57" s="96"/>
      <c r="E57" s="97"/>
      <c r="H57" s="317">
        <f>'Project Info'!B38</f>
        <v>0</v>
      </c>
      <c r="I57" s="116"/>
      <c r="J57" s="116"/>
      <c r="K57" s="96">
        <v>525</v>
      </c>
      <c r="L57" s="96"/>
      <c r="M57" s="116"/>
    </row>
    <row r="58" spans="1:13" s="94" customFormat="1" ht="14.25" customHeight="1">
      <c r="A58" s="319"/>
      <c r="B58" s="329">
        <f>B48</f>
        <v>0</v>
      </c>
      <c r="C58" s="108"/>
      <c r="D58" s="96"/>
      <c r="E58" s="97"/>
      <c r="H58" s="165" t="s">
        <v>92</v>
      </c>
      <c r="I58" s="116"/>
      <c r="J58" s="375" t="s">
        <v>13232</v>
      </c>
      <c r="K58" s="96"/>
      <c r="L58" s="96"/>
      <c r="M58" s="116"/>
    </row>
    <row r="59" spans="1:13" s="94" customFormat="1" ht="14.25" customHeight="1">
      <c r="B59" s="329"/>
      <c r="C59" s="96" t="s">
        <v>409</v>
      </c>
      <c r="D59" s="96" t="s">
        <v>404</v>
      </c>
      <c r="E59" s="97" t="s">
        <v>405</v>
      </c>
      <c r="H59" s="386"/>
      <c r="I59" s="116"/>
      <c r="J59" s="329">
        <f>H59/9</f>
        <v>0</v>
      </c>
      <c r="K59" s="96"/>
      <c r="L59" s="96" t="s">
        <v>406</v>
      </c>
      <c r="M59" s="326" t="s">
        <v>405</v>
      </c>
    </row>
    <row r="60" spans="1:13" s="94" customFormat="1" ht="13.5" customHeight="1" thickBot="1">
      <c r="A60" s="111"/>
      <c r="B60" s="332" t="s">
        <v>10351</v>
      </c>
      <c r="C60" s="159">
        <f>B58*0.27</f>
        <v>0</v>
      </c>
      <c r="D60" s="161">
        <v>0</v>
      </c>
      <c r="E60" s="160">
        <f>C60*D60</f>
        <v>0</v>
      </c>
      <c r="H60" s="111"/>
      <c r="I60" s="110"/>
      <c r="K60" s="309"/>
      <c r="L60" s="159">
        <f>J59*K57/2000</f>
        <v>0</v>
      </c>
      <c r="M60" s="316">
        <f>K60*L60</f>
        <v>0</v>
      </c>
    </row>
    <row r="61" spans="1:13" s="94" customFormat="1" ht="13.5" customHeight="1" thickBot="1">
      <c r="A61" s="120"/>
      <c r="B61" s="331"/>
      <c r="C61" s="117" t="s">
        <v>410</v>
      </c>
      <c r="D61" s="113"/>
      <c r="E61" s="167">
        <f>SUM(E33:E60)</f>
        <v>0</v>
      </c>
      <c r="H61" s="310"/>
      <c r="I61" s="118"/>
      <c r="J61" s="313"/>
      <c r="K61" s="312" t="s">
        <v>410</v>
      </c>
      <c r="L61" s="113"/>
      <c r="M61" s="167">
        <f>SUM(M33:M60)</f>
        <v>0</v>
      </c>
    </row>
    <row r="62" spans="1:13" s="94" customFormat="1" ht="13.5" customHeight="1" thickBot="1">
      <c r="A62" s="120"/>
      <c r="B62" s="331"/>
      <c r="C62" s="121"/>
      <c r="D62" s="112"/>
      <c r="E62" s="112"/>
      <c r="H62" s="310"/>
      <c r="I62" s="118"/>
      <c r="J62" s="310"/>
      <c r="K62" s="310"/>
      <c r="L62" s="118"/>
      <c r="M62" s="118"/>
    </row>
    <row r="63" spans="1:13" s="94" customFormat="1" ht="18" customHeight="1" thickBot="1">
      <c r="A63"/>
      <c r="B63" s="334"/>
      <c r="C63"/>
      <c r="D63"/>
      <c r="E63"/>
      <c r="H63" s="112"/>
      <c r="J63" s="311" t="s">
        <v>12913</v>
      </c>
      <c r="K63" s="47"/>
      <c r="M63" s="379">
        <f>SUM(E61,M61)</f>
        <v>0</v>
      </c>
    </row>
    <row r="64" spans="1:13" s="94" customFormat="1" ht="13.5" customHeight="1" thickBot="1">
      <c r="A64"/>
      <c r="B64" s="334"/>
      <c r="C64"/>
      <c r="D64"/>
      <c r="E64"/>
      <c r="F64"/>
      <c r="G64"/>
      <c r="H64" s="47"/>
      <c r="I64"/>
      <c r="J64" s="47"/>
      <c r="K64" s="47"/>
      <c r="L64"/>
      <c r="M64"/>
    </row>
    <row r="65" spans="1:18" s="443" customFormat="1" ht="13.5" customHeight="1">
      <c r="A65" s="446" t="s">
        <v>14542</v>
      </c>
      <c r="B65" s="441"/>
      <c r="C65" s="442" t="s">
        <v>13054</v>
      </c>
      <c r="D65" s="92"/>
      <c r="E65" s="93"/>
      <c r="H65" s="407" t="s">
        <v>14546</v>
      </c>
      <c r="I65" s="444"/>
      <c r="J65" s="307"/>
      <c r="K65" s="307"/>
      <c r="L65" s="92"/>
      <c r="M65" s="93"/>
      <c r="N65" s="445" t="s">
        <v>14581</v>
      </c>
      <c r="O65" s="441"/>
      <c r="P65" s="442" t="s">
        <v>13054</v>
      </c>
      <c r="Q65" s="92"/>
      <c r="R65" s="93"/>
    </row>
    <row r="66" spans="1:18" s="94" customFormat="1" ht="13.5" customHeight="1">
      <c r="A66" s="100">
        <f>'Project Info'!B70</f>
        <v>0</v>
      </c>
      <c r="B66" s="329"/>
      <c r="C66" s="108">
        <v>200</v>
      </c>
      <c r="D66" s="96"/>
      <c r="E66" s="97"/>
      <c r="H66" s="324">
        <f>'Project Info'!B70</f>
        <v>0</v>
      </c>
      <c r="I66" s="323"/>
      <c r="J66" s="323"/>
      <c r="K66" s="322"/>
      <c r="L66" s="322"/>
      <c r="M66" s="327"/>
      <c r="N66" s="100" t="str">
        <f>$A$14</f>
        <v xml:space="preserve"> </v>
      </c>
      <c r="O66" s="329"/>
      <c r="P66" s="108">
        <v>700</v>
      </c>
      <c r="Q66" s="96"/>
      <c r="R66" s="97"/>
    </row>
    <row r="67" spans="1:18" s="94" customFormat="1" ht="13.5" customHeight="1">
      <c r="A67" s="98" t="s">
        <v>92</v>
      </c>
      <c r="B67" s="328" t="s">
        <v>13232</v>
      </c>
      <c r="C67" s="99" t="s">
        <v>1391</v>
      </c>
      <c r="D67" s="96"/>
      <c r="E67" s="97"/>
      <c r="H67" s="96" t="s">
        <v>92</v>
      </c>
      <c r="I67" s="116"/>
      <c r="J67" s="96" t="s">
        <v>1391</v>
      </c>
      <c r="K67" s="116"/>
      <c r="L67" s="116"/>
      <c r="M67" s="162"/>
      <c r="N67" s="318" t="s">
        <v>92</v>
      </c>
      <c r="O67" s="328" t="s">
        <v>13232</v>
      </c>
      <c r="P67" s="99" t="s">
        <v>1391</v>
      </c>
      <c r="Q67" s="96"/>
      <c r="R67" s="97"/>
    </row>
    <row r="68" spans="1:18" s="94" customFormat="1" ht="13.5" customHeight="1">
      <c r="A68" s="377"/>
      <c r="B68" s="331">
        <f>A68/9</f>
        <v>0</v>
      </c>
      <c r="D68" s="96"/>
      <c r="E68" s="97"/>
      <c r="H68" s="387"/>
      <c r="I68" s="116"/>
      <c r="K68" s="116"/>
      <c r="L68" s="116"/>
      <c r="M68" s="162"/>
      <c r="N68" s="377"/>
      <c r="O68" s="331">
        <f>N68/9</f>
        <v>0</v>
      </c>
      <c r="Q68" s="96"/>
      <c r="R68" s="97"/>
    </row>
    <row r="69" spans="1:18" s="94" customFormat="1" ht="15">
      <c r="A69" s="103"/>
      <c r="B69" s="329"/>
      <c r="C69" s="99" t="s">
        <v>406</v>
      </c>
      <c r="D69" s="96" t="s">
        <v>404</v>
      </c>
      <c r="E69" s="97" t="s">
        <v>405</v>
      </c>
      <c r="H69" s="115"/>
      <c r="I69" s="116"/>
      <c r="J69" s="116"/>
      <c r="K69" s="324" t="s">
        <v>13232</v>
      </c>
      <c r="L69" s="325" t="s">
        <v>404</v>
      </c>
      <c r="M69" s="326" t="s">
        <v>405</v>
      </c>
      <c r="N69" s="101"/>
      <c r="O69" s="329"/>
      <c r="P69" s="119" t="s">
        <v>406</v>
      </c>
      <c r="Q69" s="96" t="s">
        <v>404</v>
      </c>
      <c r="R69" s="97" t="s">
        <v>405</v>
      </c>
    </row>
    <row r="70" spans="1:18" s="94" customFormat="1" ht="16.5" thickBot="1">
      <c r="A70" s="104"/>
      <c r="B70" s="332" t="s">
        <v>10351</v>
      </c>
      <c r="C70" s="159">
        <f>B68*C66/2000</f>
        <v>0</v>
      </c>
      <c r="D70" s="161">
        <v>0</v>
      </c>
      <c r="E70" s="160">
        <f>C70*D70</f>
        <v>0</v>
      </c>
      <c r="H70" s="109"/>
      <c r="I70" s="110"/>
      <c r="J70" s="308" t="s">
        <v>10351</v>
      </c>
      <c r="K70" s="391">
        <f>H68/9</f>
        <v>0</v>
      </c>
      <c r="L70" s="161">
        <v>0</v>
      </c>
      <c r="M70" s="160">
        <f>K70*L70</f>
        <v>0</v>
      </c>
      <c r="N70" s="114"/>
      <c r="O70" s="330"/>
      <c r="P70" s="159">
        <f>O68*P66/2000</f>
        <v>0</v>
      </c>
      <c r="Q70" s="161">
        <v>0</v>
      </c>
      <c r="R70" s="160">
        <f>P70*Q70</f>
        <v>0</v>
      </c>
    </row>
    <row r="71" spans="1:18" s="94" customFormat="1" ht="15">
      <c r="A71" s="406" t="s">
        <v>14543</v>
      </c>
      <c r="B71" s="331"/>
      <c r="C71" s="157" t="s">
        <v>13054</v>
      </c>
      <c r="D71" s="96"/>
      <c r="E71" s="97"/>
      <c r="G71" s="105"/>
      <c r="H71" s="404" t="s">
        <v>14544</v>
      </c>
      <c r="I71" s="92"/>
      <c r="J71" s="92"/>
      <c r="K71" s="92"/>
      <c r="L71" s="163"/>
      <c r="M71" s="164"/>
    </row>
    <row r="72" spans="1:18" s="94" customFormat="1" ht="15">
      <c r="A72" s="100">
        <f>'Project Info'!B70</f>
        <v>0</v>
      </c>
      <c r="B72" s="329"/>
      <c r="C72" s="108">
        <v>200</v>
      </c>
      <c r="D72" s="96"/>
      <c r="E72" s="97"/>
      <c r="H72" s="165">
        <f>'Project Info'!B70</f>
        <v>0</v>
      </c>
      <c r="I72" s="116"/>
      <c r="J72" s="96" t="s">
        <v>1391</v>
      </c>
      <c r="K72" s="96"/>
      <c r="L72" s="116"/>
      <c r="M72" s="162"/>
    </row>
    <row r="73" spans="1:18" s="94" customFormat="1" ht="15">
      <c r="A73" s="102" t="s">
        <v>92</v>
      </c>
      <c r="B73" s="328" t="s">
        <v>13232</v>
      </c>
      <c r="C73" s="99" t="s">
        <v>1391</v>
      </c>
      <c r="D73" s="96"/>
      <c r="E73" s="97"/>
      <c r="H73" s="112" t="s">
        <v>92</v>
      </c>
      <c r="I73" s="116"/>
      <c r="J73" s="116"/>
      <c r="K73" s="108"/>
      <c r="L73" s="116"/>
      <c r="M73" s="162"/>
    </row>
    <row r="74" spans="1:18" s="94" customFormat="1" ht="15">
      <c r="A74" s="378"/>
      <c r="B74" s="331">
        <f>A74/9</f>
        <v>0</v>
      </c>
      <c r="D74" s="96"/>
      <c r="E74" s="97"/>
      <c r="H74" s="386"/>
      <c r="I74" s="116"/>
      <c r="J74" s="96"/>
      <c r="K74" s="96" t="s">
        <v>13232</v>
      </c>
      <c r="L74" s="96" t="s">
        <v>404</v>
      </c>
      <c r="M74" s="326" t="s">
        <v>405</v>
      </c>
    </row>
    <row r="75" spans="1:18" s="94" customFormat="1" ht="15">
      <c r="A75" s="103"/>
      <c r="B75" s="329"/>
      <c r="C75" s="95" t="s">
        <v>406</v>
      </c>
      <c r="D75" s="96" t="s">
        <v>404</v>
      </c>
      <c r="E75" s="97" t="s">
        <v>405</v>
      </c>
      <c r="H75" s="392"/>
      <c r="I75" s="392"/>
      <c r="J75" s="392"/>
      <c r="K75" s="392"/>
      <c r="L75" s="392"/>
      <c r="M75" s="392"/>
    </row>
    <row r="76" spans="1:18" s="94" customFormat="1" ht="16.5" thickBot="1">
      <c r="A76" s="104"/>
      <c r="B76" s="332" t="s">
        <v>10351</v>
      </c>
      <c r="C76" s="159">
        <f>B74*C72/2000</f>
        <v>0</v>
      </c>
      <c r="D76" s="161">
        <v>0</v>
      </c>
      <c r="E76" s="160">
        <f>C76*D76</f>
        <v>0</v>
      </c>
      <c r="H76" s="309"/>
      <c r="I76" s="116"/>
      <c r="J76" s="314" t="s">
        <v>10351</v>
      </c>
      <c r="K76" s="389">
        <f>H74/9</f>
        <v>0</v>
      </c>
      <c r="L76" s="315">
        <v>0</v>
      </c>
      <c r="M76" s="393">
        <f>K76*L76</f>
        <v>0</v>
      </c>
    </row>
    <row r="77" spans="1:18" s="94" customFormat="1" ht="15">
      <c r="A77" s="405" t="s">
        <v>14582</v>
      </c>
      <c r="B77" s="331"/>
      <c r="C77" s="158" t="s">
        <v>1391</v>
      </c>
      <c r="D77" s="106"/>
      <c r="E77" s="107"/>
      <c r="H77" s="408" t="s">
        <v>14550</v>
      </c>
      <c r="I77" s="394"/>
      <c r="J77" s="158" t="s">
        <v>14549</v>
      </c>
      <c r="K77" s="106"/>
      <c r="L77" s="106"/>
      <c r="M77" s="92"/>
    </row>
    <row r="78" spans="1:18" s="94" customFormat="1" ht="15">
      <c r="A78" s="100">
        <f>'Project Info'!B70</f>
        <v>0</v>
      </c>
      <c r="B78" s="329"/>
      <c r="C78" s="108" t="s">
        <v>1391</v>
      </c>
      <c r="D78" s="96"/>
      <c r="E78" s="97"/>
      <c r="H78" s="395">
        <f>'Project Info'!B70</f>
        <v>0</v>
      </c>
      <c r="I78" s="329"/>
      <c r="J78" s="108">
        <v>3960</v>
      </c>
      <c r="K78" s="96"/>
      <c r="L78" s="96"/>
      <c r="M78" s="96"/>
    </row>
    <row r="79" spans="1:18" s="94" customFormat="1" ht="15">
      <c r="A79" s="318" t="s">
        <v>92</v>
      </c>
      <c r="B79" s="328" t="s">
        <v>13232</v>
      </c>
      <c r="C79" s="99" t="s">
        <v>1391</v>
      </c>
      <c r="D79" s="96"/>
      <c r="E79" s="97"/>
      <c r="H79" s="396" t="s">
        <v>14548</v>
      </c>
      <c r="I79" s="328" t="s">
        <v>13232</v>
      </c>
      <c r="J79" s="99" t="s">
        <v>1391</v>
      </c>
      <c r="K79" s="96"/>
      <c r="L79" s="96"/>
      <c r="M79" s="96"/>
    </row>
    <row r="80" spans="1:18" ht="15.75">
      <c r="A80" s="377"/>
      <c r="B80" s="331">
        <f>A80/9</f>
        <v>0</v>
      </c>
      <c r="C80" s="94"/>
      <c r="D80" s="96"/>
      <c r="E80" s="97"/>
      <c r="F80" s="94"/>
      <c r="G80" s="94"/>
      <c r="H80" s="388"/>
      <c r="I80" s="394">
        <f>H80/9</f>
        <v>0</v>
      </c>
      <c r="J80" s="400"/>
      <c r="K80" s="96"/>
      <c r="L80" s="96"/>
      <c r="M80" s="397"/>
      <c r="N80" s="94"/>
      <c r="O80" s="94"/>
      <c r="P80" s="94"/>
      <c r="Q80" s="94"/>
      <c r="R80" s="94"/>
    </row>
    <row r="81" spans="1:18" ht="15">
      <c r="A81" s="101"/>
      <c r="B81" s="329"/>
      <c r="C81" s="119" t="s">
        <v>406</v>
      </c>
      <c r="D81" s="96" t="s">
        <v>404</v>
      </c>
      <c r="E81" s="97" t="s">
        <v>405</v>
      </c>
      <c r="F81" s="94"/>
      <c r="G81" s="94"/>
      <c r="H81" s="398"/>
      <c r="I81" s="329"/>
      <c r="J81" s="116"/>
      <c r="K81" s="119" t="s">
        <v>406</v>
      </c>
      <c r="L81" s="96" t="s">
        <v>404</v>
      </c>
      <c r="M81" s="325" t="s">
        <v>405</v>
      </c>
      <c r="N81" s="94"/>
      <c r="O81" s="94"/>
      <c r="P81" s="94"/>
      <c r="Q81" s="94"/>
      <c r="R81" s="94"/>
    </row>
    <row r="82" spans="1:18" ht="16.5" thickBot="1">
      <c r="A82" s="114"/>
      <c r="B82" s="330"/>
      <c r="C82" s="159">
        <f>B80</f>
        <v>0</v>
      </c>
      <c r="D82" s="161">
        <v>0</v>
      </c>
      <c r="E82" s="160">
        <f>C82*D82</f>
        <v>0</v>
      </c>
      <c r="F82" s="94"/>
      <c r="G82" s="94"/>
      <c r="H82" s="399"/>
      <c r="I82" s="330"/>
      <c r="J82" s="110"/>
      <c r="K82" s="94"/>
      <c r="L82" s="161">
        <v>0</v>
      </c>
      <c r="M82" s="393">
        <f>L92*L82</f>
        <v>0</v>
      </c>
      <c r="N82" s="94"/>
      <c r="O82" s="94"/>
      <c r="P82" s="94"/>
      <c r="Q82" s="94"/>
      <c r="R82" s="94"/>
    </row>
    <row r="83" spans="1:18" ht="15">
      <c r="A83" s="403" t="s">
        <v>407</v>
      </c>
      <c r="B83" s="329"/>
      <c r="C83" s="95"/>
      <c r="D83" s="96"/>
      <c r="E83" s="97"/>
      <c r="F83" s="94"/>
      <c r="G83" s="94"/>
      <c r="H83" s="400"/>
      <c r="I83" s="400"/>
      <c r="J83" s="400"/>
      <c r="K83" s="400"/>
      <c r="L83" s="400"/>
      <c r="M83" s="400"/>
      <c r="N83" s="94"/>
      <c r="O83" s="94"/>
      <c r="P83" s="94"/>
      <c r="Q83" s="94"/>
      <c r="R83" s="94"/>
    </row>
    <row r="84" spans="1:18" ht="15">
      <c r="A84" s="395">
        <f>'Project Info'!B70</f>
        <v>0</v>
      </c>
      <c r="B84" s="329"/>
      <c r="C84" s="95"/>
      <c r="D84" s="96"/>
      <c r="E84" s="97"/>
      <c r="F84" s="94"/>
      <c r="G84" s="94"/>
      <c r="H84" s="116"/>
      <c r="I84" s="116"/>
      <c r="J84" s="116"/>
      <c r="K84" s="116"/>
      <c r="L84" s="116"/>
      <c r="M84" s="321"/>
      <c r="N84" s="94"/>
      <c r="O84" s="94"/>
      <c r="P84" s="94"/>
      <c r="Q84" s="94"/>
      <c r="R84" s="94"/>
    </row>
    <row r="85" spans="1:18" ht="15">
      <c r="A85" s="317"/>
      <c r="B85" s="329"/>
      <c r="C85" s="108"/>
      <c r="D85" s="96"/>
      <c r="E85" s="97"/>
      <c r="F85" s="94"/>
      <c r="G85" s="94"/>
      <c r="H85" s="116"/>
      <c r="I85" s="116"/>
      <c r="J85" s="400"/>
      <c r="K85" s="119" t="s">
        <v>406</v>
      </c>
      <c r="L85" s="96" t="s">
        <v>404</v>
      </c>
      <c r="M85" s="326" t="s">
        <v>405</v>
      </c>
      <c r="N85" s="94"/>
      <c r="O85" s="94"/>
      <c r="P85" s="94"/>
      <c r="Q85" s="94"/>
      <c r="R85" s="94"/>
    </row>
    <row r="86" spans="1:18" ht="16.5" thickBot="1">
      <c r="A86" s="320"/>
      <c r="B86" s="329"/>
      <c r="C86" s="99" t="s">
        <v>406</v>
      </c>
      <c r="D86" s="96" t="s">
        <v>404</v>
      </c>
      <c r="E86" s="97" t="s">
        <v>405</v>
      </c>
      <c r="F86" s="94"/>
      <c r="G86" s="94"/>
      <c r="H86" s="402" t="s">
        <v>14551</v>
      </c>
      <c r="I86" s="401"/>
      <c r="J86" s="110"/>
      <c r="K86" s="314">
        <f>C76+L92</f>
        <v>0</v>
      </c>
      <c r="L86" s="315">
        <v>0</v>
      </c>
      <c r="M86" s="316">
        <f>K86*L86</f>
        <v>0</v>
      </c>
      <c r="N86" s="94"/>
      <c r="O86" s="94"/>
      <c r="P86" s="94"/>
      <c r="Q86" s="94"/>
      <c r="R86" s="94"/>
    </row>
    <row r="87" spans="1:18" ht="16.5" thickBot="1">
      <c r="A87" s="109"/>
      <c r="B87" s="333" t="s">
        <v>10351</v>
      </c>
      <c r="C87" s="159">
        <f>C70*0.051+C76*0.051+C82*0.049</f>
        <v>0</v>
      </c>
      <c r="D87" s="161">
        <v>0</v>
      </c>
      <c r="E87" s="160">
        <f>C87*D87</f>
        <v>0</v>
      </c>
      <c r="F87" s="94"/>
      <c r="G87" s="94"/>
      <c r="H87" s="400"/>
      <c r="I87" s="400"/>
      <c r="J87" s="400"/>
      <c r="K87" s="116"/>
      <c r="L87" s="116"/>
      <c r="M87" s="390"/>
      <c r="N87" s="94"/>
      <c r="O87" s="94"/>
      <c r="P87" s="94"/>
      <c r="Q87" s="94"/>
      <c r="R87" s="94"/>
    </row>
    <row r="88" spans="1:18" ht="15">
      <c r="A88" s="403" t="s">
        <v>408</v>
      </c>
      <c r="B88" s="329"/>
      <c r="C88" s="108"/>
      <c r="D88" s="96"/>
      <c r="E88" s="97"/>
      <c r="F88" s="94"/>
      <c r="G88" s="94"/>
      <c r="H88" s="409" t="s">
        <v>14552</v>
      </c>
      <c r="I88" s="116"/>
      <c r="J88" s="116"/>
      <c r="K88" s="157" t="s">
        <v>13054</v>
      </c>
      <c r="L88" s="116"/>
      <c r="M88" s="320"/>
      <c r="N88" s="94"/>
      <c r="O88" s="94"/>
      <c r="P88" s="94"/>
      <c r="Q88" s="94"/>
      <c r="R88" s="94"/>
    </row>
    <row r="89" spans="1:18" ht="15">
      <c r="A89" s="166">
        <f>'Project Info'!B70</f>
        <v>0</v>
      </c>
      <c r="B89" s="328" t="s">
        <v>13232</v>
      </c>
      <c r="C89" s="108"/>
      <c r="D89" s="96"/>
      <c r="E89" s="97"/>
      <c r="F89" s="94"/>
      <c r="G89" s="94"/>
      <c r="H89" s="317">
        <f>'Project Info'!B70</f>
        <v>0</v>
      </c>
      <c r="I89" s="116"/>
      <c r="J89" s="116"/>
      <c r="K89" s="96">
        <v>525</v>
      </c>
      <c r="L89" s="96"/>
      <c r="M89" s="116"/>
      <c r="N89" s="94"/>
      <c r="O89" s="94"/>
      <c r="P89" s="94"/>
      <c r="Q89" s="94"/>
      <c r="R89" s="94"/>
    </row>
    <row r="90" spans="1:18" ht="15">
      <c r="A90" s="319"/>
      <c r="B90" s="329">
        <f>B80</f>
        <v>0</v>
      </c>
      <c r="C90" s="108"/>
      <c r="D90" s="96"/>
      <c r="E90" s="97"/>
      <c r="F90" s="94"/>
      <c r="G90" s="94"/>
      <c r="H90" s="165" t="s">
        <v>92</v>
      </c>
      <c r="I90" s="116"/>
      <c r="J90" s="375" t="s">
        <v>13232</v>
      </c>
      <c r="K90" s="96"/>
      <c r="L90" s="96"/>
      <c r="M90" s="116"/>
      <c r="N90" s="94"/>
      <c r="O90" s="94"/>
      <c r="P90" s="94"/>
      <c r="Q90" s="94"/>
      <c r="R90" s="94"/>
    </row>
    <row r="91" spans="1:18" ht="15">
      <c r="A91" s="94"/>
      <c r="B91" s="329"/>
      <c r="C91" s="96" t="s">
        <v>409</v>
      </c>
      <c r="D91" s="96" t="s">
        <v>404</v>
      </c>
      <c r="E91" s="97" t="s">
        <v>405</v>
      </c>
      <c r="F91" s="94"/>
      <c r="G91" s="94"/>
      <c r="H91" s="386"/>
      <c r="I91" s="116"/>
      <c r="J91" s="329">
        <f>H91/9</f>
        <v>0</v>
      </c>
      <c r="K91" s="96"/>
      <c r="L91" s="96" t="s">
        <v>406</v>
      </c>
      <c r="M91" s="326" t="s">
        <v>405</v>
      </c>
      <c r="N91" s="94"/>
      <c r="O91" s="94"/>
      <c r="P91" s="94"/>
      <c r="Q91" s="94"/>
      <c r="R91" s="94"/>
    </row>
    <row r="92" spans="1:18" ht="16.5" thickBot="1">
      <c r="A92" s="111"/>
      <c r="B92" s="332" t="s">
        <v>10351</v>
      </c>
      <c r="C92" s="159">
        <f>B90*0.27</f>
        <v>0</v>
      </c>
      <c r="D92" s="161">
        <v>0</v>
      </c>
      <c r="E92" s="160">
        <f>C92*D92</f>
        <v>0</v>
      </c>
      <c r="F92" s="94"/>
      <c r="G92" s="94"/>
      <c r="H92" s="111"/>
      <c r="I92" s="110"/>
      <c r="J92" s="94"/>
      <c r="K92" s="309"/>
      <c r="L92" s="159">
        <f>J91*K89/2000</f>
        <v>0</v>
      </c>
      <c r="M92" s="316">
        <f>K92*L92</f>
        <v>0</v>
      </c>
      <c r="N92" s="94"/>
      <c r="O92" s="94"/>
      <c r="P92" s="94"/>
      <c r="Q92" s="94"/>
      <c r="R92" s="94"/>
    </row>
    <row r="93" spans="1:18" ht="16.5" thickBot="1">
      <c r="A93" s="120"/>
      <c r="B93" s="331"/>
      <c r="C93" s="117" t="s">
        <v>410</v>
      </c>
      <c r="D93" s="113"/>
      <c r="E93" s="167">
        <f>SUM(E65:E92)</f>
        <v>0</v>
      </c>
      <c r="F93" s="94"/>
      <c r="G93" s="94"/>
      <c r="H93" s="310"/>
      <c r="I93" s="118"/>
      <c r="J93" s="313"/>
      <c r="K93" s="312" t="s">
        <v>410</v>
      </c>
      <c r="L93" s="113"/>
      <c r="M93" s="167">
        <f>SUM(M65:M92)</f>
        <v>0</v>
      </c>
      <c r="N93" s="94"/>
      <c r="O93" s="94"/>
      <c r="P93" s="94"/>
      <c r="Q93" s="94"/>
      <c r="R93" s="94"/>
    </row>
    <row r="94" spans="1:18" ht="15.75" thickBot="1">
      <c r="A94" s="120"/>
      <c r="B94" s="331"/>
      <c r="C94" s="121"/>
      <c r="D94" s="112"/>
      <c r="E94" s="112"/>
      <c r="F94" s="94"/>
      <c r="G94" s="94"/>
      <c r="H94" s="310"/>
      <c r="I94" s="118"/>
      <c r="J94" s="310"/>
      <c r="K94" s="310"/>
      <c r="L94" s="118"/>
      <c r="M94" s="118"/>
      <c r="N94" s="94"/>
      <c r="O94" s="94"/>
      <c r="P94" s="94"/>
      <c r="Q94" s="94"/>
      <c r="R94" s="94"/>
    </row>
    <row r="95" spans="1:18" ht="18.75" thickBot="1">
      <c r="F95" s="94"/>
      <c r="G95" s="94"/>
      <c r="H95" s="112"/>
      <c r="I95" s="94"/>
      <c r="J95" s="311" t="s">
        <v>12913</v>
      </c>
      <c r="L95" s="94"/>
      <c r="M95" s="379">
        <f>SUM(E93,M93)</f>
        <v>0</v>
      </c>
      <c r="N95" s="94"/>
      <c r="O95" s="94"/>
      <c r="P95" s="94"/>
      <c r="Q95" s="94"/>
      <c r="R95" s="94"/>
    </row>
    <row r="96" spans="1:18" ht="13.5" thickBot="1"/>
    <row r="97" spans="1:18" s="447" customFormat="1" ht="15">
      <c r="A97" s="446" t="s">
        <v>14542</v>
      </c>
      <c r="B97" s="441"/>
      <c r="C97" s="442" t="s">
        <v>13054</v>
      </c>
      <c r="D97" s="92"/>
      <c r="E97" s="93"/>
      <c r="F97" s="443"/>
      <c r="G97" s="443"/>
      <c r="H97" s="407" t="s">
        <v>14546</v>
      </c>
      <c r="I97" s="444"/>
      <c r="J97" s="307"/>
      <c r="K97" s="307"/>
      <c r="L97" s="92"/>
      <c r="M97" s="93"/>
      <c r="N97" s="445" t="s">
        <v>14581</v>
      </c>
      <c r="O97" s="441"/>
      <c r="P97" s="442" t="s">
        <v>13054</v>
      </c>
      <c r="Q97" s="92"/>
      <c r="R97" s="93"/>
    </row>
    <row r="98" spans="1:18" ht="15">
      <c r="A98" s="100">
        <f>'Project Info'!B102</f>
        <v>0</v>
      </c>
      <c r="B98" s="329"/>
      <c r="C98" s="108">
        <v>200</v>
      </c>
      <c r="D98" s="96"/>
      <c r="E98" s="97"/>
      <c r="F98" s="94"/>
      <c r="G98" s="94"/>
      <c r="H98" s="324">
        <f>'Project Info'!B102</f>
        <v>0</v>
      </c>
      <c r="I98" s="323"/>
      <c r="J98" s="323"/>
      <c r="K98" s="322"/>
      <c r="L98" s="322"/>
      <c r="M98" s="327"/>
      <c r="N98" s="100" t="str">
        <f>$A$14</f>
        <v xml:space="preserve"> </v>
      </c>
      <c r="O98" s="329"/>
      <c r="P98" s="108">
        <v>700</v>
      </c>
      <c r="Q98" s="96"/>
      <c r="R98" s="97"/>
    </row>
    <row r="99" spans="1:18" ht="15">
      <c r="A99" s="98" t="s">
        <v>92</v>
      </c>
      <c r="B99" s="328" t="s">
        <v>13232</v>
      </c>
      <c r="C99" s="99" t="s">
        <v>1391</v>
      </c>
      <c r="D99" s="96"/>
      <c r="E99" s="97"/>
      <c r="F99" s="94"/>
      <c r="G99" s="94"/>
      <c r="H99" s="96" t="s">
        <v>92</v>
      </c>
      <c r="I99" s="116"/>
      <c r="J99" s="96" t="s">
        <v>1391</v>
      </c>
      <c r="K99" s="116"/>
      <c r="L99" s="116"/>
      <c r="M99" s="162"/>
      <c r="N99" s="318" t="s">
        <v>92</v>
      </c>
      <c r="O99" s="328" t="s">
        <v>13232</v>
      </c>
      <c r="P99" s="99" t="s">
        <v>1391</v>
      </c>
      <c r="Q99" s="96"/>
      <c r="R99" s="97"/>
    </row>
    <row r="100" spans="1:18" ht="15">
      <c r="A100" s="377"/>
      <c r="B100" s="331">
        <f>A100/9</f>
        <v>0</v>
      </c>
      <c r="C100" s="94"/>
      <c r="D100" s="96"/>
      <c r="E100" s="97"/>
      <c r="F100" s="94"/>
      <c r="G100" s="94"/>
      <c r="H100" s="387"/>
      <c r="I100" s="116"/>
      <c r="J100" s="94"/>
      <c r="K100" s="116"/>
      <c r="L100" s="116"/>
      <c r="M100" s="162"/>
      <c r="N100" s="377"/>
      <c r="O100" s="331">
        <f>N100/9</f>
        <v>0</v>
      </c>
      <c r="P100" s="94"/>
      <c r="Q100" s="96"/>
      <c r="R100" s="97"/>
    </row>
    <row r="101" spans="1:18" ht="15">
      <c r="A101" s="103"/>
      <c r="B101" s="329"/>
      <c r="C101" s="99" t="s">
        <v>406</v>
      </c>
      <c r="D101" s="96" t="s">
        <v>404</v>
      </c>
      <c r="E101" s="97" t="s">
        <v>405</v>
      </c>
      <c r="F101" s="94"/>
      <c r="G101" s="94"/>
      <c r="H101" s="115"/>
      <c r="I101" s="116"/>
      <c r="J101" s="116"/>
      <c r="K101" s="324" t="s">
        <v>13232</v>
      </c>
      <c r="L101" s="325" t="s">
        <v>404</v>
      </c>
      <c r="M101" s="326" t="s">
        <v>405</v>
      </c>
      <c r="N101" s="101"/>
      <c r="O101" s="329"/>
      <c r="P101" s="119" t="s">
        <v>406</v>
      </c>
      <c r="Q101" s="96" t="s">
        <v>404</v>
      </c>
      <c r="R101" s="97" t="s">
        <v>405</v>
      </c>
    </row>
    <row r="102" spans="1:18" ht="16.5" thickBot="1">
      <c r="A102" s="104"/>
      <c r="B102" s="332" t="s">
        <v>10351</v>
      </c>
      <c r="C102" s="159">
        <f>B100*C98/2000</f>
        <v>0</v>
      </c>
      <c r="D102" s="161">
        <v>0</v>
      </c>
      <c r="E102" s="160">
        <f>C102*D102</f>
        <v>0</v>
      </c>
      <c r="F102" s="94"/>
      <c r="G102" s="94"/>
      <c r="H102" s="109"/>
      <c r="I102" s="110"/>
      <c r="J102" s="308" t="s">
        <v>10351</v>
      </c>
      <c r="K102" s="391">
        <f>H100/9</f>
        <v>0</v>
      </c>
      <c r="L102" s="161">
        <v>0</v>
      </c>
      <c r="M102" s="160">
        <f>K102*L102</f>
        <v>0</v>
      </c>
      <c r="N102" s="114"/>
      <c r="O102" s="330"/>
      <c r="P102" s="159">
        <f>O100*P98/2000</f>
        <v>0</v>
      </c>
      <c r="Q102" s="161">
        <v>0</v>
      </c>
      <c r="R102" s="160">
        <f>P102*Q102</f>
        <v>0</v>
      </c>
    </row>
    <row r="103" spans="1:18" ht="15">
      <c r="A103" s="406" t="s">
        <v>14543</v>
      </c>
      <c r="B103" s="331"/>
      <c r="C103" s="157" t="s">
        <v>13054</v>
      </c>
      <c r="D103" s="96"/>
      <c r="E103" s="97"/>
      <c r="F103" s="94"/>
      <c r="G103" s="105"/>
      <c r="H103" s="404" t="s">
        <v>14544</v>
      </c>
      <c r="I103" s="92"/>
      <c r="J103" s="92"/>
      <c r="K103" s="92"/>
      <c r="L103" s="163"/>
      <c r="M103" s="164"/>
      <c r="N103" s="94"/>
      <c r="O103" s="94"/>
      <c r="P103" s="94"/>
      <c r="Q103" s="94"/>
      <c r="R103" s="94"/>
    </row>
    <row r="104" spans="1:18" ht="15">
      <c r="A104" s="100">
        <f>'Project Info'!B102</f>
        <v>0</v>
      </c>
      <c r="B104" s="329"/>
      <c r="C104" s="108">
        <v>200</v>
      </c>
      <c r="D104" s="96"/>
      <c r="E104" s="97"/>
      <c r="F104" s="94"/>
      <c r="G104" s="94"/>
      <c r="H104" s="165">
        <f>'Project Info'!B102</f>
        <v>0</v>
      </c>
      <c r="I104" s="116"/>
      <c r="J104" s="96" t="s">
        <v>1391</v>
      </c>
      <c r="K104" s="96"/>
      <c r="L104" s="116"/>
      <c r="M104" s="162"/>
      <c r="N104" s="94"/>
      <c r="O104" s="94"/>
      <c r="P104" s="94"/>
      <c r="Q104" s="94"/>
      <c r="R104" s="94"/>
    </row>
    <row r="105" spans="1:18" ht="15">
      <c r="A105" s="102" t="s">
        <v>92</v>
      </c>
      <c r="B105" s="328" t="s">
        <v>13232</v>
      </c>
      <c r="C105" s="99" t="s">
        <v>1391</v>
      </c>
      <c r="D105" s="96"/>
      <c r="E105" s="97"/>
      <c r="F105" s="94"/>
      <c r="G105" s="94"/>
      <c r="H105" s="112" t="s">
        <v>92</v>
      </c>
      <c r="I105" s="116"/>
      <c r="J105" s="116"/>
      <c r="K105" s="108"/>
      <c r="L105" s="116"/>
      <c r="M105" s="162"/>
      <c r="N105" s="94"/>
      <c r="O105" s="94"/>
      <c r="P105" s="94"/>
      <c r="Q105" s="94"/>
      <c r="R105" s="94"/>
    </row>
    <row r="106" spans="1:18" ht="15">
      <c r="A106" s="378"/>
      <c r="B106" s="331">
        <f>A106/9</f>
        <v>0</v>
      </c>
      <c r="C106" s="94"/>
      <c r="D106" s="96"/>
      <c r="E106" s="97"/>
      <c r="F106" s="94"/>
      <c r="G106" s="94"/>
      <c r="H106" s="386"/>
      <c r="I106" s="116"/>
      <c r="J106" s="96"/>
      <c r="K106" s="96" t="s">
        <v>13232</v>
      </c>
      <c r="L106" s="96" t="s">
        <v>404</v>
      </c>
      <c r="M106" s="326" t="s">
        <v>405</v>
      </c>
      <c r="N106" s="94"/>
      <c r="O106" s="94"/>
      <c r="P106" s="94"/>
      <c r="Q106" s="94"/>
      <c r="R106" s="94"/>
    </row>
    <row r="107" spans="1:18" ht="15">
      <c r="A107" s="103"/>
      <c r="B107" s="329"/>
      <c r="C107" s="95" t="s">
        <v>406</v>
      </c>
      <c r="D107" s="96" t="s">
        <v>404</v>
      </c>
      <c r="E107" s="97" t="s">
        <v>405</v>
      </c>
      <c r="F107" s="94"/>
      <c r="G107" s="94"/>
      <c r="H107" s="392"/>
      <c r="I107" s="392"/>
      <c r="J107" s="392"/>
      <c r="K107" s="392"/>
      <c r="L107" s="392"/>
      <c r="M107" s="392"/>
      <c r="N107" s="94"/>
      <c r="O107" s="94"/>
      <c r="P107" s="94"/>
      <c r="Q107" s="94"/>
      <c r="R107" s="94"/>
    </row>
    <row r="108" spans="1:18" ht="16.5" thickBot="1">
      <c r="A108" s="104"/>
      <c r="B108" s="332" t="s">
        <v>10351</v>
      </c>
      <c r="C108" s="159">
        <f>B106*C104/2000</f>
        <v>0</v>
      </c>
      <c r="D108" s="161">
        <v>0</v>
      </c>
      <c r="E108" s="160">
        <f>C108*D108</f>
        <v>0</v>
      </c>
      <c r="F108" s="94"/>
      <c r="G108" s="94"/>
      <c r="H108" s="309"/>
      <c r="I108" s="116"/>
      <c r="J108" s="314" t="s">
        <v>10351</v>
      </c>
      <c r="K108" s="389">
        <f>H106/9</f>
        <v>0</v>
      </c>
      <c r="L108" s="315">
        <v>0</v>
      </c>
      <c r="M108" s="393">
        <f>K108*L108</f>
        <v>0</v>
      </c>
      <c r="N108" s="94"/>
      <c r="O108" s="94"/>
      <c r="P108" s="94"/>
      <c r="Q108" s="94"/>
      <c r="R108" s="94"/>
    </row>
    <row r="109" spans="1:18" ht="15">
      <c r="A109" s="405" t="s">
        <v>14582</v>
      </c>
      <c r="B109" s="331"/>
      <c r="C109" s="158" t="s">
        <v>1391</v>
      </c>
      <c r="D109" s="106"/>
      <c r="E109" s="107"/>
      <c r="F109" s="94"/>
      <c r="G109" s="94"/>
      <c r="H109" s="408" t="s">
        <v>14550</v>
      </c>
      <c r="I109" s="394"/>
      <c r="J109" s="158" t="s">
        <v>14549</v>
      </c>
      <c r="K109" s="106"/>
      <c r="L109" s="106"/>
      <c r="M109" s="92"/>
      <c r="N109" s="94"/>
      <c r="O109" s="94"/>
      <c r="P109" s="94"/>
      <c r="Q109" s="94"/>
      <c r="R109" s="94"/>
    </row>
    <row r="110" spans="1:18" ht="15">
      <c r="A110" s="100">
        <f>'Project Info'!B102</f>
        <v>0</v>
      </c>
      <c r="B110" s="329"/>
      <c r="C110" s="108" t="s">
        <v>1391</v>
      </c>
      <c r="D110" s="96"/>
      <c r="E110" s="97"/>
      <c r="F110" s="94"/>
      <c r="G110" s="94"/>
      <c r="H110" s="395">
        <f>'Project Info'!B102</f>
        <v>0</v>
      </c>
      <c r="I110" s="329"/>
      <c r="J110" s="108">
        <v>3960</v>
      </c>
      <c r="K110" s="96"/>
      <c r="L110" s="96"/>
      <c r="M110" s="96"/>
      <c r="N110" s="94"/>
      <c r="O110" s="94"/>
      <c r="P110" s="94"/>
      <c r="Q110" s="94"/>
      <c r="R110" s="94"/>
    </row>
    <row r="111" spans="1:18" ht="15">
      <c r="A111" s="318" t="s">
        <v>92</v>
      </c>
      <c r="B111" s="328" t="s">
        <v>13232</v>
      </c>
      <c r="C111" s="99" t="s">
        <v>1391</v>
      </c>
      <c r="D111" s="96"/>
      <c r="E111" s="97"/>
      <c r="F111" s="94"/>
      <c r="G111" s="94"/>
      <c r="H111" s="396" t="s">
        <v>14548</v>
      </c>
      <c r="I111" s="328" t="s">
        <v>13232</v>
      </c>
      <c r="J111" s="99" t="s">
        <v>1391</v>
      </c>
      <c r="K111" s="96"/>
      <c r="L111" s="96"/>
      <c r="M111" s="96"/>
      <c r="N111" s="94"/>
      <c r="O111" s="94"/>
      <c r="P111" s="94"/>
      <c r="Q111" s="94"/>
      <c r="R111" s="94"/>
    </row>
    <row r="112" spans="1:18" ht="15.75">
      <c r="A112" s="377"/>
      <c r="B112" s="331">
        <f>A112/9</f>
        <v>0</v>
      </c>
      <c r="C112" s="94"/>
      <c r="D112" s="96"/>
      <c r="E112" s="97"/>
      <c r="F112" s="94"/>
      <c r="G112" s="94"/>
      <c r="H112" s="388"/>
      <c r="I112" s="394">
        <f>H112/9</f>
        <v>0</v>
      </c>
      <c r="J112" s="400"/>
      <c r="K112" s="96"/>
      <c r="L112" s="96"/>
      <c r="M112" s="397"/>
      <c r="N112" s="94"/>
      <c r="O112" s="94"/>
      <c r="P112" s="94"/>
      <c r="Q112" s="94"/>
      <c r="R112" s="94"/>
    </row>
    <row r="113" spans="1:18" ht="15">
      <c r="A113" s="101"/>
      <c r="B113" s="329"/>
      <c r="C113" s="119" t="s">
        <v>406</v>
      </c>
      <c r="D113" s="96" t="s">
        <v>404</v>
      </c>
      <c r="E113" s="97" t="s">
        <v>405</v>
      </c>
      <c r="F113" s="94"/>
      <c r="G113" s="94"/>
      <c r="H113" s="398"/>
      <c r="I113" s="329"/>
      <c r="J113" s="116"/>
      <c r="K113" s="119" t="s">
        <v>406</v>
      </c>
      <c r="L113" s="96" t="s">
        <v>404</v>
      </c>
      <c r="M113" s="325" t="s">
        <v>405</v>
      </c>
      <c r="N113" s="94"/>
      <c r="O113" s="94"/>
      <c r="P113" s="94"/>
      <c r="Q113" s="94"/>
      <c r="R113" s="94"/>
    </row>
    <row r="114" spans="1:18" ht="16.5" thickBot="1">
      <c r="A114" s="114"/>
      <c r="B114" s="330"/>
      <c r="C114" s="159">
        <f>B112</f>
        <v>0</v>
      </c>
      <c r="D114" s="161">
        <v>0</v>
      </c>
      <c r="E114" s="160">
        <f>C114*D114</f>
        <v>0</v>
      </c>
      <c r="F114" s="94"/>
      <c r="G114" s="94"/>
      <c r="H114" s="399"/>
      <c r="I114" s="330"/>
      <c r="J114" s="110"/>
      <c r="K114" s="94"/>
      <c r="L114" s="161">
        <v>0</v>
      </c>
      <c r="M114" s="393">
        <f>L124*L114</f>
        <v>0</v>
      </c>
      <c r="N114" s="94"/>
      <c r="O114" s="94"/>
      <c r="P114" s="94"/>
      <c r="Q114" s="94"/>
      <c r="R114" s="94"/>
    </row>
    <row r="115" spans="1:18" ht="15">
      <c r="A115" s="403" t="s">
        <v>407</v>
      </c>
      <c r="B115" s="329"/>
      <c r="C115" s="95"/>
      <c r="D115" s="96"/>
      <c r="E115" s="97"/>
      <c r="F115" s="94"/>
      <c r="G115" s="94"/>
      <c r="H115" s="400"/>
      <c r="I115" s="400"/>
      <c r="J115" s="400"/>
      <c r="K115" s="400"/>
      <c r="L115" s="400"/>
      <c r="M115" s="400"/>
      <c r="N115" s="94"/>
      <c r="O115" s="94"/>
      <c r="P115" s="94"/>
      <c r="Q115" s="94"/>
      <c r="R115" s="94"/>
    </row>
    <row r="116" spans="1:18" ht="15">
      <c r="A116" s="395">
        <f>'Project Info'!B102</f>
        <v>0</v>
      </c>
      <c r="B116" s="329"/>
      <c r="C116" s="95"/>
      <c r="D116" s="96"/>
      <c r="E116" s="97"/>
      <c r="F116" s="94"/>
      <c r="G116" s="94"/>
      <c r="H116" s="116"/>
      <c r="I116" s="116"/>
      <c r="J116" s="116"/>
      <c r="K116" s="116"/>
      <c r="L116" s="116"/>
      <c r="M116" s="321"/>
      <c r="N116" s="94"/>
      <c r="O116" s="94"/>
      <c r="P116" s="94"/>
      <c r="Q116" s="94"/>
      <c r="R116" s="94"/>
    </row>
    <row r="117" spans="1:18" ht="15">
      <c r="A117" s="317"/>
      <c r="B117" s="329"/>
      <c r="C117" s="108"/>
      <c r="D117" s="96"/>
      <c r="E117" s="97"/>
      <c r="F117" s="94"/>
      <c r="G117" s="94"/>
      <c r="H117" s="116"/>
      <c r="I117" s="116"/>
      <c r="J117" s="400"/>
      <c r="K117" s="119" t="s">
        <v>406</v>
      </c>
      <c r="L117" s="96" t="s">
        <v>404</v>
      </c>
      <c r="M117" s="326" t="s">
        <v>405</v>
      </c>
      <c r="N117" s="94"/>
      <c r="O117" s="94"/>
      <c r="P117" s="94"/>
      <c r="Q117" s="94"/>
      <c r="R117" s="94"/>
    </row>
    <row r="118" spans="1:18" ht="16.5" thickBot="1">
      <c r="A118" s="320"/>
      <c r="B118" s="329"/>
      <c r="C118" s="99" t="s">
        <v>406</v>
      </c>
      <c r="D118" s="96" t="s">
        <v>404</v>
      </c>
      <c r="E118" s="97" t="s">
        <v>405</v>
      </c>
      <c r="F118" s="94"/>
      <c r="G118" s="94"/>
      <c r="H118" s="402" t="s">
        <v>14551</v>
      </c>
      <c r="I118" s="401"/>
      <c r="J118" s="110"/>
      <c r="K118" s="314">
        <f>C108+L124</f>
        <v>0</v>
      </c>
      <c r="L118" s="315">
        <v>0</v>
      </c>
      <c r="M118" s="316">
        <f>K118*L118</f>
        <v>0</v>
      </c>
      <c r="N118" s="94"/>
      <c r="O118" s="94"/>
      <c r="P118" s="94"/>
      <c r="Q118" s="94"/>
      <c r="R118" s="94"/>
    </row>
    <row r="119" spans="1:18" ht="16.5" thickBot="1">
      <c r="A119" s="109"/>
      <c r="B119" s="333" t="s">
        <v>10351</v>
      </c>
      <c r="C119" s="159">
        <f>C102*0.051+C108*0.051+C114*0.049</f>
        <v>0</v>
      </c>
      <c r="D119" s="161">
        <v>0</v>
      </c>
      <c r="E119" s="160">
        <f>C119*D119</f>
        <v>0</v>
      </c>
      <c r="F119" s="94"/>
      <c r="G119" s="94"/>
      <c r="H119" s="400"/>
      <c r="I119" s="400"/>
      <c r="J119" s="400"/>
      <c r="K119" s="116"/>
      <c r="L119" s="116"/>
      <c r="M119" s="390"/>
      <c r="N119" s="94"/>
      <c r="O119" s="94"/>
      <c r="P119" s="94"/>
      <c r="Q119" s="94"/>
      <c r="R119" s="94"/>
    </row>
    <row r="120" spans="1:18" ht="15">
      <c r="A120" s="403" t="s">
        <v>408</v>
      </c>
      <c r="B120" s="329"/>
      <c r="C120" s="108"/>
      <c r="D120" s="96"/>
      <c r="E120" s="97"/>
      <c r="F120" s="94"/>
      <c r="G120" s="94"/>
      <c r="H120" s="409" t="s">
        <v>14552</v>
      </c>
      <c r="I120" s="116"/>
      <c r="J120" s="116"/>
      <c r="K120" s="157" t="s">
        <v>13054</v>
      </c>
      <c r="L120" s="116"/>
      <c r="M120" s="320"/>
      <c r="N120" s="94"/>
      <c r="O120" s="94"/>
      <c r="P120" s="94"/>
      <c r="Q120" s="94"/>
      <c r="R120" s="94"/>
    </row>
    <row r="121" spans="1:18" ht="15">
      <c r="A121" s="166">
        <f>'Project Info'!B102</f>
        <v>0</v>
      </c>
      <c r="B121" s="328" t="s">
        <v>13232</v>
      </c>
      <c r="C121" s="108"/>
      <c r="D121" s="96"/>
      <c r="E121" s="97"/>
      <c r="F121" s="94"/>
      <c r="G121" s="94"/>
      <c r="H121" s="317">
        <f>'Project Info'!B102</f>
        <v>0</v>
      </c>
      <c r="I121" s="116"/>
      <c r="J121" s="116"/>
      <c r="K121" s="96">
        <v>525</v>
      </c>
      <c r="L121" s="96"/>
      <c r="M121" s="116"/>
      <c r="N121" s="94"/>
      <c r="O121" s="94"/>
      <c r="P121" s="94"/>
      <c r="Q121" s="94"/>
      <c r="R121" s="94"/>
    </row>
    <row r="122" spans="1:18" ht="15">
      <c r="A122" s="319"/>
      <c r="B122" s="329">
        <f>B112</f>
        <v>0</v>
      </c>
      <c r="C122" s="108"/>
      <c r="D122" s="96"/>
      <c r="E122" s="97"/>
      <c r="F122" s="94"/>
      <c r="G122" s="94"/>
      <c r="H122" s="165" t="s">
        <v>92</v>
      </c>
      <c r="I122" s="116"/>
      <c r="J122" s="375" t="s">
        <v>13232</v>
      </c>
      <c r="K122" s="96"/>
      <c r="L122" s="96"/>
      <c r="M122" s="116"/>
      <c r="N122" s="94"/>
      <c r="O122" s="94"/>
      <c r="P122" s="94"/>
      <c r="Q122" s="94"/>
      <c r="R122" s="94"/>
    </row>
    <row r="123" spans="1:18" ht="15">
      <c r="A123" s="94"/>
      <c r="B123" s="329"/>
      <c r="C123" s="96" t="s">
        <v>409</v>
      </c>
      <c r="D123" s="96" t="s">
        <v>404</v>
      </c>
      <c r="E123" s="97" t="s">
        <v>405</v>
      </c>
      <c r="F123" s="94"/>
      <c r="G123" s="94"/>
      <c r="H123" s="386"/>
      <c r="I123" s="116"/>
      <c r="J123" s="329">
        <f>H123/9</f>
        <v>0</v>
      </c>
      <c r="K123" s="96"/>
      <c r="L123" s="96" t="s">
        <v>406</v>
      </c>
      <c r="M123" s="326" t="s">
        <v>405</v>
      </c>
      <c r="N123" s="94"/>
      <c r="O123" s="94"/>
      <c r="P123" s="94"/>
      <c r="Q123" s="94"/>
      <c r="R123" s="94"/>
    </row>
    <row r="124" spans="1:18" ht="16.5" thickBot="1">
      <c r="A124" s="111"/>
      <c r="B124" s="332" t="s">
        <v>10351</v>
      </c>
      <c r="C124" s="159">
        <f>B122*0.27</f>
        <v>0</v>
      </c>
      <c r="D124" s="161">
        <v>0</v>
      </c>
      <c r="E124" s="160">
        <f>C124*D124</f>
        <v>0</v>
      </c>
      <c r="F124" s="94"/>
      <c r="G124" s="94"/>
      <c r="H124" s="111"/>
      <c r="I124" s="110"/>
      <c r="J124" s="94"/>
      <c r="K124" s="309"/>
      <c r="L124" s="159">
        <f>J123*K121/2000</f>
        <v>0</v>
      </c>
      <c r="M124" s="316">
        <f>K124*L124</f>
        <v>0</v>
      </c>
      <c r="N124" s="94"/>
      <c r="O124" s="94"/>
      <c r="P124" s="94"/>
      <c r="Q124" s="94"/>
      <c r="R124" s="94"/>
    </row>
    <row r="125" spans="1:18" ht="16.5" thickBot="1">
      <c r="A125" s="120"/>
      <c r="B125" s="331"/>
      <c r="C125" s="117" t="s">
        <v>410</v>
      </c>
      <c r="D125" s="113"/>
      <c r="E125" s="167">
        <f>SUM(E97:E124)</f>
        <v>0</v>
      </c>
      <c r="F125" s="94"/>
      <c r="G125" s="94"/>
      <c r="H125" s="310"/>
      <c r="I125" s="118"/>
      <c r="J125" s="313"/>
      <c r="K125" s="312" t="s">
        <v>410</v>
      </c>
      <c r="L125" s="113"/>
      <c r="M125" s="167">
        <f>SUM(M97:M124)</f>
        <v>0</v>
      </c>
      <c r="N125" s="94"/>
      <c r="O125" s="94"/>
      <c r="P125" s="94"/>
      <c r="Q125" s="94"/>
      <c r="R125" s="94"/>
    </row>
    <row r="126" spans="1:18" ht="15.75" thickBot="1">
      <c r="A126" s="120"/>
      <c r="B126" s="331"/>
      <c r="C126" s="121"/>
      <c r="D126" s="112"/>
      <c r="E126" s="112"/>
      <c r="F126" s="94"/>
      <c r="G126" s="94"/>
      <c r="H126" s="310"/>
      <c r="I126" s="118"/>
      <c r="J126" s="310"/>
      <c r="K126" s="310"/>
      <c r="L126" s="118"/>
      <c r="M126" s="118"/>
      <c r="N126" s="94"/>
      <c r="O126" s="94"/>
      <c r="P126" s="94"/>
      <c r="Q126" s="94"/>
      <c r="R126" s="94"/>
    </row>
    <row r="127" spans="1:18" ht="18.75" thickBot="1">
      <c r="F127" s="94"/>
      <c r="G127" s="94"/>
      <c r="H127" s="112"/>
      <c r="I127" s="94"/>
      <c r="J127" s="311" t="s">
        <v>12913</v>
      </c>
      <c r="L127" s="94"/>
      <c r="M127" s="379">
        <f>SUM(E125,M125)</f>
        <v>0</v>
      </c>
      <c r="N127" s="94"/>
      <c r="O127" s="94"/>
      <c r="P127" s="94"/>
      <c r="Q127" s="94"/>
      <c r="R127" s="94"/>
    </row>
  </sheetData>
  <phoneticPr fontId="12" type="noConversion"/>
  <pageMargins left="0.75" right="0.75" top="1" bottom="1" header="0.5" footer="0.5"/>
  <pageSetup scale="51" orientation="portrait" r:id="rId1"/>
  <headerFooter alignWithMargins="0">
    <oddFooter>&amp;L&amp;Z&amp;F&amp;R&amp;D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64"/>
  <sheetViews>
    <sheetView workbookViewId="0">
      <selection activeCell="I29" sqref="I29"/>
    </sheetView>
  </sheetViews>
  <sheetFormatPr defaultRowHeight="12.75"/>
  <cols>
    <col min="1" max="1" width="25.140625" customWidth="1"/>
    <col min="2" max="2" width="87.42578125" customWidth="1"/>
    <col min="3" max="3" width="10.140625" customWidth="1"/>
    <col min="4" max="4" width="10.5703125" customWidth="1"/>
    <col min="5" max="5" width="3.42578125" customWidth="1"/>
    <col min="6" max="6" width="9" customWidth="1"/>
    <col min="7" max="7" width="12.7109375" customWidth="1"/>
    <col min="8" max="8" width="10" customWidth="1"/>
    <col min="9" max="9" width="11.42578125" customWidth="1"/>
    <col min="11" max="11" width="10" customWidth="1"/>
  </cols>
  <sheetData>
    <row r="1" spans="1:12" ht="15">
      <c r="A1" s="344"/>
      <c r="B1" s="364"/>
      <c r="C1" s="178"/>
      <c r="D1" s="520"/>
      <c r="E1" s="134"/>
      <c r="F1" s="134"/>
      <c r="G1" s="134"/>
      <c r="H1" s="134"/>
      <c r="I1" s="134"/>
      <c r="J1" s="134"/>
      <c r="K1" s="134"/>
      <c r="L1" s="521"/>
    </row>
    <row r="2" spans="1:12" ht="15.75" thickBot="1">
      <c r="A2" s="345"/>
      <c r="B2" s="2"/>
      <c r="C2" s="2"/>
      <c r="D2" s="522"/>
      <c r="E2" s="523"/>
      <c r="F2" s="523"/>
      <c r="G2" s="523"/>
      <c r="H2" s="523"/>
      <c r="I2" s="523"/>
      <c r="J2" s="523"/>
      <c r="K2" s="523"/>
      <c r="L2" s="524"/>
    </row>
    <row r="3" spans="1:12" ht="13.5" thickBot="1">
      <c r="A3" s="348"/>
      <c r="B3" s="365" t="s">
        <v>2169</v>
      </c>
      <c r="C3" s="178" t="s">
        <v>2170</v>
      </c>
      <c r="D3" s="525" t="s">
        <v>14626</v>
      </c>
      <c r="E3" s="134"/>
      <c r="F3" s="526" t="s">
        <v>14627</v>
      </c>
      <c r="G3" s="527" t="s">
        <v>14628</v>
      </c>
      <c r="H3" s="526" t="s">
        <v>14629</v>
      </c>
      <c r="I3" s="527" t="s">
        <v>14630</v>
      </c>
      <c r="J3" s="526" t="s">
        <v>14631</v>
      </c>
      <c r="K3" s="527" t="s">
        <v>14632</v>
      </c>
      <c r="L3" s="530"/>
    </row>
    <row r="4" spans="1:12">
      <c r="A4" s="531"/>
      <c r="B4" s="339" t="str">
        <f>IF(A4&gt;0,INDEX([1]Payitem!$A$4:$E$8003, MATCH(A4,[1]Payitem!$A$4:$A$8003,), MATCH("D",[1]Payitem!$A$4:$E$4,))," ")</f>
        <v xml:space="preserve"> </v>
      </c>
      <c r="C4" s="532" t="str">
        <f>IF(A4&gt;0,INDEX([1]Payitem!$A$4:$E$8003, MATCH(A4,[1]Payitem!$A$4:$A$8003,), MATCH("B",[1]Payitem!$A$4:$E$4,))," ")</f>
        <v xml:space="preserve"> </v>
      </c>
      <c r="D4" s="533"/>
      <c r="E4" s="134"/>
      <c r="F4" s="529"/>
      <c r="G4" s="528"/>
      <c r="H4" s="528"/>
      <c r="I4" s="528"/>
      <c r="J4" s="528"/>
      <c r="K4" s="528"/>
      <c r="L4" s="530"/>
    </row>
    <row r="5" spans="1:12">
      <c r="A5" s="531">
        <v>7141112</v>
      </c>
      <c r="B5" s="339" t="str">
        <f>IF(A5&gt;0,INDEX([1]Payitem!$A$4:$E$8003, MATCH(A5,[1]Payitem!$A$4:$A$8003,), MATCH("D",[1]Payitem!$A$4:$E$4,))," ")</f>
        <v>15" RC PIPE CUL.-CLASS III</v>
      </c>
      <c r="C5" s="532" t="str">
        <f>IF(A5&gt;0,INDEX([1]Payitem!$A$4:$E$8003, MATCH(A5,[1]Payitem!$A$4:$A$8003,), MATCH("B",[1]Payitem!$A$4:$E$4,))," ")</f>
        <v xml:space="preserve">LF  </v>
      </c>
      <c r="D5" s="533">
        <f>SUM(F5:K5)</f>
        <v>0</v>
      </c>
      <c r="E5" s="134"/>
      <c r="F5" s="529"/>
      <c r="G5" s="528"/>
      <c r="H5" s="528"/>
      <c r="I5" s="528"/>
      <c r="J5" s="528"/>
      <c r="K5" s="528"/>
      <c r="L5" s="530"/>
    </row>
    <row r="6" spans="1:12">
      <c r="A6" s="531">
        <v>7141113</v>
      </c>
      <c r="B6" s="339" t="str">
        <f>IF(A6&gt;0,INDEX([1]Payitem!$A$4:$E$8003, MATCH(A6,[1]Payitem!$A$4:$A$8003,), MATCH("D",[1]Payitem!$A$4:$E$4,))," ")</f>
        <v>18" RC PIPE CUL.-CLASS III</v>
      </c>
      <c r="C6" s="532" t="str">
        <f>IF(A6&gt;0,INDEX([1]Payitem!$A$4:$E$8003, MATCH(A6,[1]Payitem!$A$4:$A$8003,), MATCH("B",[1]Payitem!$A$4:$E$4,))," ")</f>
        <v xml:space="preserve">LF  </v>
      </c>
      <c r="D6" s="533">
        <f>SUM(F6:K6)</f>
        <v>0</v>
      </c>
      <c r="E6" s="134"/>
      <c r="F6" s="529"/>
      <c r="G6" s="528"/>
      <c r="H6" s="528"/>
      <c r="I6" s="528"/>
      <c r="J6" s="528"/>
      <c r="K6" s="528"/>
      <c r="L6" s="530"/>
    </row>
    <row r="7" spans="1:12">
      <c r="A7" s="531">
        <v>7141116</v>
      </c>
      <c r="B7" s="339" t="str">
        <f>IF(A7&gt;0,INDEX([1]Payitem!$A$4:$E$8003, MATCH(A7,[1]Payitem!$A$4:$A$8003,), MATCH("D",[1]Payitem!$A$4:$E$4,))," ")</f>
        <v>36" RC PIPE CUL.-CLASS III</v>
      </c>
      <c r="C7" s="532" t="str">
        <f>IF(A7&gt;0,INDEX([1]Payitem!$A$4:$E$8003, MATCH(A7,[1]Payitem!$A$4:$A$8003,), MATCH("B",[1]Payitem!$A$4:$E$4,))," ")</f>
        <v xml:space="preserve">LF  </v>
      </c>
      <c r="D7" s="533">
        <f>SUM(F7:K7)</f>
        <v>0</v>
      </c>
      <c r="E7" s="134"/>
      <c r="F7" s="529"/>
      <c r="G7" s="528"/>
      <c r="H7" s="528"/>
      <c r="I7" s="528"/>
      <c r="J7" s="528"/>
      <c r="K7" s="528"/>
      <c r="L7" s="530"/>
    </row>
    <row r="8" spans="1:12">
      <c r="A8" s="531"/>
      <c r="B8" s="339" t="str">
        <f>IF(A8&gt;0,INDEX([1]Payitem!$A$4:$E$8003, MATCH(A8,[1]Payitem!$A$4:$A$8003,), MATCH("D",[1]Payitem!$A$4:$E$4,))," ")</f>
        <v xml:space="preserve"> </v>
      </c>
      <c r="C8" s="532" t="str">
        <f>IF(A8&gt;0,INDEX([1]Payitem!$A$4:$E$8003, MATCH(A8,[1]Payitem!$A$4:$A$8003,), MATCH("B",[1]Payitem!$A$4:$E$4,))," ")</f>
        <v xml:space="preserve"> </v>
      </c>
      <c r="D8" s="533">
        <f t="shared" ref="D8:D10" si="0">SUM(F8:K8)</f>
        <v>0</v>
      </c>
      <c r="E8" s="134"/>
      <c r="F8" s="529"/>
      <c r="G8" s="528"/>
      <c r="H8" s="528"/>
      <c r="I8" s="528"/>
      <c r="J8" s="528"/>
      <c r="K8" s="528"/>
      <c r="L8" s="530"/>
    </row>
    <row r="9" spans="1:12" ht="13.5" customHeight="1">
      <c r="A9" s="536">
        <v>7142513</v>
      </c>
      <c r="B9" s="339" t="str">
        <f>IF(A9&gt;0,INDEX([1]Payitem!$A$4:$E$8003, MATCH(A9,[1]Payitem!$A$4:$A$8003,), MATCH("D",[1]Payitem!$A$4:$E$4,))," ")</f>
        <v>18" R. C. PIPE CUL. BEVELED END SECTN-CL 3</v>
      </c>
      <c r="C9" s="532" t="str">
        <f>IF(A9&gt;0,INDEX([1]Payitem!$A$4:$E$8003, MATCH(A9,[1]Payitem!$A$4:$A$8003,), MATCH("B",[1]Payitem!$A$4:$E$4,))," ")</f>
        <v xml:space="preserve">EA  </v>
      </c>
      <c r="D9" s="533">
        <f t="shared" si="0"/>
        <v>0</v>
      </c>
      <c r="E9" s="134"/>
      <c r="F9" s="529"/>
      <c r="G9" s="528"/>
      <c r="H9" s="528"/>
      <c r="I9" s="528"/>
      <c r="J9" s="528"/>
      <c r="K9" s="528"/>
      <c r="L9" s="530"/>
    </row>
    <row r="10" spans="1:12">
      <c r="B10" s="339" t="str">
        <f>IF(A10&gt;0,INDEX([1]Payitem!$A$4:$E$8003, MATCH(A10,[1]Payitem!$A$4:$A$8003,), MATCH("D",[1]Payitem!$A$4:$E$4,))," ")</f>
        <v xml:space="preserve"> </v>
      </c>
      <c r="C10" s="532" t="str">
        <f>IF(A10&gt;0,INDEX([1]Payitem!$A$4:$E$8003, MATCH(A10,[1]Payitem!$A$4:$A$8003,), MATCH("B",[1]Payitem!$A$4:$E$4,))," ")</f>
        <v xml:space="preserve"> </v>
      </c>
      <c r="D10" s="533">
        <f t="shared" si="0"/>
        <v>0</v>
      </c>
      <c r="E10" s="134"/>
      <c r="F10" s="529"/>
      <c r="G10" s="528"/>
      <c r="H10" s="528"/>
      <c r="I10" s="528"/>
      <c r="J10" s="528"/>
      <c r="K10" s="528"/>
      <c r="L10" s="530"/>
    </row>
    <row r="11" spans="1:12">
      <c r="A11" s="531">
        <v>7191605</v>
      </c>
      <c r="B11" s="339" t="str">
        <f>IF(A11&gt;0,INDEX([1]Payitem!$A$4:$E$8003, MATCH(A11,[1]Payitem!$A$4:$A$8003,), MATCH("D",[1]Payitem!$A$4:$E$4,))," ")</f>
        <v>CATCH BASIN -TYPE 16</v>
      </c>
      <c r="C11" s="532" t="str">
        <f>IF(A11&gt;0,INDEX([1]Payitem!$A$4:$E$8003, MATCH(A11,[1]Payitem!$A$4:$A$8003,), MATCH("B",[1]Payitem!$A$4:$E$4,))," ")</f>
        <v xml:space="preserve">EA  </v>
      </c>
      <c r="D11" s="533">
        <f t="shared" ref="D11:D22" si="1">SUM(F11:K11)</f>
        <v>0</v>
      </c>
      <c r="E11" s="134"/>
      <c r="F11" s="529"/>
      <c r="G11" s="528"/>
      <c r="H11" s="528"/>
      <c r="I11" s="528"/>
      <c r="J11" s="528"/>
      <c r="K11" s="528"/>
      <c r="L11" s="530"/>
    </row>
    <row r="12" spans="1:12">
      <c r="A12" s="531">
        <v>7191625</v>
      </c>
      <c r="B12" s="339" t="str">
        <f>IF(A12&gt;0,INDEX([1]Payitem!$A$4:$E$8003, MATCH(A12,[1]Payitem!$A$4:$A$8003,), MATCH("D",[1]Payitem!$A$4:$E$4,))," ")</f>
        <v>CATCH BASIN -TYPE 17</v>
      </c>
      <c r="C12" s="532" t="str">
        <f>IF(A12&gt;0,INDEX([1]Payitem!$A$4:$E$8003, MATCH(A12,[1]Payitem!$A$4:$A$8003,), MATCH("B",[1]Payitem!$A$4:$E$4,))," ")</f>
        <v xml:space="preserve">EA  </v>
      </c>
      <c r="D12" s="533">
        <f t="shared" si="1"/>
        <v>0</v>
      </c>
      <c r="E12" s="134"/>
      <c r="F12" s="529"/>
      <c r="G12" s="528"/>
      <c r="H12" s="528"/>
      <c r="I12" s="528"/>
      <c r="J12" s="528"/>
      <c r="K12" s="528"/>
      <c r="L12" s="530"/>
    </row>
    <row r="13" spans="1:12">
      <c r="A13" s="531">
        <v>7191650</v>
      </c>
      <c r="B13" s="339" t="str">
        <f>IF(A13&gt;0,INDEX([1]Payitem!$A$4:$E$8003, MATCH(A13,[1]Payitem!$A$4:$A$8003,), MATCH("D",[1]Payitem!$A$4:$E$4,))," ")</f>
        <v>CATCH BASIN -TYPE 18</v>
      </c>
      <c r="C13" s="532" t="str">
        <f>IF(A13&gt;0,INDEX([1]Payitem!$A$4:$E$8003, MATCH(A13,[1]Payitem!$A$4:$A$8003,), MATCH("B",[1]Payitem!$A$4:$E$4,))," ")</f>
        <v xml:space="preserve">EA  </v>
      </c>
      <c r="D13" s="533">
        <f t="shared" si="1"/>
        <v>0</v>
      </c>
      <c r="E13" s="134"/>
      <c r="F13" s="529"/>
      <c r="G13" s="528"/>
      <c r="H13" s="528"/>
      <c r="I13" s="528"/>
      <c r="J13" s="528"/>
      <c r="K13" s="528"/>
      <c r="L13" s="530"/>
    </row>
    <row r="14" spans="1:12">
      <c r="A14" s="531"/>
      <c r="B14" s="339" t="str">
        <f>IF(A14&gt;0,INDEX([1]Payitem!$A$4:$E$8003, MATCH(A14,[1]Payitem!$A$4:$A$8003,), MATCH("D",[1]Payitem!$A$4:$E$4,))," ")</f>
        <v xml:space="preserve"> </v>
      </c>
      <c r="C14" s="532" t="str">
        <f>IF(A14&gt;0,INDEX([1]Payitem!$A$4:$E$8003, MATCH(A14,[1]Payitem!$A$4:$A$8003,), MATCH("B",[1]Payitem!$A$4:$E$4,))," ")</f>
        <v xml:space="preserve"> </v>
      </c>
      <c r="D14" s="533">
        <f t="shared" si="1"/>
        <v>0</v>
      </c>
      <c r="E14" s="134"/>
      <c r="F14" s="529"/>
      <c r="G14" s="528"/>
      <c r="H14" s="528"/>
      <c r="I14" s="528"/>
      <c r="J14" s="528"/>
      <c r="K14" s="528"/>
      <c r="L14" s="530"/>
    </row>
    <row r="15" spans="1:12">
      <c r="A15" s="531">
        <v>7192045</v>
      </c>
      <c r="B15" s="339" t="str">
        <f>IF(A15&gt;0,INDEX([1]Payitem!$A$4:$E$8003, MATCH(A15,[1]Payitem!$A$4:$A$8003,), MATCH("D",[1]Payitem!$A$4:$E$4,))," ")</f>
        <v>DROP INLET TYPE 115 WITH STANDARD 4' X 4' BOX</v>
      </c>
      <c r="C15" s="532" t="str">
        <f>IF(A15&gt;0,INDEX([1]Payitem!$A$4:$E$8003, MATCH(A15,[1]Payitem!$A$4:$A$8003,), MATCH("B",[1]Payitem!$A$4:$E$4,))," ")</f>
        <v xml:space="preserve">EA  </v>
      </c>
      <c r="D15" s="533">
        <f t="shared" si="1"/>
        <v>0</v>
      </c>
      <c r="E15" s="134"/>
      <c r="F15" s="529"/>
      <c r="G15" s="528"/>
      <c r="H15" s="528"/>
      <c r="I15" s="528"/>
      <c r="J15" s="528"/>
      <c r="K15" s="528"/>
      <c r="L15" s="530"/>
    </row>
    <row r="16" spans="1:12">
      <c r="B16" s="339" t="str">
        <f>IF(A16&gt;0,INDEX([1]Payitem!$A$4:$E$8003, MATCH(A16,[1]Payitem!$A$4:$A$8003,), MATCH("D",[1]Payitem!$A$4:$E$4,))," ")</f>
        <v xml:space="preserve"> </v>
      </c>
      <c r="C16" s="532" t="str">
        <f>IF(A16&gt;0,INDEX([1]Payitem!$A$4:$E$8003, MATCH(A16,[1]Payitem!$A$4:$A$8003,), MATCH("B",[1]Payitem!$A$4:$E$4,))," ")</f>
        <v xml:space="preserve"> </v>
      </c>
      <c r="D16" s="533">
        <f t="shared" si="1"/>
        <v>0</v>
      </c>
      <c r="E16" s="134"/>
      <c r="F16" s="529"/>
      <c r="G16" s="528"/>
      <c r="H16" s="528"/>
      <c r="I16" s="528"/>
      <c r="J16" s="528"/>
      <c r="K16" s="528"/>
      <c r="L16" s="530"/>
    </row>
    <row r="17" spans="1:12">
      <c r="A17" s="531">
        <v>7192205</v>
      </c>
      <c r="B17" s="339" t="str">
        <f>IF(A17&gt;0,INDEX([1]Payitem!$A$4:$E$8003, MATCH(A17,[1]Payitem!$A$4:$A$8003,), MATCH("D",[1]Payitem!$A$4:$E$4,))," ")</f>
        <v>24" X 24" JUNCTION BOX</v>
      </c>
      <c r="C17" s="532" t="str">
        <f>IF(A17&gt;0,INDEX([1]Payitem!$A$4:$E$8003, MATCH(A17,[1]Payitem!$A$4:$A$8003,), MATCH("B",[1]Payitem!$A$4:$E$4,))," ")</f>
        <v xml:space="preserve">EA  </v>
      </c>
      <c r="D17" s="533">
        <f t="shared" si="1"/>
        <v>0</v>
      </c>
      <c r="E17" s="134"/>
      <c r="F17" s="529"/>
      <c r="G17" s="528"/>
      <c r="H17" s="528"/>
      <c r="I17" s="528"/>
      <c r="J17" s="528"/>
      <c r="K17" s="528"/>
      <c r="L17" s="530"/>
    </row>
    <row r="18" spans="1:12">
      <c r="A18" s="531"/>
      <c r="B18" s="339" t="str">
        <f>IF(A18&gt;0,INDEX([1]Payitem!$A$4:$E$8003, MATCH(A18,[1]Payitem!$A$4:$A$8003,), MATCH("D",[1]Payitem!$A$4:$E$4,))," ")</f>
        <v xml:space="preserve"> </v>
      </c>
      <c r="C18" s="532" t="str">
        <f>IF(A18&gt;0,INDEX([1]Payitem!$A$4:$E$8003, MATCH(A18,[1]Payitem!$A$4:$A$8003,), MATCH("B",[1]Payitem!$A$4:$E$4,))," ")</f>
        <v xml:space="preserve"> </v>
      </c>
      <c r="D18" s="533">
        <f t="shared" si="1"/>
        <v>0</v>
      </c>
      <c r="E18" s="134"/>
      <c r="F18" s="529"/>
      <c r="G18" s="528"/>
      <c r="H18" s="528"/>
      <c r="I18" s="528"/>
      <c r="J18" s="528"/>
      <c r="K18" s="528"/>
      <c r="L18" s="530"/>
    </row>
    <row r="19" spans="1:12">
      <c r="A19" s="531">
        <v>7197110</v>
      </c>
      <c r="B19" s="339" t="str">
        <f>IF(A19&gt;0,INDEX([1]Payitem!$A$4:$E$8003, MATCH(A19,[1]Payitem!$A$4:$A$8003,), MATCH("D",[1]Payitem!$A$4:$E$4,))," ")</f>
        <v>ADJUST CATCH BASIN</v>
      </c>
      <c r="C19" s="532" t="str">
        <f>IF(A19&gt;0,INDEX([1]Payitem!$A$4:$E$8003, MATCH(A19,[1]Payitem!$A$4:$A$8003,), MATCH("B",[1]Payitem!$A$4:$E$4,))," ")</f>
        <v xml:space="preserve">EA  </v>
      </c>
      <c r="D19" s="533">
        <f t="shared" si="1"/>
        <v>0</v>
      </c>
      <c r="E19" s="134"/>
      <c r="F19" s="529"/>
      <c r="G19" s="528"/>
      <c r="H19" s="528"/>
      <c r="I19" s="528"/>
      <c r="J19" s="528"/>
      <c r="K19" s="528"/>
      <c r="L19" s="530"/>
    </row>
    <row r="20" spans="1:12">
      <c r="A20" s="531"/>
      <c r="B20" s="339" t="str">
        <f>IF(A20&gt;0,INDEX([1]Payitem!$A$4:$E$8003, MATCH(A20,[1]Payitem!$A$4:$A$8003,), MATCH("D",[1]Payitem!$A$4:$E$4,))," ")</f>
        <v xml:space="preserve"> </v>
      </c>
      <c r="C20" s="532" t="str">
        <f>IF(A20&gt;0,INDEX([1]Payitem!$A$4:$E$8003, MATCH(A20,[1]Payitem!$A$4:$A$8003,), MATCH("B",[1]Payitem!$A$4:$E$4,))," ")</f>
        <v xml:space="preserve"> </v>
      </c>
      <c r="D20" s="533">
        <f t="shared" si="1"/>
        <v>0</v>
      </c>
      <c r="E20" s="134"/>
      <c r="F20" s="529"/>
      <c r="G20" s="528"/>
      <c r="H20" s="528"/>
      <c r="I20" s="528"/>
      <c r="J20" s="528"/>
      <c r="K20" s="528"/>
      <c r="L20" s="530"/>
    </row>
    <row r="21" spans="1:12">
      <c r="A21" s="531"/>
      <c r="B21" s="339" t="str">
        <f>IF(A21&gt;0,INDEX([1]Payitem!$A$4:$E$8003, MATCH(A21,[1]Payitem!$A$4:$A$8003,), MATCH("D",[1]Payitem!$A$4:$E$4,))," ")</f>
        <v xml:space="preserve"> </v>
      </c>
      <c r="C21" s="532" t="str">
        <f>IF(A21&gt;0,INDEX([1]Payitem!$A$4:$E$8003, MATCH(A21,[1]Payitem!$A$4:$A$8003,), MATCH("B",[1]Payitem!$A$4:$E$4,))," ")</f>
        <v xml:space="preserve"> </v>
      </c>
      <c r="D21" s="533">
        <f t="shared" si="1"/>
        <v>0</v>
      </c>
      <c r="E21" s="134"/>
      <c r="F21" s="529"/>
      <c r="G21" s="528"/>
      <c r="H21" s="528"/>
      <c r="I21" s="528"/>
      <c r="J21" s="528"/>
      <c r="K21" s="528"/>
      <c r="L21" s="530"/>
    </row>
    <row r="22" spans="1:12">
      <c r="A22" s="531"/>
      <c r="B22" s="339" t="str">
        <f>IF(A22&gt;0,INDEX([1]Payitem!$A$4:$E$8003, MATCH(A22,[1]Payitem!$A$4:$A$8003,), MATCH("D",[1]Payitem!$A$4:$E$4,))," ")</f>
        <v xml:space="preserve"> </v>
      </c>
      <c r="C22" s="532" t="str">
        <f>IF(A22&gt;0,INDEX([1]Payitem!$A$4:$E$8003, MATCH(A22,[1]Payitem!$A$4:$A$8003,), MATCH("B",[1]Payitem!$A$4:$E$4,))," ")</f>
        <v xml:space="preserve"> </v>
      </c>
      <c r="D22" s="533">
        <f t="shared" si="1"/>
        <v>0</v>
      </c>
      <c r="E22" s="134"/>
      <c r="F22" s="529"/>
      <c r="G22" s="528"/>
      <c r="H22" s="528"/>
      <c r="I22" s="528"/>
      <c r="J22" s="528"/>
      <c r="K22" s="528"/>
      <c r="L22" s="530"/>
    </row>
    <row r="23" spans="1:12">
      <c r="A23" s="530"/>
    </row>
    <row r="24" spans="1:12">
      <c r="A24" s="530"/>
    </row>
    <row r="25" spans="1:12">
      <c r="A25" s="530"/>
    </row>
    <row r="26" spans="1:12">
      <c r="A26" s="530"/>
    </row>
    <row r="27" spans="1:12">
      <c r="A27" s="530"/>
    </row>
    <row r="28" spans="1:12">
      <c r="A28" s="530"/>
    </row>
    <row r="29" spans="1:12">
      <c r="A29" s="530"/>
    </row>
    <row r="30" spans="1:12">
      <c r="A30" s="530"/>
    </row>
    <row r="31" spans="1:12">
      <c r="A31" s="530"/>
    </row>
    <row r="32" spans="1:12">
      <c r="A32" s="530"/>
    </row>
    <row r="33" spans="1:1">
      <c r="A33" s="530"/>
    </row>
    <row r="34" spans="1:1">
      <c r="A34" s="530"/>
    </row>
    <row r="35" spans="1:1">
      <c r="A35" s="530"/>
    </row>
    <row r="36" spans="1:1">
      <c r="A36" s="530"/>
    </row>
    <row r="37" spans="1:1">
      <c r="A37" s="530"/>
    </row>
    <row r="38" spans="1:1">
      <c r="A38" s="530"/>
    </row>
    <row r="39" spans="1:1">
      <c r="A39" s="530"/>
    </row>
    <row r="40" spans="1:1">
      <c r="A40" s="530"/>
    </row>
    <row r="41" spans="1:1">
      <c r="A41" s="530"/>
    </row>
    <row r="42" spans="1:1">
      <c r="A42" s="530"/>
    </row>
    <row r="43" spans="1:1">
      <c r="A43" s="530"/>
    </row>
    <row r="44" spans="1:1">
      <c r="A44" s="530"/>
    </row>
    <row r="45" spans="1:1">
      <c r="A45" s="530"/>
    </row>
    <row r="46" spans="1:1">
      <c r="A46" s="530"/>
    </row>
    <row r="47" spans="1:1">
      <c r="A47" s="530"/>
    </row>
    <row r="48" spans="1:1">
      <c r="A48" s="530"/>
    </row>
    <row r="49" spans="1:1">
      <c r="A49" s="530"/>
    </row>
    <row r="50" spans="1:1">
      <c r="A50" s="530"/>
    </row>
    <row r="51" spans="1:1">
      <c r="A51" s="530"/>
    </row>
    <row r="52" spans="1:1">
      <c r="A52" s="530"/>
    </row>
    <row r="53" spans="1:1">
      <c r="A53" s="530"/>
    </row>
    <row r="54" spans="1:1">
      <c r="A54" s="530"/>
    </row>
    <row r="55" spans="1:1">
      <c r="A55" s="530"/>
    </row>
    <row r="56" spans="1:1">
      <c r="A56" s="530"/>
    </row>
    <row r="57" spans="1:1">
      <c r="A57" s="530"/>
    </row>
    <row r="58" spans="1:1">
      <c r="A58" s="530"/>
    </row>
    <row r="59" spans="1:1">
      <c r="A59" s="530"/>
    </row>
    <row r="60" spans="1:1">
      <c r="A60" s="530"/>
    </row>
    <row r="61" spans="1:1">
      <c r="A61" s="530"/>
    </row>
    <row r="62" spans="1:1">
      <c r="A62" s="530"/>
    </row>
    <row r="63" spans="1:1">
      <c r="A63" s="530"/>
    </row>
    <row r="64" spans="1:1">
      <c r="A64" s="530"/>
    </row>
    <row r="65" spans="1:1">
      <c r="A65" s="530"/>
    </row>
    <row r="66" spans="1:1">
      <c r="A66" s="530"/>
    </row>
    <row r="67" spans="1:1">
      <c r="A67" s="530"/>
    </row>
    <row r="68" spans="1:1">
      <c r="A68" s="530"/>
    </row>
    <row r="69" spans="1:1" ht="15" customHeight="1">
      <c r="A69" s="530"/>
    </row>
    <row r="70" spans="1:1" ht="13.5" customHeight="1">
      <c r="A70" s="530"/>
    </row>
    <row r="71" spans="1:1" ht="15" customHeight="1">
      <c r="A71" s="530"/>
    </row>
    <row r="72" spans="1:1" ht="14.25" customHeight="1">
      <c r="A72" s="530"/>
    </row>
    <row r="73" spans="1:1" ht="14.25" customHeight="1">
      <c r="A73" s="530"/>
    </row>
    <row r="74" spans="1:1" ht="18.75" customHeight="1">
      <c r="A74" s="530"/>
    </row>
    <row r="75" spans="1:1" ht="16.5" customHeight="1">
      <c r="A75" s="530"/>
    </row>
    <row r="76" spans="1:1">
      <c r="A76" s="530"/>
    </row>
    <row r="77" spans="1:1">
      <c r="A77" s="530"/>
    </row>
    <row r="78" spans="1:1">
      <c r="A78" s="530"/>
    </row>
    <row r="79" spans="1:1">
      <c r="A79" s="530"/>
    </row>
    <row r="80" spans="1:1">
      <c r="A80" s="530"/>
    </row>
    <row r="81" spans="1:1">
      <c r="A81" s="530"/>
    </row>
    <row r="82" spans="1:1">
      <c r="A82" s="530"/>
    </row>
    <row r="83" spans="1:1">
      <c r="A83" s="530"/>
    </row>
    <row r="84" spans="1:1" ht="17.25" customHeight="1">
      <c r="A84" s="530"/>
    </row>
    <row r="85" spans="1:1" ht="13.5" customHeight="1">
      <c r="A85" s="530"/>
    </row>
    <row r="86" spans="1:1" ht="17.25" customHeight="1">
      <c r="A86" s="530"/>
    </row>
    <row r="87" spans="1:1" ht="17.25" customHeight="1">
      <c r="A87" s="530"/>
    </row>
    <row r="88" spans="1:1" ht="16.5" customHeight="1">
      <c r="A88" s="530"/>
    </row>
    <row r="89" spans="1:1" ht="14.25" customHeight="1">
      <c r="A89" s="530"/>
    </row>
    <row r="90" spans="1:1">
      <c r="A90" s="530"/>
    </row>
    <row r="91" spans="1:1">
      <c r="A91" s="530"/>
    </row>
    <row r="92" spans="1:1">
      <c r="A92" s="530"/>
    </row>
    <row r="93" spans="1:1">
      <c r="A93" s="530"/>
    </row>
    <row r="94" spans="1:1">
      <c r="A94" s="530"/>
    </row>
    <row r="95" spans="1:1">
      <c r="A95" s="530"/>
    </row>
    <row r="96" spans="1:1">
      <c r="A96" s="530"/>
    </row>
    <row r="97" spans="1:1">
      <c r="A97" s="530"/>
    </row>
    <row r="98" spans="1:1">
      <c r="A98" s="530"/>
    </row>
    <row r="99" spans="1:1">
      <c r="A99" s="530"/>
    </row>
    <row r="100" spans="1:1">
      <c r="A100" s="530"/>
    </row>
    <row r="101" spans="1:1">
      <c r="A101" s="530"/>
    </row>
    <row r="102" spans="1:1">
      <c r="A102" s="530"/>
    </row>
    <row r="103" spans="1:1">
      <c r="A103" s="530"/>
    </row>
    <row r="104" spans="1:1">
      <c r="A104" s="530"/>
    </row>
    <row r="105" spans="1:1">
      <c r="A105" s="530"/>
    </row>
    <row r="106" spans="1:1">
      <c r="A106" s="530"/>
    </row>
    <row r="107" spans="1:1">
      <c r="A107" s="530"/>
    </row>
    <row r="108" spans="1:1">
      <c r="A108" s="530"/>
    </row>
    <row r="109" spans="1:1">
      <c r="A109" s="530"/>
    </row>
    <row r="110" spans="1:1">
      <c r="A110" s="530"/>
    </row>
    <row r="111" spans="1:1">
      <c r="A111" s="530"/>
    </row>
    <row r="112" spans="1:1">
      <c r="A112" s="530"/>
    </row>
    <row r="113" spans="1:1">
      <c r="A113" s="530"/>
    </row>
    <row r="114" spans="1:1">
      <c r="A114" s="530"/>
    </row>
    <row r="115" spans="1:1">
      <c r="A115" s="530"/>
    </row>
    <row r="116" spans="1:1">
      <c r="A116" s="530"/>
    </row>
    <row r="117" spans="1:1">
      <c r="A117" s="530"/>
    </row>
    <row r="118" spans="1:1">
      <c r="A118" s="530"/>
    </row>
    <row r="119" spans="1:1">
      <c r="A119" s="530"/>
    </row>
    <row r="120" spans="1:1">
      <c r="A120" s="530"/>
    </row>
    <row r="121" spans="1:1">
      <c r="A121" s="530"/>
    </row>
    <row r="122" spans="1:1">
      <c r="A122" s="530"/>
    </row>
    <row r="123" spans="1:1">
      <c r="A123" s="530"/>
    </row>
    <row r="124" spans="1:1">
      <c r="A124" s="530"/>
    </row>
    <row r="125" spans="1:1">
      <c r="A125" s="530"/>
    </row>
    <row r="126" spans="1:1">
      <c r="A126" s="530"/>
    </row>
    <row r="127" spans="1:1">
      <c r="A127" s="530"/>
    </row>
    <row r="128" spans="1:1">
      <c r="A128" s="530"/>
    </row>
    <row r="129" spans="1:1">
      <c r="A129" s="530"/>
    </row>
    <row r="130" spans="1:1">
      <c r="A130" s="530"/>
    </row>
    <row r="131" spans="1:1">
      <c r="A131" s="530"/>
    </row>
    <row r="132" spans="1:1">
      <c r="A132" s="530"/>
    </row>
    <row r="133" spans="1:1">
      <c r="A133" s="530"/>
    </row>
    <row r="134" spans="1:1">
      <c r="A134" s="530"/>
    </row>
    <row r="135" spans="1:1">
      <c r="A135" s="530"/>
    </row>
    <row r="136" spans="1:1">
      <c r="A136" s="530"/>
    </row>
    <row r="137" spans="1:1">
      <c r="A137" s="530"/>
    </row>
    <row r="138" spans="1:1">
      <c r="A138" s="530"/>
    </row>
    <row r="139" spans="1:1">
      <c r="A139" s="530"/>
    </row>
    <row r="140" spans="1:1">
      <c r="A140" s="530"/>
    </row>
    <row r="141" spans="1:1">
      <c r="A141" s="530"/>
    </row>
    <row r="142" spans="1:1">
      <c r="A142" s="530"/>
    </row>
    <row r="143" spans="1:1">
      <c r="A143" s="530"/>
    </row>
    <row r="144" spans="1:1">
      <c r="A144" s="530"/>
    </row>
    <row r="145" spans="1:1">
      <c r="A145" s="530"/>
    </row>
    <row r="146" spans="1:1">
      <c r="A146" s="530"/>
    </row>
    <row r="147" spans="1:1">
      <c r="A147" s="530"/>
    </row>
    <row r="148" spans="1:1">
      <c r="A148" s="530"/>
    </row>
    <row r="149" spans="1:1">
      <c r="A149" s="534"/>
    </row>
    <row r="150" spans="1:1">
      <c r="A150" s="530"/>
    </row>
    <row r="151" spans="1:1">
      <c r="A151" s="534"/>
    </row>
    <row r="152" spans="1:1">
      <c r="A152" s="530"/>
    </row>
    <row r="153" spans="1:1">
      <c r="A153" s="530"/>
    </row>
    <row r="154" spans="1:1">
      <c r="A154" s="530"/>
    </row>
    <row r="155" spans="1:1">
      <c r="A155" s="530"/>
    </row>
    <row r="156" spans="1:1">
      <c r="A156" s="530"/>
    </row>
    <row r="157" spans="1:1">
      <c r="A157" s="530"/>
    </row>
    <row r="158" spans="1:1">
      <c r="A158" s="530"/>
    </row>
    <row r="159" spans="1:1">
      <c r="A159" s="530"/>
    </row>
    <row r="160" spans="1:1">
      <c r="A160" s="530"/>
    </row>
    <row r="161" spans="1:1">
      <c r="A161" s="530"/>
    </row>
    <row r="162" spans="1:1">
      <c r="A162" s="530"/>
    </row>
    <row r="163" spans="1:1">
      <c r="A163" s="530"/>
    </row>
    <row r="164" spans="1:1">
      <c r="A164" s="530"/>
    </row>
    <row r="165" spans="1:1">
      <c r="A165" s="530"/>
    </row>
    <row r="166" spans="1:1">
      <c r="A166" s="534"/>
    </row>
    <row r="167" spans="1:1">
      <c r="A167" s="530"/>
    </row>
    <row r="168" spans="1:1">
      <c r="A168" s="530"/>
    </row>
    <row r="169" spans="1:1">
      <c r="A169" s="530"/>
    </row>
    <row r="170" spans="1:1">
      <c r="A170" s="530"/>
    </row>
    <row r="171" spans="1:1">
      <c r="A171" s="530"/>
    </row>
    <row r="172" spans="1:1">
      <c r="A172" s="530"/>
    </row>
    <row r="173" spans="1:1">
      <c r="A173" s="530"/>
    </row>
    <row r="174" spans="1:1">
      <c r="A174" s="530"/>
    </row>
    <row r="175" spans="1:1">
      <c r="A175" s="530"/>
    </row>
    <row r="176" spans="1:1">
      <c r="A176" s="530"/>
    </row>
    <row r="177" spans="1:1">
      <c r="A177" s="530"/>
    </row>
    <row r="178" spans="1:1">
      <c r="A178" s="530"/>
    </row>
    <row r="179" spans="1:1">
      <c r="A179" s="530"/>
    </row>
    <row r="180" spans="1:1">
      <c r="A180" s="530"/>
    </row>
    <row r="181" spans="1:1">
      <c r="A181" s="530"/>
    </row>
    <row r="182" spans="1:1">
      <c r="A182" s="530"/>
    </row>
    <row r="183" spans="1:1">
      <c r="A183" s="530"/>
    </row>
    <row r="184" spans="1:1">
      <c r="A184" s="530"/>
    </row>
    <row r="185" spans="1:1">
      <c r="A185" s="530"/>
    </row>
    <row r="186" spans="1:1">
      <c r="A186" s="530"/>
    </row>
    <row r="187" spans="1:1">
      <c r="A187" s="535"/>
    </row>
    <row r="188" spans="1:1">
      <c r="A188" s="530"/>
    </row>
    <row r="189" spans="1:1">
      <c r="A189" s="530"/>
    </row>
    <row r="190" spans="1:1">
      <c r="A190" s="530"/>
    </row>
    <row r="191" spans="1:1">
      <c r="A191" s="530"/>
    </row>
    <row r="192" spans="1:1">
      <c r="A192" s="530"/>
    </row>
    <row r="193" spans="1:1">
      <c r="A193" s="530"/>
    </row>
    <row r="194" spans="1:1">
      <c r="A194" s="530"/>
    </row>
    <row r="195" spans="1:1">
      <c r="A195" s="530"/>
    </row>
    <row r="196" spans="1:1">
      <c r="A196" s="530"/>
    </row>
    <row r="197" spans="1:1">
      <c r="A197" s="530"/>
    </row>
    <row r="198" spans="1:1">
      <c r="A198" s="530"/>
    </row>
    <row r="199" spans="1:1">
      <c r="A199" s="530"/>
    </row>
    <row r="200" spans="1:1">
      <c r="A200" s="530"/>
    </row>
    <row r="201" spans="1:1">
      <c r="A201" s="530"/>
    </row>
    <row r="202" spans="1:1">
      <c r="A202" s="530"/>
    </row>
    <row r="203" spans="1:1">
      <c r="A203" s="530"/>
    </row>
    <row r="204" spans="1:1">
      <c r="A204" s="530"/>
    </row>
    <row r="205" spans="1:1">
      <c r="A205" s="530"/>
    </row>
    <row r="206" spans="1:1">
      <c r="A206" s="530"/>
    </row>
    <row r="207" spans="1:1">
      <c r="A207" s="530"/>
    </row>
    <row r="208" spans="1:1">
      <c r="A208" s="530"/>
    </row>
    <row r="209" spans="1:1">
      <c r="A209" s="530"/>
    </row>
    <row r="210" spans="1:1">
      <c r="A210" s="530"/>
    </row>
    <row r="211" spans="1:1">
      <c r="A211" s="530"/>
    </row>
    <row r="212" spans="1:1">
      <c r="A212" s="530"/>
    </row>
    <row r="213" spans="1:1">
      <c r="A213" s="530"/>
    </row>
    <row r="214" spans="1:1">
      <c r="A214" s="530"/>
    </row>
    <row r="215" spans="1:1">
      <c r="A215" s="521"/>
    </row>
    <row r="216" spans="1:1">
      <c r="A216" s="521"/>
    </row>
    <row r="217" spans="1:1">
      <c r="A217" s="521"/>
    </row>
    <row r="218" spans="1:1">
      <c r="A218" s="521"/>
    </row>
    <row r="219" spans="1:1">
      <c r="A219" s="521"/>
    </row>
    <row r="220" spans="1:1">
      <c r="A220" s="521"/>
    </row>
    <row r="221" spans="1:1">
      <c r="A221" s="521"/>
    </row>
    <row r="222" spans="1:1">
      <c r="A222" s="521"/>
    </row>
    <row r="223" spans="1:1">
      <c r="A223" s="521"/>
    </row>
    <row r="224" spans="1:1">
      <c r="A224" s="521"/>
    </row>
    <row r="225" spans="1:1">
      <c r="A225" s="521"/>
    </row>
    <row r="226" spans="1:1">
      <c r="A226" s="521"/>
    </row>
    <row r="227" spans="1:1">
      <c r="A227" s="521"/>
    </row>
    <row r="228" spans="1:1">
      <c r="A228" s="521"/>
    </row>
    <row r="229" spans="1:1">
      <c r="A229" s="521"/>
    </row>
    <row r="230" spans="1:1">
      <c r="A230" s="521"/>
    </row>
    <row r="231" spans="1:1">
      <c r="A231" s="521"/>
    </row>
    <row r="232" spans="1:1">
      <c r="A232" s="521"/>
    </row>
    <row r="233" spans="1:1">
      <c r="A233" s="521"/>
    </row>
    <row r="234" spans="1:1">
      <c r="A234" s="521"/>
    </row>
    <row r="235" spans="1:1">
      <c r="A235" s="521"/>
    </row>
    <row r="236" spans="1:1">
      <c r="A236" s="521"/>
    </row>
    <row r="237" spans="1:1">
      <c r="A237" s="521"/>
    </row>
    <row r="238" spans="1:1">
      <c r="A238" s="521"/>
    </row>
    <row r="239" spans="1:1">
      <c r="A239" s="521"/>
    </row>
    <row r="240" spans="1:1">
      <c r="A240" s="521"/>
    </row>
    <row r="241" spans="1:1">
      <c r="A241" s="521"/>
    </row>
    <row r="242" spans="1:1">
      <c r="A242" s="521"/>
    </row>
    <row r="243" spans="1:1">
      <c r="A243" s="521"/>
    </row>
    <row r="244" spans="1:1">
      <c r="A244" s="521"/>
    </row>
    <row r="245" spans="1:1">
      <c r="A245" s="521"/>
    </row>
    <row r="246" spans="1:1">
      <c r="A246" s="521"/>
    </row>
    <row r="247" spans="1:1">
      <c r="A247" s="521"/>
    </row>
    <row r="248" spans="1:1">
      <c r="A248" s="521"/>
    </row>
    <row r="249" spans="1:1">
      <c r="A249" s="521"/>
    </row>
    <row r="250" spans="1:1">
      <c r="A250" s="521"/>
    </row>
    <row r="251" spans="1:1">
      <c r="A251" s="521"/>
    </row>
    <row r="252" spans="1:1">
      <c r="A252" s="521"/>
    </row>
    <row r="253" spans="1:1">
      <c r="A253" s="521"/>
    </row>
    <row r="254" spans="1:1">
      <c r="A254" s="521"/>
    </row>
    <row r="255" spans="1:1">
      <c r="A255" s="521"/>
    </row>
    <row r="256" spans="1:1">
      <c r="A256" s="521"/>
    </row>
    <row r="257" spans="1:43">
      <c r="A257" s="521"/>
    </row>
    <row r="258" spans="1:43">
      <c r="A258" s="521"/>
    </row>
    <row r="259" spans="1:43">
      <c r="A259" s="521"/>
    </row>
    <row r="260" spans="1:43">
      <c r="A260" s="521"/>
    </row>
    <row r="261" spans="1:43">
      <c r="A261" s="521"/>
    </row>
    <row r="262" spans="1:43">
      <c r="A262" s="521"/>
    </row>
    <row r="263" spans="1:43">
      <c r="A263" s="521"/>
    </row>
    <row r="264" spans="1:43">
      <c r="A264" s="134"/>
      <c r="B264" s="134"/>
      <c r="C264" s="134"/>
      <c r="D264" s="134"/>
      <c r="E264" s="134"/>
      <c r="F264" s="134"/>
      <c r="G264" s="134"/>
      <c r="H264" s="134"/>
      <c r="I264" s="134"/>
      <c r="J264" s="134"/>
      <c r="K264" s="134"/>
      <c r="L264" s="134"/>
      <c r="M264" s="134"/>
      <c r="N264" s="134"/>
      <c r="O264" s="134"/>
      <c r="P264" s="134"/>
      <c r="Q264" s="134"/>
      <c r="R264" s="134"/>
      <c r="S264" s="134"/>
      <c r="T264" s="134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21"/>
    </row>
  </sheetData>
  <conditionalFormatting sqref="A11 A4:A9">
    <cfRule type="expression" dxfId="10" priority="20">
      <formula>(#REF!=0)</formula>
    </cfRule>
  </conditionalFormatting>
  <conditionalFormatting sqref="A11:A15 A17:A22 A5:A9">
    <cfRule type="expression" dxfId="9" priority="16">
      <formula>(#REF!=0)</formula>
    </cfRule>
  </conditionalFormatting>
  <conditionalFormatting sqref="A18 A21">
    <cfRule type="expression" dxfId="8" priority="11">
      <formula>($D11=0)</formula>
    </cfRule>
  </conditionalFormatting>
  <conditionalFormatting sqref="A7">
    <cfRule type="expression" dxfId="7" priority="10">
      <formula>($D3=0)</formula>
    </cfRule>
  </conditionalFormatting>
  <conditionalFormatting sqref="A17">
    <cfRule type="expression" dxfId="6" priority="9">
      <formula>($D8=0)</formula>
    </cfRule>
  </conditionalFormatting>
  <conditionalFormatting sqref="F11:L22 D4:D22 L3:L10 F4:K10">
    <cfRule type="expression" dxfId="5" priority="7">
      <formula>($L3=0)</formula>
    </cfRule>
  </conditionalFormatting>
  <conditionalFormatting sqref="D12:D15">
    <cfRule type="expression" dxfId="4" priority="6">
      <formula>($L13=0)</formula>
    </cfRule>
  </conditionalFormatting>
  <conditionalFormatting sqref="A12:A15 A20">
    <cfRule type="expression" dxfId="3" priority="2">
      <formula>($D4=0)</formula>
    </cfRule>
  </conditionalFormatting>
  <conditionalFormatting sqref="A19">
    <cfRule type="expression" dxfId="2" priority="41">
      <formula>(#REF!=0)</formula>
    </cfRule>
  </conditionalFormatting>
  <conditionalFormatting sqref="A23:A214">
    <cfRule type="expression" dxfId="1" priority="50">
      <formula>($A23=0)</formula>
    </cfRule>
  </conditionalFormatting>
  <conditionalFormatting sqref="A22">
    <cfRule type="expression" dxfId="0" priority="59">
      <formula>($D16=0)</formula>
    </cfRule>
  </conditionalFormatting>
  <pageMargins left="0.75" right="0.75" top="1" bottom="1" header="0.5" footer="0.5"/>
  <pageSetup orientation="portrait" r:id="rId1"/>
  <headerFooter alignWithMargins="0">
    <oddFooter>&amp;L&amp;Z&amp;F&amp;R&amp;D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9"/>
  <sheetViews>
    <sheetView workbookViewId="0">
      <selection activeCell="C4" sqref="C4"/>
    </sheetView>
  </sheetViews>
  <sheetFormatPr defaultRowHeight="12.75"/>
  <cols>
    <col min="1" max="1" width="20.7109375" customWidth="1"/>
    <col min="2" max="2" width="33.42578125" style="334" customWidth="1"/>
    <col min="3" max="5" width="12.7109375" customWidth="1"/>
    <col min="6" max="6" width="0.7109375" hidden="1" customWidth="1"/>
    <col min="7" max="7" width="1" hidden="1" customWidth="1"/>
    <col min="8" max="8" width="19.28515625" style="47" customWidth="1"/>
    <col min="9" max="9" width="10.7109375" hidden="1" customWidth="1"/>
    <col min="10" max="10" width="15.140625" style="47" customWidth="1"/>
    <col min="11" max="11" width="12.5703125" style="47" customWidth="1"/>
    <col min="12" max="12" width="14" customWidth="1"/>
    <col min="13" max="13" width="17" customWidth="1"/>
    <col min="14" max="14" width="10.7109375" customWidth="1"/>
  </cols>
  <sheetData>
    <row r="1" spans="1:10" s="94" customFormat="1" ht="13.5" customHeight="1">
      <c r="A1" s="678" t="s">
        <v>14553</v>
      </c>
      <c r="B1" s="678"/>
      <c r="C1" s="678"/>
      <c r="D1" s="678"/>
      <c r="E1" s="416"/>
      <c r="F1" s="416"/>
      <c r="G1" s="416"/>
      <c r="H1" s="416"/>
      <c r="I1" s="416"/>
      <c r="J1" s="416"/>
    </row>
    <row r="2" spans="1:10" s="94" customFormat="1" ht="13.5" customHeight="1">
      <c r="A2" s="678" t="s">
        <v>14554</v>
      </c>
      <c r="B2" s="678"/>
      <c r="C2" s="678"/>
      <c r="D2" s="417"/>
      <c r="E2" s="418"/>
      <c r="F2" s="418"/>
      <c r="G2" s="418"/>
      <c r="H2" s="418"/>
      <c r="I2" s="418"/>
      <c r="J2" s="418"/>
    </row>
    <row r="3" spans="1:10" s="94" customFormat="1" ht="13.5" customHeight="1">
      <c r="A3" s="419" t="s">
        <v>14555</v>
      </c>
      <c r="B3"/>
      <c r="C3" s="417" t="s">
        <v>91</v>
      </c>
      <c r="D3" s="417"/>
      <c r="E3"/>
      <c r="F3"/>
      <c r="G3"/>
      <c r="H3"/>
      <c r="I3"/>
      <c r="J3"/>
    </row>
    <row r="4" spans="1:10" s="94" customFormat="1" ht="13.5" customHeight="1">
      <c r="A4" t="s">
        <v>14556</v>
      </c>
      <c r="B4"/>
      <c r="C4" s="47"/>
      <c r="D4" s="47"/>
      <c r="E4"/>
      <c r="F4"/>
      <c r="G4"/>
      <c r="H4"/>
      <c r="I4"/>
      <c r="J4"/>
    </row>
    <row r="5" spans="1:10" s="94" customFormat="1" ht="13.5" customHeight="1">
      <c r="A5"/>
      <c r="B5"/>
      <c r="C5" s="47"/>
      <c r="D5" s="47"/>
      <c r="E5"/>
      <c r="F5"/>
      <c r="G5"/>
      <c r="H5"/>
      <c r="I5"/>
      <c r="J5"/>
    </row>
    <row r="6" spans="1:10" s="94" customFormat="1" ht="14.25" customHeight="1">
      <c r="A6" s="420"/>
      <c r="B6" s="420"/>
      <c r="C6" s="421"/>
      <c r="D6" s="421"/>
      <c r="E6"/>
      <c r="F6"/>
      <c r="G6"/>
      <c r="H6"/>
      <c r="I6"/>
      <c r="J6"/>
    </row>
    <row r="7" spans="1:10" s="94" customFormat="1" ht="13.5" customHeight="1">
      <c r="A7"/>
      <c r="B7" s="422" t="s">
        <v>14557</v>
      </c>
      <c r="C7" s="423">
        <f>SUM(C4:C6)</f>
        <v>0</v>
      </c>
      <c r="D7" s="424"/>
      <c r="E7"/>
      <c r="F7"/>
      <c r="G7"/>
      <c r="H7"/>
      <c r="I7"/>
      <c r="J7"/>
    </row>
    <row r="8" spans="1:10" s="94" customFormat="1" ht="13.5" customHeight="1">
      <c r="A8">
        <v>8100100</v>
      </c>
      <c r="B8" s="425" t="s">
        <v>14558</v>
      </c>
      <c r="C8" s="426">
        <f>C7</f>
        <v>0</v>
      </c>
      <c r="D8" t="s">
        <v>14559</v>
      </c>
      <c r="E8"/>
      <c r="F8"/>
      <c r="G8"/>
      <c r="H8"/>
      <c r="I8"/>
      <c r="J8"/>
    </row>
    <row r="9" spans="1:10" s="94" customFormat="1" ht="13.5" customHeight="1">
      <c r="A9">
        <v>8100200</v>
      </c>
      <c r="B9" s="286" t="s">
        <v>14560</v>
      </c>
      <c r="C9" s="427">
        <f>C8/2</f>
        <v>0</v>
      </c>
      <c r="D9" t="s">
        <v>14559</v>
      </c>
      <c r="E9" t="s">
        <v>14561</v>
      </c>
      <c r="F9"/>
      <c r="G9"/>
      <c r="H9"/>
      <c r="I9"/>
      <c r="J9"/>
    </row>
    <row r="10" spans="1:10" s="94" customFormat="1" ht="13.5" customHeight="1">
      <c r="A10">
        <v>8101105</v>
      </c>
      <c r="B10" s="286" t="s">
        <v>14562</v>
      </c>
      <c r="C10" s="428">
        <f>C8*270</f>
        <v>0</v>
      </c>
      <c r="D10" t="s">
        <v>14548</v>
      </c>
      <c r="E10" t="s">
        <v>14563</v>
      </c>
      <c r="F10"/>
      <c r="G10"/>
      <c r="H10"/>
      <c r="I10"/>
      <c r="J10"/>
    </row>
    <row r="11" spans="1:10" s="94" customFormat="1" ht="13.5" customHeight="1">
      <c r="A11">
        <v>8101120</v>
      </c>
      <c r="B11" s="286" t="s">
        <v>14564</v>
      </c>
      <c r="C11" s="427">
        <f>C8*0.22</f>
        <v>0</v>
      </c>
      <c r="D11" t="s">
        <v>14559</v>
      </c>
      <c r="E11" t="s">
        <v>14565</v>
      </c>
      <c r="F11"/>
      <c r="G11"/>
      <c r="H11"/>
      <c r="I11"/>
      <c r="J11"/>
    </row>
    <row r="12" spans="1:10" s="94" customFormat="1" ht="15.75" customHeight="1">
      <c r="A12">
        <v>8104005</v>
      </c>
      <c r="B12" s="286" t="s">
        <v>14566</v>
      </c>
      <c r="C12" s="429">
        <f>(C8*0.15*1000)</f>
        <v>0</v>
      </c>
      <c r="D12" t="s">
        <v>14567</v>
      </c>
      <c r="E12" t="s">
        <v>14658</v>
      </c>
      <c r="F12"/>
      <c r="G12"/>
      <c r="H12"/>
      <c r="I12"/>
      <c r="J12"/>
    </row>
    <row r="13" spans="1:10" s="94" customFormat="1" ht="13.5" customHeight="1">
      <c r="A13">
        <v>8104010</v>
      </c>
      <c r="B13" s="286" t="s">
        <v>14568</v>
      </c>
      <c r="C13" s="429">
        <f>(C8*0.05*1000)</f>
        <v>0</v>
      </c>
      <c r="D13" t="s">
        <v>14567</v>
      </c>
      <c r="E13" t="s">
        <v>14659</v>
      </c>
      <c r="F13"/>
      <c r="G13"/>
      <c r="H13"/>
      <c r="I13"/>
      <c r="J13"/>
    </row>
    <row r="14" spans="1:10" s="94" customFormat="1" ht="13.5" customHeight="1">
      <c r="A14">
        <v>8104015</v>
      </c>
      <c r="B14" s="286" t="s">
        <v>14569</v>
      </c>
      <c r="C14" s="429">
        <f>(C8*0.25*1000)</f>
        <v>0</v>
      </c>
      <c r="D14" t="s">
        <v>14567</v>
      </c>
      <c r="E14" t="s">
        <v>14660</v>
      </c>
      <c r="F14"/>
      <c r="G14"/>
      <c r="H14"/>
      <c r="I14"/>
      <c r="J14"/>
    </row>
    <row r="15" spans="1:10" s="94" customFormat="1" ht="13.5" customHeight="1">
      <c r="A15">
        <v>8105005</v>
      </c>
      <c r="B15" s="286" t="s">
        <v>14570</v>
      </c>
      <c r="C15" s="429">
        <f>C8*2000</f>
        <v>0</v>
      </c>
      <c r="D15" t="s">
        <v>14567</v>
      </c>
      <c r="E15" t="s">
        <v>14571</v>
      </c>
      <c r="F15"/>
      <c r="G15"/>
      <c r="H15"/>
      <c r="I15"/>
      <c r="J15"/>
    </row>
    <row r="16" spans="1:10" s="94" customFormat="1" ht="13.5" customHeight="1">
      <c r="A16">
        <v>8109050</v>
      </c>
      <c r="B16" s="430" t="s">
        <v>14572</v>
      </c>
      <c r="C16" s="431">
        <f>IF(C4&lt;=0.5,0,IF(C4&lt;=5,54300,IF(C4&lt;=20,135750,271500)))</f>
        <v>0</v>
      </c>
      <c r="D16" t="s">
        <v>14573</v>
      </c>
      <c r="E16"/>
      <c r="F16"/>
      <c r="G16"/>
      <c r="H16"/>
      <c r="I16"/>
      <c r="J16"/>
    </row>
    <row r="17" spans="1:13" s="94" customFormat="1" ht="15.75" customHeight="1">
      <c r="A17">
        <v>8109901</v>
      </c>
      <c r="B17" s="286" t="s">
        <v>14574</v>
      </c>
      <c r="C17" s="432">
        <f>(C9+C8)*2</f>
        <v>0</v>
      </c>
      <c r="D17" t="s">
        <v>14559</v>
      </c>
      <c r="E17" t="s">
        <v>14575</v>
      </c>
      <c r="F17"/>
      <c r="G17"/>
      <c r="H17"/>
      <c r="I17"/>
      <c r="J17"/>
    </row>
    <row r="18" spans="1:13" s="94" customFormat="1" ht="15" customHeight="1">
      <c r="A18"/>
      <c r="B18"/>
      <c r="C18"/>
      <c r="D18"/>
      <c r="E18"/>
      <c r="F18"/>
      <c r="G18"/>
      <c r="H18"/>
      <c r="I18"/>
      <c r="J18"/>
    </row>
    <row r="19" spans="1:13" s="94" customFormat="1" ht="13.5" customHeight="1">
      <c r="A19" s="286">
        <v>8151101</v>
      </c>
      <c r="B19" s="537" t="s">
        <v>14580</v>
      </c>
      <c r="C19" s="432">
        <f>C8*0.02</f>
        <v>0</v>
      </c>
      <c r="D19" t="s">
        <v>14559</v>
      </c>
      <c r="E19" s="517" t="s">
        <v>14579</v>
      </c>
      <c r="F19"/>
      <c r="G19"/>
      <c r="H19"/>
      <c r="I19"/>
      <c r="J19"/>
    </row>
    <row r="20" spans="1:13" s="94" customFormat="1" ht="13.5" customHeight="1">
      <c r="I20"/>
      <c r="J20"/>
    </row>
    <row r="21" spans="1:13" s="94" customFormat="1" ht="13.5" customHeight="1">
      <c r="A21">
        <v>8151203</v>
      </c>
      <c r="B21" s="433" t="s">
        <v>14576</v>
      </c>
      <c r="C21" s="432">
        <f>C8*0.2</f>
        <v>0</v>
      </c>
      <c r="D21" t="s">
        <v>14559</v>
      </c>
      <c r="E21" t="s">
        <v>14577</v>
      </c>
      <c r="F21"/>
      <c r="G21"/>
      <c r="H21"/>
      <c r="I21"/>
      <c r="J21"/>
    </row>
    <row r="22" spans="1:13" s="94" customFormat="1" ht="13.5" customHeight="1">
      <c r="A22">
        <v>8151204</v>
      </c>
      <c r="B22" s="433" t="s">
        <v>14578</v>
      </c>
      <c r="C22" s="432">
        <f>C8*0.02</f>
        <v>0</v>
      </c>
      <c r="D22" t="s">
        <v>14559</v>
      </c>
      <c r="E22" t="s">
        <v>14579</v>
      </c>
      <c r="F22"/>
      <c r="G22"/>
      <c r="H22"/>
      <c r="I22"/>
      <c r="J22"/>
    </row>
    <row r="23" spans="1:13" s="94" customFormat="1" ht="16.5" customHeight="1">
      <c r="A23">
        <v>8151201</v>
      </c>
      <c r="B23" s="537" t="s">
        <v>14662</v>
      </c>
      <c r="C23" s="432">
        <f>C8*1.5</f>
        <v>0</v>
      </c>
      <c r="D23" t="s">
        <v>14559</v>
      </c>
      <c r="E23" s="517" t="s">
        <v>14661</v>
      </c>
      <c r="F23"/>
      <c r="G23"/>
      <c r="H23"/>
      <c r="I23"/>
      <c r="J23"/>
    </row>
    <row r="24" spans="1:13" s="94" customFormat="1" ht="13.5" customHeight="1">
      <c r="A24">
        <v>8151202</v>
      </c>
      <c r="B24" s="537" t="s">
        <v>14663</v>
      </c>
      <c r="I24"/>
      <c r="J24"/>
    </row>
    <row r="25" spans="1:13" s="94" customFormat="1" ht="13.5" customHeight="1">
      <c r="A25">
        <v>8151203</v>
      </c>
      <c r="B25" s="537" t="s">
        <v>14664</v>
      </c>
      <c r="C25"/>
      <c r="D25"/>
      <c r="E25"/>
      <c r="F25"/>
      <c r="G25"/>
      <c r="H25"/>
      <c r="I25"/>
      <c r="J25"/>
    </row>
    <row r="26" spans="1:13" s="94" customFormat="1" ht="13.5" customHeight="1">
      <c r="A26">
        <v>8151204</v>
      </c>
      <c r="B26" s="537" t="s">
        <v>14665</v>
      </c>
      <c r="C26"/>
      <c r="D26"/>
      <c r="E26"/>
      <c r="F26"/>
      <c r="G26"/>
      <c r="H26"/>
    </row>
    <row r="27" spans="1:13" s="94" customFormat="1" ht="13.5" customHeight="1"/>
    <row r="28" spans="1:13" s="94" customFormat="1" ht="16.5" customHeight="1"/>
    <row r="29" spans="1:13" s="94" customFormat="1" ht="14.25" customHeight="1"/>
    <row r="30" spans="1:13" s="94" customFormat="1" ht="14.25" customHeight="1"/>
    <row r="31" spans="1:13" s="94" customFormat="1" ht="20.25" customHeight="1"/>
    <row r="32" spans="1:13" s="94" customFormat="1" ht="14.25" customHeight="1">
      <c r="A32"/>
      <c r="B32" s="334"/>
      <c r="C32"/>
      <c r="D32"/>
      <c r="E32"/>
      <c r="H32" s="47"/>
      <c r="I32"/>
      <c r="J32" s="47"/>
      <c r="K32" s="47"/>
      <c r="L32"/>
      <c r="M32"/>
    </row>
    <row r="33" spans="1:13" s="94" customFormat="1" ht="14.25" customHeight="1">
      <c r="A33"/>
      <c r="B33" s="334"/>
      <c r="C33"/>
      <c r="D33"/>
      <c r="E33"/>
      <c r="H33" s="47"/>
      <c r="I33"/>
      <c r="J33" s="47"/>
      <c r="K33" s="47"/>
      <c r="L33"/>
      <c r="M33"/>
    </row>
    <row r="34" spans="1:13" s="94" customFormat="1" ht="14.25" customHeight="1">
      <c r="A34"/>
      <c r="B34" s="334"/>
      <c r="C34"/>
      <c r="D34"/>
      <c r="E34"/>
      <c r="H34" s="47"/>
      <c r="I34"/>
      <c r="J34" s="47"/>
      <c r="K34" s="47"/>
      <c r="L34"/>
      <c r="M34"/>
    </row>
    <row r="35" spans="1:13" s="94" customFormat="1" ht="14.25" customHeight="1">
      <c r="A35"/>
      <c r="B35" s="334"/>
      <c r="C35"/>
      <c r="D35"/>
      <c r="E35"/>
      <c r="H35" s="47"/>
      <c r="I35"/>
      <c r="J35" s="47"/>
      <c r="K35" s="47"/>
      <c r="M35"/>
    </row>
    <row r="36" spans="1:13" s="94" customFormat="1" ht="14.25" customHeight="1">
      <c r="A36"/>
      <c r="B36" s="334"/>
      <c r="C36"/>
      <c r="D36"/>
      <c r="E36"/>
      <c r="H36" s="47"/>
      <c r="I36"/>
      <c r="J36" s="47"/>
      <c r="K36" s="47"/>
      <c r="L36"/>
      <c r="M36"/>
    </row>
    <row r="37" spans="1:13" s="94" customFormat="1" ht="14.25" customHeight="1">
      <c r="A37"/>
      <c r="B37" s="334"/>
      <c r="C37"/>
      <c r="D37"/>
      <c r="E37"/>
      <c r="H37" s="112"/>
      <c r="I37"/>
      <c r="J37" s="47"/>
      <c r="K37" s="47"/>
      <c r="L37"/>
      <c r="M37"/>
    </row>
    <row r="38" spans="1:13" s="94" customFormat="1" ht="14.25" customHeight="1">
      <c r="A38"/>
      <c r="B38" s="334"/>
      <c r="C38"/>
      <c r="D38"/>
      <c r="E38"/>
      <c r="H38" s="47"/>
      <c r="I38"/>
      <c r="J38" s="47"/>
      <c r="K38" s="47"/>
      <c r="L38"/>
      <c r="M38"/>
    </row>
    <row r="39" spans="1:13" s="94" customFormat="1" ht="14.25" customHeight="1">
      <c r="A39"/>
      <c r="B39" s="334"/>
      <c r="C39"/>
      <c r="D39"/>
      <c r="E39"/>
      <c r="H39" s="47"/>
      <c r="I39"/>
      <c r="J39" s="47"/>
      <c r="K39" s="47"/>
      <c r="L39"/>
      <c r="M39"/>
    </row>
    <row r="40" spans="1:13" s="94" customFormat="1" ht="14.25" customHeight="1">
      <c r="A40"/>
      <c r="B40" s="334"/>
      <c r="C40"/>
      <c r="D40"/>
      <c r="E40"/>
      <c r="H40" s="47"/>
      <c r="I40"/>
      <c r="J40" s="47"/>
      <c r="K40" s="47"/>
      <c r="L40"/>
      <c r="M40"/>
    </row>
    <row r="41" spans="1:13" s="94" customFormat="1" ht="14.25" customHeight="1">
      <c r="A41"/>
      <c r="B41" s="334"/>
      <c r="C41"/>
      <c r="D41"/>
      <c r="E41"/>
      <c r="H41" s="47"/>
      <c r="I41"/>
      <c r="J41" s="47"/>
      <c r="K41" s="47"/>
      <c r="L41"/>
      <c r="M41"/>
    </row>
    <row r="42" spans="1:13" s="94" customFormat="1" ht="14.25" customHeight="1">
      <c r="A42"/>
      <c r="B42" s="334"/>
      <c r="C42"/>
      <c r="D42"/>
      <c r="E42"/>
      <c r="H42" s="47"/>
      <c r="I42"/>
      <c r="J42" s="47"/>
      <c r="K42" s="47"/>
      <c r="L42"/>
      <c r="M42"/>
    </row>
    <row r="43" spans="1:13" s="94" customFormat="1" ht="14.25" customHeight="1">
      <c r="A43"/>
      <c r="B43" s="334"/>
      <c r="C43"/>
      <c r="D43"/>
      <c r="E43"/>
      <c r="H43" s="47"/>
      <c r="I43"/>
      <c r="J43" s="47"/>
      <c r="K43" s="47"/>
      <c r="L43"/>
      <c r="M43"/>
    </row>
    <row r="44" spans="1:13" s="94" customFormat="1" ht="14.25" customHeight="1">
      <c r="A44"/>
      <c r="B44" s="334"/>
      <c r="C44"/>
      <c r="D44"/>
      <c r="E44"/>
      <c r="H44" s="47"/>
      <c r="I44"/>
      <c r="J44" s="47"/>
      <c r="K44" s="47"/>
      <c r="L44"/>
      <c r="M44"/>
    </row>
    <row r="45" spans="1:13" s="94" customFormat="1" ht="14.25" customHeight="1">
      <c r="A45"/>
      <c r="B45" s="334"/>
      <c r="C45"/>
      <c r="D45"/>
      <c r="E45"/>
      <c r="H45" s="47"/>
      <c r="I45"/>
      <c r="J45" s="47"/>
      <c r="K45" s="47"/>
      <c r="L45"/>
      <c r="M45"/>
    </row>
    <row r="46" spans="1:13" s="94" customFormat="1" ht="14.25" customHeight="1">
      <c r="A46"/>
      <c r="B46" s="334"/>
      <c r="C46"/>
      <c r="D46"/>
      <c r="E46"/>
      <c r="H46" s="47"/>
      <c r="I46"/>
      <c r="J46" s="47"/>
      <c r="K46" s="47"/>
      <c r="L46"/>
      <c r="M46"/>
    </row>
    <row r="47" spans="1:13" s="94" customFormat="1" ht="14.25" customHeight="1">
      <c r="A47"/>
      <c r="B47" s="334"/>
      <c r="C47"/>
      <c r="D47"/>
      <c r="E47"/>
      <c r="F47"/>
      <c r="G47"/>
      <c r="H47" s="47"/>
      <c r="I47"/>
      <c r="J47" s="47"/>
      <c r="K47" s="47"/>
      <c r="L47"/>
      <c r="M47"/>
    </row>
    <row r="48" spans="1:13" s="94" customFormat="1" ht="14.25" customHeight="1">
      <c r="A48"/>
      <c r="B48" s="334"/>
      <c r="C48"/>
      <c r="D48"/>
      <c r="E48"/>
      <c r="F48"/>
      <c r="G48"/>
      <c r="H48" s="47"/>
      <c r="I48"/>
      <c r="J48" s="47"/>
      <c r="K48" s="47"/>
      <c r="L48"/>
      <c r="M48"/>
    </row>
    <row r="49" spans="1:13" s="94" customFormat="1" ht="14.25" customHeight="1">
      <c r="A49"/>
      <c r="B49" s="334"/>
      <c r="C49"/>
      <c r="D49"/>
      <c r="E49"/>
      <c r="F49"/>
      <c r="G49"/>
      <c r="H49" s="47"/>
      <c r="I49"/>
      <c r="J49" s="47"/>
      <c r="K49" s="47"/>
      <c r="L49"/>
      <c r="M49"/>
    </row>
    <row r="50" spans="1:13" s="94" customFormat="1" ht="14.25" customHeight="1">
      <c r="A50"/>
      <c r="B50" s="334"/>
      <c r="C50"/>
      <c r="D50"/>
      <c r="E50"/>
      <c r="F50"/>
      <c r="G50"/>
      <c r="H50" s="47"/>
      <c r="I50"/>
      <c r="J50" s="47"/>
      <c r="K50" s="47"/>
      <c r="L50"/>
      <c r="M50"/>
    </row>
    <row r="51" spans="1:13" s="94" customFormat="1" ht="14.25" customHeight="1">
      <c r="A51"/>
      <c r="B51" s="334"/>
      <c r="C51"/>
      <c r="D51"/>
      <c r="E51"/>
      <c r="F51"/>
      <c r="G51"/>
      <c r="H51" s="47"/>
      <c r="I51"/>
      <c r="J51" s="47"/>
      <c r="K51" s="47"/>
      <c r="L51"/>
      <c r="M51"/>
    </row>
    <row r="52" spans="1:13" s="94" customFormat="1" ht="14.25" customHeight="1">
      <c r="A52"/>
      <c r="B52" s="334"/>
      <c r="C52"/>
      <c r="D52"/>
      <c r="E52"/>
      <c r="F52"/>
      <c r="G52"/>
      <c r="H52" s="47"/>
      <c r="I52"/>
      <c r="J52" s="47"/>
      <c r="K52" s="47"/>
      <c r="L52"/>
      <c r="M52"/>
    </row>
    <row r="53" spans="1:13" s="94" customFormat="1" ht="14.25" customHeight="1">
      <c r="A53"/>
      <c r="B53" s="334"/>
      <c r="C53"/>
      <c r="D53"/>
      <c r="E53"/>
      <c r="F53"/>
      <c r="G53"/>
      <c r="H53" s="47"/>
      <c r="I53"/>
      <c r="J53" s="47"/>
      <c r="K53" s="47"/>
      <c r="L53"/>
      <c r="M53"/>
    </row>
    <row r="54" spans="1:13" s="94" customFormat="1" ht="14.25" customHeight="1">
      <c r="A54"/>
      <c r="B54" s="334"/>
      <c r="C54"/>
      <c r="D54"/>
      <c r="E54"/>
      <c r="F54"/>
      <c r="G54"/>
      <c r="H54" s="47"/>
      <c r="I54"/>
      <c r="J54" s="47"/>
      <c r="K54" s="47"/>
      <c r="L54"/>
      <c r="M54"/>
    </row>
    <row r="55" spans="1:13" s="94" customFormat="1" ht="14.25" customHeight="1">
      <c r="A55"/>
      <c r="B55" s="334"/>
      <c r="C55"/>
      <c r="D55"/>
      <c r="E55"/>
      <c r="F55"/>
      <c r="G55"/>
      <c r="H55" s="47"/>
      <c r="I55"/>
      <c r="J55" s="47"/>
      <c r="K55" s="47"/>
      <c r="L55"/>
      <c r="M55"/>
    </row>
    <row r="56" spans="1:13" s="94" customFormat="1" ht="14.25" customHeight="1">
      <c r="A56"/>
      <c r="B56" s="334"/>
      <c r="C56"/>
      <c r="D56"/>
      <c r="E56"/>
      <c r="F56"/>
      <c r="G56"/>
      <c r="H56" s="47"/>
      <c r="I56"/>
      <c r="J56" s="47"/>
      <c r="K56" s="47"/>
      <c r="L56"/>
      <c r="M56"/>
    </row>
    <row r="57" spans="1:13" s="94" customFormat="1" ht="14.25" customHeight="1">
      <c r="A57"/>
      <c r="B57" s="334"/>
      <c r="C57"/>
      <c r="D57"/>
      <c r="E57"/>
      <c r="F57"/>
      <c r="G57"/>
      <c r="H57" s="47"/>
      <c r="I57"/>
      <c r="J57" s="47"/>
      <c r="K57" s="47"/>
      <c r="L57"/>
      <c r="M57"/>
    </row>
    <row r="58" spans="1:13" s="94" customFormat="1" ht="14.25" customHeight="1">
      <c r="A58"/>
      <c r="B58" s="334"/>
      <c r="C58"/>
      <c r="D58"/>
      <c r="E58"/>
      <c r="F58"/>
      <c r="G58"/>
      <c r="H58" s="47"/>
      <c r="I58"/>
      <c r="J58" s="47"/>
      <c r="K58" s="47"/>
      <c r="L58"/>
      <c r="M58"/>
    </row>
    <row r="59" spans="1:13" s="94" customFormat="1" ht="14.25" customHeight="1">
      <c r="A59"/>
      <c r="B59" s="334"/>
      <c r="C59"/>
      <c r="D59"/>
      <c r="E59"/>
      <c r="F59"/>
      <c r="G59"/>
      <c r="H59" s="47"/>
      <c r="I59"/>
      <c r="J59" s="47"/>
      <c r="K59" s="47"/>
      <c r="L59"/>
      <c r="M59"/>
    </row>
    <row r="60" spans="1:13" s="94" customFormat="1" ht="13.5" customHeight="1">
      <c r="A60"/>
      <c r="B60" s="334"/>
      <c r="C60"/>
      <c r="D60"/>
      <c r="E60"/>
      <c r="F60"/>
      <c r="G60"/>
      <c r="H60" s="47"/>
      <c r="I60"/>
      <c r="J60" s="47"/>
      <c r="K60" s="47"/>
      <c r="L60"/>
      <c r="M60"/>
    </row>
    <row r="61" spans="1:13" s="94" customFormat="1" ht="13.5" customHeight="1">
      <c r="A61"/>
      <c r="B61" s="334"/>
      <c r="C61"/>
      <c r="D61"/>
      <c r="E61"/>
      <c r="F61"/>
      <c r="G61"/>
      <c r="H61" s="47"/>
      <c r="I61"/>
      <c r="J61" s="47"/>
      <c r="K61" s="47"/>
      <c r="L61"/>
      <c r="M61"/>
    </row>
    <row r="62" spans="1:13" s="94" customFormat="1" ht="13.5" customHeight="1">
      <c r="A62"/>
      <c r="B62" s="334"/>
      <c r="C62"/>
      <c r="D62"/>
      <c r="E62"/>
      <c r="F62"/>
      <c r="G62"/>
      <c r="H62" s="47"/>
      <c r="I62"/>
      <c r="J62" s="47"/>
      <c r="K62" s="47"/>
      <c r="L62"/>
      <c r="M62"/>
    </row>
    <row r="63" spans="1:13" s="94" customFormat="1" ht="13.5" customHeight="1">
      <c r="A63"/>
      <c r="B63" s="334"/>
      <c r="C63"/>
      <c r="D63"/>
      <c r="E63"/>
      <c r="F63"/>
      <c r="G63"/>
      <c r="H63" s="47"/>
      <c r="I63"/>
      <c r="J63" s="47"/>
      <c r="K63" s="47"/>
      <c r="L63"/>
      <c r="M63"/>
    </row>
    <row r="64" spans="1:13" s="94" customFormat="1" ht="13.5" customHeight="1">
      <c r="A64"/>
      <c r="B64" s="334"/>
      <c r="C64"/>
      <c r="D64"/>
      <c r="E64"/>
      <c r="F64"/>
      <c r="G64"/>
      <c r="H64" s="47"/>
      <c r="I64"/>
      <c r="J64" s="47"/>
      <c r="K64" s="47"/>
      <c r="L64"/>
      <c r="M64"/>
    </row>
    <row r="65" spans="1:13" s="94" customFormat="1" ht="13.5" customHeight="1">
      <c r="A65"/>
      <c r="B65" s="334"/>
      <c r="C65"/>
      <c r="D65"/>
      <c r="E65"/>
      <c r="F65"/>
      <c r="G65"/>
      <c r="H65" s="47"/>
      <c r="I65"/>
      <c r="J65" s="47"/>
      <c r="K65" s="47"/>
      <c r="L65"/>
      <c r="M65"/>
    </row>
    <row r="66" spans="1:13" s="94" customFormat="1" ht="13.5" customHeight="1">
      <c r="A66"/>
      <c r="B66" s="334"/>
      <c r="C66"/>
      <c r="D66"/>
      <c r="E66"/>
      <c r="F66"/>
      <c r="G66"/>
      <c r="H66" s="47"/>
      <c r="I66"/>
      <c r="J66" s="47"/>
      <c r="K66" s="47"/>
      <c r="L66"/>
      <c r="M66"/>
    </row>
    <row r="67" spans="1:13" s="94" customFormat="1" ht="13.5" customHeight="1">
      <c r="A67"/>
      <c r="B67" s="334"/>
      <c r="C67"/>
      <c r="D67"/>
      <c r="E67"/>
      <c r="F67"/>
      <c r="G67"/>
      <c r="H67" s="47"/>
      <c r="I67"/>
      <c r="J67" s="47"/>
      <c r="K67" s="47"/>
      <c r="L67"/>
      <c r="M67"/>
    </row>
    <row r="68" spans="1:13" s="94" customFormat="1" ht="13.5" customHeight="1">
      <c r="A68"/>
      <c r="B68" s="334"/>
      <c r="C68"/>
      <c r="D68"/>
      <c r="E68"/>
      <c r="F68"/>
      <c r="G68"/>
      <c r="H68" s="47"/>
      <c r="I68"/>
      <c r="J68" s="47"/>
      <c r="K68" s="47"/>
      <c r="L68"/>
      <c r="M68"/>
    </row>
    <row r="69" spans="1:13" s="94" customFormat="1" ht="15">
      <c r="A69"/>
      <c r="B69" s="334"/>
      <c r="C69"/>
      <c r="D69"/>
      <c r="E69"/>
      <c r="F69"/>
      <c r="G69"/>
      <c r="H69" s="47"/>
      <c r="I69"/>
      <c r="J69" s="47"/>
      <c r="K69" s="47"/>
      <c r="L69"/>
      <c r="M69"/>
    </row>
    <row r="70" spans="1:13" s="94" customFormat="1" ht="15">
      <c r="A70"/>
      <c r="B70" s="334"/>
      <c r="C70"/>
      <c r="D70"/>
      <c r="E70"/>
      <c r="F70"/>
      <c r="G70"/>
      <c r="H70" s="47"/>
      <c r="I70"/>
      <c r="J70" s="47"/>
      <c r="K70" s="47"/>
      <c r="L70"/>
      <c r="M70"/>
    </row>
    <row r="71" spans="1:13" s="94" customFormat="1" ht="15">
      <c r="A71"/>
      <c r="B71" s="334"/>
      <c r="C71"/>
      <c r="D71"/>
      <c r="E71"/>
      <c r="F71"/>
      <c r="G71"/>
      <c r="H71" s="47"/>
      <c r="I71"/>
      <c r="J71" s="47"/>
      <c r="K71" s="47"/>
      <c r="L71"/>
      <c r="M71"/>
    </row>
    <row r="72" spans="1:13" s="94" customFormat="1" ht="15">
      <c r="A72"/>
      <c r="B72" s="334"/>
      <c r="C72"/>
      <c r="D72"/>
      <c r="E72"/>
      <c r="F72"/>
      <c r="G72"/>
      <c r="H72" s="47"/>
      <c r="I72"/>
      <c r="J72" s="47"/>
      <c r="K72" s="47"/>
      <c r="L72"/>
      <c r="M72"/>
    </row>
    <row r="73" spans="1:13" s="94" customFormat="1" ht="15">
      <c r="A73"/>
      <c r="B73" s="334"/>
      <c r="C73"/>
      <c r="D73"/>
      <c r="E73"/>
      <c r="F73"/>
      <c r="G73"/>
      <c r="H73" s="47"/>
      <c r="I73"/>
      <c r="J73" s="47"/>
      <c r="K73" s="47"/>
      <c r="L73"/>
      <c r="M73"/>
    </row>
    <row r="74" spans="1:13" s="94" customFormat="1" ht="15">
      <c r="A74"/>
      <c r="B74" s="334"/>
      <c r="C74"/>
      <c r="D74"/>
      <c r="E74"/>
      <c r="F74"/>
      <c r="G74"/>
      <c r="H74" s="47"/>
      <c r="I74"/>
      <c r="J74" s="47"/>
      <c r="K74" s="47"/>
      <c r="L74"/>
      <c r="M74"/>
    </row>
    <row r="75" spans="1:13" s="94" customFormat="1" ht="15">
      <c r="A75"/>
      <c r="B75" s="334"/>
      <c r="C75"/>
      <c r="D75"/>
      <c r="E75"/>
      <c r="F75"/>
      <c r="G75"/>
      <c r="H75" s="47"/>
      <c r="I75"/>
      <c r="J75" s="47"/>
      <c r="K75" s="47"/>
      <c r="L75"/>
      <c r="M75"/>
    </row>
    <row r="76" spans="1:13" s="94" customFormat="1" ht="15">
      <c r="A76"/>
      <c r="B76" s="334"/>
      <c r="C76"/>
      <c r="D76"/>
      <c r="E76"/>
      <c r="F76"/>
      <c r="G76"/>
      <c r="H76" s="47"/>
      <c r="I76"/>
      <c r="J76" s="47"/>
      <c r="K76" s="47"/>
      <c r="L76"/>
      <c r="M76"/>
    </row>
    <row r="77" spans="1:13" s="94" customFormat="1" ht="15">
      <c r="A77"/>
      <c r="B77" s="334"/>
      <c r="C77"/>
      <c r="D77"/>
      <c r="E77"/>
      <c r="F77"/>
      <c r="G77"/>
      <c r="H77" s="47"/>
      <c r="I77"/>
      <c r="J77" s="47"/>
      <c r="K77" s="47"/>
      <c r="L77"/>
      <c r="M77"/>
    </row>
    <row r="78" spans="1:13" s="94" customFormat="1" ht="15">
      <c r="A78"/>
      <c r="B78" s="334"/>
      <c r="C78"/>
      <c r="D78"/>
      <c r="E78"/>
      <c r="F78"/>
      <c r="G78"/>
      <c r="H78" s="47"/>
      <c r="I78"/>
      <c r="J78" s="47"/>
      <c r="K78" s="47"/>
      <c r="L78"/>
      <c r="M78"/>
    </row>
    <row r="79" spans="1:13" s="94" customFormat="1" ht="15">
      <c r="A79"/>
      <c r="B79" s="334"/>
      <c r="C79"/>
      <c r="D79"/>
      <c r="E79"/>
      <c r="F79"/>
      <c r="G79"/>
      <c r="H79" s="47"/>
      <c r="I79"/>
      <c r="J79" s="47"/>
      <c r="K79" s="47"/>
      <c r="L79"/>
      <c r="M79"/>
    </row>
  </sheetData>
  <mergeCells count="2">
    <mergeCell ref="A1:D1"/>
    <mergeCell ref="A2:C2"/>
  </mergeCells>
  <pageMargins left="0.75" right="0.75" top="1" bottom="1" header="0.5" footer="0.5"/>
  <pageSetup scale="51" orientation="portrait" r:id="rId1"/>
  <headerFooter alignWithMargins="0">
    <oddFooter>&amp;L&amp;Z&amp;F&amp;R&amp;D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42"/>
  <sheetViews>
    <sheetView workbookViewId="0">
      <selection activeCell="A28" sqref="A28"/>
    </sheetView>
  </sheetViews>
  <sheetFormatPr defaultRowHeight="12.75"/>
  <cols>
    <col min="1" max="1" width="114.7109375" customWidth="1"/>
    <col min="2" max="2" width="64.28515625" customWidth="1"/>
    <col min="3" max="10" width="8.7109375" customWidth="1"/>
    <col min="11" max="11" width="8.140625" customWidth="1"/>
  </cols>
  <sheetData>
    <row r="1" spans="1:15" s="168" customFormat="1">
      <c r="A1" t="s">
        <v>72</v>
      </c>
      <c r="D1" s="169"/>
      <c r="E1" s="169"/>
      <c r="F1" s="169"/>
      <c r="G1" s="169"/>
      <c r="H1" s="169"/>
      <c r="I1" s="169"/>
      <c r="J1" s="169"/>
      <c r="K1" s="169"/>
    </row>
    <row r="2" spans="1:15" s="168" customFormat="1">
      <c r="A2"/>
      <c r="B2" s="122"/>
      <c r="D2" s="169"/>
      <c r="E2" s="169"/>
      <c r="F2" s="169"/>
      <c r="G2" s="169"/>
      <c r="H2" s="169"/>
      <c r="I2" s="169"/>
      <c r="J2" s="171"/>
      <c r="K2" s="169"/>
      <c r="N2" s="172"/>
    </row>
    <row r="3" spans="1:15" s="168" customFormat="1">
      <c r="A3" t="s">
        <v>73</v>
      </c>
      <c r="B3" s="122"/>
      <c r="E3" s="172"/>
      <c r="F3" s="172"/>
      <c r="G3" s="172"/>
      <c r="H3" s="172"/>
      <c r="I3" s="172"/>
      <c r="J3" s="172"/>
      <c r="K3" s="172"/>
      <c r="N3" s="172"/>
    </row>
    <row r="4" spans="1:15" s="168" customFormat="1">
      <c r="A4"/>
      <c r="B4" s="122"/>
      <c r="E4" s="172"/>
      <c r="F4" s="172"/>
      <c r="G4" s="172"/>
      <c r="H4" s="172"/>
      <c r="I4" s="172"/>
      <c r="J4" s="172"/>
      <c r="K4" s="172"/>
      <c r="N4" s="172"/>
    </row>
    <row r="5" spans="1:15" s="168" customFormat="1">
      <c r="A5" t="s">
        <v>74</v>
      </c>
      <c r="B5" s="122"/>
      <c r="E5" s="172"/>
      <c r="F5" s="172"/>
      <c r="G5" s="172"/>
      <c r="H5" s="172"/>
      <c r="I5" s="172"/>
      <c r="J5" s="172"/>
      <c r="K5" s="172"/>
      <c r="N5" s="172"/>
    </row>
    <row r="6" spans="1:15" s="168" customFormat="1">
      <c r="A6"/>
      <c r="B6" s="122"/>
      <c r="E6" s="172"/>
      <c r="F6" s="172"/>
      <c r="G6" s="172"/>
      <c r="H6" s="172"/>
      <c r="I6" s="172"/>
      <c r="J6" s="172"/>
      <c r="K6" s="172"/>
      <c r="N6" s="172"/>
    </row>
    <row r="7" spans="1:15" s="168" customFormat="1">
      <c r="A7" t="s">
        <v>75</v>
      </c>
      <c r="B7" s="122"/>
      <c r="E7" s="172"/>
      <c r="F7" s="172"/>
      <c r="G7" s="172"/>
      <c r="H7" s="172"/>
      <c r="I7" s="172"/>
      <c r="J7" s="172"/>
      <c r="K7" s="172"/>
      <c r="N7" s="172"/>
    </row>
    <row r="8" spans="1:15" s="168" customFormat="1">
      <c r="A8"/>
      <c r="B8" s="122"/>
      <c r="E8" s="172"/>
      <c r="F8" s="172"/>
      <c r="G8" s="172"/>
      <c r="H8" s="172"/>
      <c r="I8" s="172"/>
      <c r="J8" s="172"/>
      <c r="K8" s="172"/>
      <c r="N8" s="172"/>
    </row>
    <row r="9" spans="1:15" s="168" customFormat="1">
      <c r="A9" t="s">
        <v>76</v>
      </c>
      <c r="B9" s="122"/>
      <c r="E9" s="172"/>
      <c r="F9" s="172"/>
      <c r="G9" s="172"/>
      <c r="H9" s="172"/>
      <c r="I9" s="172"/>
      <c r="J9" s="172"/>
      <c r="K9" s="172"/>
      <c r="N9" s="172"/>
    </row>
    <row r="10" spans="1:15" s="168" customFormat="1">
      <c r="A10"/>
      <c r="B10" s="122"/>
      <c r="E10" s="172"/>
      <c r="F10" s="172"/>
      <c r="G10" s="172"/>
      <c r="H10" s="172"/>
      <c r="I10" s="172"/>
      <c r="J10" s="172"/>
      <c r="K10" s="172"/>
      <c r="N10" s="172"/>
    </row>
    <row r="11" spans="1:15" s="168" customFormat="1">
      <c r="A11" t="s">
        <v>77</v>
      </c>
      <c r="B11" s="122"/>
      <c r="E11" s="172"/>
      <c r="F11" s="172"/>
      <c r="G11" s="172"/>
      <c r="H11" s="172"/>
      <c r="I11" s="172"/>
      <c r="J11" s="172"/>
      <c r="K11" s="172"/>
      <c r="N11" s="172"/>
    </row>
    <row r="12" spans="1:15" s="168" customFormat="1">
      <c r="A12"/>
      <c r="B12" s="122"/>
      <c r="F12" s="172"/>
      <c r="G12" s="172"/>
      <c r="H12" s="172"/>
      <c r="I12" s="172"/>
      <c r="J12" s="172"/>
      <c r="K12" s="172"/>
      <c r="L12" s="172"/>
      <c r="N12" s="172"/>
    </row>
    <row r="13" spans="1:15" s="168" customFormat="1">
      <c r="A13" t="s">
        <v>78</v>
      </c>
      <c r="B13" s="122"/>
      <c r="F13" s="172"/>
      <c r="G13" s="172"/>
      <c r="H13" s="172"/>
      <c r="I13" s="172"/>
      <c r="J13" s="172"/>
      <c r="K13" s="172"/>
      <c r="L13" s="172"/>
      <c r="N13" s="172"/>
    </row>
    <row r="14" spans="1:15" s="168" customFormat="1">
      <c r="A14"/>
      <c r="B14" s="122"/>
      <c r="F14" s="172"/>
      <c r="G14" s="172"/>
      <c r="H14" s="172"/>
      <c r="I14" s="172"/>
      <c r="J14" s="172"/>
      <c r="K14" s="172"/>
      <c r="L14" s="172"/>
      <c r="N14" s="172"/>
    </row>
    <row r="15" spans="1:15" s="168" customFormat="1">
      <c r="A15" t="s">
        <v>79</v>
      </c>
      <c r="B15" s="122"/>
      <c r="E15" s="142"/>
      <c r="F15" s="142"/>
      <c r="G15" s="142"/>
      <c r="H15" s="142"/>
      <c r="I15" s="142"/>
      <c r="J15" s="142"/>
      <c r="K15" s="173"/>
      <c r="L15" s="142"/>
      <c r="N15" s="172"/>
      <c r="O15" s="142"/>
    </row>
    <row r="16" spans="1:15" s="168" customFormat="1" ht="14.25" customHeight="1">
      <c r="A16" s="170"/>
      <c r="B16" s="122"/>
      <c r="F16" s="172"/>
      <c r="G16" s="172"/>
      <c r="H16" s="172"/>
      <c r="I16" s="172"/>
      <c r="J16" s="172"/>
      <c r="K16" s="172"/>
      <c r="L16" s="172"/>
      <c r="N16" s="172"/>
    </row>
    <row r="17" spans="1:14" s="168" customFormat="1" ht="14.25" customHeight="1">
      <c r="A17" s="174"/>
      <c r="B17" s="122"/>
      <c r="F17" s="172"/>
      <c r="G17" s="172"/>
      <c r="H17" s="172"/>
      <c r="I17" s="172"/>
      <c r="J17" s="172"/>
      <c r="K17" s="172"/>
      <c r="L17" s="172"/>
      <c r="N17" s="172"/>
    </row>
    <row r="18" spans="1:14" s="168" customFormat="1" ht="14.25" customHeight="1">
      <c r="A18" s="174"/>
      <c r="B18" s="122"/>
      <c r="F18" s="172"/>
      <c r="G18" s="172"/>
      <c r="H18" s="172"/>
      <c r="I18" s="172"/>
      <c r="J18" s="172"/>
      <c r="K18" s="172"/>
      <c r="L18" s="172"/>
      <c r="N18" s="172"/>
    </row>
    <row r="19" spans="1:14" s="168" customFormat="1">
      <c r="A19" s="175"/>
      <c r="B19" s="122"/>
      <c r="F19" s="172"/>
      <c r="G19" s="172"/>
      <c r="H19" s="172"/>
      <c r="I19" s="172"/>
      <c r="J19" s="172"/>
      <c r="K19" s="172"/>
      <c r="L19" s="172"/>
      <c r="N19" s="172"/>
    </row>
    <row r="20" spans="1:14" s="168" customFormat="1">
      <c r="A20" s="175"/>
      <c r="B20" s="122"/>
      <c r="F20" s="172"/>
      <c r="G20" s="172"/>
      <c r="H20" s="172"/>
      <c r="I20" s="172"/>
      <c r="J20" s="172"/>
      <c r="K20" s="172"/>
      <c r="L20" s="172"/>
      <c r="N20" s="172"/>
    </row>
    <row r="21" spans="1:14" s="168" customFormat="1">
      <c r="A21" s="175"/>
      <c r="B21" s="122"/>
      <c r="F21" s="172"/>
      <c r="G21" s="172"/>
      <c r="H21" s="172"/>
      <c r="I21" s="172"/>
      <c r="J21" s="172"/>
      <c r="K21" s="172"/>
      <c r="L21" s="172"/>
      <c r="N21" s="172"/>
    </row>
    <row r="22" spans="1:14" s="168" customFormat="1">
      <c r="A22" s="170"/>
      <c r="B22" s="122"/>
      <c r="F22" s="172"/>
      <c r="G22" s="172"/>
      <c r="H22" s="172"/>
      <c r="I22" s="172"/>
      <c r="J22" s="172"/>
      <c r="K22" s="172"/>
      <c r="L22" s="172"/>
      <c r="N22" s="172"/>
    </row>
    <row r="23" spans="1:14" s="168" customFormat="1">
      <c r="A23" s="170"/>
      <c r="B23" s="122"/>
      <c r="F23" s="172"/>
      <c r="G23" s="172"/>
      <c r="H23" s="172"/>
      <c r="I23" s="172"/>
      <c r="J23" s="172"/>
      <c r="K23" s="172"/>
      <c r="L23" s="172"/>
      <c r="N23" s="172"/>
    </row>
    <row r="24" spans="1:14" s="168" customFormat="1">
      <c r="A24" s="170"/>
      <c r="B24" s="122"/>
      <c r="F24" s="172"/>
      <c r="G24" s="172"/>
      <c r="H24" s="172"/>
      <c r="I24" s="172"/>
      <c r="J24" s="172"/>
      <c r="K24" s="172"/>
      <c r="L24" s="172"/>
      <c r="N24" s="172"/>
    </row>
    <row r="25" spans="1:14" s="168" customFormat="1">
      <c r="A25" s="170"/>
      <c r="B25" s="122"/>
      <c r="F25" s="172"/>
      <c r="G25" s="172"/>
      <c r="H25" s="172"/>
      <c r="I25" s="172"/>
      <c r="J25" s="172"/>
      <c r="K25" s="172"/>
      <c r="L25" s="172"/>
      <c r="N25" s="172"/>
    </row>
    <row r="26" spans="1:14" s="168" customFormat="1">
      <c r="A26" s="170"/>
      <c r="B26" s="122"/>
      <c r="F26" s="172"/>
      <c r="G26" s="172"/>
      <c r="H26" s="172"/>
      <c r="I26" s="172"/>
      <c r="J26" s="172"/>
      <c r="K26" s="172"/>
      <c r="L26" s="172"/>
      <c r="N26" s="172"/>
    </row>
    <row r="27" spans="1:14" s="168" customFormat="1">
      <c r="A27" s="170"/>
      <c r="B27" s="122"/>
      <c r="F27" s="172"/>
      <c r="G27" s="172"/>
      <c r="H27" s="172"/>
      <c r="I27" s="172"/>
      <c r="J27" s="172"/>
      <c r="K27" s="172"/>
      <c r="L27" s="172"/>
      <c r="N27" s="172"/>
    </row>
    <row r="28" spans="1:14" s="168" customFormat="1">
      <c r="A28" s="170"/>
      <c r="B28" s="122"/>
      <c r="F28" s="172"/>
      <c r="G28" s="172"/>
      <c r="H28" s="172"/>
      <c r="I28" s="172"/>
      <c r="J28" s="172"/>
      <c r="K28" s="172"/>
      <c r="L28" s="172"/>
      <c r="N28" s="172"/>
    </row>
    <row r="29" spans="1:14" s="168" customFormat="1">
      <c r="A29" s="170"/>
      <c r="B29" s="122"/>
      <c r="F29" s="172"/>
      <c r="G29" s="172"/>
      <c r="H29" s="172"/>
      <c r="I29" s="172"/>
      <c r="J29" s="172"/>
      <c r="K29" s="172"/>
      <c r="L29" s="172"/>
      <c r="N29" s="172"/>
    </row>
    <row r="30" spans="1:14" s="168" customFormat="1">
      <c r="A30" s="170"/>
      <c r="B30" s="122"/>
      <c r="F30" s="172"/>
      <c r="G30" s="172"/>
      <c r="H30" s="172"/>
      <c r="I30" s="172"/>
      <c r="J30" s="172"/>
      <c r="K30" s="172"/>
      <c r="L30" s="172"/>
      <c r="N30" s="172"/>
    </row>
    <row r="31" spans="1:14" s="168" customFormat="1">
      <c r="A31" s="170"/>
      <c r="B31" s="122"/>
      <c r="F31" s="172"/>
      <c r="G31" s="172"/>
      <c r="H31" s="172"/>
      <c r="I31" s="172"/>
      <c r="J31" s="172"/>
      <c r="K31" s="172"/>
      <c r="L31" s="172"/>
      <c r="N31" s="172"/>
    </row>
    <row r="32" spans="1:14" s="168" customFormat="1">
      <c r="A32" s="170"/>
      <c r="B32" s="122"/>
      <c r="F32" s="172"/>
      <c r="G32" s="172"/>
      <c r="H32" s="172"/>
      <c r="I32" s="172"/>
      <c r="J32" s="172"/>
      <c r="K32" s="172"/>
      <c r="L32" s="172"/>
      <c r="N32" s="172"/>
    </row>
    <row r="33" spans="1:14" s="168" customFormat="1">
      <c r="A33" s="170"/>
      <c r="B33" s="122"/>
      <c r="F33" s="172"/>
      <c r="G33" s="172"/>
      <c r="H33" s="172"/>
      <c r="I33" s="172"/>
      <c r="J33" s="172"/>
      <c r="K33" s="172"/>
      <c r="L33" s="172"/>
      <c r="N33" s="172"/>
    </row>
    <row r="34" spans="1:14" s="168" customFormat="1">
      <c r="A34" s="175"/>
      <c r="B34" s="122"/>
      <c r="F34" s="172"/>
      <c r="G34" s="172"/>
      <c r="H34" s="172"/>
      <c r="I34" s="172"/>
      <c r="J34" s="172"/>
      <c r="K34" s="172"/>
      <c r="L34" s="172"/>
      <c r="N34" s="172"/>
    </row>
    <row r="35" spans="1:14" s="168" customFormat="1">
      <c r="A35" s="170"/>
      <c r="B35" s="122"/>
      <c r="F35" s="172"/>
      <c r="G35" s="172"/>
      <c r="H35" s="172"/>
      <c r="I35" s="172"/>
      <c r="J35" s="172"/>
      <c r="K35" s="172"/>
      <c r="L35" s="172"/>
      <c r="N35" s="172"/>
    </row>
    <row r="36" spans="1:14" s="168" customFormat="1">
      <c r="A36" s="170"/>
      <c r="B36" s="122"/>
      <c r="F36" s="172"/>
      <c r="G36" s="172"/>
      <c r="H36" s="172"/>
      <c r="I36" s="172"/>
      <c r="J36" s="172"/>
      <c r="K36" s="172"/>
      <c r="L36" s="172"/>
      <c r="N36" s="172"/>
    </row>
    <row r="37" spans="1:14" s="168" customFormat="1">
      <c r="A37" s="175"/>
      <c r="B37" s="122"/>
      <c r="F37" s="172"/>
      <c r="G37" s="172"/>
      <c r="H37" s="172"/>
      <c r="I37" s="172"/>
      <c r="J37" s="172"/>
      <c r="K37" s="172"/>
      <c r="L37" s="172"/>
      <c r="N37" s="172"/>
    </row>
    <row r="38" spans="1:14" s="168" customFormat="1">
      <c r="A38" s="175"/>
      <c r="B38" s="122"/>
      <c r="F38" s="172"/>
      <c r="G38" s="172"/>
      <c r="H38" s="172"/>
      <c r="I38" s="172"/>
      <c r="J38" s="172"/>
      <c r="K38" s="172"/>
      <c r="L38" s="172"/>
      <c r="N38" s="172"/>
    </row>
    <row r="39" spans="1:14" s="168" customFormat="1">
      <c r="A39" s="175"/>
      <c r="B39" s="122"/>
      <c r="F39" s="172"/>
      <c r="G39" s="172"/>
      <c r="H39" s="172"/>
      <c r="I39" s="172"/>
      <c r="J39" s="172"/>
      <c r="K39" s="172"/>
      <c r="L39" s="172"/>
      <c r="N39" s="172"/>
    </row>
    <row r="40" spans="1:14" s="168" customFormat="1">
      <c r="A40" s="175"/>
      <c r="B40" s="122"/>
      <c r="F40" s="172"/>
      <c r="G40" s="172"/>
      <c r="H40" s="172"/>
      <c r="I40" s="172"/>
      <c r="J40" s="172"/>
      <c r="K40" s="172"/>
      <c r="L40" s="172"/>
      <c r="N40" s="172"/>
    </row>
    <row r="41" spans="1:14" s="168" customFormat="1">
      <c r="A41" s="175"/>
      <c r="B41" s="122"/>
      <c r="F41" s="172"/>
      <c r="G41" s="172"/>
      <c r="H41" s="172"/>
      <c r="I41" s="172"/>
      <c r="J41" s="172"/>
      <c r="K41" s="172"/>
      <c r="L41" s="172"/>
      <c r="N41" s="172"/>
    </row>
    <row r="42" spans="1:14" s="168" customFormat="1">
      <c r="A42" s="175"/>
      <c r="B42" s="122"/>
      <c r="F42" s="172"/>
      <c r="G42" s="172"/>
      <c r="H42" s="172"/>
      <c r="I42" s="172"/>
      <c r="J42" s="172"/>
      <c r="K42" s="172"/>
      <c r="L42" s="172"/>
      <c r="N42" s="172"/>
    </row>
    <row r="43" spans="1:14" s="168" customFormat="1">
      <c r="A43" s="175"/>
      <c r="B43" s="122"/>
      <c r="F43" s="172"/>
      <c r="G43" s="172"/>
      <c r="H43" s="172"/>
      <c r="I43" s="172"/>
      <c r="J43" s="172"/>
      <c r="K43" s="172"/>
      <c r="L43" s="172"/>
      <c r="N43" s="172"/>
    </row>
    <row r="44" spans="1:14" s="168" customFormat="1">
      <c r="A44" s="175"/>
      <c r="B44" s="122"/>
      <c r="F44" s="172"/>
      <c r="G44" s="172"/>
      <c r="H44" s="172"/>
      <c r="I44" s="172"/>
      <c r="J44" s="172"/>
      <c r="K44" s="172"/>
      <c r="L44" s="172"/>
      <c r="N44" s="172"/>
    </row>
    <row r="45" spans="1:14" s="168" customFormat="1">
      <c r="A45" s="175"/>
      <c r="B45" s="122"/>
      <c r="F45" s="172"/>
      <c r="G45" s="172"/>
      <c r="H45" s="172"/>
      <c r="I45" s="172"/>
      <c r="J45" s="172"/>
      <c r="K45" s="172"/>
      <c r="L45" s="172"/>
      <c r="N45" s="172"/>
    </row>
    <row r="46" spans="1:14" s="168" customFormat="1">
      <c r="A46" s="170"/>
      <c r="B46" s="122"/>
      <c r="F46" s="172"/>
      <c r="G46" s="172"/>
      <c r="H46" s="172"/>
      <c r="I46" s="172"/>
      <c r="J46" s="172"/>
      <c r="K46" s="172"/>
      <c r="L46" s="172"/>
      <c r="N46" s="172"/>
    </row>
    <row r="47" spans="1:14" s="168" customFormat="1">
      <c r="A47" s="176"/>
      <c r="B47" s="122"/>
      <c r="F47" s="172"/>
      <c r="G47" s="172"/>
      <c r="H47" s="172"/>
      <c r="I47" s="172"/>
      <c r="J47" s="172"/>
      <c r="K47" s="172"/>
      <c r="L47" s="172"/>
      <c r="N47" s="172"/>
    </row>
    <row r="48" spans="1:14" s="168" customFormat="1">
      <c r="A48" s="177"/>
      <c r="B48" s="122"/>
      <c r="F48" s="172"/>
      <c r="G48" s="172"/>
      <c r="H48" s="172"/>
      <c r="I48" s="172"/>
      <c r="J48" s="172"/>
      <c r="K48" s="172"/>
      <c r="L48" s="172"/>
      <c r="N48" s="172"/>
    </row>
    <row r="49" spans="1:14" s="168" customFormat="1">
      <c r="A49" s="177"/>
      <c r="B49" s="122"/>
      <c r="F49" s="172"/>
      <c r="G49" s="172"/>
      <c r="H49" s="172"/>
      <c r="I49" s="172"/>
      <c r="J49" s="172"/>
      <c r="K49" s="172"/>
      <c r="L49" s="172"/>
      <c r="N49" s="172"/>
    </row>
    <row r="50" spans="1:14" s="168" customFormat="1">
      <c r="A50" s="175"/>
      <c r="B50" s="122"/>
      <c r="F50" s="172"/>
      <c r="G50" s="172"/>
      <c r="H50" s="172"/>
      <c r="I50" s="172"/>
      <c r="J50" s="172"/>
      <c r="K50" s="172"/>
      <c r="L50" s="172"/>
      <c r="N50" s="172"/>
    </row>
    <row r="51" spans="1:14" s="168" customFormat="1">
      <c r="A51" s="175"/>
      <c r="B51" s="122"/>
      <c r="F51" s="172"/>
      <c r="G51" s="172"/>
      <c r="H51" s="172"/>
      <c r="I51" s="172"/>
      <c r="J51" s="172"/>
      <c r="K51" s="172"/>
      <c r="L51" s="172"/>
      <c r="N51" s="172"/>
    </row>
    <row r="52" spans="1:14" s="168" customFormat="1">
      <c r="A52" s="174"/>
      <c r="B52" s="122"/>
      <c r="F52" s="172"/>
      <c r="G52" s="172"/>
      <c r="H52" s="172"/>
      <c r="I52" s="172"/>
      <c r="J52" s="172"/>
      <c r="K52" s="172"/>
      <c r="L52" s="172"/>
      <c r="N52" s="172"/>
    </row>
    <row r="53" spans="1:14" s="168" customFormat="1">
      <c r="B53" s="122"/>
      <c r="N53" s="172"/>
    </row>
    <row r="54" spans="1:14" s="168" customFormat="1">
      <c r="B54" s="122"/>
      <c r="N54" s="172"/>
    </row>
    <row r="55" spans="1:14" s="168" customFormat="1">
      <c r="B55" s="122"/>
      <c r="N55" s="172"/>
    </row>
    <row r="56" spans="1:14" s="168" customFormat="1">
      <c r="B56" s="122"/>
      <c r="N56" s="172"/>
    </row>
    <row r="57" spans="1:14" s="168" customFormat="1">
      <c r="B57" s="122"/>
    </row>
    <row r="58" spans="1:14" s="168" customFormat="1">
      <c r="B58" s="122"/>
    </row>
    <row r="59" spans="1:14" s="168" customFormat="1">
      <c r="B59" s="122"/>
    </row>
    <row r="60" spans="1:14" s="168" customFormat="1">
      <c r="B60" s="122"/>
    </row>
    <row r="61" spans="1:14" s="168" customFormat="1">
      <c r="B61" s="122"/>
    </row>
    <row r="62" spans="1:14" s="168" customFormat="1">
      <c r="B62" s="122"/>
    </row>
    <row r="63" spans="1:14" s="168" customFormat="1">
      <c r="B63" s="122"/>
    </row>
    <row r="64" spans="1:14" s="168" customFormat="1">
      <c r="B64" s="122"/>
    </row>
    <row r="65" spans="2:2" s="168" customFormat="1">
      <c r="B65" s="122"/>
    </row>
    <row r="66" spans="2:2" s="168" customFormat="1">
      <c r="B66" s="122"/>
    </row>
    <row r="67" spans="2:2" s="168" customFormat="1">
      <c r="B67" s="122"/>
    </row>
    <row r="68" spans="2:2" s="168" customFormat="1">
      <c r="B68" s="122"/>
    </row>
    <row r="69" spans="2:2" s="168" customFormat="1">
      <c r="B69" s="122"/>
    </row>
    <row r="70" spans="2:2" s="168" customFormat="1">
      <c r="B70" s="122"/>
    </row>
    <row r="71" spans="2:2" s="168" customFormat="1">
      <c r="B71" s="122"/>
    </row>
    <row r="72" spans="2:2" s="168" customFormat="1">
      <c r="B72" s="122"/>
    </row>
    <row r="73" spans="2:2" s="168" customFormat="1">
      <c r="B73" s="122"/>
    </row>
    <row r="74" spans="2:2" s="168" customFormat="1">
      <c r="B74" s="122"/>
    </row>
    <row r="75" spans="2:2" s="168" customFormat="1">
      <c r="B75" s="122"/>
    </row>
    <row r="76" spans="2:2" s="168" customFormat="1">
      <c r="B76" s="122"/>
    </row>
    <row r="77" spans="2:2" s="168" customFormat="1">
      <c r="B77" s="122"/>
    </row>
    <row r="78" spans="2:2" s="168" customFormat="1">
      <c r="B78" s="122"/>
    </row>
    <row r="79" spans="2:2" s="168" customFormat="1">
      <c r="B79" s="122"/>
    </row>
    <row r="80" spans="2:2" s="168" customFormat="1">
      <c r="B80" s="122"/>
    </row>
    <row r="81" spans="2:2" s="168" customFormat="1">
      <c r="B81" s="122"/>
    </row>
    <row r="82" spans="2:2" s="168" customFormat="1">
      <c r="B82" s="122"/>
    </row>
    <row r="83" spans="2:2" s="168" customFormat="1">
      <c r="B83" s="122"/>
    </row>
    <row r="84" spans="2:2" s="168" customFormat="1">
      <c r="B84" s="122"/>
    </row>
    <row r="85" spans="2:2" s="168" customFormat="1">
      <c r="B85" s="122"/>
    </row>
    <row r="86" spans="2:2" s="168" customFormat="1">
      <c r="B86" s="122"/>
    </row>
    <row r="87" spans="2:2" s="168" customFormat="1">
      <c r="B87" s="122"/>
    </row>
    <row r="88" spans="2:2" s="168" customFormat="1">
      <c r="B88" s="122"/>
    </row>
    <row r="89" spans="2:2" s="168" customFormat="1">
      <c r="B89" s="122"/>
    </row>
    <row r="90" spans="2:2" s="168" customFormat="1"/>
    <row r="91" spans="2:2" s="168" customFormat="1"/>
    <row r="92" spans="2:2" s="168" customFormat="1"/>
    <row r="93" spans="2:2" s="168" customFormat="1"/>
    <row r="94" spans="2:2" s="168" customFormat="1"/>
    <row r="95" spans="2:2" s="168" customFormat="1"/>
    <row r="96" spans="2:2" s="168" customFormat="1"/>
    <row r="97" s="168" customFormat="1"/>
    <row r="98" s="168" customFormat="1"/>
    <row r="99" s="168" customFormat="1"/>
    <row r="100" s="168" customFormat="1"/>
    <row r="101" s="168" customFormat="1"/>
    <row r="102" s="168" customFormat="1"/>
    <row r="103" s="168" customFormat="1"/>
    <row r="104" s="168" customFormat="1"/>
    <row r="105" s="168" customFormat="1"/>
    <row r="106" s="168" customFormat="1"/>
    <row r="107" s="168" customFormat="1"/>
    <row r="108" s="168" customFormat="1"/>
    <row r="109" s="168" customFormat="1"/>
    <row r="110" s="168" customFormat="1"/>
    <row r="111" s="168" customFormat="1"/>
    <row r="112" s="168" customFormat="1"/>
    <row r="113" s="168" customFormat="1"/>
    <row r="114" s="168" customFormat="1"/>
    <row r="115" s="168" customFormat="1"/>
    <row r="116" s="168" customFormat="1"/>
    <row r="117" s="168" customFormat="1"/>
    <row r="118" s="168" customFormat="1"/>
    <row r="119" s="168" customFormat="1"/>
    <row r="120" s="168" customFormat="1"/>
    <row r="121" s="168" customFormat="1"/>
    <row r="122" s="168" customFormat="1"/>
    <row r="123" s="168" customFormat="1"/>
    <row r="124" s="168" customFormat="1"/>
    <row r="125" s="168" customFormat="1"/>
    <row r="126" s="168" customFormat="1"/>
    <row r="127" s="168" customFormat="1"/>
    <row r="128" s="168" customFormat="1"/>
    <row r="129" s="168" customFormat="1"/>
    <row r="130" s="168" customFormat="1"/>
    <row r="131" s="168" customFormat="1"/>
    <row r="132" s="168" customFormat="1"/>
    <row r="133" s="168" customFormat="1"/>
    <row r="134" s="168" customFormat="1"/>
    <row r="135" s="168" customFormat="1"/>
    <row r="136" s="168" customFormat="1"/>
    <row r="137" s="168" customFormat="1"/>
    <row r="138" s="168" customFormat="1"/>
    <row r="139" s="168" customFormat="1"/>
    <row r="140" s="168" customFormat="1"/>
    <row r="141" s="168" customFormat="1"/>
    <row r="142" s="168" customFormat="1"/>
  </sheetData>
  <phoneticPr fontId="12" type="noConversion"/>
  <printOptions gridLines="1"/>
  <pageMargins left="0.75" right="0.75" top="1" bottom="1" header="0.5" footer="0.5"/>
  <pageSetup scale="6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U502"/>
  <sheetViews>
    <sheetView tabSelected="1" zoomScale="85" zoomScaleNormal="85" workbookViewId="0">
      <pane ySplit="1395" topLeftCell="A420" activePane="bottomLeft"/>
      <selection activeCell="F6" sqref="F6"/>
      <selection pane="bottomLeft" activeCell="D446" sqref="D446:D456"/>
    </sheetView>
  </sheetViews>
  <sheetFormatPr defaultRowHeight="12.75"/>
  <cols>
    <col min="1" max="1" width="8.140625" style="657" customWidth="1"/>
    <col min="2" max="2" width="8.28515625" style="537" customWidth="1"/>
    <col min="3" max="3" width="15" customWidth="1"/>
    <col min="4" max="4" width="7" customWidth="1"/>
    <col min="5" max="5" width="42.140625" customWidth="1"/>
    <col min="6" max="6" width="14.140625" style="47" customWidth="1"/>
    <col min="7" max="7" width="13.140625" customWidth="1"/>
    <col min="8" max="8" width="11.5703125" customWidth="1"/>
    <col min="9" max="9" width="15.140625" style="665" customWidth="1"/>
    <col min="10" max="10" width="14.140625" style="47" customWidth="1"/>
    <col min="11" max="11" width="12.7109375" style="672" customWidth="1"/>
    <col min="12" max="12" width="10.5703125" style="47" customWidth="1"/>
    <col min="13" max="13" width="8.7109375" style="47" customWidth="1"/>
    <col min="14" max="14" width="12.28515625" style="47" customWidth="1"/>
    <col min="15" max="15" width="14.5703125" style="47" bestFit="1" customWidth="1"/>
    <col min="16" max="16" width="9.140625" style="47"/>
    <col min="17" max="17" width="13.5703125" style="47" bestFit="1" customWidth="1"/>
    <col min="18" max="18" width="9.140625" style="47"/>
    <col min="19" max="19" width="10.5703125" customWidth="1"/>
    <col min="20" max="20" width="10.7109375" customWidth="1"/>
    <col min="21" max="21" width="12.7109375" customWidth="1"/>
    <col min="22" max="22" width="11.42578125" customWidth="1"/>
    <col min="23" max="23" width="11" customWidth="1"/>
    <col min="24" max="24" width="12.140625" customWidth="1"/>
    <col min="25" max="25" width="12.5703125" customWidth="1"/>
    <col min="26" max="26" width="47" style="618" customWidth="1"/>
    <col min="35" max="35" width="13.140625" customWidth="1"/>
  </cols>
  <sheetData>
    <row r="1" spans="1:40" s="181" customFormat="1" ht="18.75" customHeight="1">
      <c r="A1" s="638"/>
      <c r="B1" s="638"/>
      <c r="C1" s="184"/>
      <c r="D1" s="178"/>
      <c r="E1" s="552" t="s">
        <v>13664</v>
      </c>
      <c r="F1" s="26" t="s">
        <v>13663</v>
      </c>
      <c r="G1" s="26" t="s">
        <v>1391</v>
      </c>
      <c r="H1" s="26" t="s">
        <v>103</v>
      </c>
      <c r="I1" s="659"/>
      <c r="J1" s="179" t="s">
        <v>80</v>
      </c>
      <c r="K1" s="666"/>
      <c r="L1" s="24" t="s">
        <v>81</v>
      </c>
      <c r="M1" s="26" t="s">
        <v>1941</v>
      </c>
      <c r="N1" s="31">
        <v>40980</v>
      </c>
      <c r="O1" s="24" t="s">
        <v>82</v>
      </c>
      <c r="P1" s="26" t="s">
        <v>1941</v>
      </c>
      <c r="Q1" s="31">
        <v>40980</v>
      </c>
      <c r="R1" s="24" t="s">
        <v>83</v>
      </c>
      <c r="S1" s="182" t="s">
        <v>84</v>
      </c>
      <c r="T1" s="31">
        <v>40980</v>
      </c>
      <c r="U1" s="26"/>
      <c r="V1" s="26"/>
      <c r="W1" s="26"/>
      <c r="X1" s="26"/>
      <c r="Y1" s="26"/>
      <c r="Z1" s="259"/>
      <c r="AF1" s="185"/>
      <c r="AG1" s="185"/>
      <c r="AK1" s="17"/>
      <c r="AM1" s="186"/>
    </row>
    <row r="2" spans="1:40" s="181" customFormat="1" ht="11.25" customHeight="1">
      <c r="A2" s="650"/>
      <c r="B2" s="639"/>
      <c r="C2" s="553"/>
      <c r="D2" s="193" t="s">
        <v>1391</v>
      </c>
      <c r="E2" s="187"/>
      <c r="F2" s="188"/>
      <c r="G2" s="189"/>
      <c r="H2" s="190" t="s">
        <v>85</v>
      </c>
      <c r="I2" s="660" t="s">
        <v>85</v>
      </c>
      <c r="J2" s="192"/>
      <c r="K2" s="667" t="s">
        <v>85</v>
      </c>
      <c r="L2" s="192"/>
      <c r="M2" s="554" t="s">
        <v>85</v>
      </c>
      <c r="N2" s="192"/>
      <c r="O2" s="193" t="s">
        <v>86</v>
      </c>
      <c r="P2" s="194"/>
      <c r="Q2" s="193" t="s">
        <v>86</v>
      </c>
      <c r="R2" s="194"/>
      <c r="S2" s="195"/>
      <c r="T2" s="196"/>
      <c r="U2" s="197" t="s">
        <v>14636</v>
      </c>
      <c r="V2" s="195"/>
      <c r="W2" s="197" t="s">
        <v>87</v>
      </c>
      <c r="X2" s="197" t="s">
        <v>14637</v>
      </c>
      <c r="Y2" s="197" t="s">
        <v>14638</v>
      </c>
      <c r="Z2" s="198"/>
      <c r="AA2" s="199"/>
      <c r="AE2" s="203"/>
      <c r="AF2" s="204"/>
      <c r="AG2" s="204"/>
      <c r="AH2" s="203"/>
      <c r="AI2" s="203"/>
      <c r="AJ2" s="203"/>
      <c r="AK2" s="17"/>
      <c r="AM2" s="186"/>
    </row>
    <row r="3" spans="1:40" s="181" customFormat="1" ht="12" customHeight="1">
      <c r="A3" s="639"/>
      <c r="B3" s="639"/>
      <c r="C3" s="193"/>
      <c r="D3" s="193" t="s">
        <v>14639</v>
      </c>
      <c r="E3" s="205"/>
      <c r="F3" s="195" t="s">
        <v>14640</v>
      </c>
      <c r="G3" s="193"/>
      <c r="H3" s="195" t="s">
        <v>14636</v>
      </c>
      <c r="I3" s="660" t="s">
        <v>14641</v>
      </c>
      <c r="J3" s="555"/>
      <c r="K3" s="667" t="s">
        <v>88</v>
      </c>
      <c r="L3" s="556"/>
      <c r="M3" s="207" t="s">
        <v>12016</v>
      </c>
      <c r="N3" s="207"/>
      <c r="O3" s="199" t="s">
        <v>14641</v>
      </c>
      <c r="P3" s="208"/>
      <c r="Q3" s="199" t="s">
        <v>88</v>
      </c>
      <c r="R3" s="208"/>
      <c r="S3" s="195" t="s">
        <v>2165</v>
      </c>
      <c r="T3" s="195" t="s">
        <v>14642</v>
      </c>
      <c r="U3" s="195" t="s">
        <v>14643</v>
      </c>
      <c r="V3" s="195" t="s">
        <v>14644</v>
      </c>
      <c r="W3" s="195" t="s">
        <v>14645</v>
      </c>
      <c r="X3" s="195" t="s">
        <v>14646</v>
      </c>
      <c r="Y3" s="195" t="s">
        <v>89</v>
      </c>
      <c r="Z3" s="197" t="s">
        <v>14647</v>
      </c>
      <c r="AA3" s="193"/>
      <c r="AE3" s="203"/>
      <c r="AF3" s="204"/>
      <c r="AG3" s="204"/>
      <c r="AH3" s="203"/>
      <c r="AI3" s="203"/>
      <c r="AJ3" s="203"/>
      <c r="AK3" s="17" t="s">
        <v>90</v>
      </c>
      <c r="AM3" s="186"/>
    </row>
    <row r="4" spans="1:40" s="181" customFormat="1" ht="13.5" customHeight="1">
      <c r="A4" s="651"/>
      <c r="B4" s="639"/>
      <c r="C4" s="189"/>
      <c r="D4" s="193" t="s">
        <v>14648</v>
      </c>
      <c r="E4" s="209" t="s">
        <v>14649</v>
      </c>
      <c r="F4" s="195" t="s">
        <v>14650</v>
      </c>
      <c r="G4" s="189"/>
      <c r="H4" s="195" t="s">
        <v>14651</v>
      </c>
      <c r="I4" s="661"/>
      <c r="J4" s="193"/>
      <c r="K4" s="668"/>
      <c r="L4" s="193"/>
      <c r="M4" s="193"/>
      <c r="N4" s="211"/>
      <c r="O4" s="193"/>
      <c r="P4" s="193"/>
      <c r="Q4" s="193"/>
      <c r="R4" s="193"/>
      <c r="S4" s="195" t="s">
        <v>14652</v>
      </c>
      <c r="T4" s="195" t="s">
        <v>14653</v>
      </c>
      <c r="U4" s="195" t="s">
        <v>14654</v>
      </c>
      <c r="V4" s="195" t="s">
        <v>14654</v>
      </c>
      <c r="W4" s="195" t="s">
        <v>14654</v>
      </c>
      <c r="X4" s="195" t="s">
        <v>14654</v>
      </c>
      <c r="Y4" s="195" t="s">
        <v>14654</v>
      </c>
      <c r="Z4" s="198"/>
      <c r="AA4" s="193"/>
      <c r="AE4" s="203"/>
      <c r="AF4" s="204" t="s">
        <v>85</v>
      </c>
      <c r="AG4" s="204" t="s">
        <v>85</v>
      </c>
      <c r="AH4" s="203"/>
      <c r="AI4" s="203" t="s">
        <v>86</v>
      </c>
      <c r="AJ4" s="203" t="s">
        <v>86</v>
      </c>
      <c r="AK4" s="14" t="s">
        <v>2172</v>
      </c>
      <c r="AM4" s="186"/>
    </row>
    <row r="5" spans="1:40" s="181" customFormat="1" ht="13.5" customHeight="1">
      <c r="A5" s="652" t="s">
        <v>93</v>
      </c>
      <c r="B5" s="640" t="s">
        <v>94</v>
      </c>
      <c r="C5" s="219" t="s">
        <v>14655</v>
      </c>
      <c r="D5" s="214"/>
      <c r="E5" s="215"/>
      <c r="F5" s="216"/>
      <c r="G5" s="217" t="s">
        <v>12016</v>
      </c>
      <c r="H5" s="218" t="s">
        <v>91</v>
      </c>
      <c r="I5" s="662" t="s">
        <v>92</v>
      </c>
      <c r="J5" s="219" t="s">
        <v>14656</v>
      </c>
      <c r="K5" s="669" t="s">
        <v>92</v>
      </c>
      <c r="L5" s="219" t="s">
        <v>14656</v>
      </c>
      <c r="M5" s="219" t="s">
        <v>92</v>
      </c>
      <c r="N5" s="220" t="s">
        <v>14656</v>
      </c>
      <c r="O5" s="219" t="s">
        <v>92</v>
      </c>
      <c r="P5" s="219" t="s">
        <v>91</v>
      </c>
      <c r="Q5" s="219" t="s">
        <v>92</v>
      </c>
      <c r="R5" s="219" t="s">
        <v>91</v>
      </c>
      <c r="S5" s="218"/>
      <c r="T5" s="216"/>
      <c r="U5" s="218" t="s">
        <v>14657</v>
      </c>
      <c r="V5" s="218" t="s">
        <v>14657</v>
      </c>
      <c r="W5" s="218" t="s">
        <v>14657</v>
      </c>
      <c r="X5" s="218" t="s">
        <v>14657</v>
      </c>
      <c r="Y5" s="218" t="s">
        <v>14657</v>
      </c>
      <c r="Z5" s="658"/>
      <c r="AA5" s="219"/>
      <c r="AE5" s="221"/>
      <c r="AF5" s="223" t="s">
        <v>14641</v>
      </c>
      <c r="AG5" s="557" t="s">
        <v>88</v>
      </c>
      <c r="AH5" s="222" t="s">
        <v>12016</v>
      </c>
      <c r="AI5" s="223" t="s">
        <v>14641</v>
      </c>
      <c r="AJ5" s="223" t="s">
        <v>88</v>
      </c>
      <c r="AK5" s="15" t="s">
        <v>2173</v>
      </c>
      <c r="AL5" s="224" t="s">
        <v>2164</v>
      </c>
      <c r="AM5" s="225" t="s">
        <v>2165</v>
      </c>
      <c r="AN5" s="224" t="s">
        <v>2174</v>
      </c>
    </row>
    <row r="6" spans="1:40" s="181" customFormat="1" ht="13.5" customHeight="1">
      <c r="A6" s="653"/>
      <c r="B6" s="645">
        <v>25.15</v>
      </c>
      <c r="C6" s="559">
        <f t="shared" ref="C6:C69" si="0">SUM(A6:B6)</f>
        <v>25.15</v>
      </c>
      <c r="D6" s="226">
        <v>1</v>
      </c>
      <c r="E6" s="619" t="s">
        <v>14697</v>
      </c>
      <c r="F6" s="632" t="s">
        <v>15074</v>
      </c>
      <c r="G6" s="558">
        <f t="shared" ref="G6:G69" si="1">C6</f>
        <v>25.15</v>
      </c>
      <c r="H6" s="227"/>
      <c r="I6" s="663"/>
      <c r="J6" s="560">
        <f t="shared" ref="J6" si="2">I6/43560.1742406</f>
        <v>0</v>
      </c>
      <c r="K6" s="670"/>
      <c r="L6" s="561">
        <f t="shared" ref="L6" si="3">K6/43560.1742406</f>
        <v>0</v>
      </c>
      <c r="M6" s="562">
        <f t="shared" ref="M6:M70" si="4">IF(J6+L6&lt;0.25,N6*43560,0)</f>
        <v>0</v>
      </c>
      <c r="N6" s="560">
        <f t="shared" ref="N6" si="5">J6+L6</f>
        <v>0</v>
      </c>
      <c r="O6" s="563">
        <f t="shared" ref="O6" si="6">P6*43560</f>
        <v>0</v>
      </c>
      <c r="P6" s="560">
        <f t="shared" ref="P6" si="7">IF(I6&gt;0,(G6-J6), )</f>
        <v>0</v>
      </c>
      <c r="Q6" s="560">
        <f t="shared" ref="Q6" si="8">R6*43560</f>
        <v>0</v>
      </c>
      <c r="R6" s="560">
        <f t="shared" ref="R6" si="9">IF(K6&gt;0,(B6-L6), )</f>
        <v>0</v>
      </c>
      <c r="S6" s="232"/>
      <c r="T6" s="232"/>
      <c r="U6" s="232"/>
      <c r="V6" s="232"/>
      <c r="W6" s="232"/>
      <c r="X6" s="232"/>
      <c r="Y6" s="232"/>
      <c r="Z6" s="232"/>
      <c r="AA6" s="226">
        <f>D6</f>
        <v>1</v>
      </c>
      <c r="AE6" s="559">
        <f>BK6</f>
        <v>0</v>
      </c>
      <c r="AF6" s="234">
        <f t="shared" ref="AF6:AF69" si="10">I6</f>
        <v>0</v>
      </c>
      <c r="AG6" s="234">
        <f>K6</f>
        <v>0</v>
      </c>
      <c r="AH6" s="234">
        <f>M6</f>
        <v>0</v>
      </c>
      <c r="AI6" s="235">
        <f>O6</f>
        <v>0</v>
      </c>
      <c r="AJ6" s="235">
        <f>Q6</f>
        <v>0</v>
      </c>
      <c r="AK6" s="16"/>
      <c r="AL6" s="182"/>
      <c r="AM6" s="236"/>
      <c r="AN6" s="182"/>
    </row>
    <row r="7" spans="1:40" s="181" customFormat="1" ht="13.5" customHeight="1">
      <c r="A7" s="653"/>
      <c r="B7" s="645">
        <v>4.1900000000000004</v>
      </c>
      <c r="C7" s="559">
        <f t="shared" si="0"/>
        <v>4.1900000000000004</v>
      </c>
      <c r="D7" s="226">
        <f t="shared" ref="D7:D70" si="11">D6+1</f>
        <v>2</v>
      </c>
      <c r="E7" s="619" t="s">
        <v>14698</v>
      </c>
      <c r="F7" s="632" t="s">
        <v>15075</v>
      </c>
      <c r="G7" s="558">
        <f t="shared" si="1"/>
        <v>4.1900000000000004</v>
      </c>
      <c r="H7" s="227"/>
      <c r="I7" s="663"/>
      <c r="J7" s="560">
        <f t="shared" ref="J7:J70" si="12">I7/43560.1742406</f>
        <v>0</v>
      </c>
      <c r="K7" s="670"/>
      <c r="L7" s="560">
        <f t="shared" ref="L7:L70" si="13">K7/43560.1742406</f>
        <v>0</v>
      </c>
      <c r="M7" s="562">
        <f t="shared" si="4"/>
        <v>0</v>
      </c>
      <c r="N7" s="560">
        <f t="shared" ref="N7:N70" si="14">J7+L7</f>
        <v>0</v>
      </c>
      <c r="O7" s="563">
        <f t="shared" ref="O7:O70" si="15">P7*43560</f>
        <v>0</v>
      </c>
      <c r="P7" s="560">
        <f t="shared" ref="P7:P69" si="16">IF(I7&gt;0,(G7-J7), )</f>
        <v>0</v>
      </c>
      <c r="Q7" s="560">
        <f>R7*43560</f>
        <v>0</v>
      </c>
      <c r="R7" s="560">
        <f t="shared" ref="R7:R69" si="17">IF(K7&gt;0,(B7-L7), )</f>
        <v>0</v>
      </c>
      <c r="S7" s="232"/>
      <c r="T7" s="232"/>
      <c r="U7" s="232"/>
      <c r="V7" s="232"/>
      <c r="W7" s="232"/>
      <c r="X7" s="232"/>
      <c r="Y7" s="232"/>
      <c r="Z7" s="232"/>
      <c r="AA7" s="226">
        <f t="shared" ref="AA7:AA70" si="18">D7</f>
        <v>2</v>
      </c>
      <c r="AE7" s="559"/>
      <c r="AF7" s="234">
        <f t="shared" si="10"/>
        <v>0</v>
      </c>
      <c r="AG7" s="234">
        <f t="shared" ref="AG7:AG70" si="19">K7</f>
        <v>0</v>
      </c>
      <c r="AH7" s="234">
        <f>M7</f>
        <v>0</v>
      </c>
      <c r="AI7" s="235">
        <f t="shared" ref="AI7:AI70" si="20">O7</f>
        <v>0</v>
      </c>
      <c r="AJ7" s="235">
        <f t="shared" ref="AJ7:AJ70" si="21">Q7</f>
        <v>0</v>
      </c>
      <c r="AK7" s="16"/>
      <c r="AL7" s="182"/>
      <c r="AM7" s="236"/>
      <c r="AN7" s="182"/>
    </row>
    <row r="8" spans="1:40" s="181" customFormat="1" ht="13.5" customHeight="1">
      <c r="A8" s="653"/>
      <c r="B8" s="645">
        <v>1</v>
      </c>
      <c r="C8" s="559">
        <f t="shared" si="0"/>
        <v>1</v>
      </c>
      <c r="D8" s="226">
        <f t="shared" si="11"/>
        <v>3</v>
      </c>
      <c r="E8" s="619" t="s">
        <v>14699</v>
      </c>
      <c r="F8" s="632" t="s">
        <v>15076</v>
      </c>
      <c r="G8" s="558">
        <f t="shared" si="1"/>
        <v>1</v>
      </c>
      <c r="H8" s="227"/>
      <c r="I8" s="663"/>
      <c r="J8" s="560">
        <f t="shared" si="12"/>
        <v>0</v>
      </c>
      <c r="K8" s="670"/>
      <c r="L8" s="560">
        <f t="shared" si="13"/>
        <v>0</v>
      </c>
      <c r="M8" s="562">
        <f t="shared" si="4"/>
        <v>0</v>
      </c>
      <c r="N8" s="560">
        <f t="shared" si="14"/>
        <v>0</v>
      </c>
      <c r="O8" s="563">
        <f t="shared" si="15"/>
        <v>0</v>
      </c>
      <c r="P8" s="560">
        <f t="shared" si="16"/>
        <v>0</v>
      </c>
      <c r="Q8" s="560">
        <f>R8*43560</f>
        <v>0</v>
      </c>
      <c r="R8" s="560">
        <f t="shared" si="17"/>
        <v>0</v>
      </c>
      <c r="S8" s="232"/>
      <c r="T8" s="232"/>
      <c r="U8" s="232"/>
      <c r="V8" s="232"/>
      <c r="W8" s="232"/>
      <c r="X8" s="232"/>
      <c r="Y8" s="232"/>
      <c r="Z8" s="232"/>
      <c r="AA8" s="226">
        <f t="shared" si="18"/>
        <v>3</v>
      </c>
      <c r="AE8" s="559"/>
      <c r="AF8" s="234">
        <f t="shared" si="10"/>
        <v>0</v>
      </c>
      <c r="AG8" s="234">
        <f t="shared" si="19"/>
        <v>0</v>
      </c>
      <c r="AH8" s="234">
        <f t="shared" ref="AH8:AH71" si="22">M8</f>
        <v>0</v>
      </c>
      <c r="AI8" s="235">
        <f t="shared" si="20"/>
        <v>0</v>
      </c>
      <c r="AJ8" s="235">
        <f t="shared" si="21"/>
        <v>0</v>
      </c>
      <c r="AK8" s="16"/>
      <c r="AL8" s="182"/>
      <c r="AM8" s="236"/>
      <c r="AN8" s="182"/>
    </row>
    <row r="9" spans="1:40" s="181" customFormat="1" ht="13.5" customHeight="1">
      <c r="A9" s="653"/>
      <c r="B9" s="645">
        <v>3.29</v>
      </c>
      <c r="C9" s="559">
        <f t="shared" si="0"/>
        <v>3.29</v>
      </c>
      <c r="D9" s="226">
        <f t="shared" si="11"/>
        <v>4</v>
      </c>
      <c r="E9" s="619" t="s">
        <v>14700</v>
      </c>
      <c r="F9" s="632" t="s">
        <v>15077</v>
      </c>
      <c r="G9" s="558">
        <f t="shared" si="1"/>
        <v>3.29</v>
      </c>
      <c r="H9" s="227"/>
      <c r="I9" s="663"/>
      <c r="J9" s="560">
        <f t="shared" si="12"/>
        <v>0</v>
      </c>
      <c r="K9" s="670"/>
      <c r="L9" s="560">
        <f t="shared" si="13"/>
        <v>0</v>
      </c>
      <c r="M9" s="562">
        <f t="shared" si="4"/>
        <v>0</v>
      </c>
      <c r="N9" s="560">
        <f t="shared" si="14"/>
        <v>0</v>
      </c>
      <c r="O9" s="563">
        <f t="shared" si="15"/>
        <v>0</v>
      </c>
      <c r="P9" s="560">
        <f t="shared" si="16"/>
        <v>0</v>
      </c>
      <c r="Q9" s="560">
        <f t="shared" ref="Q9:Q71" si="23">R9*43560</f>
        <v>0</v>
      </c>
      <c r="R9" s="560">
        <f t="shared" si="17"/>
        <v>0</v>
      </c>
      <c r="S9" s="232"/>
      <c r="T9" s="232"/>
      <c r="U9" s="232"/>
      <c r="V9" s="232"/>
      <c r="W9" s="232"/>
      <c r="X9" s="232"/>
      <c r="Y9" s="232"/>
      <c r="Z9" s="232"/>
      <c r="AA9" s="226">
        <f t="shared" si="18"/>
        <v>4</v>
      </c>
      <c r="AE9" s="559"/>
      <c r="AF9" s="234">
        <f t="shared" si="10"/>
        <v>0</v>
      </c>
      <c r="AG9" s="234">
        <f t="shared" si="19"/>
        <v>0</v>
      </c>
      <c r="AH9" s="234">
        <f t="shared" si="22"/>
        <v>0</v>
      </c>
      <c r="AI9" s="235">
        <f t="shared" si="20"/>
        <v>0</v>
      </c>
      <c r="AJ9" s="235">
        <f t="shared" si="21"/>
        <v>0</v>
      </c>
      <c r="AK9" s="16"/>
      <c r="AL9" s="182"/>
      <c r="AM9" s="236"/>
      <c r="AN9" s="182"/>
    </row>
    <row r="10" spans="1:40" s="181" customFormat="1" ht="13.5" customHeight="1">
      <c r="A10" s="653"/>
      <c r="B10" s="646">
        <v>1.1499999999999999</v>
      </c>
      <c r="C10" s="559">
        <f t="shared" si="0"/>
        <v>1.1499999999999999</v>
      </c>
      <c r="D10" s="226">
        <f t="shared" si="11"/>
        <v>5</v>
      </c>
      <c r="E10" s="620" t="s">
        <v>14701</v>
      </c>
      <c r="F10" s="632" t="s">
        <v>15078</v>
      </c>
      <c r="G10" s="558">
        <f t="shared" si="1"/>
        <v>1.1499999999999999</v>
      </c>
      <c r="H10" s="227"/>
      <c r="I10" s="663"/>
      <c r="J10" s="560">
        <f t="shared" si="12"/>
        <v>0</v>
      </c>
      <c r="K10" s="670"/>
      <c r="L10" s="560">
        <f t="shared" si="13"/>
        <v>0</v>
      </c>
      <c r="M10" s="562">
        <f t="shared" si="4"/>
        <v>0</v>
      </c>
      <c r="N10" s="560">
        <f t="shared" si="14"/>
        <v>0</v>
      </c>
      <c r="O10" s="563">
        <f t="shared" si="15"/>
        <v>0</v>
      </c>
      <c r="P10" s="560">
        <f t="shared" si="16"/>
        <v>0</v>
      </c>
      <c r="Q10" s="560">
        <f t="shared" si="23"/>
        <v>0</v>
      </c>
      <c r="R10" s="560">
        <f t="shared" si="17"/>
        <v>0</v>
      </c>
      <c r="S10" s="232"/>
      <c r="T10" s="232"/>
      <c r="U10" s="232"/>
      <c r="V10" s="232"/>
      <c r="W10" s="232"/>
      <c r="X10" s="232"/>
      <c r="Y10" s="232"/>
      <c r="Z10" s="232"/>
      <c r="AA10" s="226">
        <f t="shared" si="18"/>
        <v>5</v>
      </c>
      <c r="AE10" s="559"/>
      <c r="AF10" s="234">
        <f t="shared" si="10"/>
        <v>0</v>
      </c>
      <c r="AG10" s="234">
        <f t="shared" si="19"/>
        <v>0</v>
      </c>
      <c r="AH10" s="234">
        <f>M10</f>
        <v>0</v>
      </c>
      <c r="AI10" s="235">
        <f t="shared" si="20"/>
        <v>0</v>
      </c>
      <c r="AJ10" s="235">
        <f t="shared" si="21"/>
        <v>0</v>
      </c>
      <c r="AK10" s="16"/>
      <c r="AM10" s="186"/>
    </row>
    <row r="11" spans="1:40" s="181" customFormat="1" ht="13.5" customHeight="1">
      <c r="A11" s="653"/>
      <c r="B11" s="646">
        <v>8.67</v>
      </c>
      <c r="C11" s="559">
        <f t="shared" si="0"/>
        <v>8.67</v>
      </c>
      <c r="D11" s="226">
        <f t="shared" si="11"/>
        <v>6</v>
      </c>
      <c r="E11" s="619" t="s">
        <v>14702</v>
      </c>
      <c r="F11" s="632" t="s">
        <v>15079</v>
      </c>
      <c r="G11" s="558">
        <f t="shared" si="1"/>
        <v>8.67</v>
      </c>
      <c r="H11" s="227"/>
      <c r="I11" s="663"/>
      <c r="J11" s="560">
        <f t="shared" si="12"/>
        <v>0</v>
      </c>
      <c r="K11" s="670"/>
      <c r="L11" s="560">
        <f t="shared" si="13"/>
        <v>0</v>
      </c>
      <c r="M11" s="562">
        <f t="shared" si="4"/>
        <v>0</v>
      </c>
      <c r="N11" s="560">
        <f t="shared" si="14"/>
        <v>0</v>
      </c>
      <c r="O11" s="563">
        <f t="shared" si="15"/>
        <v>0</v>
      </c>
      <c r="P11" s="560">
        <f t="shared" si="16"/>
        <v>0</v>
      </c>
      <c r="Q11" s="560">
        <f t="shared" si="23"/>
        <v>0</v>
      </c>
      <c r="R11" s="560">
        <f t="shared" si="17"/>
        <v>0</v>
      </c>
      <c r="S11" s="232"/>
      <c r="T11" s="232"/>
      <c r="U11" s="232"/>
      <c r="V11" s="232"/>
      <c r="W11" s="232"/>
      <c r="X11" s="232"/>
      <c r="Y11" s="232"/>
      <c r="Z11" s="232"/>
      <c r="AA11" s="226">
        <f t="shared" si="18"/>
        <v>6</v>
      </c>
      <c r="AE11" s="564"/>
      <c r="AF11" s="234">
        <f t="shared" si="10"/>
        <v>0</v>
      </c>
      <c r="AG11" s="234">
        <f t="shared" si="19"/>
        <v>0</v>
      </c>
      <c r="AH11" s="234">
        <f>M11</f>
        <v>0</v>
      </c>
      <c r="AI11" s="235">
        <f t="shared" si="20"/>
        <v>0</v>
      </c>
      <c r="AJ11" s="235">
        <f t="shared" si="21"/>
        <v>0</v>
      </c>
      <c r="AK11" s="17" t="s">
        <v>95</v>
      </c>
      <c r="AM11" s="186"/>
    </row>
    <row r="12" spans="1:40" s="181" customFormat="1" ht="13.5" customHeight="1">
      <c r="A12" s="653"/>
      <c r="B12" s="646">
        <v>2.31</v>
      </c>
      <c r="C12" s="559">
        <f t="shared" si="0"/>
        <v>2.31</v>
      </c>
      <c r="D12" s="226">
        <f t="shared" si="11"/>
        <v>7</v>
      </c>
      <c r="E12" s="621" t="s">
        <v>14703</v>
      </c>
      <c r="F12" s="632" t="s">
        <v>15080</v>
      </c>
      <c r="G12" s="558">
        <f t="shared" si="1"/>
        <v>2.31</v>
      </c>
      <c r="H12" s="227"/>
      <c r="I12" s="663"/>
      <c r="J12" s="560">
        <f>I12/43560.1742406</f>
        <v>0</v>
      </c>
      <c r="K12" s="670"/>
      <c r="L12" s="560">
        <f>K12/43560.1742406</f>
        <v>0</v>
      </c>
      <c r="M12" s="562">
        <f t="shared" si="4"/>
        <v>0</v>
      </c>
      <c r="N12" s="560">
        <f>J12+L12</f>
        <v>0</v>
      </c>
      <c r="O12" s="563">
        <f>P12*43560</f>
        <v>0</v>
      </c>
      <c r="P12" s="560">
        <f t="shared" si="16"/>
        <v>0</v>
      </c>
      <c r="Q12" s="560">
        <f>R12*43560</f>
        <v>0</v>
      </c>
      <c r="R12" s="560">
        <f t="shared" si="17"/>
        <v>0</v>
      </c>
      <c r="S12" s="232"/>
      <c r="T12" s="232"/>
      <c r="U12" s="232"/>
      <c r="V12" s="232"/>
      <c r="W12" s="232"/>
      <c r="X12" s="232"/>
      <c r="Y12" s="232"/>
      <c r="Z12" s="232"/>
      <c r="AA12" s="226">
        <f t="shared" si="18"/>
        <v>7</v>
      </c>
      <c r="AE12" s="564"/>
      <c r="AF12" s="234">
        <f>I12</f>
        <v>0</v>
      </c>
      <c r="AG12" s="234">
        <f>K12</f>
        <v>0</v>
      </c>
      <c r="AH12" s="234">
        <f>M12</f>
        <v>0</v>
      </c>
      <c r="AI12" s="235">
        <f>O12</f>
        <v>0</v>
      </c>
      <c r="AJ12" s="235">
        <f>Q12</f>
        <v>0</v>
      </c>
      <c r="AK12" s="17" t="s">
        <v>95</v>
      </c>
      <c r="AM12" s="186"/>
    </row>
    <row r="13" spans="1:40" s="181" customFormat="1" ht="13.5" customHeight="1">
      <c r="A13" s="654"/>
      <c r="B13" s="646">
        <v>1.23</v>
      </c>
      <c r="C13" s="559">
        <f t="shared" si="0"/>
        <v>1.23</v>
      </c>
      <c r="D13" s="226">
        <f t="shared" si="11"/>
        <v>8</v>
      </c>
      <c r="E13" s="621" t="s">
        <v>14704</v>
      </c>
      <c r="F13" s="632" t="s">
        <v>15081</v>
      </c>
      <c r="G13" s="558">
        <f t="shared" si="1"/>
        <v>1.23</v>
      </c>
      <c r="H13" s="227"/>
      <c r="I13" s="663"/>
      <c r="J13" s="560">
        <f>I13/43560.1742406</f>
        <v>0</v>
      </c>
      <c r="K13" s="670"/>
      <c r="L13" s="560">
        <f>K13/43560.1742406</f>
        <v>0</v>
      </c>
      <c r="M13" s="562">
        <f t="shared" si="4"/>
        <v>0</v>
      </c>
      <c r="N13" s="560">
        <f>J13+L13</f>
        <v>0</v>
      </c>
      <c r="O13" s="560">
        <f>P13*43560</f>
        <v>0</v>
      </c>
      <c r="P13" s="560">
        <f t="shared" si="16"/>
        <v>0</v>
      </c>
      <c r="Q13" s="560">
        <f>R13*43560</f>
        <v>0</v>
      </c>
      <c r="R13" s="560">
        <f t="shared" si="17"/>
        <v>0</v>
      </c>
      <c r="S13" s="232"/>
      <c r="T13" s="232"/>
      <c r="U13" s="232"/>
      <c r="V13" s="232"/>
      <c r="W13" s="232"/>
      <c r="X13" s="232"/>
      <c r="Y13" s="232"/>
      <c r="Z13" s="232"/>
      <c r="AA13" s="226">
        <f t="shared" si="18"/>
        <v>8</v>
      </c>
      <c r="AE13" s="559"/>
      <c r="AF13" s="234">
        <f>I13</f>
        <v>0</v>
      </c>
      <c r="AG13" s="234">
        <f>K13</f>
        <v>0</v>
      </c>
      <c r="AH13" s="234">
        <f>M13</f>
        <v>0</v>
      </c>
      <c r="AI13" s="235">
        <f>O13</f>
        <v>0</v>
      </c>
      <c r="AJ13" s="235">
        <f>Q13</f>
        <v>0</v>
      </c>
      <c r="AK13" s="14" t="s">
        <v>2172</v>
      </c>
      <c r="AM13" s="186"/>
    </row>
    <row r="14" spans="1:40" s="181" customFormat="1">
      <c r="A14" s="654"/>
      <c r="B14" s="646">
        <v>1.34</v>
      </c>
      <c r="C14" s="559">
        <f t="shared" si="0"/>
        <v>1.34</v>
      </c>
      <c r="D14" s="226">
        <f t="shared" si="11"/>
        <v>9</v>
      </c>
      <c r="E14" s="621" t="s">
        <v>14705</v>
      </c>
      <c r="F14" s="632" t="s">
        <v>15082</v>
      </c>
      <c r="G14" s="558">
        <f t="shared" si="1"/>
        <v>1.34</v>
      </c>
      <c r="H14" s="227"/>
      <c r="I14" s="663"/>
      <c r="J14" s="560">
        <f>I14/43560.1742406</f>
        <v>0</v>
      </c>
      <c r="K14" s="670"/>
      <c r="L14" s="560">
        <f>K14/43560.1742406</f>
        <v>0</v>
      </c>
      <c r="M14" s="562">
        <f t="shared" si="4"/>
        <v>0</v>
      </c>
      <c r="N14" s="560">
        <f>J14+L14</f>
        <v>0</v>
      </c>
      <c r="O14" s="560">
        <f>P14*43560</f>
        <v>0</v>
      </c>
      <c r="P14" s="560">
        <f t="shared" si="16"/>
        <v>0</v>
      </c>
      <c r="Q14" s="560">
        <f>R14*43560</f>
        <v>0</v>
      </c>
      <c r="R14" s="560">
        <f t="shared" si="17"/>
        <v>0</v>
      </c>
      <c r="S14" s="232"/>
      <c r="T14" s="232"/>
      <c r="U14" s="232"/>
      <c r="V14" s="232"/>
      <c r="W14" s="232"/>
      <c r="X14" s="232"/>
      <c r="Y14" s="232"/>
      <c r="Z14" s="232"/>
      <c r="AA14" s="226">
        <f t="shared" si="18"/>
        <v>9</v>
      </c>
      <c r="AE14" s="559"/>
      <c r="AF14" s="234">
        <f>I14</f>
        <v>0</v>
      </c>
      <c r="AG14" s="234">
        <f>K14</f>
        <v>0</v>
      </c>
      <c r="AH14" s="234">
        <f>M14</f>
        <v>0</v>
      </c>
      <c r="AI14" s="235">
        <f>O14</f>
        <v>0</v>
      </c>
      <c r="AJ14" s="235">
        <f>Q14</f>
        <v>0</v>
      </c>
      <c r="AK14" s="15" t="s">
        <v>2173</v>
      </c>
      <c r="AL14" s="224" t="s">
        <v>2164</v>
      </c>
      <c r="AM14" s="225" t="s">
        <v>2165</v>
      </c>
      <c r="AN14" s="224" t="s">
        <v>2174</v>
      </c>
    </row>
    <row r="15" spans="1:40" s="181" customFormat="1" ht="28.5" customHeight="1">
      <c r="A15" s="638"/>
      <c r="B15" s="646">
        <v>9.7100000000000009</v>
      </c>
      <c r="C15" s="559">
        <f t="shared" si="0"/>
        <v>9.7100000000000009</v>
      </c>
      <c r="D15" s="226">
        <f t="shared" si="11"/>
        <v>10</v>
      </c>
      <c r="E15" s="621" t="s">
        <v>14706</v>
      </c>
      <c r="F15" s="632" t="s">
        <v>15083</v>
      </c>
      <c r="G15" s="558">
        <f t="shared" si="1"/>
        <v>9.7100000000000009</v>
      </c>
      <c r="H15" s="227"/>
      <c r="I15" s="663"/>
      <c r="J15" s="560">
        <f t="shared" si="12"/>
        <v>0</v>
      </c>
      <c r="K15" s="670"/>
      <c r="L15" s="560">
        <f t="shared" si="13"/>
        <v>0</v>
      </c>
      <c r="M15" s="562">
        <f t="shared" si="4"/>
        <v>0</v>
      </c>
      <c r="N15" s="560">
        <f t="shared" si="14"/>
        <v>0</v>
      </c>
      <c r="O15" s="560">
        <f t="shared" si="15"/>
        <v>0</v>
      </c>
      <c r="P15" s="560">
        <f t="shared" si="16"/>
        <v>0</v>
      </c>
      <c r="Q15" s="560">
        <f t="shared" si="23"/>
        <v>0</v>
      </c>
      <c r="R15" s="560">
        <f t="shared" si="17"/>
        <v>0</v>
      </c>
      <c r="S15" s="232"/>
      <c r="T15" s="232"/>
      <c r="U15" s="232"/>
      <c r="V15" s="232"/>
      <c r="W15" s="232"/>
      <c r="X15" s="232"/>
      <c r="Y15" s="232"/>
      <c r="Z15" s="232"/>
      <c r="AA15" s="226">
        <f t="shared" si="18"/>
        <v>10</v>
      </c>
      <c r="AE15" s="565"/>
      <c r="AF15" s="234">
        <f t="shared" si="10"/>
        <v>0</v>
      </c>
      <c r="AG15" s="234">
        <f t="shared" si="19"/>
        <v>0</v>
      </c>
      <c r="AH15" s="234">
        <f t="shared" si="22"/>
        <v>0</v>
      </c>
      <c r="AI15" s="235">
        <f t="shared" si="20"/>
        <v>0</v>
      </c>
      <c r="AJ15" s="235">
        <f t="shared" si="21"/>
        <v>0</v>
      </c>
      <c r="AK15" s="16"/>
      <c r="AL15" s="182"/>
      <c r="AM15" s="236"/>
      <c r="AN15" s="182"/>
    </row>
    <row r="16" spans="1:40" s="181" customFormat="1" ht="13.5" customHeight="1">
      <c r="A16" s="638"/>
      <c r="B16" s="646">
        <v>2.17</v>
      </c>
      <c r="C16" s="559">
        <f t="shared" si="0"/>
        <v>2.17</v>
      </c>
      <c r="D16" s="226">
        <f t="shared" si="11"/>
        <v>11</v>
      </c>
      <c r="E16" s="621" t="s">
        <v>14707</v>
      </c>
      <c r="F16" s="632" t="s">
        <v>15084</v>
      </c>
      <c r="G16" s="558">
        <f t="shared" si="1"/>
        <v>2.17</v>
      </c>
      <c r="H16" s="227"/>
      <c r="I16" s="663"/>
      <c r="J16" s="560">
        <f t="shared" si="12"/>
        <v>0</v>
      </c>
      <c r="K16" s="670"/>
      <c r="L16" s="560">
        <f t="shared" si="13"/>
        <v>0</v>
      </c>
      <c r="M16" s="562">
        <f t="shared" si="4"/>
        <v>0</v>
      </c>
      <c r="N16" s="560">
        <f t="shared" si="14"/>
        <v>0</v>
      </c>
      <c r="O16" s="560">
        <f t="shared" si="15"/>
        <v>0</v>
      </c>
      <c r="P16" s="560">
        <f t="shared" si="16"/>
        <v>0</v>
      </c>
      <c r="Q16" s="560">
        <f t="shared" si="23"/>
        <v>0</v>
      </c>
      <c r="R16" s="560">
        <f t="shared" si="17"/>
        <v>0</v>
      </c>
      <c r="S16" s="232"/>
      <c r="T16" s="232"/>
      <c r="U16" s="232"/>
      <c r="V16" s="232"/>
      <c r="W16" s="232"/>
      <c r="X16" s="232"/>
      <c r="Y16" s="232"/>
      <c r="Z16" s="232"/>
      <c r="AA16" s="226">
        <f t="shared" si="18"/>
        <v>11</v>
      </c>
      <c r="AE16" s="559"/>
      <c r="AF16" s="234">
        <f t="shared" si="10"/>
        <v>0</v>
      </c>
      <c r="AG16" s="234">
        <f t="shared" si="19"/>
        <v>0</v>
      </c>
      <c r="AH16" s="234">
        <f t="shared" si="22"/>
        <v>0</v>
      </c>
      <c r="AI16" s="235">
        <f t="shared" si="20"/>
        <v>0</v>
      </c>
      <c r="AJ16" s="235">
        <f t="shared" si="21"/>
        <v>0</v>
      </c>
      <c r="AK16" s="16"/>
      <c r="AL16" s="182"/>
      <c r="AM16" s="236"/>
      <c r="AN16" s="182"/>
    </row>
    <row r="17" spans="1:40" s="181" customFormat="1" ht="13.5" customHeight="1">
      <c r="A17" s="638"/>
      <c r="B17" s="646">
        <v>29.59</v>
      </c>
      <c r="C17" s="559">
        <f t="shared" si="0"/>
        <v>29.59</v>
      </c>
      <c r="D17" s="226">
        <f t="shared" si="11"/>
        <v>12</v>
      </c>
      <c r="E17" s="621" t="s">
        <v>14708</v>
      </c>
      <c r="F17" s="632" t="s">
        <v>15085</v>
      </c>
      <c r="G17" s="558">
        <f t="shared" si="1"/>
        <v>29.59</v>
      </c>
      <c r="H17" s="227"/>
      <c r="I17" s="663"/>
      <c r="J17" s="560">
        <f t="shared" si="12"/>
        <v>0</v>
      </c>
      <c r="K17" s="670"/>
      <c r="L17" s="560">
        <f t="shared" si="13"/>
        <v>0</v>
      </c>
      <c r="M17" s="562">
        <f t="shared" si="4"/>
        <v>0</v>
      </c>
      <c r="N17" s="560">
        <f t="shared" si="14"/>
        <v>0</v>
      </c>
      <c r="O17" s="560">
        <f t="shared" si="15"/>
        <v>0</v>
      </c>
      <c r="P17" s="560">
        <f t="shared" si="16"/>
        <v>0</v>
      </c>
      <c r="Q17" s="560">
        <f t="shared" si="23"/>
        <v>0</v>
      </c>
      <c r="R17" s="560">
        <f t="shared" si="17"/>
        <v>0</v>
      </c>
      <c r="S17" s="232"/>
      <c r="T17" s="232"/>
      <c r="U17" s="232"/>
      <c r="V17" s="232"/>
      <c r="W17" s="232"/>
      <c r="X17" s="232"/>
      <c r="Y17" s="232"/>
      <c r="Z17" s="232"/>
      <c r="AA17" s="226">
        <f t="shared" si="18"/>
        <v>12</v>
      </c>
      <c r="AE17" s="559"/>
      <c r="AF17" s="234">
        <f t="shared" si="10"/>
        <v>0</v>
      </c>
      <c r="AG17" s="234">
        <f t="shared" si="19"/>
        <v>0</v>
      </c>
      <c r="AH17" s="234">
        <f t="shared" si="22"/>
        <v>0</v>
      </c>
      <c r="AI17" s="235">
        <f t="shared" si="20"/>
        <v>0</v>
      </c>
      <c r="AJ17" s="235">
        <f t="shared" si="21"/>
        <v>0</v>
      </c>
      <c r="AK17" s="16"/>
      <c r="AL17" s="182"/>
      <c r="AM17" s="236"/>
      <c r="AN17" s="182"/>
    </row>
    <row r="18" spans="1:40" s="181" customFormat="1" ht="13.5" customHeight="1">
      <c r="A18" s="638"/>
      <c r="B18" s="646">
        <v>2</v>
      </c>
      <c r="C18" s="559">
        <f t="shared" si="0"/>
        <v>2</v>
      </c>
      <c r="D18" s="226">
        <f t="shared" si="11"/>
        <v>13</v>
      </c>
      <c r="E18" s="621" t="s">
        <v>14709</v>
      </c>
      <c r="F18" s="632" t="s">
        <v>15086</v>
      </c>
      <c r="G18" s="558">
        <f t="shared" si="1"/>
        <v>2</v>
      </c>
      <c r="H18" s="227"/>
      <c r="I18" s="663"/>
      <c r="J18" s="560">
        <f t="shared" si="12"/>
        <v>0</v>
      </c>
      <c r="K18" s="670"/>
      <c r="L18" s="560">
        <f t="shared" si="13"/>
        <v>0</v>
      </c>
      <c r="M18" s="562">
        <f t="shared" si="4"/>
        <v>0</v>
      </c>
      <c r="N18" s="560">
        <f t="shared" si="14"/>
        <v>0</v>
      </c>
      <c r="O18" s="560">
        <f t="shared" si="15"/>
        <v>0</v>
      </c>
      <c r="P18" s="560">
        <f t="shared" si="16"/>
        <v>0</v>
      </c>
      <c r="Q18" s="560">
        <f t="shared" si="23"/>
        <v>0</v>
      </c>
      <c r="R18" s="560">
        <f t="shared" si="17"/>
        <v>0</v>
      </c>
      <c r="S18" s="232"/>
      <c r="T18" s="232"/>
      <c r="U18" s="232"/>
      <c r="V18" s="232"/>
      <c r="W18" s="232"/>
      <c r="X18" s="232"/>
      <c r="Y18" s="232"/>
      <c r="Z18" s="232"/>
      <c r="AA18" s="226">
        <f t="shared" si="18"/>
        <v>13</v>
      </c>
      <c r="AE18" s="559"/>
      <c r="AF18" s="234">
        <f t="shared" si="10"/>
        <v>0</v>
      </c>
      <c r="AG18" s="234">
        <f t="shared" si="19"/>
        <v>0</v>
      </c>
      <c r="AH18" s="234">
        <f t="shared" si="22"/>
        <v>0</v>
      </c>
      <c r="AI18" s="235">
        <f t="shared" si="20"/>
        <v>0</v>
      </c>
      <c r="AJ18" s="235">
        <f t="shared" si="21"/>
        <v>0</v>
      </c>
      <c r="AK18" s="16"/>
      <c r="AL18" s="180"/>
      <c r="AM18" s="240"/>
      <c r="AN18" s="180"/>
    </row>
    <row r="19" spans="1:40" s="181" customFormat="1" ht="13.5" customHeight="1">
      <c r="A19" s="638"/>
      <c r="B19" s="646">
        <v>3</v>
      </c>
      <c r="C19" s="559">
        <f t="shared" si="0"/>
        <v>3</v>
      </c>
      <c r="D19" s="226">
        <f t="shared" si="11"/>
        <v>14</v>
      </c>
      <c r="E19" s="631" t="s">
        <v>15073</v>
      </c>
      <c r="F19" s="632" t="s">
        <v>15087</v>
      </c>
      <c r="G19" s="558">
        <f t="shared" si="1"/>
        <v>3</v>
      </c>
      <c r="H19" s="227"/>
      <c r="I19" s="663"/>
      <c r="J19" s="560">
        <f t="shared" si="12"/>
        <v>0</v>
      </c>
      <c r="K19" s="670"/>
      <c r="L19" s="560">
        <f t="shared" si="13"/>
        <v>0</v>
      </c>
      <c r="M19" s="562">
        <f t="shared" si="4"/>
        <v>0</v>
      </c>
      <c r="N19" s="560">
        <f t="shared" si="14"/>
        <v>0</v>
      </c>
      <c r="O19" s="560">
        <f t="shared" si="15"/>
        <v>0</v>
      </c>
      <c r="P19" s="560">
        <f t="shared" si="16"/>
        <v>0</v>
      </c>
      <c r="Q19" s="560">
        <f t="shared" si="23"/>
        <v>0</v>
      </c>
      <c r="R19" s="560">
        <f t="shared" si="17"/>
        <v>0</v>
      </c>
      <c r="S19" s="232"/>
      <c r="T19" s="232"/>
      <c r="U19" s="232"/>
      <c r="V19" s="232"/>
      <c r="W19" s="232"/>
      <c r="X19" s="232"/>
      <c r="Y19" s="232"/>
      <c r="Z19" s="232"/>
      <c r="AA19" s="226">
        <f t="shared" si="18"/>
        <v>14</v>
      </c>
      <c r="AE19" s="559"/>
      <c r="AF19" s="234">
        <f t="shared" si="10"/>
        <v>0</v>
      </c>
      <c r="AG19" s="234">
        <f t="shared" si="19"/>
        <v>0</v>
      </c>
      <c r="AH19" s="234">
        <f t="shared" si="22"/>
        <v>0</v>
      </c>
      <c r="AI19" s="235">
        <f t="shared" si="20"/>
        <v>0</v>
      </c>
      <c r="AJ19" s="235">
        <f t="shared" si="21"/>
        <v>0</v>
      </c>
      <c r="AK19" s="17" t="s">
        <v>96</v>
      </c>
      <c r="AM19" s="186"/>
    </row>
    <row r="20" spans="1:40" s="181" customFormat="1" ht="13.5" customHeight="1">
      <c r="A20" s="638"/>
      <c r="B20" s="646">
        <v>5.3</v>
      </c>
      <c r="C20" s="559">
        <f t="shared" si="0"/>
        <v>5.3</v>
      </c>
      <c r="D20" s="226">
        <f t="shared" si="11"/>
        <v>15</v>
      </c>
      <c r="E20" s="621" t="s">
        <v>14710</v>
      </c>
      <c r="F20" s="632" t="s">
        <v>15088</v>
      </c>
      <c r="G20" s="558">
        <f t="shared" si="1"/>
        <v>5.3</v>
      </c>
      <c r="H20" s="227"/>
      <c r="I20" s="663"/>
      <c r="J20" s="560">
        <f t="shared" si="12"/>
        <v>0</v>
      </c>
      <c r="K20" s="670"/>
      <c r="L20" s="560">
        <f t="shared" si="13"/>
        <v>0</v>
      </c>
      <c r="M20" s="562">
        <f t="shared" si="4"/>
        <v>0</v>
      </c>
      <c r="N20" s="560">
        <f t="shared" si="14"/>
        <v>0</v>
      </c>
      <c r="O20" s="560">
        <f t="shared" si="15"/>
        <v>0</v>
      </c>
      <c r="P20" s="560">
        <f t="shared" si="16"/>
        <v>0</v>
      </c>
      <c r="Q20" s="560">
        <f t="shared" si="23"/>
        <v>0</v>
      </c>
      <c r="R20" s="560">
        <f t="shared" si="17"/>
        <v>0</v>
      </c>
      <c r="S20" s="232"/>
      <c r="T20" s="232"/>
      <c r="U20" s="232"/>
      <c r="V20" s="232"/>
      <c r="W20" s="232"/>
      <c r="X20" s="232"/>
      <c r="Y20" s="232"/>
      <c r="Z20" s="232"/>
      <c r="AA20" s="226">
        <f t="shared" si="18"/>
        <v>15</v>
      </c>
      <c r="AE20" s="559"/>
      <c r="AF20" s="234">
        <f t="shared" si="10"/>
        <v>0</v>
      </c>
      <c r="AG20" s="234">
        <f t="shared" si="19"/>
        <v>0</v>
      </c>
      <c r="AH20" s="234">
        <f t="shared" si="22"/>
        <v>0</v>
      </c>
      <c r="AI20" s="235">
        <f t="shared" si="20"/>
        <v>0</v>
      </c>
      <c r="AJ20" s="235">
        <f t="shared" si="21"/>
        <v>0</v>
      </c>
      <c r="AK20" s="14" t="s">
        <v>2172</v>
      </c>
      <c r="AM20" s="186"/>
    </row>
    <row r="21" spans="1:40" s="181" customFormat="1" ht="13.5" customHeight="1">
      <c r="A21" s="638"/>
      <c r="B21" s="646">
        <v>10.1</v>
      </c>
      <c r="C21" s="559">
        <f t="shared" si="0"/>
        <v>10.1</v>
      </c>
      <c r="D21" s="226">
        <f t="shared" si="11"/>
        <v>16</v>
      </c>
      <c r="E21" s="621" t="s">
        <v>14711</v>
      </c>
      <c r="F21" s="632" t="s">
        <v>15089</v>
      </c>
      <c r="G21" s="558">
        <f t="shared" si="1"/>
        <v>10.1</v>
      </c>
      <c r="H21" s="227"/>
      <c r="I21" s="663"/>
      <c r="J21" s="560">
        <f t="shared" si="12"/>
        <v>0</v>
      </c>
      <c r="K21" s="670"/>
      <c r="L21" s="560">
        <f t="shared" si="13"/>
        <v>0</v>
      </c>
      <c r="M21" s="562">
        <f t="shared" si="4"/>
        <v>0</v>
      </c>
      <c r="N21" s="560">
        <f t="shared" si="14"/>
        <v>0</v>
      </c>
      <c r="O21" s="560">
        <f t="shared" si="15"/>
        <v>0</v>
      </c>
      <c r="P21" s="560">
        <f t="shared" si="16"/>
        <v>0</v>
      </c>
      <c r="Q21" s="560">
        <f t="shared" si="23"/>
        <v>0</v>
      </c>
      <c r="R21" s="560">
        <f t="shared" si="17"/>
        <v>0</v>
      </c>
      <c r="S21" s="232"/>
      <c r="T21" s="232"/>
      <c r="U21" s="232"/>
      <c r="V21" s="232"/>
      <c r="W21" s="232"/>
      <c r="X21" s="232"/>
      <c r="Y21" s="232"/>
      <c r="Z21" s="232"/>
      <c r="AA21" s="226">
        <f t="shared" si="18"/>
        <v>16</v>
      </c>
      <c r="AE21" s="559"/>
      <c r="AF21" s="234">
        <f t="shared" si="10"/>
        <v>0</v>
      </c>
      <c r="AG21" s="234">
        <f t="shared" si="19"/>
        <v>0</v>
      </c>
      <c r="AH21" s="234">
        <f t="shared" si="22"/>
        <v>0</v>
      </c>
      <c r="AI21" s="235">
        <f t="shared" si="20"/>
        <v>0</v>
      </c>
      <c r="AJ21" s="235">
        <f t="shared" si="21"/>
        <v>0</v>
      </c>
      <c r="AK21" s="15" t="s">
        <v>2173</v>
      </c>
      <c r="AL21" s="224" t="s">
        <v>2164</v>
      </c>
      <c r="AM21" s="225" t="s">
        <v>2165</v>
      </c>
      <c r="AN21" s="224" t="s">
        <v>2174</v>
      </c>
    </row>
    <row r="22" spans="1:40" s="181" customFormat="1" ht="13.5" customHeight="1">
      <c r="A22" s="638"/>
      <c r="B22" s="646">
        <v>0.84</v>
      </c>
      <c r="C22" s="559">
        <f t="shared" si="0"/>
        <v>0.84</v>
      </c>
      <c r="D22" s="226">
        <f t="shared" si="11"/>
        <v>17</v>
      </c>
      <c r="E22" s="621" t="s">
        <v>14712</v>
      </c>
      <c r="F22" s="632" t="s">
        <v>15090</v>
      </c>
      <c r="G22" s="558">
        <f t="shared" si="1"/>
        <v>0.84</v>
      </c>
      <c r="H22" s="227"/>
      <c r="I22" s="663"/>
      <c r="J22" s="560">
        <f t="shared" si="12"/>
        <v>0</v>
      </c>
      <c r="K22" s="670"/>
      <c r="L22" s="560">
        <f t="shared" si="13"/>
        <v>0</v>
      </c>
      <c r="M22" s="562">
        <f t="shared" si="4"/>
        <v>0</v>
      </c>
      <c r="N22" s="560">
        <f t="shared" si="14"/>
        <v>0</v>
      </c>
      <c r="O22" s="560">
        <f t="shared" si="15"/>
        <v>0</v>
      </c>
      <c r="P22" s="560">
        <f t="shared" si="16"/>
        <v>0</v>
      </c>
      <c r="Q22" s="560">
        <f t="shared" si="23"/>
        <v>0</v>
      </c>
      <c r="R22" s="560">
        <f t="shared" si="17"/>
        <v>0</v>
      </c>
      <c r="S22" s="232"/>
      <c r="T22" s="232"/>
      <c r="U22" s="232"/>
      <c r="V22" s="232"/>
      <c r="W22" s="232"/>
      <c r="X22" s="232"/>
      <c r="Y22" s="232"/>
      <c r="Z22" s="232"/>
      <c r="AA22" s="226">
        <f t="shared" si="18"/>
        <v>17</v>
      </c>
      <c r="AE22" s="559"/>
      <c r="AF22" s="234">
        <f t="shared" si="10"/>
        <v>0</v>
      </c>
      <c r="AG22" s="234">
        <f t="shared" si="19"/>
        <v>0</v>
      </c>
      <c r="AH22" s="234">
        <f t="shared" si="22"/>
        <v>0</v>
      </c>
      <c r="AI22" s="235">
        <f t="shared" si="20"/>
        <v>0</v>
      </c>
      <c r="AJ22" s="235">
        <f t="shared" si="21"/>
        <v>0</v>
      </c>
      <c r="AK22" s="16"/>
      <c r="AL22" s="182"/>
      <c r="AM22" s="236"/>
      <c r="AN22" s="182"/>
    </row>
    <row r="23" spans="1:40" s="181" customFormat="1" ht="13.5" customHeight="1">
      <c r="A23" s="638"/>
      <c r="B23" s="646">
        <v>1.41</v>
      </c>
      <c r="C23" s="559">
        <f t="shared" si="0"/>
        <v>1.41</v>
      </c>
      <c r="D23" s="226">
        <f t="shared" si="11"/>
        <v>18</v>
      </c>
      <c r="E23" s="621"/>
      <c r="F23" s="632" t="s">
        <v>15091</v>
      </c>
      <c r="G23" s="558">
        <f t="shared" si="1"/>
        <v>1.41</v>
      </c>
      <c r="H23" s="227"/>
      <c r="I23" s="663"/>
      <c r="J23" s="560">
        <f t="shared" si="12"/>
        <v>0</v>
      </c>
      <c r="K23" s="670"/>
      <c r="L23" s="560">
        <f t="shared" si="13"/>
        <v>0</v>
      </c>
      <c r="M23" s="562">
        <f t="shared" si="4"/>
        <v>0</v>
      </c>
      <c r="N23" s="560">
        <f t="shared" si="14"/>
        <v>0</v>
      </c>
      <c r="O23" s="560">
        <f t="shared" si="15"/>
        <v>0</v>
      </c>
      <c r="P23" s="560">
        <f t="shared" si="16"/>
        <v>0</v>
      </c>
      <c r="Q23" s="560">
        <f t="shared" si="23"/>
        <v>0</v>
      </c>
      <c r="R23" s="560">
        <f t="shared" si="17"/>
        <v>0</v>
      </c>
      <c r="S23" s="232"/>
      <c r="T23" s="232"/>
      <c r="U23" s="232"/>
      <c r="V23" s="232"/>
      <c r="W23" s="232"/>
      <c r="X23" s="232"/>
      <c r="Y23" s="232"/>
      <c r="Z23" s="232"/>
      <c r="AA23" s="226">
        <f t="shared" si="18"/>
        <v>18</v>
      </c>
      <c r="AE23" s="559"/>
      <c r="AF23" s="234">
        <f t="shared" si="10"/>
        <v>0</v>
      </c>
      <c r="AG23" s="234">
        <f t="shared" si="19"/>
        <v>0</v>
      </c>
      <c r="AH23" s="234">
        <f t="shared" si="22"/>
        <v>0</v>
      </c>
      <c r="AI23" s="235">
        <f t="shared" si="20"/>
        <v>0</v>
      </c>
      <c r="AJ23" s="235">
        <f t="shared" si="21"/>
        <v>0</v>
      </c>
      <c r="AK23" s="16"/>
      <c r="AL23" s="182"/>
      <c r="AM23" s="236"/>
      <c r="AN23" s="182"/>
    </row>
    <row r="24" spans="1:40" s="181" customFormat="1" ht="13.5" customHeight="1">
      <c r="A24" s="638"/>
      <c r="B24" s="646">
        <v>1.93</v>
      </c>
      <c r="C24" s="559">
        <f t="shared" si="0"/>
        <v>1.93</v>
      </c>
      <c r="D24" s="226">
        <f t="shared" si="11"/>
        <v>19</v>
      </c>
      <c r="E24" s="621" t="s">
        <v>14713</v>
      </c>
      <c r="F24" s="632" t="s">
        <v>15092</v>
      </c>
      <c r="G24" s="558">
        <f t="shared" si="1"/>
        <v>1.93</v>
      </c>
      <c r="H24" s="227"/>
      <c r="I24" s="663"/>
      <c r="J24" s="560">
        <f t="shared" si="12"/>
        <v>0</v>
      </c>
      <c r="K24" s="670"/>
      <c r="L24" s="560">
        <f t="shared" si="13"/>
        <v>0</v>
      </c>
      <c r="M24" s="562">
        <f t="shared" si="4"/>
        <v>0</v>
      </c>
      <c r="N24" s="560">
        <f t="shared" si="14"/>
        <v>0</v>
      </c>
      <c r="O24" s="560">
        <f t="shared" si="15"/>
        <v>0</v>
      </c>
      <c r="P24" s="560">
        <f t="shared" si="16"/>
        <v>0</v>
      </c>
      <c r="Q24" s="560">
        <f t="shared" si="23"/>
        <v>0</v>
      </c>
      <c r="R24" s="560">
        <f t="shared" si="17"/>
        <v>0</v>
      </c>
      <c r="S24" s="232"/>
      <c r="T24" s="232"/>
      <c r="U24" s="232"/>
      <c r="V24" s="232"/>
      <c r="W24" s="232"/>
      <c r="X24" s="232"/>
      <c r="Y24" s="232"/>
      <c r="Z24" s="232"/>
      <c r="AA24" s="226">
        <f t="shared" si="18"/>
        <v>19</v>
      </c>
      <c r="AE24" s="559"/>
      <c r="AF24" s="234">
        <f t="shared" si="10"/>
        <v>0</v>
      </c>
      <c r="AG24" s="234">
        <f t="shared" si="19"/>
        <v>0</v>
      </c>
      <c r="AH24" s="234">
        <f t="shared" si="22"/>
        <v>0</v>
      </c>
      <c r="AI24" s="235">
        <f t="shared" si="20"/>
        <v>0</v>
      </c>
      <c r="AJ24" s="235">
        <f t="shared" si="21"/>
        <v>0</v>
      </c>
      <c r="AK24" s="16"/>
      <c r="AL24" s="182"/>
      <c r="AM24" s="236"/>
      <c r="AN24" s="182"/>
    </row>
    <row r="25" spans="1:40" s="181" customFormat="1" ht="13.5" customHeight="1">
      <c r="A25" s="638"/>
      <c r="B25" s="647">
        <v>15.85</v>
      </c>
      <c r="C25" s="559">
        <f t="shared" si="0"/>
        <v>15.85</v>
      </c>
      <c r="D25" s="226">
        <f t="shared" si="11"/>
        <v>20</v>
      </c>
      <c r="E25" s="621" t="s">
        <v>14714</v>
      </c>
      <c r="F25" s="632" t="s">
        <v>15093</v>
      </c>
      <c r="G25" s="558">
        <f t="shared" si="1"/>
        <v>15.85</v>
      </c>
      <c r="H25" s="227"/>
      <c r="I25" s="663"/>
      <c r="J25" s="560">
        <f t="shared" si="12"/>
        <v>0</v>
      </c>
      <c r="K25" s="670"/>
      <c r="L25" s="560">
        <f t="shared" si="13"/>
        <v>0</v>
      </c>
      <c r="M25" s="562">
        <f t="shared" si="4"/>
        <v>0</v>
      </c>
      <c r="N25" s="560">
        <f t="shared" si="14"/>
        <v>0</v>
      </c>
      <c r="O25" s="560">
        <f t="shared" si="15"/>
        <v>0</v>
      </c>
      <c r="P25" s="560">
        <f t="shared" si="16"/>
        <v>0</v>
      </c>
      <c r="Q25" s="560">
        <f t="shared" si="23"/>
        <v>0</v>
      </c>
      <c r="R25" s="560">
        <f t="shared" si="17"/>
        <v>0</v>
      </c>
      <c r="S25" s="232"/>
      <c r="T25" s="232"/>
      <c r="U25" s="232"/>
      <c r="V25" s="232"/>
      <c r="W25" s="232"/>
      <c r="X25" s="232"/>
      <c r="Y25" s="232"/>
      <c r="Z25" s="232"/>
      <c r="AA25" s="226">
        <f t="shared" si="18"/>
        <v>20</v>
      </c>
      <c r="AE25" s="559"/>
      <c r="AF25" s="234">
        <f t="shared" si="10"/>
        <v>0</v>
      </c>
      <c r="AG25" s="234">
        <f t="shared" si="19"/>
        <v>0</v>
      </c>
      <c r="AH25" s="234">
        <f t="shared" si="22"/>
        <v>0</v>
      </c>
      <c r="AI25" s="235">
        <f t="shared" si="20"/>
        <v>0</v>
      </c>
      <c r="AJ25" s="235">
        <f t="shared" si="21"/>
        <v>0</v>
      </c>
      <c r="AK25" s="16"/>
      <c r="AL25" s="182"/>
      <c r="AM25" s="236"/>
      <c r="AN25" s="182"/>
    </row>
    <row r="26" spans="1:40" s="181" customFormat="1" ht="13.5" customHeight="1">
      <c r="A26" s="655"/>
      <c r="B26" s="646">
        <v>9.98</v>
      </c>
      <c r="C26" s="559">
        <f t="shared" si="0"/>
        <v>9.98</v>
      </c>
      <c r="D26" s="226">
        <f t="shared" si="11"/>
        <v>21</v>
      </c>
      <c r="E26" s="621" t="s">
        <v>14715</v>
      </c>
      <c r="F26" s="632" t="s">
        <v>15094</v>
      </c>
      <c r="G26" s="558">
        <f t="shared" si="1"/>
        <v>9.98</v>
      </c>
      <c r="H26" s="227"/>
      <c r="I26" s="663"/>
      <c r="J26" s="560">
        <f t="shared" si="12"/>
        <v>0</v>
      </c>
      <c r="K26" s="670"/>
      <c r="L26" s="560">
        <f t="shared" si="13"/>
        <v>0</v>
      </c>
      <c r="M26" s="562">
        <f t="shared" si="4"/>
        <v>0</v>
      </c>
      <c r="N26" s="560">
        <f t="shared" si="14"/>
        <v>0</v>
      </c>
      <c r="O26" s="560">
        <f t="shared" si="15"/>
        <v>0</v>
      </c>
      <c r="P26" s="560">
        <f t="shared" si="16"/>
        <v>0</v>
      </c>
      <c r="Q26" s="560">
        <f t="shared" si="23"/>
        <v>0</v>
      </c>
      <c r="R26" s="560">
        <f t="shared" si="17"/>
        <v>0</v>
      </c>
      <c r="S26" s="232"/>
      <c r="T26" s="232"/>
      <c r="U26" s="232"/>
      <c r="V26" s="232"/>
      <c r="W26" s="232"/>
      <c r="X26" s="232"/>
      <c r="Y26" s="232"/>
      <c r="Z26" s="232"/>
      <c r="AA26" s="226">
        <f t="shared" si="18"/>
        <v>21</v>
      </c>
      <c r="AE26" s="566"/>
      <c r="AF26" s="234">
        <f>A6</f>
        <v>0</v>
      </c>
      <c r="AG26" s="234">
        <f t="shared" si="19"/>
        <v>0</v>
      </c>
      <c r="AH26" s="234">
        <f t="shared" si="22"/>
        <v>0</v>
      </c>
      <c r="AI26" s="235">
        <f t="shared" si="20"/>
        <v>0</v>
      </c>
      <c r="AJ26" s="235">
        <f t="shared" si="21"/>
        <v>0</v>
      </c>
      <c r="AK26" s="16"/>
      <c r="AM26" s="186"/>
    </row>
    <row r="27" spans="1:40" s="181" customFormat="1" ht="13.5" customHeight="1">
      <c r="A27" s="638"/>
      <c r="B27" s="646">
        <v>2.71</v>
      </c>
      <c r="C27" s="559">
        <f t="shared" si="0"/>
        <v>2.71</v>
      </c>
      <c r="D27" s="226">
        <f t="shared" si="11"/>
        <v>22</v>
      </c>
      <c r="E27" s="621" t="s">
        <v>14716</v>
      </c>
      <c r="F27" s="632" t="s">
        <v>15095</v>
      </c>
      <c r="G27" s="558">
        <f t="shared" si="1"/>
        <v>2.71</v>
      </c>
      <c r="H27" s="227"/>
      <c r="I27" s="663"/>
      <c r="J27" s="560">
        <f t="shared" si="12"/>
        <v>0</v>
      </c>
      <c r="K27" s="670"/>
      <c r="L27" s="560">
        <f t="shared" si="13"/>
        <v>0</v>
      </c>
      <c r="M27" s="562">
        <f t="shared" si="4"/>
        <v>0</v>
      </c>
      <c r="N27" s="560">
        <f t="shared" si="14"/>
        <v>0</v>
      </c>
      <c r="O27" s="560">
        <f t="shared" si="15"/>
        <v>0</v>
      </c>
      <c r="P27" s="560">
        <f t="shared" si="16"/>
        <v>0</v>
      </c>
      <c r="Q27" s="560">
        <f t="shared" si="23"/>
        <v>0</v>
      </c>
      <c r="R27" s="560">
        <f t="shared" si="17"/>
        <v>0</v>
      </c>
      <c r="S27" s="232"/>
      <c r="T27" s="232"/>
      <c r="U27" s="232"/>
      <c r="V27" s="232"/>
      <c r="W27" s="232"/>
      <c r="X27" s="232"/>
      <c r="Y27" s="232"/>
      <c r="Z27" s="232"/>
      <c r="AA27" s="226">
        <f t="shared" si="18"/>
        <v>22</v>
      </c>
      <c r="AE27" s="559"/>
      <c r="AF27" s="234">
        <f>A7</f>
        <v>0</v>
      </c>
      <c r="AG27" s="234">
        <f t="shared" si="19"/>
        <v>0</v>
      </c>
      <c r="AH27" s="234">
        <f t="shared" si="22"/>
        <v>0</v>
      </c>
      <c r="AI27" s="235">
        <f t="shared" si="20"/>
        <v>0</v>
      </c>
      <c r="AJ27" s="235">
        <f t="shared" si="21"/>
        <v>0</v>
      </c>
      <c r="AK27" s="17" t="s">
        <v>97</v>
      </c>
      <c r="AM27" s="186"/>
    </row>
    <row r="28" spans="1:40" s="181" customFormat="1" ht="13.5" customHeight="1">
      <c r="A28" s="638"/>
      <c r="B28" s="647">
        <v>3.61</v>
      </c>
      <c r="C28" s="559">
        <f t="shared" si="0"/>
        <v>3.61</v>
      </c>
      <c r="D28" s="226">
        <f t="shared" si="11"/>
        <v>23</v>
      </c>
      <c r="E28" s="621" t="s">
        <v>14717</v>
      </c>
      <c r="F28" s="632" t="s">
        <v>15096</v>
      </c>
      <c r="G28" s="558">
        <f t="shared" si="1"/>
        <v>3.61</v>
      </c>
      <c r="H28" s="227"/>
      <c r="I28" s="663"/>
      <c r="J28" s="560">
        <f t="shared" si="12"/>
        <v>0</v>
      </c>
      <c r="K28" s="670"/>
      <c r="L28" s="560">
        <f t="shared" si="13"/>
        <v>0</v>
      </c>
      <c r="M28" s="562">
        <f t="shared" si="4"/>
        <v>0</v>
      </c>
      <c r="N28" s="560">
        <f t="shared" si="14"/>
        <v>0</v>
      </c>
      <c r="O28" s="560">
        <f t="shared" si="15"/>
        <v>0</v>
      </c>
      <c r="P28" s="560">
        <f t="shared" si="16"/>
        <v>0</v>
      </c>
      <c r="Q28" s="560">
        <f t="shared" si="23"/>
        <v>0</v>
      </c>
      <c r="R28" s="560">
        <f t="shared" si="17"/>
        <v>0</v>
      </c>
      <c r="S28" s="232"/>
      <c r="T28" s="232"/>
      <c r="U28" s="232"/>
      <c r="V28" s="232"/>
      <c r="W28" s="232"/>
      <c r="X28" s="232"/>
      <c r="Y28" s="232"/>
      <c r="Z28" s="232"/>
      <c r="AA28" s="226">
        <f t="shared" si="18"/>
        <v>23</v>
      </c>
      <c r="AE28" s="559"/>
      <c r="AF28" s="234" t="e">
        <f>#REF!</f>
        <v>#REF!</v>
      </c>
      <c r="AG28" s="234">
        <f t="shared" si="19"/>
        <v>0</v>
      </c>
      <c r="AH28" s="234">
        <f t="shared" si="22"/>
        <v>0</v>
      </c>
      <c r="AI28" s="235">
        <f t="shared" si="20"/>
        <v>0</v>
      </c>
      <c r="AJ28" s="235">
        <f t="shared" si="21"/>
        <v>0</v>
      </c>
      <c r="AK28" s="14" t="s">
        <v>2172</v>
      </c>
      <c r="AM28" s="186"/>
    </row>
    <row r="29" spans="1:40" s="181" customFormat="1" ht="28.5" customHeight="1">
      <c r="A29" s="638"/>
      <c r="B29" s="647">
        <v>15.77</v>
      </c>
      <c r="C29" s="559">
        <f t="shared" si="0"/>
        <v>15.77</v>
      </c>
      <c r="D29" s="226">
        <f t="shared" si="11"/>
        <v>24</v>
      </c>
      <c r="E29" s="621" t="s">
        <v>15524</v>
      </c>
      <c r="F29" s="632" t="s">
        <v>15097</v>
      </c>
      <c r="G29" s="558">
        <f t="shared" si="1"/>
        <v>15.77</v>
      </c>
      <c r="H29" s="227"/>
      <c r="I29" s="663"/>
      <c r="J29" s="560">
        <f t="shared" si="12"/>
        <v>0</v>
      </c>
      <c r="K29" s="670"/>
      <c r="L29" s="560">
        <f t="shared" si="13"/>
        <v>0</v>
      </c>
      <c r="M29" s="562">
        <f t="shared" si="4"/>
        <v>0</v>
      </c>
      <c r="N29" s="560">
        <f t="shared" si="14"/>
        <v>0</v>
      </c>
      <c r="O29" s="560">
        <f t="shared" si="15"/>
        <v>0</v>
      </c>
      <c r="P29" s="560">
        <f t="shared" si="16"/>
        <v>0</v>
      </c>
      <c r="Q29" s="560">
        <f t="shared" si="23"/>
        <v>0</v>
      </c>
      <c r="R29" s="560">
        <f t="shared" si="17"/>
        <v>0</v>
      </c>
      <c r="S29" s="232"/>
      <c r="T29" s="232"/>
      <c r="U29" s="232"/>
      <c r="V29" s="232"/>
      <c r="W29" s="232"/>
      <c r="X29" s="232"/>
      <c r="Y29" s="232"/>
      <c r="Z29" s="232"/>
      <c r="AA29" s="226">
        <f t="shared" si="18"/>
        <v>24</v>
      </c>
      <c r="AE29" s="559"/>
      <c r="AF29" s="234">
        <f>A10</f>
        <v>0</v>
      </c>
      <c r="AG29" s="234">
        <f t="shared" si="19"/>
        <v>0</v>
      </c>
      <c r="AH29" s="234">
        <f t="shared" si="22"/>
        <v>0</v>
      </c>
      <c r="AI29" s="235">
        <f t="shared" si="20"/>
        <v>0</v>
      </c>
      <c r="AJ29" s="235">
        <f t="shared" si="21"/>
        <v>0</v>
      </c>
      <c r="AK29" s="15" t="s">
        <v>2173</v>
      </c>
      <c r="AL29" s="224" t="s">
        <v>2164</v>
      </c>
      <c r="AM29" s="225" t="s">
        <v>2165</v>
      </c>
      <c r="AN29" s="224" t="s">
        <v>2174</v>
      </c>
    </row>
    <row r="30" spans="1:40" s="181" customFormat="1" ht="13.5" customHeight="1">
      <c r="A30" s="638"/>
      <c r="B30" s="647">
        <v>37.19</v>
      </c>
      <c r="C30" s="559">
        <f t="shared" si="0"/>
        <v>37.19</v>
      </c>
      <c r="D30" s="226">
        <f t="shared" si="11"/>
        <v>25</v>
      </c>
      <c r="E30" s="621" t="s">
        <v>14718</v>
      </c>
      <c r="F30" s="632" t="s">
        <v>15098</v>
      </c>
      <c r="G30" s="558">
        <f t="shared" si="1"/>
        <v>37.19</v>
      </c>
      <c r="H30" s="227"/>
      <c r="I30" s="663"/>
      <c r="J30" s="560">
        <f t="shared" si="12"/>
        <v>0</v>
      </c>
      <c r="K30" s="670"/>
      <c r="L30" s="560">
        <f t="shared" si="13"/>
        <v>0</v>
      </c>
      <c r="M30" s="562">
        <f t="shared" si="4"/>
        <v>0</v>
      </c>
      <c r="N30" s="560">
        <f t="shared" si="14"/>
        <v>0</v>
      </c>
      <c r="O30" s="560">
        <f t="shared" si="15"/>
        <v>0</v>
      </c>
      <c r="P30" s="560">
        <f t="shared" si="16"/>
        <v>0</v>
      </c>
      <c r="Q30" s="560">
        <f t="shared" si="23"/>
        <v>0</v>
      </c>
      <c r="R30" s="560">
        <f t="shared" si="17"/>
        <v>0</v>
      </c>
      <c r="S30" s="232"/>
      <c r="T30" s="232"/>
      <c r="U30" s="232"/>
      <c r="V30" s="232"/>
      <c r="W30" s="232"/>
      <c r="X30" s="232"/>
      <c r="Y30" s="232"/>
      <c r="Z30" s="232"/>
      <c r="AA30" s="226">
        <f t="shared" si="18"/>
        <v>25</v>
      </c>
      <c r="AE30" s="559"/>
      <c r="AF30" s="234">
        <f>B8</f>
        <v>1</v>
      </c>
      <c r="AG30" s="234">
        <f t="shared" si="19"/>
        <v>0</v>
      </c>
      <c r="AH30" s="234">
        <f t="shared" si="22"/>
        <v>0</v>
      </c>
      <c r="AI30" s="235">
        <f t="shared" si="20"/>
        <v>0</v>
      </c>
      <c r="AJ30" s="235">
        <f t="shared" si="21"/>
        <v>0</v>
      </c>
      <c r="AK30" s="16"/>
      <c r="AL30" s="182"/>
      <c r="AM30" s="236"/>
      <c r="AN30" s="182"/>
    </row>
    <row r="31" spans="1:40" s="181" customFormat="1" ht="13.5" customHeight="1">
      <c r="A31" s="638"/>
      <c r="B31" s="647">
        <v>20.86</v>
      </c>
      <c r="C31" s="559">
        <f t="shared" si="0"/>
        <v>20.86</v>
      </c>
      <c r="D31" s="226">
        <f t="shared" si="11"/>
        <v>26</v>
      </c>
      <c r="E31" s="621" t="s">
        <v>14719</v>
      </c>
      <c r="F31" s="632" t="s">
        <v>15099</v>
      </c>
      <c r="G31" s="558">
        <f t="shared" si="1"/>
        <v>20.86</v>
      </c>
      <c r="H31" s="227"/>
      <c r="I31" s="663"/>
      <c r="J31" s="560">
        <f t="shared" si="12"/>
        <v>0</v>
      </c>
      <c r="K31" s="670"/>
      <c r="L31" s="560">
        <f t="shared" si="13"/>
        <v>0</v>
      </c>
      <c r="M31" s="562">
        <f t="shared" si="4"/>
        <v>0</v>
      </c>
      <c r="N31" s="560">
        <f t="shared" si="14"/>
        <v>0</v>
      </c>
      <c r="O31" s="560">
        <f t="shared" si="15"/>
        <v>0</v>
      </c>
      <c r="P31" s="560">
        <f t="shared" si="16"/>
        <v>0</v>
      </c>
      <c r="Q31" s="560">
        <f t="shared" si="23"/>
        <v>0</v>
      </c>
      <c r="R31" s="560">
        <f t="shared" si="17"/>
        <v>0</v>
      </c>
      <c r="S31" s="232"/>
      <c r="T31" s="232"/>
      <c r="U31" s="232"/>
      <c r="V31" s="232"/>
      <c r="W31" s="232"/>
      <c r="X31" s="232"/>
      <c r="Y31" s="232"/>
      <c r="Z31" s="232"/>
      <c r="AA31" s="226">
        <f t="shared" si="18"/>
        <v>26</v>
      </c>
      <c r="AE31" s="559"/>
      <c r="AF31" s="234">
        <f>B11</f>
        <v>8.67</v>
      </c>
      <c r="AG31" s="234">
        <f t="shared" si="19"/>
        <v>0</v>
      </c>
      <c r="AH31" s="234">
        <f t="shared" si="22"/>
        <v>0</v>
      </c>
      <c r="AI31" s="235">
        <f t="shared" si="20"/>
        <v>0</v>
      </c>
      <c r="AJ31" s="235">
        <f t="shared" si="21"/>
        <v>0</v>
      </c>
      <c r="AK31" s="16"/>
      <c r="AL31" s="182"/>
      <c r="AM31" s="236"/>
      <c r="AN31" s="182"/>
    </row>
    <row r="32" spans="1:40" s="181" customFormat="1" ht="13.5" customHeight="1">
      <c r="A32" s="638"/>
      <c r="B32" s="647">
        <v>61.72</v>
      </c>
      <c r="C32" s="559">
        <f t="shared" si="0"/>
        <v>61.72</v>
      </c>
      <c r="D32" s="226">
        <f t="shared" si="11"/>
        <v>27</v>
      </c>
      <c r="E32" s="621" t="s">
        <v>14720</v>
      </c>
      <c r="F32" s="632" t="s">
        <v>15100</v>
      </c>
      <c r="G32" s="558">
        <f t="shared" si="1"/>
        <v>61.72</v>
      </c>
      <c r="H32" s="227"/>
      <c r="I32" s="663"/>
      <c r="J32" s="560">
        <f t="shared" si="12"/>
        <v>0</v>
      </c>
      <c r="K32" s="670"/>
      <c r="L32" s="560">
        <f t="shared" si="13"/>
        <v>0</v>
      </c>
      <c r="M32" s="562">
        <f t="shared" si="4"/>
        <v>0</v>
      </c>
      <c r="N32" s="560">
        <f t="shared" si="14"/>
        <v>0</v>
      </c>
      <c r="O32" s="560">
        <f t="shared" si="15"/>
        <v>0</v>
      </c>
      <c r="P32" s="560">
        <f t="shared" si="16"/>
        <v>0</v>
      </c>
      <c r="Q32" s="560">
        <f t="shared" si="23"/>
        <v>0</v>
      </c>
      <c r="R32" s="560">
        <f t="shared" si="17"/>
        <v>0</v>
      </c>
      <c r="S32" s="232"/>
      <c r="T32" s="232"/>
      <c r="U32" s="232"/>
      <c r="V32" s="232"/>
      <c r="W32" s="232"/>
      <c r="X32" s="232"/>
      <c r="Y32" s="232"/>
      <c r="Z32" s="232"/>
      <c r="AA32" s="226">
        <f t="shared" si="18"/>
        <v>27</v>
      </c>
      <c r="AE32" s="559"/>
      <c r="AF32" s="234">
        <f>B9</f>
        <v>3.29</v>
      </c>
      <c r="AG32" s="234">
        <f t="shared" si="19"/>
        <v>0</v>
      </c>
      <c r="AH32" s="234">
        <f t="shared" si="22"/>
        <v>0</v>
      </c>
      <c r="AI32" s="235">
        <f t="shared" si="20"/>
        <v>0</v>
      </c>
      <c r="AJ32" s="235">
        <f t="shared" si="21"/>
        <v>0</v>
      </c>
      <c r="AK32" s="16"/>
      <c r="AL32" s="182"/>
      <c r="AM32" s="236"/>
      <c r="AN32" s="182"/>
    </row>
    <row r="33" spans="1:47" s="181" customFormat="1" ht="13.5" customHeight="1">
      <c r="A33" s="638"/>
      <c r="B33" s="647">
        <v>5.35</v>
      </c>
      <c r="C33" s="559">
        <f t="shared" si="0"/>
        <v>5.35</v>
      </c>
      <c r="D33" s="226">
        <f t="shared" si="11"/>
        <v>28</v>
      </c>
      <c r="E33" s="621" t="s">
        <v>14721</v>
      </c>
      <c r="F33" s="632" t="s">
        <v>15101</v>
      </c>
      <c r="G33" s="558">
        <f t="shared" si="1"/>
        <v>5.35</v>
      </c>
      <c r="H33" s="227"/>
      <c r="I33" s="663"/>
      <c r="J33" s="560">
        <f t="shared" si="12"/>
        <v>0</v>
      </c>
      <c r="K33" s="670"/>
      <c r="L33" s="560">
        <f t="shared" si="13"/>
        <v>0</v>
      </c>
      <c r="M33" s="562">
        <f t="shared" si="4"/>
        <v>0</v>
      </c>
      <c r="N33" s="560">
        <f t="shared" si="14"/>
        <v>0</v>
      </c>
      <c r="O33" s="560">
        <f t="shared" si="15"/>
        <v>0</v>
      </c>
      <c r="P33" s="560">
        <f t="shared" si="16"/>
        <v>0</v>
      </c>
      <c r="Q33" s="560">
        <f t="shared" si="23"/>
        <v>0</v>
      </c>
      <c r="R33" s="560">
        <f t="shared" si="17"/>
        <v>0</v>
      </c>
      <c r="S33" s="232"/>
      <c r="T33" s="232"/>
      <c r="U33" s="232"/>
      <c r="V33" s="232"/>
      <c r="W33" s="232"/>
      <c r="X33" s="232"/>
      <c r="Y33" s="232"/>
      <c r="Z33" s="232"/>
      <c r="AA33" s="226">
        <f t="shared" si="18"/>
        <v>28</v>
      </c>
      <c r="AE33" s="559"/>
      <c r="AF33" s="234">
        <f t="shared" si="10"/>
        <v>0</v>
      </c>
      <c r="AG33" s="234">
        <f t="shared" si="19"/>
        <v>0</v>
      </c>
      <c r="AH33" s="234">
        <f t="shared" si="22"/>
        <v>0</v>
      </c>
      <c r="AI33" s="235">
        <f t="shared" si="20"/>
        <v>0</v>
      </c>
      <c r="AJ33" s="235">
        <f t="shared" si="21"/>
        <v>0</v>
      </c>
      <c r="AK33" s="16"/>
      <c r="AL33" s="182"/>
      <c r="AM33" s="236"/>
      <c r="AN33" s="182"/>
    </row>
    <row r="34" spans="1:47" s="181" customFormat="1" ht="13.5" customHeight="1">
      <c r="A34" s="638"/>
      <c r="B34" s="647">
        <v>4.01</v>
      </c>
      <c r="C34" s="559">
        <f t="shared" si="0"/>
        <v>4.01</v>
      </c>
      <c r="D34" s="226">
        <f t="shared" si="11"/>
        <v>29</v>
      </c>
      <c r="E34" s="621" t="s">
        <v>14722</v>
      </c>
      <c r="F34" s="632" t="s">
        <v>15102</v>
      </c>
      <c r="G34" s="558">
        <f t="shared" si="1"/>
        <v>4.01</v>
      </c>
      <c r="H34" s="227"/>
      <c r="I34" s="663"/>
      <c r="J34" s="560">
        <f t="shared" si="12"/>
        <v>0</v>
      </c>
      <c r="K34" s="670"/>
      <c r="L34" s="560">
        <f t="shared" si="13"/>
        <v>0</v>
      </c>
      <c r="M34" s="562">
        <f t="shared" si="4"/>
        <v>0</v>
      </c>
      <c r="N34" s="560">
        <f t="shared" si="14"/>
        <v>0</v>
      </c>
      <c r="O34" s="560">
        <f t="shared" si="15"/>
        <v>0</v>
      </c>
      <c r="P34" s="560">
        <f t="shared" si="16"/>
        <v>0</v>
      </c>
      <c r="Q34" s="560">
        <f t="shared" si="23"/>
        <v>0</v>
      </c>
      <c r="R34" s="560">
        <f t="shared" si="17"/>
        <v>0</v>
      </c>
      <c r="S34" s="232"/>
      <c r="T34" s="232"/>
      <c r="U34" s="232"/>
      <c r="V34" s="232"/>
      <c r="W34" s="232"/>
      <c r="X34" s="232"/>
      <c r="Y34" s="232"/>
      <c r="Z34" s="232"/>
      <c r="AA34" s="226">
        <f t="shared" si="18"/>
        <v>29</v>
      </c>
      <c r="AE34" s="559"/>
      <c r="AF34" s="234">
        <f t="shared" si="10"/>
        <v>0</v>
      </c>
      <c r="AG34" s="234">
        <f t="shared" si="19"/>
        <v>0</v>
      </c>
      <c r="AH34" s="234">
        <f t="shared" si="22"/>
        <v>0</v>
      </c>
      <c r="AI34" s="235">
        <f t="shared" si="20"/>
        <v>0</v>
      </c>
      <c r="AJ34" s="235">
        <f t="shared" si="21"/>
        <v>0</v>
      </c>
      <c r="AK34" s="16"/>
      <c r="AM34" s="186"/>
    </row>
    <row r="35" spans="1:47" s="181" customFormat="1" ht="13.5" customHeight="1">
      <c r="A35" s="638"/>
      <c r="B35" s="647">
        <v>4.0599999999999996</v>
      </c>
      <c r="C35" s="559">
        <f t="shared" si="0"/>
        <v>4.0599999999999996</v>
      </c>
      <c r="D35" s="226">
        <f t="shared" si="11"/>
        <v>30</v>
      </c>
      <c r="E35" s="621" t="s">
        <v>14723</v>
      </c>
      <c r="F35" s="632" t="s">
        <v>15103</v>
      </c>
      <c r="G35" s="558">
        <f t="shared" si="1"/>
        <v>4.0599999999999996</v>
      </c>
      <c r="H35" s="227"/>
      <c r="I35" s="663"/>
      <c r="J35" s="560">
        <f t="shared" si="12"/>
        <v>0</v>
      </c>
      <c r="K35" s="670"/>
      <c r="L35" s="560">
        <f t="shared" si="13"/>
        <v>0</v>
      </c>
      <c r="M35" s="562">
        <f t="shared" si="4"/>
        <v>0</v>
      </c>
      <c r="N35" s="560">
        <f t="shared" si="14"/>
        <v>0</v>
      </c>
      <c r="O35" s="560">
        <f t="shared" si="15"/>
        <v>0</v>
      </c>
      <c r="P35" s="560">
        <f t="shared" si="16"/>
        <v>0</v>
      </c>
      <c r="Q35" s="560">
        <f t="shared" si="23"/>
        <v>0</v>
      </c>
      <c r="R35" s="560">
        <f t="shared" si="17"/>
        <v>0</v>
      </c>
      <c r="S35" s="232"/>
      <c r="T35" s="232"/>
      <c r="U35" s="232"/>
      <c r="V35" s="232"/>
      <c r="W35" s="232"/>
      <c r="X35" s="232"/>
      <c r="Y35" s="232"/>
      <c r="Z35" s="232"/>
      <c r="AA35" s="226">
        <f t="shared" si="18"/>
        <v>30</v>
      </c>
      <c r="AE35" s="559"/>
      <c r="AF35" s="234">
        <f t="shared" si="10"/>
        <v>0</v>
      </c>
      <c r="AG35" s="234">
        <f t="shared" si="19"/>
        <v>0</v>
      </c>
      <c r="AH35" s="234">
        <f t="shared" si="22"/>
        <v>0</v>
      </c>
      <c r="AI35" s="235">
        <f t="shared" si="20"/>
        <v>0</v>
      </c>
      <c r="AJ35" s="235">
        <f t="shared" si="21"/>
        <v>0</v>
      </c>
      <c r="AK35" s="17" t="s">
        <v>98</v>
      </c>
      <c r="AM35" s="186"/>
    </row>
    <row r="36" spans="1:47" s="181" customFormat="1" ht="13.5" customHeight="1">
      <c r="A36" s="638"/>
      <c r="B36" s="647">
        <v>3.85</v>
      </c>
      <c r="C36" s="559">
        <f t="shared" si="0"/>
        <v>3.85</v>
      </c>
      <c r="D36" s="226">
        <f t="shared" si="11"/>
        <v>31</v>
      </c>
      <c r="E36" s="621" t="s">
        <v>14724</v>
      </c>
      <c r="F36" s="632" t="s">
        <v>15104</v>
      </c>
      <c r="G36" s="558">
        <f t="shared" si="1"/>
        <v>3.85</v>
      </c>
      <c r="H36" s="227"/>
      <c r="I36" s="663"/>
      <c r="J36" s="560">
        <f t="shared" si="12"/>
        <v>0</v>
      </c>
      <c r="K36" s="670"/>
      <c r="L36" s="560">
        <f t="shared" si="13"/>
        <v>0</v>
      </c>
      <c r="M36" s="562">
        <f t="shared" si="4"/>
        <v>0</v>
      </c>
      <c r="N36" s="560">
        <f t="shared" si="14"/>
        <v>0</v>
      </c>
      <c r="O36" s="560">
        <f t="shared" si="15"/>
        <v>0</v>
      </c>
      <c r="P36" s="560">
        <f t="shared" si="16"/>
        <v>0</v>
      </c>
      <c r="Q36" s="560">
        <f t="shared" si="23"/>
        <v>0</v>
      </c>
      <c r="R36" s="560">
        <f t="shared" si="17"/>
        <v>0</v>
      </c>
      <c r="S36" s="232"/>
      <c r="T36" s="232"/>
      <c r="U36" s="232"/>
      <c r="V36" s="232"/>
      <c r="W36" s="232"/>
      <c r="X36" s="232"/>
      <c r="Y36" s="232"/>
      <c r="Z36" s="232"/>
      <c r="AA36" s="226">
        <f t="shared" si="18"/>
        <v>31</v>
      </c>
      <c r="AE36" s="559"/>
      <c r="AF36" s="234">
        <f t="shared" si="10"/>
        <v>0</v>
      </c>
      <c r="AG36" s="234">
        <f t="shared" si="19"/>
        <v>0</v>
      </c>
      <c r="AH36" s="234">
        <f t="shared" si="22"/>
        <v>0</v>
      </c>
      <c r="AI36" s="235">
        <f t="shared" si="20"/>
        <v>0</v>
      </c>
      <c r="AJ36" s="235">
        <f t="shared" si="21"/>
        <v>0</v>
      </c>
      <c r="AK36" s="14" t="s">
        <v>2172</v>
      </c>
      <c r="AM36" s="186"/>
    </row>
    <row r="37" spans="1:47" s="181" customFormat="1" ht="13.5" customHeight="1">
      <c r="A37" s="638"/>
      <c r="B37" s="647">
        <v>4.8499999999999996</v>
      </c>
      <c r="C37" s="559">
        <f t="shared" si="0"/>
        <v>4.8499999999999996</v>
      </c>
      <c r="D37" s="226">
        <f t="shared" si="11"/>
        <v>32</v>
      </c>
      <c r="E37" s="621" t="s">
        <v>14725</v>
      </c>
      <c r="F37" s="632" t="s">
        <v>15105</v>
      </c>
      <c r="G37" s="558">
        <f t="shared" si="1"/>
        <v>4.8499999999999996</v>
      </c>
      <c r="H37" s="227"/>
      <c r="I37" s="663"/>
      <c r="J37" s="560">
        <f t="shared" si="12"/>
        <v>0</v>
      </c>
      <c r="K37" s="670"/>
      <c r="L37" s="560">
        <f t="shared" si="13"/>
        <v>0</v>
      </c>
      <c r="M37" s="562">
        <f t="shared" si="4"/>
        <v>0</v>
      </c>
      <c r="N37" s="560">
        <f t="shared" si="14"/>
        <v>0</v>
      </c>
      <c r="O37" s="560">
        <f t="shared" si="15"/>
        <v>0</v>
      </c>
      <c r="P37" s="560">
        <f t="shared" si="16"/>
        <v>0</v>
      </c>
      <c r="Q37" s="560">
        <f t="shared" si="23"/>
        <v>0</v>
      </c>
      <c r="R37" s="560">
        <f t="shared" si="17"/>
        <v>0</v>
      </c>
      <c r="S37" s="232"/>
      <c r="T37" s="232"/>
      <c r="U37" s="232"/>
      <c r="V37" s="232"/>
      <c r="W37" s="232"/>
      <c r="X37" s="232"/>
      <c r="Y37" s="232"/>
      <c r="Z37" s="232"/>
      <c r="AA37" s="226">
        <f t="shared" si="18"/>
        <v>32</v>
      </c>
      <c r="AE37" s="559"/>
      <c r="AF37" s="234">
        <f t="shared" si="10"/>
        <v>0</v>
      </c>
      <c r="AG37" s="234">
        <f t="shared" si="19"/>
        <v>0</v>
      </c>
      <c r="AH37" s="234">
        <f t="shared" si="22"/>
        <v>0</v>
      </c>
      <c r="AI37" s="235">
        <f t="shared" si="20"/>
        <v>0</v>
      </c>
      <c r="AJ37" s="235">
        <f t="shared" si="21"/>
        <v>0</v>
      </c>
      <c r="AK37" s="15" t="s">
        <v>2173</v>
      </c>
      <c r="AL37" s="224" t="s">
        <v>2164</v>
      </c>
      <c r="AM37" s="225" t="s">
        <v>2165</v>
      </c>
      <c r="AN37" s="224" t="s">
        <v>2174</v>
      </c>
    </row>
    <row r="38" spans="1:47" s="181" customFormat="1" ht="13.5" customHeight="1">
      <c r="A38" s="638"/>
      <c r="B38" s="647">
        <v>7</v>
      </c>
      <c r="C38" s="559">
        <f t="shared" si="0"/>
        <v>7</v>
      </c>
      <c r="D38" s="226">
        <f t="shared" si="11"/>
        <v>33</v>
      </c>
      <c r="E38" s="621" t="s">
        <v>14726</v>
      </c>
      <c r="F38" s="632" t="s">
        <v>15106</v>
      </c>
      <c r="G38" s="558">
        <f t="shared" si="1"/>
        <v>7</v>
      </c>
      <c r="H38" s="227"/>
      <c r="I38" s="663"/>
      <c r="J38" s="560">
        <f t="shared" si="12"/>
        <v>0</v>
      </c>
      <c r="K38" s="670"/>
      <c r="L38" s="560">
        <f t="shared" si="13"/>
        <v>0</v>
      </c>
      <c r="M38" s="562">
        <f t="shared" si="4"/>
        <v>0</v>
      </c>
      <c r="N38" s="560">
        <f t="shared" si="14"/>
        <v>0</v>
      </c>
      <c r="O38" s="560">
        <f t="shared" si="15"/>
        <v>0</v>
      </c>
      <c r="P38" s="560">
        <f t="shared" si="16"/>
        <v>0</v>
      </c>
      <c r="Q38" s="560">
        <f t="shared" si="23"/>
        <v>0</v>
      </c>
      <c r="R38" s="560">
        <f t="shared" si="17"/>
        <v>0</v>
      </c>
      <c r="S38" s="232"/>
      <c r="T38" s="232"/>
      <c r="U38" s="232"/>
      <c r="V38" s="232"/>
      <c r="W38" s="232"/>
      <c r="X38" s="232"/>
      <c r="Y38" s="232"/>
      <c r="Z38" s="232"/>
      <c r="AA38" s="226">
        <f t="shared" si="18"/>
        <v>33</v>
      </c>
      <c r="AE38" s="559"/>
      <c r="AF38" s="234">
        <f t="shared" si="10"/>
        <v>0</v>
      </c>
      <c r="AG38" s="234">
        <f t="shared" si="19"/>
        <v>0</v>
      </c>
      <c r="AH38" s="234">
        <f t="shared" si="22"/>
        <v>0</v>
      </c>
      <c r="AI38" s="235">
        <f t="shared" si="20"/>
        <v>0</v>
      </c>
      <c r="AJ38" s="235">
        <f t="shared" si="21"/>
        <v>0</v>
      </c>
      <c r="AK38" s="16"/>
      <c r="AL38" s="182"/>
      <c r="AM38" s="236"/>
      <c r="AN38" s="182"/>
    </row>
    <row r="39" spans="1:47" s="181" customFormat="1" ht="13.5" customHeight="1">
      <c r="A39" s="638"/>
      <c r="B39" s="647">
        <v>36.85</v>
      </c>
      <c r="C39" s="559">
        <f t="shared" si="0"/>
        <v>36.85</v>
      </c>
      <c r="D39" s="226">
        <f t="shared" si="11"/>
        <v>34</v>
      </c>
      <c r="E39" s="621" t="s">
        <v>14727</v>
      </c>
      <c r="F39" s="632" t="s">
        <v>15107</v>
      </c>
      <c r="G39" s="558">
        <f t="shared" si="1"/>
        <v>36.85</v>
      </c>
      <c r="H39" s="227"/>
      <c r="I39" s="663"/>
      <c r="J39" s="560">
        <f t="shared" si="12"/>
        <v>0</v>
      </c>
      <c r="K39" s="670"/>
      <c r="L39" s="560">
        <f t="shared" si="13"/>
        <v>0</v>
      </c>
      <c r="M39" s="562">
        <f t="shared" si="4"/>
        <v>0</v>
      </c>
      <c r="N39" s="560">
        <f t="shared" si="14"/>
        <v>0</v>
      </c>
      <c r="O39" s="560">
        <f t="shared" si="15"/>
        <v>0</v>
      </c>
      <c r="P39" s="560">
        <f t="shared" si="16"/>
        <v>0</v>
      </c>
      <c r="Q39" s="560">
        <f t="shared" si="23"/>
        <v>0</v>
      </c>
      <c r="R39" s="560">
        <f t="shared" si="17"/>
        <v>0</v>
      </c>
      <c r="S39" s="232"/>
      <c r="T39" s="232"/>
      <c r="U39" s="232"/>
      <c r="V39" s="232"/>
      <c r="W39" s="232"/>
      <c r="X39" s="232"/>
      <c r="Y39" s="232"/>
      <c r="Z39" s="232"/>
      <c r="AA39" s="226">
        <f t="shared" si="18"/>
        <v>34</v>
      </c>
      <c r="AE39" s="559"/>
      <c r="AF39" s="234">
        <f t="shared" si="10"/>
        <v>0</v>
      </c>
      <c r="AG39" s="234">
        <f t="shared" si="19"/>
        <v>0</v>
      </c>
      <c r="AH39" s="234">
        <f t="shared" si="22"/>
        <v>0</v>
      </c>
      <c r="AI39" s="235">
        <f t="shared" si="20"/>
        <v>0</v>
      </c>
      <c r="AJ39" s="235">
        <f t="shared" si="21"/>
        <v>0</v>
      </c>
      <c r="AK39" s="16"/>
      <c r="AL39" s="182"/>
      <c r="AM39" s="236"/>
      <c r="AN39" s="182"/>
    </row>
    <row r="40" spans="1:47" s="181" customFormat="1" ht="13.5" customHeight="1">
      <c r="A40" s="638"/>
      <c r="B40" s="647">
        <v>0.77</v>
      </c>
      <c r="C40" s="559">
        <f t="shared" si="0"/>
        <v>0.77</v>
      </c>
      <c r="D40" s="226">
        <f t="shared" si="11"/>
        <v>35</v>
      </c>
      <c r="E40" s="619" t="s">
        <v>14728</v>
      </c>
      <c r="F40" s="632" t="s">
        <v>15108</v>
      </c>
      <c r="G40" s="558">
        <f t="shared" si="1"/>
        <v>0.77</v>
      </c>
      <c r="H40" s="227"/>
      <c r="I40" s="663"/>
      <c r="J40" s="560">
        <f t="shared" si="12"/>
        <v>0</v>
      </c>
      <c r="K40" s="670"/>
      <c r="L40" s="560">
        <f t="shared" si="13"/>
        <v>0</v>
      </c>
      <c r="M40" s="562">
        <f t="shared" si="4"/>
        <v>0</v>
      </c>
      <c r="N40" s="560">
        <f t="shared" si="14"/>
        <v>0</v>
      </c>
      <c r="O40" s="560">
        <f t="shared" si="15"/>
        <v>0</v>
      </c>
      <c r="P40" s="560">
        <f t="shared" si="16"/>
        <v>0</v>
      </c>
      <c r="Q40" s="560">
        <f t="shared" si="23"/>
        <v>0</v>
      </c>
      <c r="R40" s="560">
        <f t="shared" si="17"/>
        <v>0</v>
      </c>
      <c r="S40" s="232"/>
      <c r="T40" s="232"/>
      <c r="U40" s="232"/>
      <c r="V40" s="232"/>
      <c r="W40" s="232"/>
      <c r="X40" s="232"/>
      <c r="Y40" s="232"/>
      <c r="Z40" s="232"/>
      <c r="AA40" s="226">
        <f t="shared" si="18"/>
        <v>35</v>
      </c>
      <c r="AE40" s="559"/>
      <c r="AF40" s="234">
        <f t="shared" si="10"/>
        <v>0</v>
      </c>
      <c r="AG40" s="234">
        <f t="shared" si="19"/>
        <v>0</v>
      </c>
      <c r="AH40" s="234">
        <f t="shared" si="22"/>
        <v>0</v>
      </c>
      <c r="AI40" s="235">
        <f t="shared" si="20"/>
        <v>0</v>
      </c>
      <c r="AJ40" s="235">
        <f t="shared" si="21"/>
        <v>0</v>
      </c>
      <c r="AK40" s="16"/>
      <c r="AL40" s="182"/>
      <c r="AM40" s="236"/>
      <c r="AN40" s="182"/>
    </row>
    <row r="41" spans="1:47" s="181" customFormat="1">
      <c r="A41" s="638"/>
      <c r="B41" s="647">
        <v>8.64</v>
      </c>
      <c r="C41" s="559">
        <f t="shared" si="0"/>
        <v>8.64</v>
      </c>
      <c r="D41" s="226">
        <f t="shared" si="11"/>
        <v>36</v>
      </c>
      <c r="E41" s="619" t="s">
        <v>14729</v>
      </c>
      <c r="F41" s="632" t="s">
        <v>15109</v>
      </c>
      <c r="G41" s="558">
        <f t="shared" si="1"/>
        <v>8.64</v>
      </c>
      <c r="H41" s="567"/>
      <c r="I41" s="663"/>
      <c r="J41" s="560">
        <f t="shared" si="12"/>
        <v>0</v>
      </c>
      <c r="K41" s="670"/>
      <c r="L41" s="560">
        <f t="shared" si="13"/>
        <v>0</v>
      </c>
      <c r="M41" s="562">
        <f t="shared" si="4"/>
        <v>0</v>
      </c>
      <c r="N41" s="560">
        <f t="shared" si="14"/>
        <v>0</v>
      </c>
      <c r="O41" s="560">
        <f t="shared" si="15"/>
        <v>0</v>
      </c>
      <c r="P41" s="560">
        <f t="shared" si="16"/>
        <v>0</v>
      </c>
      <c r="Q41" s="560">
        <f t="shared" si="23"/>
        <v>0</v>
      </c>
      <c r="R41" s="560">
        <f t="shared" si="17"/>
        <v>0</v>
      </c>
      <c r="S41" s="232"/>
      <c r="T41" s="232"/>
      <c r="U41" s="232"/>
      <c r="V41" s="232"/>
      <c r="W41" s="232"/>
      <c r="X41" s="232"/>
      <c r="Y41" s="232"/>
      <c r="Z41" s="232"/>
      <c r="AA41" s="226">
        <f t="shared" si="18"/>
        <v>36</v>
      </c>
      <c r="AF41" s="234">
        <f t="shared" si="10"/>
        <v>0</v>
      </c>
      <c r="AG41" s="234">
        <f t="shared" si="19"/>
        <v>0</v>
      </c>
      <c r="AH41" s="234">
        <f t="shared" si="22"/>
        <v>0</v>
      </c>
      <c r="AI41" s="235">
        <f t="shared" si="20"/>
        <v>0</v>
      </c>
      <c r="AJ41" s="235">
        <f t="shared" si="21"/>
        <v>0</v>
      </c>
      <c r="AK41" s="16"/>
      <c r="AL41" s="182"/>
      <c r="AM41" s="236"/>
      <c r="AN41" s="182"/>
    </row>
    <row r="42" spans="1:47" s="181" customFormat="1" ht="25.5">
      <c r="A42" s="638"/>
      <c r="B42" s="646">
        <v>0.7</v>
      </c>
      <c r="C42" s="559">
        <f t="shared" si="0"/>
        <v>0.7</v>
      </c>
      <c r="D42" s="226">
        <f t="shared" si="11"/>
        <v>37</v>
      </c>
      <c r="E42" s="619" t="s">
        <v>15516</v>
      </c>
      <c r="F42" s="632" t="s">
        <v>15110</v>
      </c>
      <c r="G42" s="558">
        <f t="shared" si="1"/>
        <v>0.7</v>
      </c>
      <c r="H42" s="567"/>
      <c r="I42" s="663"/>
      <c r="J42" s="560">
        <f t="shared" si="12"/>
        <v>0</v>
      </c>
      <c r="K42" s="670"/>
      <c r="L42" s="560">
        <f t="shared" si="13"/>
        <v>0</v>
      </c>
      <c r="M42" s="562">
        <f t="shared" si="4"/>
        <v>0</v>
      </c>
      <c r="N42" s="560">
        <f t="shared" si="14"/>
        <v>0</v>
      </c>
      <c r="O42" s="560">
        <f t="shared" si="15"/>
        <v>0</v>
      </c>
      <c r="P42" s="560">
        <f t="shared" si="16"/>
        <v>0</v>
      </c>
      <c r="Q42" s="560">
        <f t="shared" si="23"/>
        <v>0</v>
      </c>
      <c r="R42" s="560">
        <f t="shared" si="17"/>
        <v>0</v>
      </c>
      <c r="S42" s="232"/>
      <c r="T42" s="232"/>
      <c r="U42" s="232"/>
      <c r="V42" s="232"/>
      <c r="W42" s="232"/>
      <c r="X42" s="232"/>
      <c r="Y42" s="232"/>
      <c r="Z42" s="232"/>
      <c r="AA42" s="226">
        <f t="shared" si="18"/>
        <v>37</v>
      </c>
      <c r="AF42" s="234">
        <f t="shared" si="10"/>
        <v>0</v>
      </c>
      <c r="AG42" s="234">
        <f t="shared" si="19"/>
        <v>0</v>
      </c>
      <c r="AH42" s="234">
        <f t="shared" si="22"/>
        <v>0</v>
      </c>
      <c r="AI42" s="235">
        <f t="shared" si="20"/>
        <v>0</v>
      </c>
      <c r="AJ42" s="235">
        <f t="shared" si="21"/>
        <v>0</v>
      </c>
      <c r="AK42" s="16"/>
      <c r="AM42" s="186"/>
    </row>
    <row r="43" spans="1:47" s="181" customFormat="1">
      <c r="A43" s="638"/>
      <c r="B43" s="646">
        <v>0.32</v>
      </c>
      <c r="C43" s="559">
        <f t="shared" si="0"/>
        <v>0.32</v>
      </c>
      <c r="D43" s="226">
        <f t="shared" si="11"/>
        <v>38</v>
      </c>
      <c r="E43" s="620" t="s">
        <v>14730</v>
      </c>
      <c r="F43" s="632" t="s">
        <v>15111</v>
      </c>
      <c r="G43" s="558">
        <f t="shared" si="1"/>
        <v>0.32</v>
      </c>
      <c r="H43" s="567"/>
      <c r="I43" s="663"/>
      <c r="J43" s="560">
        <f t="shared" si="12"/>
        <v>0</v>
      </c>
      <c r="K43" s="670"/>
      <c r="L43" s="560">
        <f t="shared" si="13"/>
        <v>0</v>
      </c>
      <c r="M43" s="562">
        <f t="shared" si="4"/>
        <v>0</v>
      </c>
      <c r="N43" s="560">
        <f t="shared" si="14"/>
        <v>0</v>
      </c>
      <c r="O43" s="560">
        <f t="shared" si="15"/>
        <v>0</v>
      </c>
      <c r="P43" s="560">
        <f t="shared" si="16"/>
        <v>0</v>
      </c>
      <c r="Q43" s="560">
        <f t="shared" si="23"/>
        <v>0</v>
      </c>
      <c r="R43" s="560">
        <f t="shared" si="17"/>
        <v>0</v>
      </c>
      <c r="S43" s="232"/>
      <c r="T43" s="232"/>
      <c r="U43" s="232"/>
      <c r="V43" s="232"/>
      <c r="W43" s="232"/>
      <c r="X43" s="232"/>
      <c r="Y43" s="232"/>
      <c r="Z43" s="232"/>
      <c r="AA43" s="226">
        <f t="shared" si="18"/>
        <v>38</v>
      </c>
      <c r="AE43" s="568"/>
      <c r="AF43" s="234">
        <f t="shared" si="10"/>
        <v>0</v>
      </c>
      <c r="AG43" s="234">
        <f t="shared" si="19"/>
        <v>0</v>
      </c>
      <c r="AH43" s="234">
        <f t="shared" si="22"/>
        <v>0</v>
      </c>
      <c r="AI43" s="235">
        <f t="shared" si="20"/>
        <v>0</v>
      </c>
      <c r="AJ43" s="235">
        <f t="shared" si="21"/>
        <v>0</v>
      </c>
      <c r="AK43" s="17" t="s">
        <v>99</v>
      </c>
      <c r="AM43" s="186"/>
      <c r="AO43" s="560"/>
      <c r="AP43" s="569"/>
      <c r="AQ43" s="570"/>
      <c r="AR43" s="571"/>
      <c r="AS43" s="570"/>
      <c r="AT43" s="571"/>
      <c r="AU43" s="572"/>
    </row>
    <row r="44" spans="1:47" s="181" customFormat="1">
      <c r="A44" s="638"/>
      <c r="B44" s="646">
        <v>0.28999999999999998</v>
      </c>
      <c r="C44" s="559">
        <f t="shared" si="0"/>
        <v>0.28999999999999998</v>
      </c>
      <c r="D44" s="226">
        <f t="shared" si="11"/>
        <v>39</v>
      </c>
      <c r="E44" s="619" t="s">
        <v>14731</v>
      </c>
      <c r="F44" s="632" t="s">
        <v>15112</v>
      </c>
      <c r="G44" s="558">
        <f t="shared" si="1"/>
        <v>0.28999999999999998</v>
      </c>
      <c r="H44" s="567"/>
      <c r="I44" s="663"/>
      <c r="J44" s="560">
        <f t="shared" si="12"/>
        <v>0</v>
      </c>
      <c r="K44" s="670"/>
      <c r="L44" s="560">
        <f t="shared" si="13"/>
        <v>0</v>
      </c>
      <c r="M44" s="562">
        <f t="shared" si="4"/>
        <v>0</v>
      </c>
      <c r="N44" s="560">
        <f t="shared" si="14"/>
        <v>0</v>
      </c>
      <c r="O44" s="560">
        <f t="shared" si="15"/>
        <v>0</v>
      </c>
      <c r="P44" s="560">
        <f t="shared" si="16"/>
        <v>0</v>
      </c>
      <c r="Q44" s="560">
        <f t="shared" si="23"/>
        <v>0</v>
      </c>
      <c r="R44" s="560">
        <f t="shared" si="17"/>
        <v>0</v>
      </c>
      <c r="S44" s="232"/>
      <c r="T44" s="232"/>
      <c r="U44" s="232"/>
      <c r="V44" s="232"/>
      <c r="W44" s="232"/>
      <c r="X44" s="232"/>
      <c r="Y44" s="232"/>
      <c r="Z44" s="232"/>
      <c r="AA44" s="226">
        <f t="shared" si="18"/>
        <v>39</v>
      </c>
      <c r="AE44" s="568"/>
      <c r="AF44" s="234">
        <f t="shared" si="10"/>
        <v>0</v>
      </c>
      <c r="AG44" s="234">
        <f t="shared" si="19"/>
        <v>0</v>
      </c>
      <c r="AH44" s="234">
        <f t="shared" si="22"/>
        <v>0</v>
      </c>
      <c r="AI44" s="235">
        <f t="shared" si="20"/>
        <v>0</v>
      </c>
      <c r="AJ44" s="235">
        <f t="shared" si="21"/>
        <v>0</v>
      </c>
      <c r="AK44" s="14" t="s">
        <v>2172</v>
      </c>
      <c r="AM44" s="186"/>
      <c r="AP44" s="251"/>
      <c r="AR44" s="252"/>
      <c r="AS44" s="253"/>
      <c r="AT44" s="252"/>
      <c r="AU44" s="254"/>
    </row>
    <row r="45" spans="1:47" s="181" customFormat="1">
      <c r="A45" s="638"/>
      <c r="B45" s="646">
        <v>0.22</v>
      </c>
      <c r="C45" s="559">
        <f t="shared" si="0"/>
        <v>0.22</v>
      </c>
      <c r="D45" s="226">
        <f t="shared" si="11"/>
        <v>40</v>
      </c>
      <c r="E45" s="621" t="s">
        <v>14732</v>
      </c>
      <c r="F45" s="632" t="s">
        <v>15113</v>
      </c>
      <c r="G45" s="558">
        <f t="shared" si="1"/>
        <v>0.22</v>
      </c>
      <c r="H45" s="567"/>
      <c r="I45" s="663"/>
      <c r="J45" s="560">
        <f t="shared" si="12"/>
        <v>0</v>
      </c>
      <c r="K45" s="670"/>
      <c r="L45" s="560">
        <f t="shared" si="13"/>
        <v>0</v>
      </c>
      <c r="M45" s="562">
        <f t="shared" si="4"/>
        <v>0</v>
      </c>
      <c r="N45" s="560">
        <f t="shared" si="14"/>
        <v>0</v>
      </c>
      <c r="O45" s="560">
        <f t="shared" si="15"/>
        <v>0</v>
      </c>
      <c r="P45" s="560">
        <f t="shared" si="16"/>
        <v>0</v>
      </c>
      <c r="Q45" s="560">
        <f t="shared" si="23"/>
        <v>0</v>
      </c>
      <c r="R45" s="560">
        <f t="shared" si="17"/>
        <v>0</v>
      </c>
      <c r="S45" s="232"/>
      <c r="T45" s="232"/>
      <c r="U45" s="232"/>
      <c r="V45" s="232"/>
      <c r="W45" s="232"/>
      <c r="X45" s="232"/>
      <c r="Y45" s="232"/>
      <c r="Z45" s="232"/>
      <c r="AA45" s="226">
        <f t="shared" si="18"/>
        <v>40</v>
      </c>
      <c r="AF45" s="234">
        <f t="shared" si="10"/>
        <v>0</v>
      </c>
      <c r="AG45" s="234">
        <f t="shared" si="19"/>
        <v>0</v>
      </c>
      <c r="AH45" s="234">
        <f t="shared" si="22"/>
        <v>0</v>
      </c>
      <c r="AI45" s="235">
        <f t="shared" si="20"/>
        <v>0</v>
      </c>
      <c r="AJ45" s="235">
        <f t="shared" si="21"/>
        <v>0</v>
      </c>
      <c r="AK45" s="15" t="s">
        <v>2173</v>
      </c>
      <c r="AL45" s="224" t="s">
        <v>2164</v>
      </c>
      <c r="AM45" s="225" t="s">
        <v>2165</v>
      </c>
      <c r="AN45" s="224" t="s">
        <v>2174</v>
      </c>
    </row>
    <row r="46" spans="1:47" s="181" customFormat="1" ht="25.5">
      <c r="A46" s="638"/>
      <c r="B46" s="646">
        <v>0.71</v>
      </c>
      <c r="C46" s="559">
        <f t="shared" si="0"/>
        <v>0.71</v>
      </c>
      <c r="D46" s="226">
        <f t="shared" si="11"/>
        <v>41</v>
      </c>
      <c r="E46" s="621" t="s">
        <v>15515</v>
      </c>
      <c r="F46" s="632" t="s">
        <v>15114</v>
      </c>
      <c r="G46" s="558">
        <f t="shared" si="1"/>
        <v>0.71</v>
      </c>
      <c r="H46" s="567"/>
      <c r="I46" s="663"/>
      <c r="J46" s="560">
        <f t="shared" si="12"/>
        <v>0</v>
      </c>
      <c r="K46" s="670"/>
      <c r="L46" s="560">
        <f t="shared" si="13"/>
        <v>0</v>
      </c>
      <c r="M46" s="562">
        <f t="shared" si="4"/>
        <v>0</v>
      </c>
      <c r="N46" s="560">
        <f t="shared" si="14"/>
        <v>0</v>
      </c>
      <c r="O46" s="560">
        <f t="shared" si="15"/>
        <v>0</v>
      </c>
      <c r="P46" s="560">
        <f t="shared" si="16"/>
        <v>0</v>
      </c>
      <c r="Q46" s="560">
        <f t="shared" si="23"/>
        <v>0</v>
      </c>
      <c r="R46" s="560">
        <f t="shared" si="17"/>
        <v>0</v>
      </c>
      <c r="S46" s="232"/>
      <c r="T46" s="232"/>
      <c r="U46" s="232"/>
      <c r="V46" s="232"/>
      <c r="W46" s="232"/>
      <c r="X46" s="232"/>
      <c r="Y46" s="232"/>
      <c r="Z46" s="232"/>
      <c r="AA46" s="226">
        <f t="shared" si="18"/>
        <v>41</v>
      </c>
      <c r="AF46" s="234">
        <f t="shared" si="10"/>
        <v>0</v>
      </c>
      <c r="AG46" s="234">
        <f t="shared" si="19"/>
        <v>0</v>
      </c>
      <c r="AH46" s="234">
        <f t="shared" si="22"/>
        <v>0</v>
      </c>
      <c r="AI46" s="235">
        <f t="shared" si="20"/>
        <v>0</v>
      </c>
      <c r="AJ46" s="235">
        <f t="shared" si="21"/>
        <v>0</v>
      </c>
      <c r="AK46" s="16"/>
      <c r="AL46" s="182"/>
      <c r="AM46" s="236"/>
      <c r="AN46" s="182"/>
    </row>
    <row r="47" spans="1:47" s="181" customFormat="1" ht="25.5">
      <c r="A47" s="638"/>
      <c r="B47" s="646">
        <v>0.17</v>
      </c>
      <c r="C47" s="559">
        <f t="shared" si="0"/>
        <v>0.17</v>
      </c>
      <c r="D47" s="226">
        <f t="shared" si="11"/>
        <v>42</v>
      </c>
      <c r="E47" s="621" t="s">
        <v>14733</v>
      </c>
      <c r="F47" s="632" t="s">
        <v>15115</v>
      </c>
      <c r="G47" s="558">
        <f t="shared" si="1"/>
        <v>0.17</v>
      </c>
      <c r="H47" s="567"/>
      <c r="I47" s="663"/>
      <c r="J47" s="560">
        <f t="shared" si="12"/>
        <v>0</v>
      </c>
      <c r="K47" s="670"/>
      <c r="L47" s="560">
        <f t="shared" si="13"/>
        <v>0</v>
      </c>
      <c r="M47" s="562">
        <f t="shared" si="4"/>
        <v>0</v>
      </c>
      <c r="N47" s="560">
        <f t="shared" si="14"/>
        <v>0</v>
      </c>
      <c r="O47" s="560">
        <f t="shared" si="15"/>
        <v>0</v>
      </c>
      <c r="P47" s="560">
        <f t="shared" si="16"/>
        <v>0</v>
      </c>
      <c r="Q47" s="560">
        <f t="shared" si="23"/>
        <v>0</v>
      </c>
      <c r="R47" s="560">
        <f t="shared" si="17"/>
        <v>0</v>
      </c>
      <c r="S47" s="232"/>
      <c r="T47" s="232"/>
      <c r="U47" s="232"/>
      <c r="V47" s="232"/>
      <c r="W47" s="232"/>
      <c r="X47" s="232"/>
      <c r="Y47" s="232"/>
      <c r="Z47" s="232"/>
      <c r="AA47" s="226">
        <f t="shared" si="18"/>
        <v>42</v>
      </c>
      <c r="AE47" s="568"/>
      <c r="AF47" s="234">
        <f t="shared" si="10"/>
        <v>0</v>
      </c>
      <c r="AG47" s="234">
        <f t="shared" si="19"/>
        <v>0</v>
      </c>
      <c r="AH47" s="234">
        <f t="shared" si="22"/>
        <v>0</v>
      </c>
      <c r="AI47" s="235">
        <f t="shared" si="20"/>
        <v>0</v>
      </c>
      <c r="AJ47" s="235">
        <f t="shared" si="21"/>
        <v>0</v>
      </c>
      <c r="AK47" s="16"/>
      <c r="AL47" s="182"/>
      <c r="AM47" s="236"/>
      <c r="AN47" s="182"/>
      <c r="AO47" s="560"/>
      <c r="AP47" s="569"/>
      <c r="AQ47" s="570"/>
      <c r="AR47" s="571"/>
      <c r="AS47" s="570"/>
      <c r="AT47" s="571"/>
      <c r="AU47" s="572"/>
    </row>
    <row r="48" spans="1:47" s="181" customFormat="1">
      <c r="A48" s="638"/>
      <c r="B48" s="646">
        <v>0.18</v>
      </c>
      <c r="C48" s="559">
        <f t="shared" si="0"/>
        <v>0.18</v>
      </c>
      <c r="D48" s="226">
        <f t="shared" si="11"/>
        <v>43</v>
      </c>
      <c r="E48" s="621" t="s">
        <v>14734</v>
      </c>
      <c r="F48" s="632" t="s">
        <v>15116</v>
      </c>
      <c r="G48" s="558">
        <f t="shared" si="1"/>
        <v>0.18</v>
      </c>
      <c r="H48" s="567"/>
      <c r="I48" s="663"/>
      <c r="J48" s="560">
        <f t="shared" si="12"/>
        <v>0</v>
      </c>
      <c r="K48" s="670"/>
      <c r="L48" s="560">
        <f t="shared" si="13"/>
        <v>0</v>
      </c>
      <c r="M48" s="562">
        <f t="shared" si="4"/>
        <v>0</v>
      </c>
      <c r="N48" s="560">
        <f t="shared" si="14"/>
        <v>0</v>
      </c>
      <c r="O48" s="560">
        <f t="shared" si="15"/>
        <v>0</v>
      </c>
      <c r="P48" s="560">
        <f t="shared" si="16"/>
        <v>0</v>
      </c>
      <c r="Q48" s="560">
        <f t="shared" si="23"/>
        <v>0</v>
      </c>
      <c r="R48" s="560">
        <f t="shared" si="17"/>
        <v>0</v>
      </c>
      <c r="S48" s="232"/>
      <c r="T48" s="232"/>
      <c r="U48" s="232"/>
      <c r="V48" s="232"/>
      <c r="W48" s="232"/>
      <c r="X48" s="232"/>
      <c r="Y48" s="232"/>
      <c r="Z48" s="232"/>
      <c r="AA48" s="226">
        <f t="shared" si="18"/>
        <v>43</v>
      </c>
      <c r="AE48" s="255"/>
      <c r="AF48" s="234">
        <f t="shared" si="10"/>
        <v>0</v>
      </c>
      <c r="AG48" s="234">
        <f t="shared" si="19"/>
        <v>0</v>
      </c>
      <c r="AH48" s="234">
        <f t="shared" si="22"/>
        <v>0</v>
      </c>
      <c r="AI48" s="235">
        <f t="shared" si="20"/>
        <v>0</v>
      </c>
      <c r="AJ48" s="235">
        <f t="shared" si="21"/>
        <v>0</v>
      </c>
      <c r="AK48" s="16"/>
      <c r="AL48" s="182"/>
      <c r="AM48" s="236"/>
      <c r="AN48" s="182"/>
      <c r="AO48" s="256"/>
      <c r="AP48" s="251"/>
      <c r="AR48" s="252"/>
      <c r="AS48" s="253"/>
      <c r="AT48" s="252"/>
      <c r="AU48" s="254"/>
    </row>
    <row r="49" spans="1:40" s="181" customFormat="1">
      <c r="A49" s="638"/>
      <c r="B49" s="646">
        <v>0.18</v>
      </c>
      <c r="C49" s="559">
        <f t="shared" si="0"/>
        <v>0.18</v>
      </c>
      <c r="D49" s="226">
        <f t="shared" si="11"/>
        <v>44</v>
      </c>
      <c r="E49" s="621" t="s">
        <v>14735</v>
      </c>
      <c r="F49" s="632" t="s">
        <v>15117</v>
      </c>
      <c r="G49" s="558">
        <f t="shared" si="1"/>
        <v>0.18</v>
      </c>
      <c r="H49" s="567"/>
      <c r="I49" s="663"/>
      <c r="J49" s="560">
        <f t="shared" si="12"/>
        <v>0</v>
      </c>
      <c r="K49" s="670"/>
      <c r="L49" s="560">
        <f t="shared" si="13"/>
        <v>0</v>
      </c>
      <c r="M49" s="562">
        <f t="shared" si="4"/>
        <v>0</v>
      </c>
      <c r="N49" s="560">
        <f t="shared" si="14"/>
        <v>0</v>
      </c>
      <c r="O49" s="560">
        <f t="shared" si="15"/>
        <v>0</v>
      </c>
      <c r="P49" s="560">
        <f t="shared" si="16"/>
        <v>0</v>
      </c>
      <c r="Q49" s="560">
        <f t="shared" si="23"/>
        <v>0</v>
      </c>
      <c r="R49" s="560">
        <f t="shared" si="17"/>
        <v>0</v>
      </c>
      <c r="S49" s="232"/>
      <c r="T49" s="232"/>
      <c r="U49" s="232"/>
      <c r="V49" s="232"/>
      <c r="W49" s="232"/>
      <c r="X49" s="232"/>
      <c r="Y49" s="232"/>
      <c r="Z49" s="232"/>
      <c r="AA49" s="226">
        <f t="shared" si="18"/>
        <v>44</v>
      </c>
      <c r="AF49" s="234">
        <f t="shared" si="10"/>
        <v>0</v>
      </c>
      <c r="AG49" s="234">
        <f t="shared" si="19"/>
        <v>0</v>
      </c>
      <c r="AH49" s="234">
        <f t="shared" si="22"/>
        <v>0</v>
      </c>
      <c r="AI49" s="235">
        <f t="shared" si="20"/>
        <v>0</v>
      </c>
      <c r="AJ49" s="235">
        <f t="shared" si="21"/>
        <v>0</v>
      </c>
      <c r="AK49" s="16"/>
      <c r="AL49" s="182"/>
      <c r="AM49" s="236"/>
      <c r="AN49" s="182"/>
    </row>
    <row r="50" spans="1:40" s="181" customFormat="1" ht="25.5">
      <c r="A50" s="638"/>
      <c r="B50" s="646">
        <v>0.17</v>
      </c>
      <c r="C50" s="559">
        <f t="shared" si="0"/>
        <v>0.17</v>
      </c>
      <c r="D50" s="226">
        <f t="shared" si="11"/>
        <v>45</v>
      </c>
      <c r="E50" s="621" t="s">
        <v>14736</v>
      </c>
      <c r="F50" s="632" t="s">
        <v>15118</v>
      </c>
      <c r="G50" s="558">
        <f t="shared" si="1"/>
        <v>0.17</v>
      </c>
      <c r="H50" s="567"/>
      <c r="I50" s="663"/>
      <c r="J50" s="560">
        <f t="shared" si="12"/>
        <v>0</v>
      </c>
      <c r="K50" s="670"/>
      <c r="L50" s="560">
        <f t="shared" si="13"/>
        <v>0</v>
      </c>
      <c r="M50" s="562">
        <f t="shared" si="4"/>
        <v>0</v>
      </c>
      <c r="N50" s="560">
        <f t="shared" si="14"/>
        <v>0</v>
      </c>
      <c r="O50" s="560">
        <f t="shared" si="15"/>
        <v>0</v>
      </c>
      <c r="P50" s="560">
        <f t="shared" si="16"/>
        <v>0</v>
      </c>
      <c r="Q50" s="560">
        <f t="shared" si="23"/>
        <v>0</v>
      </c>
      <c r="R50" s="560">
        <f t="shared" si="17"/>
        <v>0</v>
      </c>
      <c r="S50" s="232"/>
      <c r="T50" s="232"/>
      <c r="U50" s="232"/>
      <c r="V50" s="232"/>
      <c r="W50" s="232"/>
      <c r="X50" s="232"/>
      <c r="Y50" s="232"/>
      <c r="Z50" s="232"/>
      <c r="AA50" s="226">
        <f t="shared" si="18"/>
        <v>45</v>
      </c>
      <c r="AF50" s="234">
        <f t="shared" si="10"/>
        <v>0</v>
      </c>
      <c r="AG50" s="234">
        <f t="shared" si="19"/>
        <v>0</v>
      </c>
      <c r="AH50" s="234">
        <f t="shared" si="22"/>
        <v>0</v>
      </c>
      <c r="AI50" s="235">
        <f t="shared" si="20"/>
        <v>0</v>
      </c>
      <c r="AJ50" s="235">
        <f t="shared" si="21"/>
        <v>0</v>
      </c>
      <c r="AK50" s="16"/>
      <c r="AM50" s="186"/>
    </row>
    <row r="51" spans="1:40" s="181" customFormat="1">
      <c r="A51" s="638"/>
      <c r="B51" s="648">
        <v>0.21</v>
      </c>
      <c r="C51" s="559">
        <f t="shared" si="0"/>
        <v>0.21</v>
      </c>
      <c r="D51" s="226">
        <f t="shared" si="11"/>
        <v>46</v>
      </c>
      <c r="E51" s="621" t="s">
        <v>14730</v>
      </c>
      <c r="F51" s="632" t="s">
        <v>15119</v>
      </c>
      <c r="G51" s="558">
        <f t="shared" si="1"/>
        <v>0.21</v>
      </c>
      <c r="H51" s="567"/>
      <c r="I51" s="663"/>
      <c r="J51" s="560">
        <f t="shared" si="12"/>
        <v>0</v>
      </c>
      <c r="K51" s="670"/>
      <c r="L51" s="560">
        <f t="shared" si="13"/>
        <v>0</v>
      </c>
      <c r="M51" s="562">
        <f t="shared" si="4"/>
        <v>0</v>
      </c>
      <c r="N51" s="560">
        <f t="shared" si="14"/>
        <v>0</v>
      </c>
      <c r="O51" s="560">
        <f t="shared" si="15"/>
        <v>0</v>
      </c>
      <c r="P51" s="560">
        <f t="shared" si="16"/>
        <v>0</v>
      </c>
      <c r="Q51" s="560">
        <f t="shared" si="23"/>
        <v>0</v>
      </c>
      <c r="R51" s="560">
        <f t="shared" si="17"/>
        <v>0</v>
      </c>
      <c r="S51" s="232"/>
      <c r="T51" s="232"/>
      <c r="U51" s="232"/>
      <c r="V51" s="232"/>
      <c r="W51" s="232"/>
      <c r="X51" s="232"/>
      <c r="Y51" s="232"/>
      <c r="Z51" s="232"/>
      <c r="AA51" s="226">
        <f t="shared" si="18"/>
        <v>46</v>
      </c>
      <c r="AF51" s="234">
        <f t="shared" si="10"/>
        <v>0</v>
      </c>
      <c r="AG51" s="234">
        <f t="shared" si="19"/>
        <v>0</v>
      </c>
      <c r="AH51" s="234">
        <f t="shared" si="22"/>
        <v>0</v>
      </c>
      <c r="AI51" s="235">
        <f t="shared" si="20"/>
        <v>0</v>
      </c>
      <c r="AJ51" s="235">
        <f t="shared" si="21"/>
        <v>0</v>
      </c>
      <c r="AK51" s="17" t="s">
        <v>100</v>
      </c>
      <c r="AM51" s="186"/>
    </row>
    <row r="52" spans="1:40" s="181" customFormat="1" ht="25.5">
      <c r="A52" s="638"/>
      <c r="B52" s="646">
        <v>0.25</v>
      </c>
      <c r="C52" s="559">
        <f t="shared" si="0"/>
        <v>0.25</v>
      </c>
      <c r="D52" s="226">
        <f t="shared" si="11"/>
        <v>47</v>
      </c>
      <c r="E52" s="621" t="s">
        <v>15517</v>
      </c>
      <c r="F52" s="632" t="s">
        <v>15120</v>
      </c>
      <c r="G52" s="558">
        <f t="shared" si="1"/>
        <v>0.25</v>
      </c>
      <c r="H52" s="567"/>
      <c r="I52" s="663"/>
      <c r="J52" s="560">
        <f t="shared" si="12"/>
        <v>0</v>
      </c>
      <c r="K52" s="670"/>
      <c r="L52" s="560">
        <f t="shared" si="13"/>
        <v>0</v>
      </c>
      <c r="M52" s="562">
        <f t="shared" si="4"/>
        <v>0</v>
      </c>
      <c r="N52" s="560">
        <f t="shared" si="14"/>
        <v>0</v>
      </c>
      <c r="O52" s="560">
        <f t="shared" si="15"/>
        <v>0</v>
      </c>
      <c r="P52" s="560">
        <f t="shared" si="16"/>
        <v>0</v>
      </c>
      <c r="Q52" s="560">
        <f t="shared" si="23"/>
        <v>0</v>
      </c>
      <c r="R52" s="560">
        <f t="shared" si="17"/>
        <v>0</v>
      </c>
      <c r="S52" s="232"/>
      <c r="T52" s="232"/>
      <c r="U52" s="232"/>
      <c r="V52" s="232"/>
      <c r="W52" s="232"/>
      <c r="X52" s="232"/>
      <c r="Y52" s="232"/>
      <c r="Z52" s="232"/>
      <c r="AA52" s="226">
        <f t="shared" si="18"/>
        <v>47</v>
      </c>
      <c r="AF52" s="234">
        <f t="shared" si="10"/>
        <v>0</v>
      </c>
      <c r="AG52" s="234">
        <f t="shared" si="19"/>
        <v>0</v>
      </c>
      <c r="AH52" s="234">
        <f t="shared" si="22"/>
        <v>0</v>
      </c>
      <c r="AI52" s="235">
        <f t="shared" si="20"/>
        <v>0</v>
      </c>
      <c r="AJ52" s="235">
        <f t="shared" si="21"/>
        <v>0</v>
      </c>
      <c r="AK52" s="14" t="s">
        <v>2172</v>
      </c>
      <c r="AM52" s="186"/>
    </row>
    <row r="53" spans="1:40" s="181" customFormat="1">
      <c r="A53" s="638"/>
      <c r="B53" s="646">
        <v>0.28000000000000003</v>
      </c>
      <c r="C53" s="559">
        <f t="shared" si="0"/>
        <v>0.28000000000000003</v>
      </c>
      <c r="D53" s="226">
        <f t="shared" si="11"/>
        <v>48</v>
      </c>
      <c r="E53" s="621" t="s">
        <v>14737</v>
      </c>
      <c r="F53" s="632" t="s">
        <v>15121</v>
      </c>
      <c r="G53" s="558">
        <f t="shared" si="1"/>
        <v>0.28000000000000003</v>
      </c>
      <c r="H53" s="567"/>
      <c r="I53" s="663"/>
      <c r="J53" s="560">
        <f t="shared" si="12"/>
        <v>0</v>
      </c>
      <c r="K53" s="670"/>
      <c r="L53" s="560">
        <f t="shared" si="13"/>
        <v>0</v>
      </c>
      <c r="M53" s="562">
        <f t="shared" si="4"/>
        <v>0</v>
      </c>
      <c r="N53" s="560">
        <f t="shared" si="14"/>
        <v>0</v>
      </c>
      <c r="O53" s="560">
        <f t="shared" si="15"/>
        <v>0</v>
      </c>
      <c r="P53" s="560">
        <f t="shared" si="16"/>
        <v>0</v>
      </c>
      <c r="Q53" s="560">
        <f t="shared" si="23"/>
        <v>0</v>
      </c>
      <c r="R53" s="560">
        <f t="shared" si="17"/>
        <v>0</v>
      </c>
      <c r="S53" s="232"/>
      <c r="T53" s="232"/>
      <c r="U53" s="232"/>
      <c r="V53" s="232"/>
      <c r="W53" s="232"/>
      <c r="X53" s="232"/>
      <c r="Y53" s="232"/>
      <c r="Z53" s="232"/>
      <c r="AA53" s="226">
        <f t="shared" si="18"/>
        <v>48</v>
      </c>
      <c r="AF53" s="234">
        <f t="shared" si="10"/>
        <v>0</v>
      </c>
      <c r="AG53" s="234">
        <f t="shared" si="19"/>
        <v>0</v>
      </c>
      <c r="AH53" s="234">
        <f t="shared" si="22"/>
        <v>0</v>
      </c>
      <c r="AI53" s="235">
        <f t="shared" si="20"/>
        <v>0</v>
      </c>
      <c r="AJ53" s="235">
        <f t="shared" si="21"/>
        <v>0</v>
      </c>
      <c r="AK53" s="15" t="s">
        <v>2173</v>
      </c>
      <c r="AL53" s="224" t="s">
        <v>2164</v>
      </c>
      <c r="AM53" s="225" t="s">
        <v>2165</v>
      </c>
      <c r="AN53" s="224" t="s">
        <v>2174</v>
      </c>
    </row>
    <row r="54" spans="1:40" s="181" customFormat="1">
      <c r="A54" s="638"/>
      <c r="B54" s="646">
        <v>4.43</v>
      </c>
      <c r="C54" s="559">
        <f t="shared" si="0"/>
        <v>4.43</v>
      </c>
      <c r="D54" s="226">
        <f t="shared" si="11"/>
        <v>49</v>
      </c>
      <c r="E54" s="621" t="s">
        <v>14738</v>
      </c>
      <c r="F54" s="632" t="s">
        <v>15122</v>
      </c>
      <c r="G54" s="558">
        <f t="shared" si="1"/>
        <v>4.43</v>
      </c>
      <c r="H54" s="567"/>
      <c r="I54" s="663"/>
      <c r="J54" s="560">
        <f t="shared" si="12"/>
        <v>0</v>
      </c>
      <c r="K54" s="670"/>
      <c r="L54" s="560">
        <f t="shared" si="13"/>
        <v>0</v>
      </c>
      <c r="M54" s="562">
        <f t="shared" si="4"/>
        <v>0</v>
      </c>
      <c r="N54" s="560">
        <f t="shared" si="14"/>
        <v>0</v>
      </c>
      <c r="O54" s="560">
        <f t="shared" si="15"/>
        <v>0</v>
      </c>
      <c r="P54" s="560">
        <f t="shared" si="16"/>
        <v>0</v>
      </c>
      <c r="Q54" s="560">
        <f t="shared" si="23"/>
        <v>0</v>
      </c>
      <c r="R54" s="560">
        <f t="shared" si="17"/>
        <v>0</v>
      </c>
      <c r="S54" s="232"/>
      <c r="T54" s="232"/>
      <c r="U54" s="232"/>
      <c r="V54" s="232"/>
      <c r="W54" s="232"/>
      <c r="X54" s="232"/>
      <c r="Y54" s="232"/>
      <c r="Z54" s="232"/>
      <c r="AA54" s="226">
        <f t="shared" si="18"/>
        <v>49</v>
      </c>
      <c r="AF54" s="234">
        <f t="shared" si="10"/>
        <v>0</v>
      </c>
      <c r="AG54" s="234">
        <f t="shared" si="19"/>
        <v>0</v>
      </c>
      <c r="AH54" s="234">
        <f t="shared" si="22"/>
        <v>0</v>
      </c>
      <c r="AI54" s="235">
        <f t="shared" si="20"/>
        <v>0</v>
      </c>
      <c r="AJ54" s="235">
        <f t="shared" si="21"/>
        <v>0</v>
      </c>
      <c r="AK54" s="16"/>
      <c r="AL54" s="182"/>
      <c r="AM54" s="236"/>
      <c r="AN54" s="182"/>
    </row>
    <row r="55" spans="1:40" s="181" customFormat="1">
      <c r="A55" s="638"/>
      <c r="B55" s="647">
        <v>14.45</v>
      </c>
      <c r="C55" s="559">
        <f t="shared" si="0"/>
        <v>14.45</v>
      </c>
      <c r="D55" s="226">
        <f t="shared" si="11"/>
        <v>50</v>
      </c>
      <c r="E55" s="621" t="s">
        <v>14739</v>
      </c>
      <c r="F55" s="632" t="s">
        <v>15123</v>
      </c>
      <c r="G55" s="558">
        <f t="shared" si="1"/>
        <v>14.45</v>
      </c>
      <c r="H55" s="567"/>
      <c r="I55" s="663"/>
      <c r="J55" s="560">
        <f t="shared" si="12"/>
        <v>0</v>
      </c>
      <c r="K55" s="670"/>
      <c r="L55" s="560">
        <f t="shared" si="13"/>
        <v>0</v>
      </c>
      <c r="M55" s="562">
        <f t="shared" si="4"/>
        <v>0</v>
      </c>
      <c r="N55" s="560">
        <f t="shared" si="14"/>
        <v>0</v>
      </c>
      <c r="O55" s="560">
        <f t="shared" si="15"/>
        <v>0</v>
      </c>
      <c r="P55" s="560">
        <f t="shared" si="16"/>
        <v>0</v>
      </c>
      <c r="Q55" s="560">
        <f t="shared" si="23"/>
        <v>0</v>
      </c>
      <c r="R55" s="560">
        <f t="shared" si="17"/>
        <v>0</v>
      </c>
      <c r="S55" s="232"/>
      <c r="T55" s="232"/>
      <c r="U55" s="232"/>
      <c r="V55" s="232"/>
      <c r="W55" s="232"/>
      <c r="X55" s="232"/>
      <c r="Y55" s="232"/>
      <c r="Z55" s="232"/>
      <c r="AA55" s="226">
        <f t="shared" si="18"/>
        <v>50</v>
      </c>
      <c r="AF55" s="234">
        <f t="shared" si="10"/>
        <v>0</v>
      </c>
      <c r="AG55" s="234">
        <f t="shared" si="19"/>
        <v>0</v>
      </c>
      <c r="AH55" s="234">
        <f t="shared" si="22"/>
        <v>0</v>
      </c>
      <c r="AI55" s="235">
        <f t="shared" si="20"/>
        <v>0</v>
      </c>
      <c r="AJ55" s="235">
        <f t="shared" si="21"/>
        <v>0</v>
      </c>
      <c r="AK55" s="16"/>
      <c r="AL55" s="182"/>
      <c r="AM55" s="236"/>
      <c r="AN55" s="182"/>
    </row>
    <row r="56" spans="1:40" s="181" customFormat="1">
      <c r="A56" s="638"/>
      <c r="B56" s="647">
        <v>2</v>
      </c>
      <c r="C56" s="559">
        <f t="shared" si="0"/>
        <v>2</v>
      </c>
      <c r="D56" s="226">
        <f t="shared" si="11"/>
        <v>51</v>
      </c>
      <c r="E56" s="621" t="s">
        <v>14740</v>
      </c>
      <c r="F56" s="632" t="s">
        <v>15124</v>
      </c>
      <c r="G56" s="558">
        <f t="shared" si="1"/>
        <v>2</v>
      </c>
      <c r="H56" s="567"/>
      <c r="I56" s="663"/>
      <c r="J56" s="560">
        <f t="shared" si="12"/>
        <v>0</v>
      </c>
      <c r="K56" s="670"/>
      <c r="L56" s="560">
        <f t="shared" si="13"/>
        <v>0</v>
      </c>
      <c r="M56" s="562">
        <f t="shared" si="4"/>
        <v>0</v>
      </c>
      <c r="N56" s="560">
        <f t="shared" si="14"/>
        <v>0</v>
      </c>
      <c r="O56" s="560">
        <f t="shared" si="15"/>
        <v>0</v>
      </c>
      <c r="P56" s="560">
        <f t="shared" si="16"/>
        <v>0</v>
      </c>
      <c r="Q56" s="560">
        <f t="shared" si="23"/>
        <v>0</v>
      </c>
      <c r="R56" s="560">
        <f t="shared" si="17"/>
        <v>0</v>
      </c>
      <c r="S56" s="232"/>
      <c r="T56" s="232"/>
      <c r="U56" s="232"/>
      <c r="V56" s="232"/>
      <c r="W56" s="232"/>
      <c r="X56" s="232"/>
      <c r="Y56" s="232"/>
      <c r="Z56" s="232"/>
      <c r="AA56" s="226">
        <f t="shared" si="18"/>
        <v>51</v>
      </c>
      <c r="AF56" s="234">
        <f t="shared" si="10"/>
        <v>0</v>
      </c>
      <c r="AG56" s="234">
        <f t="shared" si="19"/>
        <v>0</v>
      </c>
      <c r="AH56" s="234">
        <f t="shared" si="22"/>
        <v>0</v>
      </c>
      <c r="AI56" s="235">
        <f t="shared" si="20"/>
        <v>0</v>
      </c>
      <c r="AJ56" s="235">
        <f t="shared" si="21"/>
        <v>0</v>
      </c>
      <c r="AK56" s="16"/>
      <c r="AL56" s="182"/>
      <c r="AM56" s="236"/>
      <c r="AN56" s="182"/>
    </row>
    <row r="57" spans="1:40" s="181" customFormat="1">
      <c r="A57" s="638"/>
      <c r="B57" s="647">
        <v>12.8</v>
      </c>
      <c r="C57" s="559">
        <f t="shared" si="0"/>
        <v>12.8</v>
      </c>
      <c r="D57" s="226">
        <f t="shared" si="11"/>
        <v>52</v>
      </c>
      <c r="E57" s="621" t="s">
        <v>14741</v>
      </c>
      <c r="F57" s="632" t="s">
        <v>15125</v>
      </c>
      <c r="G57" s="558">
        <f t="shared" si="1"/>
        <v>12.8</v>
      </c>
      <c r="H57" s="567"/>
      <c r="I57" s="663"/>
      <c r="J57" s="560">
        <f t="shared" si="12"/>
        <v>0</v>
      </c>
      <c r="K57" s="670"/>
      <c r="L57" s="560">
        <f t="shared" si="13"/>
        <v>0</v>
      </c>
      <c r="M57" s="562">
        <f t="shared" si="4"/>
        <v>0</v>
      </c>
      <c r="N57" s="560">
        <f t="shared" si="14"/>
        <v>0</v>
      </c>
      <c r="O57" s="560">
        <f t="shared" si="15"/>
        <v>0</v>
      </c>
      <c r="P57" s="560">
        <f t="shared" si="16"/>
        <v>0</v>
      </c>
      <c r="Q57" s="560">
        <f t="shared" si="23"/>
        <v>0</v>
      </c>
      <c r="R57" s="560">
        <f t="shared" si="17"/>
        <v>0</v>
      </c>
      <c r="S57" s="232"/>
      <c r="T57" s="232"/>
      <c r="U57" s="232"/>
      <c r="V57" s="232"/>
      <c r="W57" s="232"/>
      <c r="X57" s="232"/>
      <c r="Y57" s="232"/>
      <c r="Z57" s="232"/>
      <c r="AA57" s="226">
        <f t="shared" si="18"/>
        <v>52</v>
      </c>
      <c r="AF57" s="234">
        <f t="shared" si="10"/>
        <v>0</v>
      </c>
      <c r="AG57" s="234">
        <f t="shared" si="19"/>
        <v>0</v>
      </c>
      <c r="AH57" s="234">
        <f t="shared" si="22"/>
        <v>0</v>
      </c>
      <c r="AI57" s="235">
        <f t="shared" si="20"/>
        <v>0</v>
      </c>
      <c r="AJ57" s="235">
        <f t="shared" si="21"/>
        <v>0</v>
      </c>
      <c r="AK57" s="16"/>
      <c r="AL57" s="182"/>
      <c r="AM57" s="236"/>
      <c r="AN57" s="182"/>
    </row>
    <row r="58" spans="1:40" s="181" customFormat="1">
      <c r="A58" s="638"/>
      <c r="B58" s="646">
        <v>5.03</v>
      </c>
      <c r="C58" s="559">
        <f t="shared" si="0"/>
        <v>5.03</v>
      </c>
      <c r="D58" s="226">
        <f t="shared" si="11"/>
        <v>53</v>
      </c>
      <c r="E58" s="621" t="s">
        <v>14742</v>
      </c>
      <c r="F58" s="632" t="s">
        <v>15126</v>
      </c>
      <c r="G58" s="558">
        <f t="shared" si="1"/>
        <v>5.03</v>
      </c>
      <c r="H58" s="567"/>
      <c r="I58" s="663"/>
      <c r="J58" s="560">
        <f t="shared" si="12"/>
        <v>0</v>
      </c>
      <c r="K58" s="670"/>
      <c r="L58" s="560">
        <f t="shared" si="13"/>
        <v>0</v>
      </c>
      <c r="M58" s="562">
        <f t="shared" si="4"/>
        <v>0</v>
      </c>
      <c r="N58" s="560">
        <f t="shared" si="14"/>
        <v>0</v>
      </c>
      <c r="O58" s="560">
        <f t="shared" si="15"/>
        <v>0</v>
      </c>
      <c r="P58" s="560">
        <f t="shared" si="16"/>
        <v>0</v>
      </c>
      <c r="Q58" s="560">
        <f t="shared" si="23"/>
        <v>0</v>
      </c>
      <c r="R58" s="560">
        <f t="shared" si="17"/>
        <v>0</v>
      </c>
      <c r="S58" s="232"/>
      <c r="T58" s="232"/>
      <c r="U58" s="232"/>
      <c r="V58" s="232"/>
      <c r="W58" s="232"/>
      <c r="X58" s="232"/>
      <c r="Y58" s="232"/>
      <c r="Z58" s="232"/>
      <c r="AA58" s="226">
        <f t="shared" si="18"/>
        <v>53</v>
      </c>
      <c r="AF58" s="234">
        <f t="shared" si="10"/>
        <v>0</v>
      </c>
      <c r="AG58" s="234">
        <f t="shared" si="19"/>
        <v>0</v>
      </c>
      <c r="AH58" s="234">
        <f t="shared" si="22"/>
        <v>0</v>
      </c>
      <c r="AI58" s="235">
        <f t="shared" si="20"/>
        <v>0</v>
      </c>
      <c r="AJ58" s="235">
        <f t="shared" si="21"/>
        <v>0</v>
      </c>
      <c r="AK58" s="16"/>
      <c r="AM58" s="186"/>
    </row>
    <row r="59" spans="1:40" s="181" customFormat="1" ht="25.5">
      <c r="A59" s="638"/>
      <c r="B59" s="646">
        <v>29.96</v>
      </c>
      <c r="C59" s="559">
        <f t="shared" si="0"/>
        <v>29.96</v>
      </c>
      <c r="D59" s="226">
        <f t="shared" si="11"/>
        <v>54</v>
      </c>
      <c r="E59" s="621" t="s">
        <v>14743</v>
      </c>
      <c r="F59" s="632" t="s">
        <v>15127</v>
      </c>
      <c r="G59" s="558">
        <f t="shared" si="1"/>
        <v>29.96</v>
      </c>
      <c r="H59" s="567"/>
      <c r="I59" s="663"/>
      <c r="J59" s="560">
        <f t="shared" si="12"/>
        <v>0</v>
      </c>
      <c r="K59" s="670"/>
      <c r="L59" s="560">
        <f t="shared" si="13"/>
        <v>0</v>
      </c>
      <c r="M59" s="562">
        <f t="shared" si="4"/>
        <v>0</v>
      </c>
      <c r="N59" s="560">
        <f t="shared" si="14"/>
        <v>0</v>
      </c>
      <c r="O59" s="560">
        <f t="shared" si="15"/>
        <v>0</v>
      </c>
      <c r="P59" s="560">
        <f t="shared" si="16"/>
        <v>0</v>
      </c>
      <c r="Q59" s="560">
        <f t="shared" si="23"/>
        <v>0</v>
      </c>
      <c r="R59" s="560">
        <f t="shared" si="17"/>
        <v>0</v>
      </c>
      <c r="S59" s="232"/>
      <c r="T59" s="232"/>
      <c r="U59" s="232"/>
      <c r="V59" s="232"/>
      <c r="W59" s="232"/>
      <c r="X59" s="232"/>
      <c r="Y59" s="232"/>
      <c r="Z59" s="232"/>
      <c r="AA59" s="226">
        <f t="shared" si="18"/>
        <v>54</v>
      </c>
      <c r="AF59" s="234">
        <f t="shared" si="10"/>
        <v>0</v>
      </c>
      <c r="AG59" s="234">
        <f t="shared" si="19"/>
        <v>0</v>
      </c>
      <c r="AH59" s="234">
        <f t="shared" si="22"/>
        <v>0</v>
      </c>
      <c r="AI59" s="235">
        <f t="shared" si="20"/>
        <v>0</v>
      </c>
      <c r="AJ59" s="235">
        <f t="shared" si="21"/>
        <v>0</v>
      </c>
      <c r="AK59" s="17" t="s">
        <v>101</v>
      </c>
      <c r="AM59" s="186"/>
    </row>
    <row r="60" spans="1:40" s="181" customFormat="1" ht="25.5">
      <c r="A60" s="638"/>
      <c r="B60" s="646">
        <v>15.19</v>
      </c>
      <c r="C60" s="559">
        <f t="shared" si="0"/>
        <v>15.19</v>
      </c>
      <c r="D60" s="226">
        <f t="shared" si="11"/>
        <v>55</v>
      </c>
      <c r="E60" s="621" t="s">
        <v>14744</v>
      </c>
      <c r="F60" s="632" t="s">
        <v>15128</v>
      </c>
      <c r="G60" s="558">
        <f t="shared" si="1"/>
        <v>15.19</v>
      </c>
      <c r="H60" s="567"/>
      <c r="I60" s="663"/>
      <c r="J60" s="560">
        <f t="shared" si="12"/>
        <v>0</v>
      </c>
      <c r="K60" s="670"/>
      <c r="L60" s="560">
        <f t="shared" si="13"/>
        <v>0</v>
      </c>
      <c r="M60" s="562">
        <f t="shared" si="4"/>
        <v>0</v>
      </c>
      <c r="N60" s="560">
        <f t="shared" si="14"/>
        <v>0</v>
      </c>
      <c r="O60" s="560">
        <f t="shared" si="15"/>
        <v>0</v>
      </c>
      <c r="P60" s="560">
        <f t="shared" si="16"/>
        <v>0</v>
      </c>
      <c r="Q60" s="560">
        <f t="shared" si="23"/>
        <v>0</v>
      </c>
      <c r="R60" s="560">
        <f t="shared" si="17"/>
        <v>0</v>
      </c>
      <c r="S60" s="232"/>
      <c r="T60" s="232"/>
      <c r="U60" s="232"/>
      <c r="V60" s="232"/>
      <c r="W60" s="232"/>
      <c r="X60" s="232"/>
      <c r="Y60" s="232"/>
      <c r="Z60" s="232"/>
      <c r="AA60" s="226">
        <f t="shared" si="18"/>
        <v>55</v>
      </c>
      <c r="AF60" s="234">
        <f t="shared" si="10"/>
        <v>0</v>
      </c>
      <c r="AG60" s="234">
        <f t="shared" si="19"/>
        <v>0</v>
      </c>
      <c r="AH60" s="234">
        <f t="shared" si="22"/>
        <v>0</v>
      </c>
      <c r="AI60" s="235">
        <f t="shared" si="20"/>
        <v>0</v>
      </c>
      <c r="AJ60" s="235">
        <f t="shared" si="21"/>
        <v>0</v>
      </c>
      <c r="AK60" s="14" t="s">
        <v>2172</v>
      </c>
      <c r="AM60" s="186"/>
    </row>
    <row r="61" spans="1:40" s="181" customFormat="1" ht="25.5">
      <c r="A61" s="638"/>
      <c r="B61" s="646">
        <v>3.74</v>
      </c>
      <c r="C61" s="559">
        <f t="shared" si="0"/>
        <v>3.74</v>
      </c>
      <c r="D61" s="226">
        <f t="shared" si="11"/>
        <v>56</v>
      </c>
      <c r="E61" s="621" t="s">
        <v>14744</v>
      </c>
      <c r="F61" s="632" t="s">
        <v>15129</v>
      </c>
      <c r="G61" s="558">
        <f t="shared" si="1"/>
        <v>3.74</v>
      </c>
      <c r="H61" s="567"/>
      <c r="I61" s="663"/>
      <c r="J61" s="560">
        <f t="shared" si="12"/>
        <v>0</v>
      </c>
      <c r="K61" s="670"/>
      <c r="L61" s="560">
        <f t="shared" si="13"/>
        <v>0</v>
      </c>
      <c r="M61" s="562">
        <f t="shared" si="4"/>
        <v>0</v>
      </c>
      <c r="N61" s="560">
        <f t="shared" si="14"/>
        <v>0</v>
      </c>
      <c r="O61" s="560">
        <f t="shared" si="15"/>
        <v>0</v>
      </c>
      <c r="P61" s="560">
        <f t="shared" si="16"/>
        <v>0</v>
      </c>
      <c r="Q61" s="560">
        <f t="shared" si="23"/>
        <v>0</v>
      </c>
      <c r="R61" s="560">
        <f t="shared" si="17"/>
        <v>0</v>
      </c>
      <c r="S61" s="232"/>
      <c r="T61" s="232"/>
      <c r="U61" s="232"/>
      <c r="V61" s="232"/>
      <c r="W61" s="232"/>
      <c r="X61" s="232"/>
      <c r="Y61" s="232"/>
      <c r="Z61" s="232"/>
      <c r="AA61" s="226">
        <f t="shared" si="18"/>
        <v>56</v>
      </c>
      <c r="AF61" s="234">
        <f t="shared" si="10"/>
        <v>0</v>
      </c>
      <c r="AG61" s="234">
        <f t="shared" si="19"/>
        <v>0</v>
      </c>
      <c r="AH61" s="234">
        <f t="shared" si="22"/>
        <v>0</v>
      </c>
      <c r="AI61" s="235">
        <f t="shared" si="20"/>
        <v>0</v>
      </c>
      <c r="AJ61" s="235">
        <f t="shared" si="21"/>
        <v>0</v>
      </c>
      <c r="AK61" s="15" t="s">
        <v>2173</v>
      </c>
      <c r="AL61" s="224" t="s">
        <v>2164</v>
      </c>
      <c r="AM61" s="225" t="s">
        <v>2165</v>
      </c>
      <c r="AN61" s="224" t="s">
        <v>2174</v>
      </c>
    </row>
    <row r="62" spans="1:40" s="181" customFormat="1" ht="25.5">
      <c r="A62" s="655"/>
      <c r="B62" s="646">
        <v>2.41</v>
      </c>
      <c r="C62" s="559">
        <f t="shared" si="0"/>
        <v>2.41</v>
      </c>
      <c r="D62" s="226">
        <f t="shared" si="11"/>
        <v>57</v>
      </c>
      <c r="E62" s="621" t="s">
        <v>14744</v>
      </c>
      <c r="F62" s="632" t="s">
        <v>15130</v>
      </c>
      <c r="G62" s="558">
        <f t="shared" si="1"/>
        <v>2.41</v>
      </c>
      <c r="H62" s="567"/>
      <c r="I62" s="663"/>
      <c r="J62" s="560">
        <f t="shared" si="12"/>
        <v>0</v>
      </c>
      <c r="K62" s="670"/>
      <c r="L62" s="560">
        <f t="shared" si="13"/>
        <v>0</v>
      </c>
      <c r="M62" s="562">
        <f t="shared" si="4"/>
        <v>0</v>
      </c>
      <c r="N62" s="560">
        <f t="shared" si="14"/>
        <v>0</v>
      </c>
      <c r="O62" s="560">
        <f t="shared" si="15"/>
        <v>0</v>
      </c>
      <c r="P62" s="560">
        <f t="shared" si="16"/>
        <v>0</v>
      </c>
      <c r="Q62" s="560">
        <f t="shared" si="23"/>
        <v>0</v>
      </c>
      <c r="R62" s="560">
        <f t="shared" si="17"/>
        <v>0</v>
      </c>
      <c r="S62" s="232"/>
      <c r="T62" s="232"/>
      <c r="U62" s="232"/>
      <c r="V62" s="232"/>
      <c r="W62" s="232"/>
      <c r="X62" s="232"/>
      <c r="Y62" s="232"/>
      <c r="Z62" s="232"/>
      <c r="AA62" s="226">
        <f t="shared" si="18"/>
        <v>57</v>
      </c>
      <c r="AF62" s="234">
        <f t="shared" si="10"/>
        <v>0</v>
      </c>
      <c r="AG62" s="234">
        <f t="shared" si="19"/>
        <v>0</v>
      </c>
      <c r="AH62" s="234">
        <f t="shared" si="22"/>
        <v>0</v>
      </c>
      <c r="AI62" s="235">
        <f t="shared" si="20"/>
        <v>0</v>
      </c>
      <c r="AJ62" s="235">
        <f t="shared" si="21"/>
        <v>0</v>
      </c>
      <c r="AK62" s="16"/>
      <c r="AL62" s="182"/>
      <c r="AM62" s="236"/>
      <c r="AN62" s="182"/>
    </row>
    <row r="63" spans="1:40" s="181" customFormat="1">
      <c r="A63" s="638"/>
      <c r="B63" s="646">
        <v>3</v>
      </c>
      <c r="C63" s="559">
        <f t="shared" si="0"/>
        <v>3</v>
      </c>
      <c r="D63" s="226">
        <f t="shared" si="11"/>
        <v>58</v>
      </c>
      <c r="E63" s="621" t="s">
        <v>14745</v>
      </c>
      <c r="F63" s="632" t="s">
        <v>15131</v>
      </c>
      <c r="G63" s="558">
        <f t="shared" si="1"/>
        <v>3</v>
      </c>
      <c r="H63" s="567"/>
      <c r="I63" s="663"/>
      <c r="J63" s="560">
        <f t="shared" si="12"/>
        <v>0</v>
      </c>
      <c r="K63" s="670"/>
      <c r="L63" s="560">
        <f t="shared" si="13"/>
        <v>0</v>
      </c>
      <c r="M63" s="562">
        <f t="shared" si="4"/>
        <v>0</v>
      </c>
      <c r="N63" s="560">
        <f t="shared" si="14"/>
        <v>0</v>
      </c>
      <c r="O63" s="560">
        <f t="shared" si="15"/>
        <v>0</v>
      </c>
      <c r="P63" s="560">
        <f t="shared" si="16"/>
        <v>0</v>
      </c>
      <c r="Q63" s="560">
        <f t="shared" si="23"/>
        <v>0</v>
      </c>
      <c r="R63" s="560">
        <f t="shared" si="17"/>
        <v>0</v>
      </c>
      <c r="S63" s="232"/>
      <c r="T63" s="232"/>
      <c r="U63" s="232"/>
      <c r="V63" s="232"/>
      <c r="W63" s="232"/>
      <c r="X63" s="232"/>
      <c r="Y63" s="232"/>
      <c r="Z63" s="232"/>
      <c r="AA63" s="226">
        <f t="shared" si="18"/>
        <v>58</v>
      </c>
      <c r="AF63" s="234">
        <f t="shared" si="10"/>
        <v>0</v>
      </c>
      <c r="AG63" s="234">
        <f t="shared" si="19"/>
        <v>0</v>
      </c>
      <c r="AH63" s="234">
        <f t="shared" si="22"/>
        <v>0</v>
      </c>
      <c r="AI63" s="235">
        <f t="shared" si="20"/>
        <v>0</v>
      </c>
      <c r="AJ63" s="235">
        <f t="shared" si="21"/>
        <v>0</v>
      </c>
      <c r="AK63" s="16"/>
      <c r="AL63" s="182"/>
      <c r="AM63" s="236"/>
      <c r="AN63" s="182"/>
    </row>
    <row r="64" spans="1:40" s="181" customFormat="1">
      <c r="A64" s="638"/>
      <c r="B64" s="646">
        <v>5.95</v>
      </c>
      <c r="C64" s="559">
        <f t="shared" si="0"/>
        <v>5.95</v>
      </c>
      <c r="D64" s="226">
        <f t="shared" si="11"/>
        <v>59</v>
      </c>
      <c r="E64" s="621" t="s">
        <v>14746</v>
      </c>
      <c r="F64" s="632" t="s">
        <v>15132</v>
      </c>
      <c r="G64" s="558">
        <f t="shared" si="1"/>
        <v>5.95</v>
      </c>
      <c r="H64" s="567"/>
      <c r="I64" s="663"/>
      <c r="J64" s="560">
        <f t="shared" si="12"/>
        <v>0</v>
      </c>
      <c r="K64" s="670"/>
      <c r="L64" s="560">
        <f t="shared" si="13"/>
        <v>0</v>
      </c>
      <c r="M64" s="562">
        <f t="shared" si="4"/>
        <v>0</v>
      </c>
      <c r="N64" s="560">
        <f t="shared" si="14"/>
        <v>0</v>
      </c>
      <c r="O64" s="560">
        <f t="shared" si="15"/>
        <v>0</v>
      </c>
      <c r="P64" s="560">
        <f t="shared" si="16"/>
        <v>0</v>
      </c>
      <c r="Q64" s="560">
        <f t="shared" si="23"/>
        <v>0</v>
      </c>
      <c r="R64" s="560">
        <f t="shared" si="17"/>
        <v>0</v>
      </c>
      <c r="S64" s="232"/>
      <c r="T64" s="232"/>
      <c r="U64" s="232"/>
      <c r="V64" s="232"/>
      <c r="W64" s="232"/>
      <c r="X64" s="232"/>
      <c r="Y64" s="232"/>
      <c r="Z64" s="232"/>
      <c r="AA64" s="226">
        <f t="shared" si="18"/>
        <v>59</v>
      </c>
      <c r="AF64" s="234">
        <f t="shared" si="10"/>
        <v>0</v>
      </c>
      <c r="AG64" s="234">
        <f t="shared" si="19"/>
        <v>0</v>
      </c>
      <c r="AH64" s="234">
        <f t="shared" si="22"/>
        <v>0</v>
      </c>
      <c r="AI64" s="235">
        <f t="shared" si="20"/>
        <v>0</v>
      </c>
      <c r="AJ64" s="235">
        <f t="shared" si="21"/>
        <v>0</v>
      </c>
      <c r="AK64" s="16"/>
      <c r="AL64" s="182"/>
      <c r="AM64" s="236"/>
      <c r="AN64" s="182"/>
    </row>
    <row r="65" spans="1:40" s="181" customFormat="1">
      <c r="A65" s="638"/>
      <c r="B65" s="646">
        <v>4.5599999999999996</v>
      </c>
      <c r="C65" s="559">
        <f t="shared" si="0"/>
        <v>4.5599999999999996</v>
      </c>
      <c r="D65" s="226">
        <f t="shared" si="11"/>
        <v>60</v>
      </c>
      <c r="E65" s="621" t="s">
        <v>14747</v>
      </c>
      <c r="F65" s="632" t="s">
        <v>15133</v>
      </c>
      <c r="G65" s="558">
        <f t="shared" si="1"/>
        <v>4.5599999999999996</v>
      </c>
      <c r="H65" s="567"/>
      <c r="I65" s="663"/>
      <c r="J65" s="560">
        <f t="shared" si="12"/>
        <v>0</v>
      </c>
      <c r="K65" s="670"/>
      <c r="L65" s="560">
        <f t="shared" si="13"/>
        <v>0</v>
      </c>
      <c r="M65" s="562">
        <f t="shared" si="4"/>
        <v>0</v>
      </c>
      <c r="N65" s="560">
        <f t="shared" si="14"/>
        <v>0</v>
      </c>
      <c r="O65" s="560">
        <f t="shared" si="15"/>
        <v>0</v>
      </c>
      <c r="P65" s="560">
        <f t="shared" si="16"/>
        <v>0</v>
      </c>
      <c r="Q65" s="560">
        <f t="shared" si="23"/>
        <v>0</v>
      </c>
      <c r="R65" s="560">
        <f t="shared" si="17"/>
        <v>0</v>
      </c>
      <c r="S65" s="232"/>
      <c r="T65" s="232"/>
      <c r="U65" s="232"/>
      <c r="V65" s="232"/>
      <c r="W65" s="232"/>
      <c r="X65" s="232"/>
      <c r="Y65" s="232"/>
      <c r="Z65" s="232"/>
      <c r="AA65" s="226">
        <f t="shared" si="18"/>
        <v>60</v>
      </c>
      <c r="AF65" s="234">
        <f t="shared" si="10"/>
        <v>0</v>
      </c>
      <c r="AG65" s="234">
        <f t="shared" si="19"/>
        <v>0</v>
      </c>
      <c r="AH65" s="234">
        <f t="shared" si="22"/>
        <v>0</v>
      </c>
      <c r="AI65" s="235">
        <f t="shared" si="20"/>
        <v>0</v>
      </c>
      <c r="AJ65" s="235">
        <f t="shared" si="21"/>
        <v>0</v>
      </c>
      <c r="AK65" s="16"/>
      <c r="AL65" s="182"/>
      <c r="AM65" s="236"/>
      <c r="AN65" s="182"/>
    </row>
    <row r="66" spans="1:40" s="181" customFormat="1">
      <c r="A66" s="638"/>
      <c r="B66" s="646">
        <v>14.28</v>
      </c>
      <c r="C66" s="559">
        <f t="shared" si="0"/>
        <v>14.28</v>
      </c>
      <c r="D66" s="226">
        <f t="shared" si="11"/>
        <v>61</v>
      </c>
      <c r="E66" s="621" t="s">
        <v>14748</v>
      </c>
      <c r="F66" s="632" t="s">
        <v>15134</v>
      </c>
      <c r="G66" s="558">
        <f t="shared" si="1"/>
        <v>14.28</v>
      </c>
      <c r="H66" s="567"/>
      <c r="I66" s="663"/>
      <c r="J66" s="560">
        <f t="shared" si="12"/>
        <v>0</v>
      </c>
      <c r="K66" s="670"/>
      <c r="L66" s="560">
        <f t="shared" si="13"/>
        <v>0</v>
      </c>
      <c r="M66" s="562">
        <f t="shared" si="4"/>
        <v>0</v>
      </c>
      <c r="N66" s="560">
        <f t="shared" si="14"/>
        <v>0</v>
      </c>
      <c r="O66" s="560">
        <f t="shared" si="15"/>
        <v>0</v>
      </c>
      <c r="P66" s="560">
        <f t="shared" si="16"/>
        <v>0</v>
      </c>
      <c r="Q66" s="560">
        <f t="shared" si="23"/>
        <v>0</v>
      </c>
      <c r="R66" s="560">
        <f t="shared" si="17"/>
        <v>0</v>
      </c>
      <c r="S66" s="232"/>
      <c r="T66" s="232"/>
      <c r="U66" s="232"/>
      <c r="V66" s="232"/>
      <c r="W66" s="232"/>
      <c r="X66" s="232"/>
      <c r="Y66" s="232"/>
      <c r="Z66" s="232"/>
      <c r="AA66" s="226">
        <f t="shared" si="18"/>
        <v>61</v>
      </c>
      <c r="AF66" s="234">
        <f t="shared" si="10"/>
        <v>0</v>
      </c>
      <c r="AG66" s="234">
        <f t="shared" si="19"/>
        <v>0</v>
      </c>
      <c r="AH66" s="234">
        <f t="shared" si="22"/>
        <v>0</v>
      </c>
      <c r="AI66" s="235">
        <f t="shared" si="20"/>
        <v>0</v>
      </c>
      <c r="AJ66" s="235">
        <f t="shared" si="21"/>
        <v>0</v>
      </c>
      <c r="AK66" s="16"/>
      <c r="AM66" s="186"/>
    </row>
    <row r="67" spans="1:40" s="181" customFormat="1">
      <c r="A67" s="638"/>
      <c r="B67" s="646">
        <v>79.099999999999994</v>
      </c>
      <c r="C67" s="559">
        <f t="shared" si="0"/>
        <v>79.099999999999994</v>
      </c>
      <c r="D67" s="226">
        <f t="shared" si="11"/>
        <v>62</v>
      </c>
      <c r="E67" s="621" t="s">
        <v>14749</v>
      </c>
      <c r="F67" s="632" t="s">
        <v>15135</v>
      </c>
      <c r="G67" s="558">
        <f t="shared" si="1"/>
        <v>79.099999999999994</v>
      </c>
      <c r="H67" s="567"/>
      <c r="I67" s="663"/>
      <c r="J67" s="560">
        <f t="shared" si="12"/>
        <v>0</v>
      </c>
      <c r="K67" s="670"/>
      <c r="L67" s="560">
        <f t="shared" si="13"/>
        <v>0</v>
      </c>
      <c r="M67" s="562">
        <f t="shared" si="4"/>
        <v>0</v>
      </c>
      <c r="N67" s="560">
        <f t="shared" si="14"/>
        <v>0</v>
      </c>
      <c r="O67" s="560">
        <f t="shared" si="15"/>
        <v>0</v>
      </c>
      <c r="P67" s="560">
        <f t="shared" si="16"/>
        <v>0</v>
      </c>
      <c r="Q67" s="560">
        <f t="shared" si="23"/>
        <v>0</v>
      </c>
      <c r="R67" s="560">
        <f t="shared" si="17"/>
        <v>0</v>
      </c>
      <c r="S67" s="232"/>
      <c r="T67" s="232"/>
      <c r="U67" s="232"/>
      <c r="V67" s="232"/>
      <c r="W67" s="232"/>
      <c r="X67" s="232"/>
      <c r="Y67" s="232"/>
      <c r="Z67" s="232"/>
      <c r="AA67" s="226">
        <f t="shared" si="18"/>
        <v>62</v>
      </c>
      <c r="AF67" s="234">
        <f t="shared" si="10"/>
        <v>0</v>
      </c>
      <c r="AG67" s="234">
        <f t="shared" si="19"/>
        <v>0</v>
      </c>
      <c r="AH67" s="234">
        <f t="shared" si="22"/>
        <v>0</v>
      </c>
      <c r="AI67" s="235">
        <f t="shared" si="20"/>
        <v>0</v>
      </c>
      <c r="AJ67" s="235">
        <f t="shared" si="21"/>
        <v>0</v>
      </c>
      <c r="AK67" s="17" t="s">
        <v>102</v>
      </c>
      <c r="AM67" s="186"/>
    </row>
    <row r="68" spans="1:40" s="181" customFormat="1">
      <c r="A68" s="638"/>
      <c r="B68" s="646">
        <v>60</v>
      </c>
      <c r="C68" s="559">
        <f t="shared" si="0"/>
        <v>60</v>
      </c>
      <c r="D68" s="226">
        <f t="shared" si="11"/>
        <v>63</v>
      </c>
      <c r="E68" s="621" t="s">
        <v>14749</v>
      </c>
      <c r="F68" s="632" t="s">
        <v>15136</v>
      </c>
      <c r="G68" s="558">
        <f t="shared" si="1"/>
        <v>60</v>
      </c>
      <c r="H68" s="567"/>
      <c r="I68" s="663"/>
      <c r="J68" s="560">
        <f t="shared" si="12"/>
        <v>0</v>
      </c>
      <c r="K68" s="670"/>
      <c r="L68" s="560">
        <f t="shared" si="13"/>
        <v>0</v>
      </c>
      <c r="M68" s="562">
        <f t="shared" si="4"/>
        <v>0</v>
      </c>
      <c r="N68" s="560">
        <f t="shared" si="14"/>
        <v>0</v>
      </c>
      <c r="O68" s="560">
        <f t="shared" si="15"/>
        <v>0</v>
      </c>
      <c r="P68" s="560">
        <f t="shared" si="16"/>
        <v>0</v>
      </c>
      <c r="Q68" s="560">
        <f t="shared" si="23"/>
        <v>0</v>
      </c>
      <c r="R68" s="560">
        <f t="shared" si="17"/>
        <v>0</v>
      </c>
      <c r="S68" s="232"/>
      <c r="T68" s="232"/>
      <c r="U68" s="232"/>
      <c r="V68" s="232"/>
      <c r="W68" s="232"/>
      <c r="X68" s="232"/>
      <c r="Y68" s="232"/>
      <c r="Z68" s="232"/>
      <c r="AA68" s="226">
        <f t="shared" si="18"/>
        <v>63</v>
      </c>
      <c r="AF68" s="234">
        <f t="shared" si="10"/>
        <v>0</v>
      </c>
      <c r="AG68" s="234">
        <f t="shared" si="19"/>
        <v>0</v>
      </c>
      <c r="AH68" s="234">
        <f t="shared" si="22"/>
        <v>0</v>
      </c>
      <c r="AI68" s="235">
        <f t="shared" si="20"/>
        <v>0</v>
      </c>
      <c r="AJ68" s="235">
        <f t="shared" si="21"/>
        <v>0</v>
      </c>
      <c r="AK68" s="14" t="s">
        <v>2172</v>
      </c>
      <c r="AM68" s="186"/>
    </row>
    <row r="69" spans="1:40" s="181" customFormat="1">
      <c r="A69" s="638"/>
      <c r="B69" s="646">
        <v>153.4</v>
      </c>
      <c r="C69" s="559">
        <f t="shared" si="0"/>
        <v>153.4</v>
      </c>
      <c r="D69" s="226">
        <f t="shared" si="11"/>
        <v>64</v>
      </c>
      <c r="E69" s="621" t="s">
        <v>14749</v>
      </c>
      <c r="F69" s="632" t="s">
        <v>15137</v>
      </c>
      <c r="G69" s="558">
        <f t="shared" si="1"/>
        <v>153.4</v>
      </c>
      <c r="H69" s="567"/>
      <c r="I69" s="663"/>
      <c r="J69" s="560">
        <f t="shared" si="12"/>
        <v>0</v>
      </c>
      <c r="K69" s="670"/>
      <c r="L69" s="560">
        <f t="shared" si="13"/>
        <v>0</v>
      </c>
      <c r="M69" s="562">
        <f t="shared" si="4"/>
        <v>0</v>
      </c>
      <c r="N69" s="560">
        <f t="shared" si="14"/>
        <v>0</v>
      </c>
      <c r="O69" s="560">
        <f t="shared" si="15"/>
        <v>0</v>
      </c>
      <c r="P69" s="560">
        <f t="shared" si="16"/>
        <v>0</v>
      </c>
      <c r="Q69" s="560">
        <f t="shared" si="23"/>
        <v>0</v>
      </c>
      <c r="R69" s="560">
        <f t="shared" si="17"/>
        <v>0</v>
      </c>
      <c r="S69" s="232"/>
      <c r="T69" s="232"/>
      <c r="U69" s="232"/>
      <c r="V69" s="232"/>
      <c r="W69" s="232"/>
      <c r="X69" s="232"/>
      <c r="Y69" s="232"/>
      <c r="Z69" s="232"/>
      <c r="AA69" s="226">
        <f t="shared" si="18"/>
        <v>64</v>
      </c>
      <c r="AF69" s="234">
        <f t="shared" si="10"/>
        <v>0</v>
      </c>
      <c r="AG69" s="234">
        <f t="shared" si="19"/>
        <v>0</v>
      </c>
      <c r="AH69" s="234">
        <f t="shared" si="22"/>
        <v>0</v>
      </c>
      <c r="AI69" s="235">
        <f t="shared" si="20"/>
        <v>0</v>
      </c>
      <c r="AJ69" s="235">
        <f t="shared" si="21"/>
        <v>0</v>
      </c>
      <c r="AK69" s="15" t="s">
        <v>2173</v>
      </c>
      <c r="AL69" s="224" t="s">
        <v>2164</v>
      </c>
      <c r="AM69" s="225" t="s">
        <v>2165</v>
      </c>
      <c r="AN69" s="224" t="s">
        <v>2174</v>
      </c>
    </row>
    <row r="70" spans="1:40" s="181" customFormat="1">
      <c r="A70" s="638"/>
      <c r="B70" s="646">
        <v>14.48</v>
      </c>
      <c r="C70" s="559">
        <f t="shared" ref="C70:C133" si="24">SUM(A70:B70)</f>
        <v>14.48</v>
      </c>
      <c r="D70" s="226">
        <f t="shared" si="11"/>
        <v>65</v>
      </c>
      <c r="E70" s="621" t="s">
        <v>14750</v>
      </c>
      <c r="F70" s="632" t="s">
        <v>15138</v>
      </c>
      <c r="G70" s="558">
        <f t="shared" ref="G70:G133" si="25">C70</f>
        <v>14.48</v>
      </c>
      <c r="H70" s="567"/>
      <c r="I70" s="663"/>
      <c r="J70" s="560">
        <f t="shared" si="12"/>
        <v>0</v>
      </c>
      <c r="K70" s="670"/>
      <c r="L70" s="560">
        <f t="shared" si="13"/>
        <v>0</v>
      </c>
      <c r="M70" s="562">
        <f t="shared" si="4"/>
        <v>0</v>
      </c>
      <c r="N70" s="560">
        <f t="shared" si="14"/>
        <v>0</v>
      </c>
      <c r="O70" s="560">
        <f t="shared" si="15"/>
        <v>0</v>
      </c>
      <c r="P70" s="560">
        <f t="shared" ref="P70:P133" si="26">IF(I70&gt;0,(G70-J70), )</f>
        <v>0</v>
      </c>
      <c r="Q70" s="560">
        <f t="shared" si="23"/>
        <v>0</v>
      </c>
      <c r="R70" s="560">
        <f t="shared" ref="R70:R133" si="27">IF(K70&gt;0,(B70-L70), )</f>
        <v>0</v>
      </c>
      <c r="S70" s="232"/>
      <c r="T70" s="232"/>
      <c r="U70" s="232"/>
      <c r="V70" s="232"/>
      <c r="W70" s="232"/>
      <c r="X70" s="232"/>
      <c r="Y70" s="232"/>
      <c r="Z70" s="232"/>
      <c r="AA70" s="226">
        <f t="shared" si="18"/>
        <v>65</v>
      </c>
      <c r="AF70" s="234">
        <f t="shared" ref="AF70:AF133" si="28">I70</f>
        <v>0</v>
      </c>
      <c r="AG70" s="234">
        <f t="shared" si="19"/>
        <v>0</v>
      </c>
      <c r="AH70" s="234">
        <f t="shared" si="22"/>
        <v>0</v>
      </c>
      <c r="AI70" s="235">
        <f t="shared" si="20"/>
        <v>0</v>
      </c>
      <c r="AJ70" s="235">
        <f t="shared" si="21"/>
        <v>0</v>
      </c>
      <c r="AK70" s="16"/>
      <c r="AL70" s="182"/>
      <c r="AM70" s="236"/>
      <c r="AN70" s="182"/>
    </row>
    <row r="71" spans="1:40" s="181" customFormat="1">
      <c r="A71" s="638"/>
      <c r="B71" s="646">
        <v>4.92</v>
      </c>
      <c r="C71" s="559">
        <f t="shared" si="24"/>
        <v>4.92</v>
      </c>
      <c r="D71" s="226">
        <f t="shared" ref="D71:D134" si="29">D70+1</f>
        <v>66</v>
      </c>
      <c r="E71" s="621" t="s">
        <v>14751</v>
      </c>
      <c r="F71" s="632" t="s">
        <v>15139</v>
      </c>
      <c r="G71" s="558">
        <f t="shared" si="25"/>
        <v>4.92</v>
      </c>
      <c r="H71" s="567"/>
      <c r="I71" s="663"/>
      <c r="J71" s="560">
        <f t="shared" ref="J71:J134" si="30">I71/43560.1742406</f>
        <v>0</v>
      </c>
      <c r="K71" s="670"/>
      <c r="L71" s="560">
        <f t="shared" ref="L71:L134" si="31">K71/43560.1742406</f>
        <v>0</v>
      </c>
      <c r="M71" s="562">
        <f t="shared" ref="M71:M134" si="32">IF(J71+L71&lt;0.25,N71*43560,0)</f>
        <v>0</v>
      </c>
      <c r="N71" s="560">
        <f t="shared" ref="N71:N134" si="33">J71+L71</f>
        <v>0</v>
      </c>
      <c r="O71" s="560">
        <f t="shared" ref="O71:O134" si="34">P71*43560</f>
        <v>0</v>
      </c>
      <c r="P71" s="560">
        <f t="shared" si="26"/>
        <v>0</v>
      </c>
      <c r="Q71" s="560">
        <f t="shared" si="23"/>
        <v>0</v>
      </c>
      <c r="R71" s="560">
        <f t="shared" si="27"/>
        <v>0</v>
      </c>
      <c r="S71" s="232"/>
      <c r="T71" s="232"/>
      <c r="U71" s="232"/>
      <c r="V71" s="232"/>
      <c r="W71" s="232"/>
      <c r="X71" s="232"/>
      <c r="Y71" s="232"/>
      <c r="Z71" s="232"/>
      <c r="AA71" s="226">
        <f t="shared" ref="AA71:AA134" si="35">D71</f>
        <v>66</v>
      </c>
      <c r="AF71" s="234">
        <f t="shared" si="28"/>
        <v>0</v>
      </c>
      <c r="AG71" s="234">
        <f t="shared" ref="AG71:AG134" si="36">K71</f>
        <v>0</v>
      </c>
      <c r="AH71" s="234">
        <f t="shared" si="22"/>
        <v>0</v>
      </c>
      <c r="AI71" s="235">
        <f t="shared" ref="AI71:AI134" si="37">O71</f>
        <v>0</v>
      </c>
      <c r="AJ71" s="235">
        <f t="shared" ref="AJ71:AJ134" si="38">Q71</f>
        <v>0</v>
      </c>
      <c r="AK71" s="16"/>
      <c r="AL71" s="182"/>
      <c r="AM71" s="236"/>
      <c r="AN71" s="182"/>
    </row>
    <row r="72" spans="1:40" s="181" customFormat="1" ht="25.5">
      <c r="A72" s="638"/>
      <c r="B72" s="646">
        <v>22.12</v>
      </c>
      <c r="C72" s="559">
        <f t="shared" si="24"/>
        <v>22.12</v>
      </c>
      <c r="D72" s="226">
        <f t="shared" si="29"/>
        <v>67</v>
      </c>
      <c r="E72" s="621" t="s">
        <v>14752</v>
      </c>
      <c r="F72" s="632" t="s">
        <v>15140</v>
      </c>
      <c r="G72" s="558">
        <f t="shared" si="25"/>
        <v>22.12</v>
      </c>
      <c r="H72" s="227"/>
      <c r="I72" s="663"/>
      <c r="J72" s="560">
        <f t="shared" si="30"/>
        <v>0</v>
      </c>
      <c r="K72" s="670"/>
      <c r="L72" s="560">
        <f t="shared" si="31"/>
        <v>0</v>
      </c>
      <c r="M72" s="562">
        <f t="shared" si="32"/>
        <v>0</v>
      </c>
      <c r="N72" s="560">
        <f t="shared" si="33"/>
        <v>0</v>
      </c>
      <c r="O72" s="560">
        <f t="shared" si="34"/>
        <v>0</v>
      </c>
      <c r="P72" s="560">
        <f t="shared" si="26"/>
        <v>0</v>
      </c>
      <c r="Q72" s="560">
        <f t="shared" ref="Q72:Q73" si="39">R72*43560</f>
        <v>0</v>
      </c>
      <c r="R72" s="560">
        <f t="shared" si="27"/>
        <v>0</v>
      </c>
      <c r="S72" s="232"/>
      <c r="T72" s="232"/>
      <c r="U72" s="232"/>
      <c r="V72" s="232"/>
      <c r="W72" s="232"/>
      <c r="X72" s="232"/>
      <c r="Y72" s="232"/>
      <c r="Z72" s="232"/>
      <c r="AA72" s="226">
        <f t="shared" si="35"/>
        <v>67</v>
      </c>
      <c r="AF72" s="234">
        <f t="shared" si="28"/>
        <v>0</v>
      </c>
      <c r="AG72" s="234">
        <f t="shared" si="36"/>
        <v>0</v>
      </c>
      <c r="AH72" s="234">
        <f t="shared" ref="AH72:AH135" si="40">M72</f>
        <v>0</v>
      </c>
      <c r="AI72" s="235">
        <f t="shared" si="37"/>
        <v>0</v>
      </c>
      <c r="AJ72" s="235">
        <f t="shared" si="38"/>
        <v>0</v>
      </c>
      <c r="AK72" s="16"/>
      <c r="AL72" s="182"/>
      <c r="AM72" s="236"/>
      <c r="AN72" s="182"/>
    </row>
    <row r="73" spans="1:40" s="181" customFormat="1">
      <c r="A73" s="638"/>
      <c r="B73" s="646">
        <v>1</v>
      </c>
      <c r="C73" s="559">
        <f t="shared" si="24"/>
        <v>1</v>
      </c>
      <c r="D73" s="226">
        <f t="shared" si="29"/>
        <v>68</v>
      </c>
      <c r="E73" s="621" t="s">
        <v>14753</v>
      </c>
      <c r="F73" s="632" t="s">
        <v>15141</v>
      </c>
      <c r="G73" s="558">
        <f t="shared" si="25"/>
        <v>1</v>
      </c>
      <c r="H73" s="567"/>
      <c r="I73" s="663"/>
      <c r="J73" s="560">
        <f t="shared" si="30"/>
        <v>0</v>
      </c>
      <c r="K73" s="670"/>
      <c r="L73" s="560">
        <f t="shared" si="31"/>
        <v>0</v>
      </c>
      <c r="M73" s="562">
        <f t="shared" si="32"/>
        <v>0</v>
      </c>
      <c r="N73" s="560">
        <f t="shared" si="33"/>
        <v>0</v>
      </c>
      <c r="O73" s="560">
        <f t="shared" si="34"/>
        <v>0</v>
      </c>
      <c r="P73" s="560">
        <f t="shared" si="26"/>
        <v>0</v>
      </c>
      <c r="Q73" s="560">
        <f t="shared" si="39"/>
        <v>0</v>
      </c>
      <c r="R73" s="560">
        <f t="shared" si="27"/>
        <v>0</v>
      </c>
      <c r="S73" s="232"/>
      <c r="T73" s="232"/>
      <c r="U73" s="232"/>
      <c r="V73" s="232"/>
      <c r="W73" s="232"/>
      <c r="X73" s="232"/>
      <c r="Y73" s="232"/>
      <c r="Z73" s="232"/>
      <c r="AA73" s="226">
        <f t="shared" si="35"/>
        <v>68</v>
      </c>
      <c r="AF73" s="234">
        <f t="shared" si="28"/>
        <v>0</v>
      </c>
      <c r="AG73" s="234">
        <f t="shared" si="36"/>
        <v>0</v>
      </c>
      <c r="AH73" s="234">
        <f t="shared" si="40"/>
        <v>0</v>
      </c>
      <c r="AI73" s="235">
        <f t="shared" si="37"/>
        <v>0</v>
      </c>
      <c r="AJ73" s="235">
        <f t="shared" si="38"/>
        <v>0</v>
      </c>
      <c r="AK73" s="16"/>
      <c r="AL73" s="182"/>
      <c r="AM73" s="236"/>
      <c r="AN73" s="182"/>
    </row>
    <row r="74" spans="1:40" s="181" customFormat="1" ht="38.25">
      <c r="A74" s="638"/>
      <c r="B74" s="646">
        <v>15.74</v>
      </c>
      <c r="C74" s="559">
        <f t="shared" si="24"/>
        <v>15.74</v>
      </c>
      <c r="D74" s="226">
        <f t="shared" si="29"/>
        <v>69</v>
      </c>
      <c r="E74" s="619" t="s">
        <v>14754</v>
      </c>
      <c r="F74" s="632" t="s">
        <v>15142</v>
      </c>
      <c r="G74" s="558">
        <f t="shared" si="25"/>
        <v>15.74</v>
      </c>
      <c r="H74" s="567"/>
      <c r="I74" s="663"/>
      <c r="J74" s="560">
        <f t="shared" si="30"/>
        <v>0</v>
      </c>
      <c r="K74" s="670"/>
      <c r="L74" s="560">
        <f t="shared" si="31"/>
        <v>0</v>
      </c>
      <c r="M74" s="562">
        <f t="shared" si="32"/>
        <v>0</v>
      </c>
      <c r="N74" s="560">
        <f t="shared" si="33"/>
        <v>0</v>
      </c>
      <c r="O74" s="560">
        <f t="shared" si="34"/>
        <v>0</v>
      </c>
      <c r="P74" s="560">
        <f t="shared" si="26"/>
        <v>0</v>
      </c>
      <c r="Q74" s="560">
        <f t="shared" ref="Q74:Q136" si="41">R74*43560</f>
        <v>0</v>
      </c>
      <c r="R74" s="560">
        <f t="shared" si="27"/>
        <v>0</v>
      </c>
      <c r="S74" s="232"/>
      <c r="T74" s="232"/>
      <c r="U74" s="232"/>
      <c r="V74" s="232"/>
      <c r="W74" s="232"/>
      <c r="X74" s="232"/>
      <c r="Y74" s="232"/>
      <c r="Z74" s="232"/>
      <c r="AA74" s="226">
        <f t="shared" si="35"/>
        <v>69</v>
      </c>
      <c r="AF74" s="234">
        <f t="shared" si="28"/>
        <v>0</v>
      </c>
      <c r="AG74" s="234">
        <f t="shared" si="36"/>
        <v>0</v>
      </c>
      <c r="AH74" s="234">
        <f t="shared" si="40"/>
        <v>0</v>
      </c>
      <c r="AI74" s="235">
        <f t="shared" si="37"/>
        <v>0</v>
      </c>
      <c r="AJ74" s="235">
        <f t="shared" si="38"/>
        <v>0</v>
      </c>
      <c r="AK74" s="17" t="s">
        <v>102</v>
      </c>
      <c r="AM74" s="186"/>
    </row>
    <row r="75" spans="1:40" s="181" customFormat="1">
      <c r="A75" s="638"/>
      <c r="B75" s="646">
        <v>24.27</v>
      </c>
      <c r="C75" s="559">
        <f t="shared" si="24"/>
        <v>24.27</v>
      </c>
      <c r="D75" s="226">
        <f t="shared" si="29"/>
        <v>70</v>
      </c>
      <c r="E75" s="619" t="s">
        <v>14755</v>
      </c>
      <c r="F75" s="632" t="s">
        <v>15143</v>
      </c>
      <c r="G75" s="558">
        <f t="shared" si="25"/>
        <v>24.27</v>
      </c>
      <c r="H75" s="567"/>
      <c r="I75" s="663"/>
      <c r="J75" s="560">
        <f t="shared" si="30"/>
        <v>0</v>
      </c>
      <c r="K75" s="670"/>
      <c r="L75" s="560">
        <f t="shared" si="31"/>
        <v>0</v>
      </c>
      <c r="M75" s="562">
        <f t="shared" si="32"/>
        <v>0</v>
      </c>
      <c r="N75" s="560">
        <f t="shared" si="33"/>
        <v>0</v>
      </c>
      <c r="O75" s="560">
        <f t="shared" si="34"/>
        <v>0</v>
      </c>
      <c r="P75" s="560">
        <f t="shared" si="26"/>
        <v>0</v>
      </c>
      <c r="Q75" s="560">
        <f t="shared" si="41"/>
        <v>0</v>
      </c>
      <c r="R75" s="560">
        <f t="shared" si="27"/>
        <v>0</v>
      </c>
      <c r="S75" s="232"/>
      <c r="T75" s="232"/>
      <c r="U75" s="232"/>
      <c r="V75" s="232"/>
      <c r="W75" s="232"/>
      <c r="X75" s="232"/>
      <c r="Y75" s="232"/>
      <c r="Z75" s="232"/>
      <c r="AA75" s="226">
        <f t="shared" si="35"/>
        <v>70</v>
      </c>
      <c r="AF75" s="234">
        <f t="shared" si="28"/>
        <v>0</v>
      </c>
      <c r="AG75" s="234">
        <f t="shared" si="36"/>
        <v>0</v>
      </c>
      <c r="AH75" s="234">
        <f t="shared" si="40"/>
        <v>0</v>
      </c>
      <c r="AI75" s="235">
        <f t="shared" si="37"/>
        <v>0</v>
      </c>
      <c r="AJ75" s="235">
        <f t="shared" si="38"/>
        <v>0</v>
      </c>
      <c r="AK75" s="14" t="s">
        <v>2172</v>
      </c>
      <c r="AM75" s="186"/>
    </row>
    <row r="76" spans="1:40" s="181" customFormat="1">
      <c r="A76" s="638"/>
      <c r="B76" s="646">
        <v>9.44</v>
      </c>
      <c r="C76" s="559">
        <f t="shared" si="24"/>
        <v>9.44</v>
      </c>
      <c r="D76" s="226">
        <f t="shared" si="29"/>
        <v>71</v>
      </c>
      <c r="E76" s="619" t="s">
        <v>14755</v>
      </c>
      <c r="F76" s="632" t="s">
        <v>15144</v>
      </c>
      <c r="G76" s="558">
        <f t="shared" si="25"/>
        <v>9.44</v>
      </c>
      <c r="H76" s="567"/>
      <c r="I76" s="663"/>
      <c r="J76" s="560">
        <f t="shared" si="30"/>
        <v>0</v>
      </c>
      <c r="K76" s="670"/>
      <c r="L76" s="560">
        <f t="shared" si="31"/>
        <v>0</v>
      </c>
      <c r="M76" s="562">
        <f t="shared" si="32"/>
        <v>0</v>
      </c>
      <c r="N76" s="560">
        <f t="shared" si="33"/>
        <v>0</v>
      </c>
      <c r="O76" s="560">
        <f t="shared" si="34"/>
        <v>0</v>
      </c>
      <c r="P76" s="560">
        <f t="shared" si="26"/>
        <v>0</v>
      </c>
      <c r="Q76" s="560">
        <f t="shared" si="41"/>
        <v>0</v>
      </c>
      <c r="R76" s="560">
        <f t="shared" si="27"/>
        <v>0</v>
      </c>
      <c r="S76" s="232"/>
      <c r="T76" s="232"/>
      <c r="U76" s="232"/>
      <c r="V76" s="232"/>
      <c r="W76" s="232"/>
      <c r="X76" s="232"/>
      <c r="Y76" s="232"/>
      <c r="Z76" s="232"/>
      <c r="AA76" s="226">
        <f t="shared" si="35"/>
        <v>71</v>
      </c>
      <c r="AF76" s="234">
        <f t="shared" si="28"/>
        <v>0</v>
      </c>
      <c r="AG76" s="234">
        <f t="shared" si="36"/>
        <v>0</v>
      </c>
      <c r="AH76" s="234">
        <f t="shared" si="40"/>
        <v>0</v>
      </c>
      <c r="AI76" s="235">
        <f t="shared" si="37"/>
        <v>0</v>
      </c>
      <c r="AJ76" s="235">
        <f t="shared" si="38"/>
        <v>0</v>
      </c>
      <c r="AK76" s="15" t="s">
        <v>2173</v>
      </c>
      <c r="AL76" s="224" t="s">
        <v>2164</v>
      </c>
      <c r="AM76" s="225" t="s">
        <v>2165</v>
      </c>
      <c r="AN76" s="224" t="s">
        <v>2174</v>
      </c>
    </row>
    <row r="77" spans="1:40" s="181" customFormat="1">
      <c r="A77" s="638"/>
      <c r="B77" s="646">
        <v>1</v>
      </c>
      <c r="C77" s="559">
        <f t="shared" si="24"/>
        <v>1</v>
      </c>
      <c r="D77" s="226">
        <f t="shared" si="29"/>
        <v>72</v>
      </c>
      <c r="E77" s="619" t="s">
        <v>14756</v>
      </c>
      <c r="F77" s="632" t="s">
        <v>15145</v>
      </c>
      <c r="G77" s="558">
        <f t="shared" si="25"/>
        <v>1</v>
      </c>
      <c r="H77" s="567"/>
      <c r="I77" s="663"/>
      <c r="J77" s="560">
        <f t="shared" si="30"/>
        <v>0</v>
      </c>
      <c r="K77" s="670"/>
      <c r="L77" s="560">
        <f t="shared" si="31"/>
        <v>0</v>
      </c>
      <c r="M77" s="562">
        <f t="shared" si="32"/>
        <v>0</v>
      </c>
      <c r="N77" s="560">
        <f t="shared" si="33"/>
        <v>0</v>
      </c>
      <c r="O77" s="560">
        <f t="shared" si="34"/>
        <v>0</v>
      </c>
      <c r="P77" s="560">
        <f t="shared" si="26"/>
        <v>0</v>
      </c>
      <c r="Q77" s="560">
        <f t="shared" si="41"/>
        <v>0</v>
      </c>
      <c r="R77" s="560">
        <f t="shared" si="27"/>
        <v>0</v>
      </c>
      <c r="S77" s="232"/>
      <c r="T77" s="232"/>
      <c r="U77" s="232"/>
      <c r="V77" s="232"/>
      <c r="W77" s="232"/>
      <c r="X77" s="232"/>
      <c r="Y77" s="232"/>
      <c r="Z77" s="232"/>
      <c r="AA77" s="226">
        <f t="shared" si="35"/>
        <v>72</v>
      </c>
      <c r="AF77" s="234">
        <f t="shared" si="28"/>
        <v>0</v>
      </c>
      <c r="AG77" s="234">
        <f t="shared" si="36"/>
        <v>0</v>
      </c>
      <c r="AH77" s="234">
        <f t="shared" si="40"/>
        <v>0</v>
      </c>
      <c r="AI77" s="235">
        <f t="shared" si="37"/>
        <v>0</v>
      </c>
      <c r="AJ77" s="235">
        <f t="shared" si="38"/>
        <v>0</v>
      </c>
      <c r="AK77" s="16"/>
      <c r="AL77" s="182"/>
      <c r="AM77" s="236"/>
      <c r="AN77" s="182"/>
    </row>
    <row r="78" spans="1:40" s="181" customFormat="1">
      <c r="A78" s="638"/>
      <c r="B78" s="646">
        <v>5</v>
      </c>
      <c r="C78" s="559">
        <f t="shared" si="24"/>
        <v>5</v>
      </c>
      <c r="D78" s="226">
        <f t="shared" si="29"/>
        <v>73</v>
      </c>
      <c r="E78" s="620" t="s">
        <v>14757</v>
      </c>
      <c r="F78" s="632" t="s">
        <v>15146</v>
      </c>
      <c r="G78" s="558">
        <f t="shared" si="25"/>
        <v>5</v>
      </c>
      <c r="H78" s="567"/>
      <c r="I78" s="663"/>
      <c r="J78" s="560">
        <f t="shared" si="30"/>
        <v>0</v>
      </c>
      <c r="K78" s="670"/>
      <c r="L78" s="560">
        <f t="shared" si="31"/>
        <v>0</v>
      </c>
      <c r="M78" s="562">
        <f t="shared" si="32"/>
        <v>0</v>
      </c>
      <c r="N78" s="560">
        <f t="shared" si="33"/>
        <v>0</v>
      </c>
      <c r="O78" s="560">
        <f t="shared" si="34"/>
        <v>0</v>
      </c>
      <c r="P78" s="560">
        <f t="shared" si="26"/>
        <v>0</v>
      </c>
      <c r="Q78" s="560">
        <f t="shared" si="41"/>
        <v>0</v>
      </c>
      <c r="R78" s="560">
        <f t="shared" si="27"/>
        <v>0</v>
      </c>
      <c r="S78" s="232"/>
      <c r="T78" s="232"/>
      <c r="U78" s="232"/>
      <c r="V78" s="232"/>
      <c r="W78" s="232"/>
      <c r="X78" s="232"/>
      <c r="Y78" s="232"/>
      <c r="Z78" s="232"/>
      <c r="AA78" s="226">
        <f t="shared" si="35"/>
        <v>73</v>
      </c>
      <c r="AF78" s="234">
        <f t="shared" si="28"/>
        <v>0</v>
      </c>
      <c r="AG78" s="234">
        <f t="shared" si="36"/>
        <v>0</v>
      </c>
      <c r="AH78" s="234">
        <f t="shared" si="40"/>
        <v>0</v>
      </c>
      <c r="AI78" s="235">
        <f t="shared" si="37"/>
        <v>0</v>
      </c>
      <c r="AJ78" s="235">
        <f t="shared" si="38"/>
        <v>0</v>
      </c>
      <c r="AK78" s="16"/>
      <c r="AL78" s="182"/>
      <c r="AM78" s="236"/>
      <c r="AN78" s="182"/>
    </row>
    <row r="79" spans="1:40" s="181" customFormat="1">
      <c r="A79" s="638"/>
      <c r="B79" s="646">
        <v>33.25</v>
      </c>
      <c r="C79" s="559">
        <f t="shared" si="24"/>
        <v>33.25</v>
      </c>
      <c r="D79" s="226">
        <f t="shared" si="29"/>
        <v>74</v>
      </c>
      <c r="E79" s="619" t="s">
        <v>14758</v>
      </c>
      <c r="F79" s="632" t="s">
        <v>15147</v>
      </c>
      <c r="G79" s="558">
        <f t="shared" si="25"/>
        <v>33.25</v>
      </c>
      <c r="H79" s="567"/>
      <c r="I79" s="663"/>
      <c r="J79" s="560">
        <f t="shared" si="30"/>
        <v>0</v>
      </c>
      <c r="K79" s="670"/>
      <c r="L79" s="560">
        <f t="shared" si="31"/>
        <v>0</v>
      </c>
      <c r="M79" s="562">
        <f t="shared" si="32"/>
        <v>0</v>
      </c>
      <c r="N79" s="560">
        <f t="shared" si="33"/>
        <v>0</v>
      </c>
      <c r="O79" s="560">
        <f t="shared" si="34"/>
        <v>0</v>
      </c>
      <c r="P79" s="560">
        <f t="shared" si="26"/>
        <v>0</v>
      </c>
      <c r="Q79" s="560">
        <f t="shared" si="41"/>
        <v>0</v>
      </c>
      <c r="R79" s="560">
        <f t="shared" si="27"/>
        <v>0</v>
      </c>
      <c r="S79" s="232"/>
      <c r="T79" s="232"/>
      <c r="U79" s="232"/>
      <c r="V79" s="232"/>
      <c r="W79" s="232"/>
      <c r="X79" s="232"/>
      <c r="Y79" s="232"/>
      <c r="Z79" s="232"/>
      <c r="AA79" s="226">
        <f t="shared" si="35"/>
        <v>74</v>
      </c>
      <c r="AF79" s="234">
        <f t="shared" si="28"/>
        <v>0</v>
      </c>
      <c r="AG79" s="234">
        <f t="shared" si="36"/>
        <v>0</v>
      </c>
      <c r="AH79" s="234">
        <f t="shared" si="40"/>
        <v>0</v>
      </c>
      <c r="AI79" s="235">
        <f t="shared" si="37"/>
        <v>0</v>
      </c>
      <c r="AJ79" s="235">
        <f t="shared" si="38"/>
        <v>0</v>
      </c>
      <c r="AK79" s="16"/>
      <c r="AL79" s="182"/>
      <c r="AM79" s="236"/>
      <c r="AN79" s="182"/>
    </row>
    <row r="80" spans="1:40" s="181" customFormat="1" ht="25.5">
      <c r="A80" s="638"/>
      <c r="B80" s="646">
        <v>7.66</v>
      </c>
      <c r="C80" s="559">
        <f t="shared" si="24"/>
        <v>7.66</v>
      </c>
      <c r="D80" s="226">
        <f t="shared" si="29"/>
        <v>75</v>
      </c>
      <c r="E80" s="621" t="s">
        <v>14759</v>
      </c>
      <c r="F80" s="632" t="s">
        <v>15148</v>
      </c>
      <c r="G80" s="558">
        <f t="shared" si="25"/>
        <v>7.66</v>
      </c>
      <c r="H80" s="567"/>
      <c r="I80" s="663"/>
      <c r="J80" s="560">
        <f t="shared" si="30"/>
        <v>0</v>
      </c>
      <c r="K80" s="670"/>
      <c r="L80" s="560">
        <f t="shared" si="31"/>
        <v>0</v>
      </c>
      <c r="M80" s="562">
        <f t="shared" si="32"/>
        <v>0</v>
      </c>
      <c r="N80" s="560">
        <f t="shared" si="33"/>
        <v>0</v>
      </c>
      <c r="O80" s="560">
        <f t="shared" si="34"/>
        <v>0</v>
      </c>
      <c r="P80" s="560">
        <f t="shared" si="26"/>
        <v>0</v>
      </c>
      <c r="Q80" s="560">
        <f t="shared" si="41"/>
        <v>0</v>
      </c>
      <c r="R80" s="560">
        <f t="shared" si="27"/>
        <v>0</v>
      </c>
      <c r="S80" s="232"/>
      <c r="T80" s="232"/>
      <c r="U80" s="232"/>
      <c r="V80" s="232"/>
      <c r="W80" s="232"/>
      <c r="X80" s="232"/>
      <c r="Y80" s="232"/>
      <c r="Z80" s="232"/>
      <c r="AA80" s="226">
        <f t="shared" si="35"/>
        <v>75</v>
      </c>
      <c r="AF80" s="234">
        <f t="shared" si="28"/>
        <v>0</v>
      </c>
      <c r="AG80" s="234">
        <f t="shared" si="36"/>
        <v>0</v>
      </c>
      <c r="AH80" s="234">
        <f t="shared" si="40"/>
        <v>0</v>
      </c>
      <c r="AI80" s="235">
        <f t="shared" si="37"/>
        <v>0</v>
      </c>
      <c r="AJ80" s="235">
        <f t="shared" si="38"/>
        <v>0</v>
      </c>
      <c r="AK80" s="16"/>
      <c r="AL80" s="182"/>
      <c r="AM80" s="236"/>
      <c r="AN80" s="182"/>
    </row>
    <row r="81" spans="1:40" s="181" customFormat="1">
      <c r="A81" s="638"/>
      <c r="B81" s="646">
        <v>2.83</v>
      </c>
      <c r="C81" s="559">
        <f t="shared" si="24"/>
        <v>2.83</v>
      </c>
      <c r="D81" s="226">
        <f t="shared" si="29"/>
        <v>76</v>
      </c>
      <c r="E81" s="621" t="s">
        <v>14760</v>
      </c>
      <c r="F81" s="632" t="s">
        <v>15149</v>
      </c>
      <c r="G81" s="558">
        <f t="shared" si="25"/>
        <v>2.83</v>
      </c>
      <c r="H81" s="567"/>
      <c r="I81" s="663"/>
      <c r="J81" s="560">
        <f t="shared" si="30"/>
        <v>0</v>
      </c>
      <c r="K81" s="670"/>
      <c r="L81" s="560">
        <f t="shared" si="31"/>
        <v>0</v>
      </c>
      <c r="M81" s="562">
        <f t="shared" si="32"/>
        <v>0</v>
      </c>
      <c r="N81" s="560">
        <f t="shared" si="33"/>
        <v>0</v>
      </c>
      <c r="O81" s="560">
        <f t="shared" si="34"/>
        <v>0</v>
      </c>
      <c r="P81" s="560">
        <f t="shared" si="26"/>
        <v>0</v>
      </c>
      <c r="Q81" s="560">
        <f t="shared" si="41"/>
        <v>0</v>
      </c>
      <c r="R81" s="560">
        <f t="shared" si="27"/>
        <v>0</v>
      </c>
      <c r="S81" s="232"/>
      <c r="T81" s="232"/>
      <c r="U81" s="232"/>
      <c r="V81" s="232"/>
      <c r="W81" s="232"/>
      <c r="X81" s="232"/>
      <c r="Y81" s="232"/>
      <c r="Z81" s="232"/>
      <c r="AA81" s="226">
        <f t="shared" si="35"/>
        <v>76</v>
      </c>
      <c r="AF81" s="234">
        <f t="shared" si="28"/>
        <v>0</v>
      </c>
      <c r="AG81" s="234">
        <f t="shared" si="36"/>
        <v>0</v>
      </c>
      <c r="AH81" s="234">
        <f t="shared" si="40"/>
        <v>0</v>
      </c>
      <c r="AI81" s="235">
        <f t="shared" si="37"/>
        <v>0</v>
      </c>
      <c r="AJ81" s="235">
        <f t="shared" si="38"/>
        <v>0</v>
      </c>
      <c r="AK81" s="17" t="s">
        <v>102</v>
      </c>
      <c r="AM81" s="186"/>
    </row>
    <row r="82" spans="1:40" s="181" customFormat="1">
      <c r="A82" s="656"/>
      <c r="B82" s="646">
        <v>1.27</v>
      </c>
      <c r="C82" s="559">
        <f t="shared" si="24"/>
        <v>1.27</v>
      </c>
      <c r="D82" s="226">
        <f t="shared" si="29"/>
        <v>77</v>
      </c>
      <c r="E82" s="621" t="s">
        <v>14761</v>
      </c>
      <c r="F82" s="632" t="s">
        <v>15150</v>
      </c>
      <c r="G82" s="558">
        <f t="shared" si="25"/>
        <v>1.27</v>
      </c>
      <c r="H82" s="567"/>
      <c r="I82" s="663"/>
      <c r="J82" s="560">
        <f t="shared" si="30"/>
        <v>0</v>
      </c>
      <c r="K82" s="670"/>
      <c r="L82" s="560">
        <f t="shared" si="31"/>
        <v>0</v>
      </c>
      <c r="M82" s="562">
        <f t="shared" si="32"/>
        <v>0</v>
      </c>
      <c r="N82" s="560">
        <f t="shared" si="33"/>
        <v>0</v>
      </c>
      <c r="O82" s="560">
        <f t="shared" si="34"/>
        <v>0</v>
      </c>
      <c r="P82" s="560">
        <f t="shared" si="26"/>
        <v>0</v>
      </c>
      <c r="Q82" s="560">
        <f t="shared" si="41"/>
        <v>0</v>
      </c>
      <c r="R82" s="560">
        <f t="shared" si="27"/>
        <v>0</v>
      </c>
      <c r="S82" s="232"/>
      <c r="T82" s="232"/>
      <c r="U82" s="232"/>
      <c r="V82" s="232"/>
      <c r="W82" s="232"/>
      <c r="X82" s="232"/>
      <c r="Y82" s="232"/>
      <c r="Z82" s="232"/>
      <c r="AA82" s="226">
        <f t="shared" si="35"/>
        <v>77</v>
      </c>
      <c r="AF82" s="234">
        <f t="shared" si="28"/>
        <v>0</v>
      </c>
      <c r="AG82" s="234">
        <f t="shared" si="36"/>
        <v>0</v>
      </c>
      <c r="AH82" s="234">
        <f t="shared" si="40"/>
        <v>0</v>
      </c>
      <c r="AI82" s="235">
        <f t="shared" si="37"/>
        <v>0</v>
      </c>
      <c r="AJ82" s="235">
        <f t="shared" si="38"/>
        <v>0</v>
      </c>
      <c r="AK82" s="14" t="s">
        <v>2172</v>
      </c>
      <c r="AM82" s="186"/>
    </row>
    <row r="83" spans="1:40" s="181" customFormat="1">
      <c r="A83" s="638"/>
      <c r="B83" s="646">
        <v>1.42</v>
      </c>
      <c r="C83" s="559">
        <f t="shared" si="24"/>
        <v>1.42</v>
      </c>
      <c r="D83" s="226">
        <f t="shared" si="29"/>
        <v>78</v>
      </c>
      <c r="E83" s="621" t="s">
        <v>14762</v>
      </c>
      <c r="F83" s="632" t="s">
        <v>15151</v>
      </c>
      <c r="G83" s="558">
        <f t="shared" si="25"/>
        <v>1.42</v>
      </c>
      <c r="H83" s="567"/>
      <c r="I83" s="663"/>
      <c r="J83" s="560">
        <f t="shared" si="30"/>
        <v>0</v>
      </c>
      <c r="K83" s="670"/>
      <c r="L83" s="560">
        <f t="shared" si="31"/>
        <v>0</v>
      </c>
      <c r="M83" s="562">
        <f t="shared" si="32"/>
        <v>0</v>
      </c>
      <c r="N83" s="560">
        <f t="shared" si="33"/>
        <v>0</v>
      </c>
      <c r="O83" s="560">
        <f t="shared" si="34"/>
        <v>0</v>
      </c>
      <c r="P83" s="560">
        <f t="shared" si="26"/>
        <v>0</v>
      </c>
      <c r="Q83" s="560">
        <f t="shared" si="41"/>
        <v>0</v>
      </c>
      <c r="R83" s="560">
        <f t="shared" si="27"/>
        <v>0</v>
      </c>
      <c r="S83" s="232"/>
      <c r="T83" s="232"/>
      <c r="U83" s="232"/>
      <c r="V83" s="232"/>
      <c r="W83" s="232"/>
      <c r="X83" s="232"/>
      <c r="Y83" s="232"/>
      <c r="Z83" s="232"/>
      <c r="AA83" s="226">
        <f t="shared" si="35"/>
        <v>78</v>
      </c>
      <c r="AF83" s="234">
        <f t="shared" si="28"/>
        <v>0</v>
      </c>
      <c r="AG83" s="234">
        <f t="shared" si="36"/>
        <v>0</v>
      </c>
      <c r="AH83" s="234">
        <f t="shared" si="40"/>
        <v>0</v>
      </c>
      <c r="AI83" s="235">
        <f t="shared" si="37"/>
        <v>0</v>
      </c>
      <c r="AJ83" s="235">
        <f t="shared" si="38"/>
        <v>0</v>
      </c>
      <c r="AK83" s="15" t="s">
        <v>2173</v>
      </c>
      <c r="AL83" s="224" t="s">
        <v>2164</v>
      </c>
      <c r="AM83" s="225" t="s">
        <v>2165</v>
      </c>
      <c r="AN83" s="224" t="s">
        <v>2174</v>
      </c>
    </row>
    <row r="84" spans="1:40" s="181" customFormat="1">
      <c r="A84" s="638"/>
      <c r="B84" s="646">
        <v>14.5</v>
      </c>
      <c r="C84" s="559">
        <f t="shared" si="24"/>
        <v>14.5</v>
      </c>
      <c r="D84" s="226">
        <f t="shared" si="29"/>
        <v>79</v>
      </c>
      <c r="E84" s="621" t="s">
        <v>14763</v>
      </c>
      <c r="F84" s="632" t="s">
        <v>15152</v>
      </c>
      <c r="G84" s="558">
        <f t="shared" si="25"/>
        <v>14.5</v>
      </c>
      <c r="H84" s="567"/>
      <c r="I84" s="663"/>
      <c r="J84" s="560">
        <f t="shared" si="30"/>
        <v>0</v>
      </c>
      <c r="K84" s="670"/>
      <c r="L84" s="560">
        <f t="shared" si="31"/>
        <v>0</v>
      </c>
      <c r="M84" s="562">
        <f t="shared" si="32"/>
        <v>0</v>
      </c>
      <c r="N84" s="560">
        <f t="shared" si="33"/>
        <v>0</v>
      </c>
      <c r="O84" s="560">
        <f t="shared" si="34"/>
        <v>0</v>
      </c>
      <c r="P84" s="560">
        <f t="shared" si="26"/>
        <v>0</v>
      </c>
      <c r="Q84" s="560">
        <f t="shared" si="41"/>
        <v>0</v>
      </c>
      <c r="R84" s="560">
        <f t="shared" si="27"/>
        <v>0</v>
      </c>
      <c r="S84" s="232"/>
      <c r="T84" s="232"/>
      <c r="U84" s="232"/>
      <c r="V84" s="232"/>
      <c r="W84" s="232"/>
      <c r="X84" s="232"/>
      <c r="Y84" s="232"/>
      <c r="Z84" s="232"/>
      <c r="AA84" s="226">
        <f t="shared" si="35"/>
        <v>79</v>
      </c>
      <c r="AF84" s="234">
        <f t="shared" si="28"/>
        <v>0</v>
      </c>
      <c r="AG84" s="234">
        <f t="shared" si="36"/>
        <v>0</v>
      </c>
      <c r="AH84" s="234">
        <f t="shared" si="40"/>
        <v>0</v>
      </c>
      <c r="AI84" s="235">
        <f t="shared" si="37"/>
        <v>0</v>
      </c>
      <c r="AJ84" s="235">
        <f t="shared" si="38"/>
        <v>0</v>
      </c>
      <c r="AK84" s="16"/>
      <c r="AL84" s="182"/>
      <c r="AM84" s="236"/>
      <c r="AN84" s="182"/>
    </row>
    <row r="85" spans="1:40" s="181" customFormat="1">
      <c r="A85" s="638"/>
      <c r="B85" s="646">
        <v>24.76</v>
      </c>
      <c r="C85" s="559">
        <f t="shared" si="24"/>
        <v>24.76</v>
      </c>
      <c r="D85" s="226">
        <f t="shared" si="29"/>
        <v>80</v>
      </c>
      <c r="E85" s="621" t="s">
        <v>14764</v>
      </c>
      <c r="F85" s="632" t="s">
        <v>15153</v>
      </c>
      <c r="G85" s="558">
        <f t="shared" si="25"/>
        <v>24.76</v>
      </c>
      <c r="H85" s="567"/>
      <c r="I85" s="663"/>
      <c r="J85" s="560">
        <f t="shared" si="30"/>
        <v>0</v>
      </c>
      <c r="K85" s="670"/>
      <c r="L85" s="560">
        <f t="shared" si="31"/>
        <v>0</v>
      </c>
      <c r="M85" s="562">
        <f t="shared" si="32"/>
        <v>0</v>
      </c>
      <c r="N85" s="560">
        <f t="shared" si="33"/>
        <v>0</v>
      </c>
      <c r="O85" s="560">
        <f t="shared" si="34"/>
        <v>0</v>
      </c>
      <c r="P85" s="560">
        <f t="shared" si="26"/>
        <v>0</v>
      </c>
      <c r="Q85" s="560">
        <f t="shared" si="41"/>
        <v>0</v>
      </c>
      <c r="R85" s="560">
        <f t="shared" si="27"/>
        <v>0</v>
      </c>
      <c r="S85" s="232"/>
      <c r="T85" s="232"/>
      <c r="U85" s="232"/>
      <c r="V85" s="232"/>
      <c r="W85" s="232"/>
      <c r="X85" s="232"/>
      <c r="Y85" s="232"/>
      <c r="Z85" s="232"/>
      <c r="AA85" s="226">
        <f t="shared" si="35"/>
        <v>80</v>
      </c>
      <c r="AF85" s="234">
        <f t="shared" si="28"/>
        <v>0</v>
      </c>
      <c r="AG85" s="234">
        <f t="shared" si="36"/>
        <v>0</v>
      </c>
      <c r="AH85" s="234">
        <f t="shared" si="40"/>
        <v>0</v>
      </c>
      <c r="AI85" s="235">
        <f t="shared" si="37"/>
        <v>0</v>
      </c>
      <c r="AJ85" s="235">
        <f t="shared" si="38"/>
        <v>0</v>
      </c>
      <c r="AK85" s="16"/>
      <c r="AL85" s="182"/>
      <c r="AM85" s="236"/>
      <c r="AN85" s="182"/>
    </row>
    <row r="86" spans="1:40" s="181" customFormat="1">
      <c r="A86" s="638"/>
      <c r="B86" s="646">
        <v>4.7</v>
      </c>
      <c r="C86" s="559">
        <f t="shared" si="24"/>
        <v>4.7</v>
      </c>
      <c r="D86" s="226">
        <f t="shared" si="29"/>
        <v>81</v>
      </c>
      <c r="E86" s="621" t="s">
        <v>14765</v>
      </c>
      <c r="F86" s="632" t="s">
        <v>15154</v>
      </c>
      <c r="G86" s="558">
        <f t="shared" si="25"/>
        <v>4.7</v>
      </c>
      <c r="H86" s="567"/>
      <c r="I86" s="663"/>
      <c r="J86" s="560">
        <f t="shared" si="30"/>
        <v>0</v>
      </c>
      <c r="K86" s="670"/>
      <c r="L86" s="560">
        <f t="shared" si="31"/>
        <v>0</v>
      </c>
      <c r="M86" s="562">
        <f t="shared" si="32"/>
        <v>0</v>
      </c>
      <c r="N86" s="560">
        <f t="shared" si="33"/>
        <v>0</v>
      </c>
      <c r="O86" s="560">
        <f t="shared" si="34"/>
        <v>0</v>
      </c>
      <c r="P86" s="560">
        <f t="shared" si="26"/>
        <v>0</v>
      </c>
      <c r="Q86" s="560">
        <f t="shared" si="41"/>
        <v>0</v>
      </c>
      <c r="R86" s="560">
        <f t="shared" si="27"/>
        <v>0</v>
      </c>
      <c r="S86" s="232"/>
      <c r="T86" s="232"/>
      <c r="U86" s="232"/>
      <c r="V86" s="232"/>
      <c r="W86" s="232"/>
      <c r="X86" s="232"/>
      <c r="Y86" s="232"/>
      <c r="Z86" s="232"/>
      <c r="AA86" s="226">
        <f t="shared" si="35"/>
        <v>81</v>
      </c>
      <c r="AF86" s="234">
        <f t="shared" si="28"/>
        <v>0</v>
      </c>
      <c r="AG86" s="234">
        <f t="shared" si="36"/>
        <v>0</v>
      </c>
      <c r="AH86" s="234">
        <f t="shared" si="40"/>
        <v>0</v>
      </c>
      <c r="AI86" s="235">
        <f t="shared" si="37"/>
        <v>0</v>
      </c>
      <c r="AJ86" s="235">
        <f t="shared" si="38"/>
        <v>0</v>
      </c>
      <c r="AK86" s="16"/>
      <c r="AL86" s="182"/>
      <c r="AM86" s="236"/>
      <c r="AN86" s="182"/>
    </row>
    <row r="87" spans="1:40" s="181" customFormat="1">
      <c r="A87" s="638"/>
      <c r="B87" s="646">
        <v>13.04</v>
      </c>
      <c r="C87" s="559">
        <f t="shared" si="24"/>
        <v>13.04</v>
      </c>
      <c r="D87" s="226">
        <f t="shared" si="29"/>
        <v>82</v>
      </c>
      <c r="E87" s="621" t="s">
        <v>14766</v>
      </c>
      <c r="F87" s="632" t="s">
        <v>15155</v>
      </c>
      <c r="G87" s="558">
        <f t="shared" si="25"/>
        <v>13.04</v>
      </c>
      <c r="H87" s="567"/>
      <c r="I87" s="663"/>
      <c r="J87" s="560">
        <f t="shared" si="30"/>
        <v>0</v>
      </c>
      <c r="K87" s="670"/>
      <c r="L87" s="560">
        <f t="shared" si="31"/>
        <v>0</v>
      </c>
      <c r="M87" s="562">
        <f t="shared" si="32"/>
        <v>0</v>
      </c>
      <c r="N87" s="560">
        <f t="shared" si="33"/>
        <v>0</v>
      </c>
      <c r="O87" s="560">
        <f t="shared" si="34"/>
        <v>0</v>
      </c>
      <c r="P87" s="560">
        <f t="shared" si="26"/>
        <v>0</v>
      </c>
      <c r="Q87" s="560">
        <f t="shared" si="41"/>
        <v>0</v>
      </c>
      <c r="R87" s="560">
        <f t="shared" si="27"/>
        <v>0</v>
      </c>
      <c r="S87" s="232"/>
      <c r="T87" s="232"/>
      <c r="U87" s="232"/>
      <c r="V87" s="232"/>
      <c r="W87" s="232"/>
      <c r="X87" s="232"/>
      <c r="Y87" s="232"/>
      <c r="Z87" s="232"/>
      <c r="AA87" s="226">
        <f t="shared" si="35"/>
        <v>82</v>
      </c>
      <c r="AF87" s="234">
        <f t="shared" si="28"/>
        <v>0</v>
      </c>
      <c r="AG87" s="234">
        <f t="shared" si="36"/>
        <v>0</v>
      </c>
      <c r="AH87" s="234">
        <f t="shared" si="40"/>
        <v>0</v>
      </c>
      <c r="AI87" s="235">
        <f t="shared" si="37"/>
        <v>0</v>
      </c>
      <c r="AJ87" s="235">
        <f t="shared" si="38"/>
        <v>0</v>
      </c>
      <c r="AK87" s="16"/>
      <c r="AL87" s="182"/>
      <c r="AM87" s="236"/>
      <c r="AN87" s="182"/>
    </row>
    <row r="88" spans="1:40" s="181" customFormat="1">
      <c r="A88" s="638"/>
      <c r="B88" s="646">
        <v>4.8899999999999997</v>
      </c>
      <c r="C88" s="559">
        <f t="shared" si="24"/>
        <v>4.8899999999999997</v>
      </c>
      <c r="D88" s="226">
        <f t="shared" si="29"/>
        <v>83</v>
      </c>
      <c r="E88" s="621" t="s">
        <v>14767</v>
      </c>
      <c r="F88" s="632" t="s">
        <v>15156</v>
      </c>
      <c r="G88" s="558">
        <f t="shared" si="25"/>
        <v>4.8899999999999997</v>
      </c>
      <c r="H88" s="567"/>
      <c r="I88" s="663"/>
      <c r="J88" s="560">
        <f t="shared" si="30"/>
        <v>0</v>
      </c>
      <c r="K88" s="670"/>
      <c r="L88" s="560">
        <f t="shared" si="31"/>
        <v>0</v>
      </c>
      <c r="M88" s="562">
        <f t="shared" si="32"/>
        <v>0</v>
      </c>
      <c r="N88" s="560">
        <f t="shared" si="33"/>
        <v>0</v>
      </c>
      <c r="O88" s="560">
        <f t="shared" si="34"/>
        <v>0</v>
      </c>
      <c r="P88" s="560">
        <f t="shared" si="26"/>
        <v>0</v>
      </c>
      <c r="Q88" s="560">
        <f t="shared" si="41"/>
        <v>0</v>
      </c>
      <c r="R88" s="560">
        <f t="shared" si="27"/>
        <v>0</v>
      </c>
      <c r="S88" s="232"/>
      <c r="T88" s="232"/>
      <c r="U88" s="232"/>
      <c r="V88" s="232"/>
      <c r="W88" s="232"/>
      <c r="X88" s="232"/>
      <c r="Y88" s="232"/>
      <c r="Z88" s="232"/>
      <c r="AA88" s="226">
        <f t="shared" si="35"/>
        <v>83</v>
      </c>
      <c r="AF88" s="234">
        <f t="shared" si="28"/>
        <v>0</v>
      </c>
      <c r="AG88" s="234">
        <f t="shared" si="36"/>
        <v>0</v>
      </c>
      <c r="AH88" s="234">
        <f t="shared" si="40"/>
        <v>0</v>
      </c>
      <c r="AI88" s="235">
        <f t="shared" si="37"/>
        <v>0</v>
      </c>
      <c r="AJ88" s="235">
        <f t="shared" si="38"/>
        <v>0</v>
      </c>
      <c r="AK88" s="17" t="s">
        <v>102</v>
      </c>
      <c r="AM88" s="186"/>
    </row>
    <row r="89" spans="1:40" s="181" customFormat="1">
      <c r="A89" s="638"/>
      <c r="B89" s="649" t="s">
        <v>14768</v>
      </c>
      <c r="C89" s="559">
        <f t="shared" si="24"/>
        <v>0</v>
      </c>
      <c r="D89" s="226">
        <f t="shared" si="29"/>
        <v>84</v>
      </c>
      <c r="E89" s="622" t="s">
        <v>14768</v>
      </c>
      <c r="F89" s="633" t="s">
        <v>15157</v>
      </c>
      <c r="G89" s="558">
        <f t="shared" si="25"/>
        <v>0</v>
      </c>
      <c r="H89" s="567"/>
      <c r="I89" s="663"/>
      <c r="J89" s="560">
        <f t="shared" si="30"/>
        <v>0</v>
      </c>
      <c r="K89" s="670"/>
      <c r="L89" s="560">
        <f t="shared" si="31"/>
        <v>0</v>
      </c>
      <c r="M89" s="562">
        <f t="shared" si="32"/>
        <v>0</v>
      </c>
      <c r="N89" s="560">
        <f t="shared" si="33"/>
        <v>0</v>
      </c>
      <c r="O89" s="560">
        <f t="shared" si="34"/>
        <v>0</v>
      </c>
      <c r="P89" s="560">
        <f t="shared" si="26"/>
        <v>0</v>
      </c>
      <c r="Q89" s="560">
        <f t="shared" si="41"/>
        <v>0</v>
      </c>
      <c r="R89" s="560">
        <f t="shared" si="27"/>
        <v>0</v>
      </c>
      <c r="S89" s="232"/>
      <c r="T89" s="232"/>
      <c r="U89" s="232"/>
      <c r="V89" s="232"/>
      <c r="W89" s="232"/>
      <c r="X89" s="232"/>
      <c r="Y89" s="232"/>
      <c r="Z89" s="232"/>
      <c r="AA89" s="226">
        <f t="shared" si="35"/>
        <v>84</v>
      </c>
      <c r="AF89" s="234">
        <f t="shared" si="28"/>
        <v>0</v>
      </c>
      <c r="AG89" s="234">
        <f t="shared" si="36"/>
        <v>0</v>
      </c>
      <c r="AH89" s="234">
        <f t="shared" si="40"/>
        <v>0</v>
      </c>
      <c r="AI89" s="235">
        <f t="shared" si="37"/>
        <v>0</v>
      </c>
      <c r="AJ89" s="235">
        <f t="shared" si="38"/>
        <v>0</v>
      </c>
      <c r="AK89" s="14" t="s">
        <v>2172</v>
      </c>
      <c r="AM89" s="186"/>
    </row>
    <row r="90" spans="1:40" s="181" customFormat="1">
      <c r="A90" s="638"/>
      <c r="B90" s="646">
        <v>13.08</v>
      </c>
      <c r="C90" s="559">
        <f t="shared" si="24"/>
        <v>13.08</v>
      </c>
      <c r="D90" s="226">
        <f t="shared" si="29"/>
        <v>85</v>
      </c>
      <c r="E90" s="621" t="s">
        <v>14769</v>
      </c>
      <c r="F90" s="632" t="s">
        <v>15158</v>
      </c>
      <c r="G90" s="558">
        <f t="shared" si="25"/>
        <v>13.08</v>
      </c>
      <c r="H90" s="567"/>
      <c r="I90" s="663"/>
      <c r="J90" s="560">
        <f t="shared" si="30"/>
        <v>0</v>
      </c>
      <c r="K90" s="670"/>
      <c r="L90" s="560">
        <f t="shared" si="31"/>
        <v>0</v>
      </c>
      <c r="M90" s="562">
        <f t="shared" si="32"/>
        <v>0</v>
      </c>
      <c r="N90" s="560">
        <f t="shared" si="33"/>
        <v>0</v>
      </c>
      <c r="O90" s="560">
        <f t="shared" si="34"/>
        <v>0</v>
      </c>
      <c r="P90" s="560">
        <f t="shared" si="26"/>
        <v>0</v>
      </c>
      <c r="Q90" s="560">
        <f t="shared" si="41"/>
        <v>0</v>
      </c>
      <c r="R90" s="560">
        <f t="shared" si="27"/>
        <v>0</v>
      </c>
      <c r="S90" s="232"/>
      <c r="T90" s="232"/>
      <c r="U90" s="232"/>
      <c r="V90" s="232"/>
      <c r="W90" s="232"/>
      <c r="X90" s="232"/>
      <c r="Y90" s="232"/>
      <c r="Z90" s="232"/>
      <c r="AA90" s="226">
        <f t="shared" si="35"/>
        <v>85</v>
      </c>
      <c r="AF90" s="234">
        <f t="shared" si="28"/>
        <v>0</v>
      </c>
      <c r="AG90" s="234">
        <f t="shared" si="36"/>
        <v>0</v>
      </c>
      <c r="AH90" s="234">
        <f t="shared" si="40"/>
        <v>0</v>
      </c>
      <c r="AI90" s="235">
        <f t="shared" si="37"/>
        <v>0</v>
      </c>
      <c r="AJ90" s="235">
        <f t="shared" si="38"/>
        <v>0</v>
      </c>
      <c r="AK90" s="15" t="s">
        <v>2173</v>
      </c>
      <c r="AL90" s="224" t="s">
        <v>2164</v>
      </c>
      <c r="AM90" s="225" t="s">
        <v>2165</v>
      </c>
      <c r="AN90" s="224" t="s">
        <v>2174</v>
      </c>
    </row>
    <row r="91" spans="1:40" s="181" customFormat="1" ht="25.5">
      <c r="A91" s="638"/>
      <c r="B91" s="646">
        <v>1</v>
      </c>
      <c r="C91" s="559">
        <f t="shared" si="24"/>
        <v>1</v>
      </c>
      <c r="D91" s="226">
        <f t="shared" si="29"/>
        <v>86</v>
      </c>
      <c r="E91" s="621" t="s">
        <v>14770</v>
      </c>
      <c r="F91" s="632" t="s">
        <v>15159</v>
      </c>
      <c r="G91" s="558">
        <f t="shared" si="25"/>
        <v>1</v>
      </c>
      <c r="H91" s="567"/>
      <c r="I91" s="663"/>
      <c r="J91" s="560">
        <f t="shared" si="30"/>
        <v>0</v>
      </c>
      <c r="K91" s="670"/>
      <c r="L91" s="560">
        <f t="shared" si="31"/>
        <v>0</v>
      </c>
      <c r="M91" s="562">
        <f t="shared" si="32"/>
        <v>0</v>
      </c>
      <c r="N91" s="560">
        <f t="shared" si="33"/>
        <v>0</v>
      </c>
      <c r="O91" s="560">
        <f t="shared" si="34"/>
        <v>0</v>
      </c>
      <c r="P91" s="560">
        <f t="shared" si="26"/>
        <v>0</v>
      </c>
      <c r="Q91" s="560">
        <f t="shared" si="41"/>
        <v>0</v>
      </c>
      <c r="R91" s="560">
        <f t="shared" si="27"/>
        <v>0</v>
      </c>
      <c r="S91" s="232"/>
      <c r="T91" s="232"/>
      <c r="U91" s="232"/>
      <c r="V91" s="232"/>
      <c r="W91" s="232"/>
      <c r="X91" s="232"/>
      <c r="Y91" s="232"/>
      <c r="Z91" s="232"/>
      <c r="AA91" s="226">
        <f t="shared" si="35"/>
        <v>86</v>
      </c>
      <c r="AF91" s="234">
        <f t="shared" si="28"/>
        <v>0</v>
      </c>
      <c r="AG91" s="234">
        <f t="shared" si="36"/>
        <v>0</v>
      </c>
      <c r="AH91" s="234">
        <f t="shared" si="40"/>
        <v>0</v>
      </c>
      <c r="AI91" s="235">
        <f t="shared" si="37"/>
        <v>0</v>
      </c>
      <c r="AJ91" s="235">
        <f t="shared" si="38"/>
        <v>0</v>
      </c>
      <c r="AK91" s="16"/>
      <c r="AL91" s="182"/>
      <c r="AM91" s="236"/>
      <c r="AN91" s="182"/>
    </row>
    <row r="92" spans="1:40" s="181" customFormat="1">
      <c r="A92" s="638"/>
      <c r="B92" s="646">
        <v>1.52</v>
      </c>
      <c r="C92" s="559">
        <f t="shared" si="24"/>
        <v>1.52</v>
      </c>
      <c r="D92" s="226">
        <f t="shared" si="29"/>
        <v>87</v>
      </c>
      <c r="E92" s="621" t="s">
        <v>14771</v>
      </c>
      <c r="F92" s="632" t="s">
        <v>15160</v>
      </c>
      <c r="G92" s="558">
        <f t="shared" si="25"/>
        <v>1.52</v>
      </c>
      <c r="H92" s="567"/>
      <c r="I92" s="663"/>
      <c r="J92" s="560">
        <f t="shared" si="30"/>
        <v>0</v>
      </c>
      <c r="K92" s="670"/>
      <c r="L92" s="560">
        <f t="shared" si="31"/>
        <v>0</v>
      </c>
      <c r="M92" s="562">
        <f t="shared" si="32"/>
        <v>0</v>
      </c>
      <c r="N92" s="560">
        <f t="shared" si="33"/>
        <v>0</v>
      </c>
      <c r="O92" s="560">
        <f t="shared" si="34"/>
        <v>0</v>
      </c>
      <c r="P92" s="560">
        <f t="shared" si="26"/>
        <v>0</v>
      </c>
      <c r="Q92" s="560">
        <f t="shared" si="41"/>
        <v>0</v>
      </c>
      <c r="R92" s="560">
        <f t="shared" si="27"/>
        <v>0</v>
      </c>
      <c r="S92" s="232"/>
      <c r="T92" s="232"/>
      <c r="U92" s="232"/>
      <c r="V92" s="232"/>
      <c r="W92" s="232"/>
      <c r="X92" s="232"/>
      <c r="Y92" s="232"/>
      <c r="Z92" s="232"/>
      <c r="AA92" s="226">
        <f t="shared" si="35"/>
        <v>87</v>
      </c>
      <c r="AF92" s="234">
        <f t="shared" si="28"/>
        <v>0</v>
      </c>
      <c r="AG92" s="234">
        <f t="shared" si="36"/>
        <v>0</v>
      </c>
      <c r="AH92" s="234">
        <f t="shared" si="40"/>
        <v>0</v>
      </c>
      <c r="AI92" s="235">
        <f t="shared" si="37"/>
        <v>0</v>
      </c>
      <c r="AJ92" s="235">
        <f t="shared" si="38"/>
        <v>0</v>
      </c>
      <c r="AK92" s="16"/>
      <c r="AL92" s="182"/>
      <c r="AM92" s="236"/>
      <c r="AN92" s="182"/>
    </row>
    <row r="93" spans="1:40" s="181" customFormat="1">
      <c r="A93" s="638"/>
      <c r="B93" s="646">
        <v>3</v>
      </c>
      <c r="C93" s="559">
        <f t="shared" si="24"/>
        <v>3</v>
      </c>
      <c r="D93" s="226">
        <f t="shared" si="29"/>
        <v>88</v>
      </c>
      <c r="E93" s="621" t="s">
        <v>14771</v>
      </c>
      <c r="F93" s="632" t="s">
        <v>15161</v>
      </c>
      <c r="G93" s="558">
        <f t="shared" si="25"/>
        <v>3</v>
      </c>
      <c r="H93" s="567"/>
      <c r="I93" s="663"/>
      <c r="J93" s="560">
        <f t="shared" si="30"/>
        <v>0</v>
      </c>
      <c r="K93" s="670"/>
      <c r="L93" s="560">
        <f t="shared" si="31"/>
        <v>0</v>
      </c>
      <c r="M93" s="562">
        <f t="shared" si="32"/>
        <v>0</v>
      </c>
      <c r="N93" s="560">
        <f t="shared" si="33"/>
        <v>0</v>
      </c>
      <c r="O93" s="560">
        <f t="shared" si="34"/>
        <v>0</v>
      </c>
      <c r="P93" s="560">
        <f t="shared" si="26"/>
        <v>0</v>
      </c>
      <c r="Q93" s="560">
        <f t="shared" si="41"/>
        <v>0</v>
      </c>
      <c r="R93" s="560">
        <f t="shared" si="27"/>
        <v>0</v>
      </c>
      <c r="S93" s="232"/>
      <c r="T93" s="232"/>
      <c r="U93" s="232"/>
      <c r="V93" s="232"/>
      <c r="W93" s="232"/>
      <c r="X93" s="232"/>
      <c r="Y93" s="232"/>
      <c r="Z93" s="232"/>
      <c r="AA93" s="226">
        <f t="shared" si="35"/>
        <v>88</v>
      </c>
      <c r="AF93" s="234">
        <f t="shared" si="28"/>
        <v>0</v>
      </c>
      <c r="AG93" s="234">
        <f t="shared" si="36"/>
        <v>0</v>
      </c>
      <c r="AH93" s="234">
        <f t="shared" si="40"/>
        <v>0</v>
      </c>
      <c r="AI93" s="235">
        <f t="shared" si="37"/>
        <v>0</v>
      </c>
      <c r="AJ93" s="235">
        <f t="shared" si="38"/>
        <v>0</v>
      </c>
      <c r="AK93" s="16"/>
      <c r="AL93" s="182"/>
      <c r="AM93" s="236"/>
      <c r="AN93" s="182"/>
    </row>
    <row r="94" spans="1:40" s="181" customFormat="1">
      <c r="A94" s="638"/>
      <c r="B94" s="646">
        <v>2</v>
      </c>
      <c r="C94" s="559">
        <f t="shared" si="24"/>
        <v>2</v>
      </c>
      <c r="D94" s="226">
        <f t="shared" si="29"/>
        <v>89</v>
      </c>
      <c r="E94" s="621" t="s">
        <v>14772</v>
      </c>
      <c r="F94" s="632" t="s">
        <v>15162</v>
      </c>
      <c r="G94" s="558">
        <f t="shared" si="25"/>
        <v>2</v>
      </c>
      <c r="H94" s="567"/>
      <c r="I94" s="663"/>
      <c r="J94" s="560">
        <f t="shared" si="30"/>
        <v>0</v>
      </c>
      <c r="K94" s="670"/>
      <c r="L94" s="560">
        <f t="shared" si="31"/>
        <v>0</v>
      </c>
      <c r="M94" s="562">
        <f t="shared" si="32"/>
        <v>0</v>
      </c>
      <c r="N94" s="560">
        <f t="shared" si="33"/>
        <v>0</v>
      </c>
      <c r="O94" s="560">
        <f t="shared" si="34"/>
        <v>0</v>
      </c>
      <c r="P94" s="560">
        <f t="shared" si="26"/>
        <v>0</v>
      </c>
      <c r="Q94" s="560">
        <f t="shared" si="41"/>
        <v>0</v>
      </c>
      <c r="R94" s="560">
        <f t="shared" si="27"/>
        <v>0</v>
      </c>
      <c r="S94" s="232"/>
      <c r="T94" s="232"/>
      <c r="U94" s="232"/>
      <c r="V94" s="232"/>
      <c r="W94" s="232"/>
      <c r="X94" s="232"/>
      <c r="Y94" s="232"/>
      <c r="Z94" s="232"/>
      <c r="AA94" s="226">
        <f t="shared" si="35"/>
        <v>89</v>
      </c>
      <c r="AF94" s="234">
        <f t="shared" si="28"/>
        <v>0</v>
      </c>
      <c r="AG94" s="234">
        <f t="shared" si="36"/>
        <v>0</v>
      </c>
      <c r="AH94" s="234">
        <f t="shared" si="40"/>
        <v>0</v>
      </c>
      <c r="AI94" s="235">
        <f t="shared" si="37"/>
        <v>0</v>
      </c>
      <c r="AJ94" s="235">
        <f t="shared" si="38"/>
        <v>0</v>
      </c>
      <c r="AK94" s="16"/>
      <c r="AL94" s="182"/>
      <c r="AM94" s="236"/>
      <c r="AN94" s="182"/>
    </row>
    <row r="95" spans="1:40" s="181" customFormat="1" ht="25.5">
      <c r="A95" s="638"/>
      <c r="B95" s="646">
        <v>2.72</v>
      </c>
      <c r="C95" s="559">
        <f t="shared" si="24"/>
        <v>2.72</v>
      </c>
      <c r="D95" s="226">
        <f t="shared" si="29"/>
        <v>90</v>
      </c>
      <c r="E95" s="621" t="s">
        <v>14773</v>
      </c>
      <c r="F95" s="632" t="s">
        <v>15163</v>
      </c>
      <c r="G95" s="558">
        <f t="shared" si="25"/>
        <v>2.72</v>
      </c>
      <c r="H95" s="567"/>
      <c r="I95" s="663"/>
      <c r="J95" s="560">
        <f t="shared" si="30"/>
        <v>0</v>
      </c>
      <c r="K95" s="670"/>
      <c r="L95" s="560">
        <f t="shared" si="31"/>
        <v>0</v>
      </c>
      <c r="M95" s="562">
        <f t="shared" si="32"/>
        <v>0</v>
      </c>
      <c r="N95" s="560">
        <f t="shared" si="33"/>
        <v>0</v>
      </c>
      <c r="O95" s="560">
        <f t="shared" si="34"/>
        <v>0</v>
      </c>
      <c r="P95" s="560">
        <f t="shared" si="26"/>
        <v>0</v>
      </c>
      <c r="Q95" s="560">
        <f t="shared" si="41"/>
        <v>0</v>
      </c>
      <c r="R95" s="560">
        <f t="shared" si="27"/>
        <v>0</v>
      </c>
      <c r="S95" s="232"/>
      <c r="T95" s="232"/>
      <c r="U95" s="232"/>
      <c r="V95" s="232"/>
      <c r="W95" s="232"/>
      <c r="X95" s="232"/>
      <c r="Y95" s="232"/>
      <c r="Z95" s="232"/>
      <c r="AA95" s="226">
        <f t="shared" si="35"/>
        <v>90</v>
      </c>
      <c r="AF95" s="234">
        <f t="shared" si="28"/>
        <v>0</v>
      </c>
      <c r="AG95" s="234">
        <f t="shared" si="36"/>
        <v>0</v>
      </c>
      <c r="AH95" s="234">
        <f t="shared" si="40"/>
        <v>0</v>
      </c>
      <c r="AI95" s="235">
        <f t="shared" si="37"/>
        <v>0</v>
      </c>
      <c r="AJ95" s="235">
        <f t="shared" si="38"/>
        <v>0</v>
      </c>
      <c r="AK95" s="17" t="s">
        <v>102</v>
      </c>
      <c r="AM95" s="186"/>
    </row>
    <row r="96" spans="1:40" s="181" customFormat="1">
      <c r="A96" s="638"/>
      <c r="B96" s="646">
        <v>3.56</v>
      </c>
      <c r="C96" s="559">
        <f t="shared" si="24"/>
        <v>3.56</v>
      </c>
      <c r="D96" s="226">
        <f t="shared" si="29"/>
        <v>91</v>
      </c>
      <c r="E96" s="621" t="s">
        <v>14774</v>
      </c>
      <c r="F96" s="632" t="s">
        <v>15164</v>
      </c>
      <c r="G96" s="558">
        <f t="shared" si="25"/>
        <v>3.56</v>
      </c>
      <c r="H96" s="567"/>
      <c r="I96" s="663"/>
      <c r="J96" s="560">
        <f t="shared" si="30"/>
        <v>0</v>
      </c>
      <c r="K96" s="670"/>
      <c r="L96" s="560">
        <f t="shared" si="31"/>
        <v>0</v>
      </c>
      <c r="M96" s="562">
        <f t="shared" si="32"/>
        <v>0</v>
      </c>
      <c r="N96" s="560">
        <f t="shared" si="33"/>
        <v>0</v>
      </c>
      <c r="O96" s="560">
        <f t="shared" si="34"/>
        <v>0</v>
      </c>
      <c r="P96" s="560">
        <f t="shared" si="26"/>
        <v>0</v>
      </c>
      <c r="Q96" s="560">
        <f t="shared" si="41"/>
        <v>0</v>
      </c>
      <c r="R96" s="560">
        <f t="shared" si="27"/>
        <v>0</v>
      </c>
      <c r="S96" s="232"/>
      <c r="T96" s="232"/>
      <c r="U96" s="232"/>
      <c r="V96" s="232"/>
      <c r="W96" s="232"/>
      <c r="X96" s="232"/>
      <c r="Y96" s="232"/>
      <c r="Z96" s="232"/>
      <c r="AA96" s="226">
        <f t="shared" si="35"/>
        <v>91</v>
      </c>
      <c r="AF96" s="234">
        <f t="shared" si="28"/>
        <v>0</v>
      </c>
      <c r="AG96" s="234">
        <f t="shared" si="36"/>
        <v>0</v>
      </c>
      <c r="AH96" s="234">
        <f t="shared" si="40"/>
        <v>0</v>
      </c>
      <c r="AI96" s="235">
        <f t="shared" si="37"/>
        <v>0</v>
      </c>
      <c r="AJ96" s="235">
        <f t="shared" si="38"/>
        <v>0</v>
      </c>
      <c r="AK96" s="14" t="s">
        <v>2172</v>
      </c>
      <c r="AM96" s="186"/>
    </row>
    <row r="97" spans="1:40" s="181" customFormat="1">
      <c r="A97" s="655"/>
      <c r="B97" s="646">
        <v>22.9</v>
      </c>
      <c r="C97" s="559">
        <f t="shared" si="24"/>
        <v>22.9</v>
      </c>
      <c r="D97" s="226">
        <f t="shared" si="29"/>
        <v>92</v>
      </c>
      <c r="E97" s="621" t="s">
        <v>14775</v>
      </c>
      <c r="F97" s="632" t="s">
        <v>15165</v>
      </c>
      <c r="G97" s="558">
        <f t="shared" si="25"/>
        <v>22.9</v>
      </c>
      <c r="H97" s="567"/>
      <c r="I97" s="663"/>
      <c r="J97" s="560">
        <f t="shared" si="30"/>
        <v>0</v>
      </c>
      <c r="K97" s="670"/>
      <c r="L97" s="560">
        <f t="shared" si="31"/>
        <v>0</v>
      </c>
      <c r="M97" s="562">
        <f t="shared" si="32"/>
        <v>0</v>
      </c>
      <c r="N97" s="560">
        <f t="shared" si="33"/>
        <v>0</v>
      </c>
      <c r="O97" s="560">
        <f t="shared" si="34"/>
        <v>0</v>
      </c>
      <c r="P97" s="560">
        <f t="shared" si="26"/>
        <v>0</v>
      </c>
      <c r="Q97" s="560">
        <f t="shared" si="41"/>
        <v>0</v>
      </c>
      <c r="R97" s="560">
        <f t="shared" si="27"/>
        <v>0</v>
      </c>
      <c r="S97" s="232"/>
      <c r="T97" s="232"/>
      <c r="U97" s="232"/>
      <c r="V97" s="232"/>
      <c r="W97" s="232"/>
      <c r="X97" s="232"/>
      <c r="Y97" s="232"/>
      <c r="Z97" s="232"/>
      <c r="AA97" s="226">
        <f t="shared" si="35"/>
        <v>92</v>
      </c>
      <c r="AF97" s="234">
        <f t="shared" si="28"/>
        <v>0</v>
      </c>
      <c r="AG97" s="234">
        <f t="shared" si="36"/>
        <v>0</v>
      </c>
      <c r="AH97" s="234">
        <f t="shared" si="40"/>
        <v>0</v>
      </c>
      <c r="AI97" s="235">
        <f t="shared" si="37"/>
        <v>0</v>
      </c>
      <c r="AJ97" s="235">
        <f t="shared" si="38"/>
        <v>0</v>
      </c>
      <c r="AK97" s="15" t="s">
        <v>2173</v>
      </c>
      <c r="AL97" s="224" t="s">
        <v>2164</v>
      </c>
      <c r="AM97" s="225" t="s">
        <v>2165</v>
      </c>
      <c r="AN97" s="224" t="s">
        <v>2174</v>
      </c>
    </row>
    <row r="98" spans="1:40" s="181" customFormat="1">
      <c r="A98" s="638"/>
      <c r="B98" s="646">
        <v>17.14</v>
      </c>
      <c r="C98" s="559">
        <f t="shared" si="24"/>
        <v>17.14</v>
      </c>
      <c r="D98" s="226">
        <f t="shared" si="29"/>
        <v>93</v>
      </c>
      <c r="E98" s="621" t="s">
        <v>14776</v>
      </c>
      <c r="F98" s="632" t="s">
        <v>15166</v>
      </c>
      <c r="G98" s="558">
        <f t="shared" si="25"/>
        <v>17.14</v>
      </c>
      <c r="H98" s="567"/>
      <c r="I98" s="663"/>
      <c r="J98" s="560">
        <f t="shared" si="30"/>
        <v>0</v>
      </c>
      <c r="K98" s="670"/>
      <c r="L98" s="560">
        <f t="shared" si="31"/>
        <v>0</v>
      </c>
      <c r="M98" s="562">
        <f t="shared" si="32"/>
        <v>0</v>
      </c>
      <c r="N98" s="560">
        <f t="shared" si="33"/>
        <v>0</v>
      </c>
      <c r="O98" s="560">
        <f t="shared" si="34"/>
        <v>0</v>
      </c>
      <c r="P98" s="560">
        <f t="shared" si="26"/>
        <v>0</v>
      </c>
      <c r="Q98" s="560">
        <f t="shared" si="41"/>
        <v>0</v>
      </c>
      <c r="R98" s="560">
        <f t="shared" si="27"/>
        <v>0</v>
      </c>
      <c r="S98" s="232"/>
      <c r="T98" s="232"/>
      <c r="U98" s="232"/>
      <c r="V98" s="232"/>
      <c r="W98" s="232"/>
      <c r="X98" s="232"/>
      <c r="Y98" s="232"/>
      <c r="Z98" s="232"/>
      <c r="AA98" s="226">
        <f t="shared" si="35"/>
        <v>93</v>
      </c>
      <c r="AF98" s="234">
        <f t="shared" si="28"/>
        <v>0</v>
      </c>
      <c r="AG98" s="234">
        <f t="shared" si="36"/>
        <v>0</v>
      </c>
      <c r="AH98" s="234">
        <f t="shared" si="40"/>
        <v>0</v>
      </c>
      <c r="AI98" s="235">
        <f t="shared" si="37"/>
        <v>0</v>
      </c>
      <c r="AJ98" s="235">
        <f t="shared" si="38"/>
        <v>0</v>
      </c>
      <c r="AK98" s="16"/>
      <c r="AL98" s="182"/>
      <c r="AM98" s="236"/>
      <c r="AN98" s="182"/>
    </row>
    <row r="99" spans="1:40" s="181" customFormat="1">
      <c r="A99" s="638"/>
      <c r="B99" s="646">
        <v>10.27</v>
      </c>
      <c r="C99" s="559">
        <f t="shared" si="24"/>
        <v>10.27</v>
      </c>
      <c r="D99" s="226">
        <f t="shared" si="29"/>
        <v>94</v>
      </c>
      <c r="E99" s="621" t="s">
        <v>14777</v>
      </c>
      <c r="F99" s="632" t="s">
        <v>15167</v>
      </c>
      <c r="G99" s="558">
        <f t="shared" si="25"/>
        <v>10.27</v>
      </c>
      <c r="H99" s="567"/>
      <c r="I99" s="663"/>
      <c r="J99" s="560">
        <f t="shared" si="30"/>
        <v>0</v>
      </c>
      <c r="K99" s="670"/>
      <c r="L99" s="560">
        <f t="shared" si="31"/>
        <v>0</v>
      </c>
      <c r="M99" s="562">
        <f t="shared" si="32"/>
        <v>0</v>
      </c>
      <c r="N99" s="560">
        <f t="shared" si="33"/>
        <v>0</v>
      </c>
      <c r="O99" s="560">
        <f t="shared" si="34"/>
        <v>0</v>
      </c>
      <c r="P99" s="560">
        <f t="shared" si="26"/>
        <v>0</v>
      </c>
      <c r="Q99" s="560">
        <f t="shared" si="41"/>
        <v>0</v>
      </c>
      <c r="R99" s="560">
        <f t="shared" si="27"/>
        <v>0</v>
      </c>
      <c r="S99" s="232"/>
      <c r="T99" s="232"/>
      <c r="U99" s="232"/>
      <c r="V99" s="232"/>
      <c r="W99" s="232"/>
      <c r="X99" s="232"/>
      <c r="Y99" s="232"/>
      <c r="Z99" s="232"/>
      <c r="AA99" s="226">
        <f t="shared" si="35"/>
        <v>94</v>
      </c>
      <c r="AF99" s="234">
        <f t="shared" si="28"/>
        <v>0</v>
      </c>
      <c r="AG99" s="234">
        <f t="shared" si="36"/>
        <v>0</v>
      </c>
      <c r="AH99" s="234">
        <f t="shared" si="40"/>
        <v>0</v>
      </c>
      <c r="AI99" s="235">
        <f t="shared" si="37"/>
        <v>0</v>
      </c>
      <c r="AJ99" s="235">
        <f t="shared" si="38"/>
        <v>0</v>
      </c>
      <c r="AK99" s="16"/>
      <c r="AL99" s="182"/>
      <c r="AM99" s="236"/>
      <c r="AN99" s="182"/>
    </row>
    <row r="100" spans="1:40" s="181" customFormat="1">
      <c r="A100" s="638"/>
      <c r="B100" s="646">
        <v>7.53</v>
      </c>
      <c r="C100" s="559">
        <f t="shared" si="24"/>
        <v>7.53</v>
      </c>
      <c r="D100" s="226">
        <f t="shared" si="29"/>
        <v>95</v>
      </c>
      <c r="E100" s="621" t="s">
        <v>14778</v>
      </c>
      <c r="F100" s="632" t="s">
        <v>15168</v>
      </c>
      <c r="G100" s="558">
        <f t="shared" si="25"/>
        <v>7.53</v>
      </c>
      <c r="H100" s="567"/>
      <c r="I100" s="663"/>
      <c r="J100" s="560">
        <f t="shared" si="30"/>
        <v>0</v>
      </c>
      <c r="K100" s="670"/>
      <c r="L100" s="560">
        <f t="shared" si="31"/>
        <v>0</v>
      </c>
      <c r="M100" s="562">
        <f t="shared" si="32"/>
        <v>0</v>
      </c>
      <c r="N100" s="560">
        <f t="shared" si="33"/>
        <v>0</v>
      </c>
      <c r="O100" s="560">
        <f t="shared" si="34"/>
        <v>0</v>
      </c>
      <c r="P100" s="560">
        <f t="shared" si="26"/>
        <v>0</v>
      </c>
      <c r="Q100" s="560">
        <f t="shared" si="41"/>
        <v>0</v>
      </c>
      <c r="R100" s="560">
        <f t="shared" si="27"/>
        <v>0</v>
      </c>
      <c r="S100" s="232"/>
      <c r="T100" s="232"/>
      <c r="U100" s="232"/>
      <c r="V100" s="232"/>
      <c r="W100" s="232"/>
      <c r="X100" s="232"/>
      <c r="Y100" s="232"/>
      <c r="Z100" s="232"/>
      <c r="AA100" s="226">
        <f t="shared" si="35"/>
        <v>95</v>
      </c>
      <c r="AF100" s="234">
        <f t="shared" si="28"/>
        <v>0</v>
      </c>
      <c r="AG100" s="234">
        <f t="shared" si="36"/>
        <v>0</v>
      </c>
      <c r="AH100" s="234">
        <f t="shared" si="40"/>
        <v>0</v>
      </c>
      <c r="AI100" s="235">
        <f t="shared" si="37"/>
        <v>0</v>
      </c>
      <c r="AJ100" s="235">
        <f t="shared" si="38"/>
        <v>0</v>
      </c>
      <c r="AK100" s="16"/>
      <c r="AL100" s="182"/>
      <c r="AM100" s="236"/>
      <c r="AN100" s="182"/>
    </row>
    <row r="101" spans="1:40" s="181" customFormat="1">
      <c r="A101" s="638"/>
      <c r="B101" s="646">
        <v>78.150000000000006</v>
      </c>
      <c r="C101" s="559">
        <f t="shared" si="24"/>
        <v>78.150000000000006</v>
      </c>
      <c r="D101" s="226">
        <f t="shared" si="29"/>
        <v>96</v>
      </c>
      <c r="E101" s="621" t="s">
        <v>14779</v>
      </c>
      <c r="F101" s="632" t="s">
        <v>15169</v>
      </c>
      <c r="G101" s="558">
        <f t="shared" si="25"/>
        <v>78.150000000000006</v>
      </c>
      <c r="H101" s="567"/>
      <c r="I101" s="663"/>
      <c r="J101" s="560">
        <f t="shared" si="30"/>
        <v>0</v>
      </c>
      <c r="K101" s="670"/>
      <c r="L101" s="560">
        <f t="shared" si="31"/>
        <v>0</v>
      </c>
      <c r="M101" s="562">
        <f t="shared" si="32"/>
        <v>0</v>
      </c>
      <c r="N101" s="560">
        <f t="shared" si="33"/>
        <v>0</v>
      </c>
      <c r="O101" s="560">
        <f t="shared" si="34"/>
        <v>0</v>
      </c>
      <c r="P101" s="560">
        <f t="shared" si="26"/>
        <v>0</v>
      </c>
      <c r="Q101" s="560">
        <f t="shared" si="41"/>
        <v>0</v>
      </c>
      <c r="R101" s="560">
        <f t="shared" si="27"/>
        <v>0</v>
      </c>
      <c r="S101" s="232"/>
      <c r="T101" s="232"/>
      <c r="U101" s="232"/>
      <c r="V101" s="232"/>
      <c r="W101" s="232"/>
      <c r="X101" s="232"/>
      <c r="Y101" s="232"/>
      <c r="Z101" s="232"/>
      <c r="AA101" s="226">
        <f t="shared" si="35"/>
        <v>96</v>
      </c>
      <c r="AF101" s="234">
        <f t="shared" si="28"/>
        <v>0</v>
      </c>
      <c r="AG101" s="234">
        <f t="shared" si="36"/>
        <v>0</v>
      </c>
      <c r="AH101" s="234">
        <f t="shared" si="40"/>
        <v>0</v>
      </c>
      <c r="AI101" s="235">
        <f t="shared" si="37"/>
        <v>0</v>
      </c>
      <c r="AJ101" s="235">
        <f t="shared" si="38"/>
        <v>0</v>
      </c>
      <c r="AK101" s="16"/>
      <c r="AL101" s="182"/>
      <c r="AM101" s="236"/>
      <c r="AN101" s="182"/>
    </row>
    <row r="102" spans="1:40" s="181" customFormat="1">
      <c r="A102" s="638"/>
      <c r="B102" s="646">
        <v>3.4</v>
      </c>
      <c r="C102" s="559">
        <f t="shared" si="24"/>
        <v>3.4</v>
      </c>
      <c r="D102" s="226">
        <f t="shared" si="29"/>
        <v>97</v>
      </c>
      <c r="E102" s="621" t="s">
        <v>14780</v>
      </c>
      <c r="F102" s="632" t="s">
        <v>15170</v>
      </c>
      <c r="G102" s="558">
        <f t="shared" si="25"/>
        <v>3.4</v>
      </c>
      <c r="H102" s="567"/>
      <c r="I102" s="663"/>
      <c r="J102" s="560">
        <f t="shared" si="30"/>
        <v>0</v>
      </c>
      <c r="K102" s="670"/>
      <c r="L102" s="560">
        <f t="shared" si="31"/>
        <v>0</v>
      </c>
      <c r="M102" s="562">
        <f t="shared" si="32"/>
        <v>0</v>
      </c>
      <c r="N102" s="560">
        <f t="shared" si="33"/>
        <v>0</v>
      </c>
      <c r="O102" s="560">
        <f t="shared" si="34"/>
        <v>0</v>
      </c>
      <c r="P102" s="560">
        <f t="shared" si="26"/>
        <v>0</v>
      </c>
      <c r="Q102" s="560">
        <f t="shared" si="41"/>
        <v>0</v>
      </c>
      <c r="R102" s="560">
        <f t="shared" si="27"/>
        <v>0</v>
      </c>
      <c r="S102" s="232"/>
      <c r="T102" s="232"/>
      <c r="U102" s="232"/>
      <c r="V102" s="232"/>
      <c r="W102" s="232"/>
      <c r="X102" s="232"/>
      <c r="Y102" s="232"/>
      <c r="Z102" s="232"/>
      <c r="AA102" s="226">
        <f t="shared" si="35"/>
        <v>97</v>
      </c>
      <c r="AF102" s="234">
        <f t="shared" si="28"/>
        <v>0</v>
      </c>
      <c r="AG102" s="234">
        <f t="shared" si="36"/>
        <v>0</v>
      </c>
      <c r="AH102" s="234">
        <f t="shared" si="40"/>
        <v>0</v>
      </c>
      <c r="AI102" s="235">
        <f t="shared" si="37"/>
        <v>0</v>
      </c>
      <c r="AJ102" s="235">
        <f t="shared" si="38"/>
        <v>0</v>
      </c>
      <c r="AK102" s="17" t="s">
        <v>102</v>
      </c>
      <c r="AM102" s="186"/>
    </row>
    <row r="103" spans="1:40" s="181" customFormat="1">
      <c r="A103" s="638"/>
      <c r="B103" s="646">
        <v>103.61</v>
      </c>
      <c r="C103" s="559">
        <f t="shared" si="24"/>
        <v>103.61</v>
      </c>
      <c r="D103" s="226">
        <f t="shared" si="29"/>
        <v>98</v>
      </c>
      <c r="E103" s="621" t="s">
        <v>14781</v>
      </c>
      <c r="F103" s="632" t="s">
        <v>15171</v>
      </c>
      <c r="G103" s="558">
        <f t="shared" si="25"/>
        <v>103.61</v>
      </c>
      <c r="H103" s="567"/>
      <c r="I103" s="663"/>
      <c r="J103" s="560">
        <f t="shared" si="30"/>
        <v>0</v>
      </c>
      <c r="K103" s="670"/>
      <c r="L103" s="560">
        <f t="shared" si="31"/>
        <v>0</v>
      </c>
      <c r="M103" s="562">
        <f t="shared" si="32"/>
        <v>0</v>
      </c>
      <c r="N103" s="560">
        <f t="shared" si="33"/>
        <v>0</v>
      </c>
      <c r="O103" s="560">
        <f t="shared" si="34"/>
        <v>0</v>
      </c>
      <c r="P103" s="560">
        <f t="shared" si="26"/>
        <v>0</v>
      </c>
      <c r="Q103" s="560">
        <f t="shared" si="41"/>
        <v>0</v>
      </c>
      <c r="R103" s="560">
        <f t="shared" si="27"/>
        <v>0</v>
      </c>
      <c r="S103" s="232"/>
      <c r="T103" s="232"/>
      <c r="U103" s="232"/>
      <c r="V103" s="232"/>
      <c r="W103" s="232"/>
      <c r="X103" s="232"/>
      <c r="Y103" s="232"/>
      <c r="Z103" s="232"/>
      <c r="AA103" s="226">
        <f t="shared" si="35"/>
        <v>98</v>
      </c>
      <c r="AF103" s="234">
        <f t="shared" si="28"/>
        <v>0</v>
      </c>
      <c r="AG103" s="234">
        <f t="shared" si="36"/>
        <v>0</v>
      </c>
      <c r="AH103" s="234">
        <f t="shared" si="40"/>
        <v>0</v>
      </c>
      <c r="AI103" s="235">
        <f t="shared" si="37"/>
        <v>0</v>
      </c>
      <c r="AJ103" s="235">
        <f t="shared" si="38"/>
        <v>0</v>
      </c>
      <c r="AK103" s="14" t="s">
        <v>2172</v>
      </c>
      <c r="AM103" s="186"/>
    </row>
    <row r="104" spans="1:40" s="181" customFormat="1">
      <c r="A104" s="638"/>
      <c r="B104" s="646">
        <v>78.989999999999995</v>
      </c>
      <c r="C104" s="559">
        <f t="shared" si="24"/>
        <v>78.989999999999995</v>
      </c>
      <c r="D104" s="226">
        <f t="shared" si="29"/>
        <v>99</v>
      </c>
      <c r="E104" s="621" t="s">
        <v>14782</v>
      </c>
      <c r="F104" s="632" t="s">
        <v>15172</v>
      </c>
      <c r="G104" s="558">
        <f t="shared" si="25"/>
        <v>78.989999999999995</v>
      </c>
      <c r="H104" s="567"/>
      <c r="I104" s="663"/>
      <c r="J104" s="560">
        <f t="shared" si="30"/>
        <v>0</v>
      </c>
      <c r="K104" s="670"/>
      <c r="L104" s="560">
        <f t="shared" si="31"/>
        <v>0</v>
      </c>
      <c r="M104" s="562">
        <f t="shared" si="32"/>
        <v>0</v>
      </c>
      <c r="N104" s="560">
        <f t="shared" si="33"/>
        <v>0</v>
      </c>
      <c r="O104" s="560">
        <f t="shared" si="34"/>
        <v>0</v>
      </c>
      <c r="P104" s="560">
        <f t="shared" si="26"/>
        <v>0</v>
      </c>
      <c r="Q104" s="560">
        <f t="shared" si="41"/>
        <v>0</v>
      </c>
      <c r="R104" s="560">
        <f t="shared" si="27"/>
        <v>0</v>
      </c>
      <c r="S104" s="232"/>
      <c r="T104" s="232"/>
      <c r="U104" s="232"/>
      <c r="V104" s="232"/>
      <c r="W104" s="232"/>
      <c r="X104" s="232"/>
      <c r="Y104" s="232"/>
      <c r="Z104" s="232"/>
      <c r="AA104" s="226">
        <f t="shared" si="35"/>
        <v>99</v>
      </c>
      <c r="AF104" s="234">
        <f t="shared" si="28"/>
        <v>0</v>
      </c>
      <c r="AG104" s="234">
        <f t="shared" si="36"/>
        <v>0</v>
      </c>
      <c r="AH104" s="234">
        <f t="shared" si="40"/>
        <v>0</v>
      </c>
      <c r="AI104" s="235">
        <f t="shared" si="37"/>
        <v>0</v>
      </c>
      <c r="AJ104" s="235">
        <f t="shared" si="38"/>
        <v>0</v>
      </c>
      <c r="AK104" s="15" t="s">
        <v>2173</v>
      </c>
      <c r="AL104" s="224" t="s">
        <v>2164</v>
      </c>
      <c r="AM104" s="225" t="s">
        <v>2165</v>
      </c>
      <c r="AN104" s="224" t="s">
        <v>2174</v>
      </c>
    </row>
    <row r="105" spans="1:40" s="181" customFormat="1">
      <c r="A105" s="638"/>
      <c r="B105" s="646">
        <v>24.39</v>
      </c>
      <c r="C105" s="559">
        <f t="shared" si="24"/>
        <v>24.39</v>
      </c>
      <c r="D105" s="226">
        <f t="shared" si="29"/>
        <v>100</v>
      </c>
      <c r="E105" s="621" t="s">
        <v>14783</v>
      </c>
      <c r="F105" s="632" t="s">
        <v>15173</v>
      </c>
      <c r="G105" s="558">
        <f t="shared" si="25"/>
        <v>24.39</v>
      </c>
      <c r="H105" s="567"/>
      <c r="I105" s="663"/>
      <c r="J105" s="560">
        <f t="shared" si="30"/>
        <v>0</v>
      </c>
      <c r="K105" s="670"/>
      <c r="L105" s="560">
        <f t="shared" si="31"/>
        <v>0</v>
      </c>
      <c r="M105" s="562">
        <f t="shared" si="32"/>
        <v>0</v>
      </c>
      <c r="N105" s="560">
        <f t="shared" si="33"/>
        <v>0</v>
      </c>
      <c r="O105" s="560">
        <f t="shared" si="34"/>
        <v>0</v>
      </c>
      <c r="P105" s="560">
        <f t="shared" si="26"/>
        <v>0</v>
      </c>
      <c r="Q105" s="560">
        <f t="shared" si="41"/>
        <v>0</v>
      </c>
      <c r="R105" s="560">
        <f t="shared" si="27"/>
        <v>0</v>
      </c>
      <c r="S105" s="232"/>
      <c r="T105" s="232"/>
      <c r="U105" s="232"/>
      <c r="V105" s="232"/>
      <c r="W105" s="232"/>
      <c r="X105" s="232"/>
      <c r="Y105" s="232"/>
      <c r="Z105" s="232"/>
      <c r="AA105" s="226">
        <f t="shared" si="35"/>
        <v>100</v>
      </c>
      <c r="AF105" s="234">
        <f t="shared" si="28"/>
        <v>0</v>
      </c>
      <c r="AG105" s="234">
        <f t="shared" si="36"/>
        <v>0</v>
      </c>
      <c r="AH105" s="234">
        <f t="shared" si="40"/>
        <v>0</v>
      </c>
      <c r="AI105" s="235">
        <f t="shared" si="37"/>
        <v>0</v>
      </c>
      <c r="AJ105" s="235">
        <f t="shared" si="38"/>
        <v>0</v>
      </c>
      <c r="AK105" s="16"/>
      <c r="AL105" s="182"/>
      <c r="AM105" s="236"/>
      <c r="AN105" s="182"/>
    </row>
    <row r="106" spans="1:40" s="181" customFormat="1">
      <c r="A106" s="638"/>
      <c r="B106" s="646">
        <v>2.5</v>
      </c>
      <c r="C106" s="559">
        <f t="shared" si="24"/>
        <v>2.5</v>
      </c>
      <c r="D106" s="226">
        <f t="shared" si="29"/>
        <v>101</v>
      </c>
      <c r="E106" s="621" t="s">
        <v>14784</v>
      </c>
      <c r="F106" s="632" t="s">
        <v>15174</v>
      </c>
      <c r="G106" s="558">
        <f t="shared" si="25"/>
        <v>2.5</v>
      </c>
      <c r="H106" s="567"/>
      <c r="I106" s="663"/>
      <c r="J106" s="560">
        <f t="shared" si="30"/>
        <v>0</v>
      </c>
      <c r="K106" s="670"/>
      <c r="L106" s="560">
        <f t="shared" si="31"/>
        <v>0</v>
      </c>
      <c r="M106" s="562">
        <f t="shared" si="32"/>
        <v>0</v>
      </c>
      <c r="N106" s="560">
        <f t="shared" si="33"/>
        <v>0</v>
      </c>
      <c r="O106" s="560">
        <f t="shared" si="34"/>
        <v>0</v>
      </c>
      <c r="P106" s="560">
        <f t="shared" si="26"/>
        <v>0</v>
      </c>
      <c r="Q106" s="560">
        <f t="shared" si="41"/>
        <v>0</v>
      </c>
      <c r="R106" s="560">
        <f t="shared" si="27"/>
        <v>0</v>
      </c>
      <c r="S106" s="232"/>
      <c r="T106" s="232"/>
      <c r="U106" s="232"/>
      <c r="V106" s="232"/>
      <c r="W106" s="232"/>
      <c r="X106" s="232"/>
      <c r="Y106" s="232"/>
      <c r="Z106" s="232"/>
      <c r="AA106" s="226">
        <f t="shared" si="35"/>
        <v>101</v>
      </c>
      <c r="AF106" s="234">
        <f t="shared" si="28"/>
        <v>0</v>
      </c>
      <c r="AG106" s="234">
        <f t="shared" si="36"/>
        <v>0</v>
      </c>
      <c r="AH106" s="234">
        <f t="shared" si="40"/>
        <v>0</v>
      </c>
      <c r="AI106" s="235">
        <f t="shared" si="37"/>
        <v>0</v>
      </c>
      <c r="AJ106" s="235">
        <f t="shared" si="38"/>
        <v>0</v>
      </c>
      <c r="AK106" s="16"/>
      <c r="AL106" s="182"/>
      <c r="AM106" s="236"/>
      <c r="AN106" s="182"/>
    </row>
    <row r="107" spans="1:40" s="181" customFormat="1">
      <c r="A107" s="638"/>
      <c r="B107" s="646">
        <v>3.91</v>
      </c>
      <c r="C107" s="559">
        <f t="shared" si="24"/>
        <v>3.91</v>
      </c>
      <c r="D107" s="226">
        <f t="shared" si="29"/>
        <v>102</v>
      </c>
      <c r="E107" s="621" t="s">
        <v>14785</v>
      </c>
      <c r="F107" s="632" t="s">
        <v>15175</v>
      </c>
      <c r="G107" s="558">
        <f t="shared" si="25"/>
        <v>3.91</v>
      </c>
      <c r="H107" s="567"/>
      <c r="I107" s="663"/>
      <c r="J107" s="560">
        <f t="shared" si="30"/>
        <v>0</v>
      </c>
      <c r="K107" s="670"/>
      <c r="L107" s="560">
        <f t="shared" si="31"/>
        <v>0</v>
      </c>
      <c r="M107" s="562">
        <f t="shared" si="32"/>
        <v>0</v>
      </c>
      <c r="N107" s="560">
        <f t="shared" si="33"/>
        <v>0</v>
      </c>
      <c r="O107" s="560">
        <f t="shared" si="34"/>
        <v>0</v>
      </c>
      <c r="P107" s="560">
        <f t="shared" si="26"/>
        <v>0</v>
      </c>
      <c r="Q107" s="560">
        <f t="shared" si="41"/>
        <v>0</v>
      </c>
      <c r="R107" s="560">
        <f t="shared" si="27"/>
        <v>0</v>
      </c>
      <c r="S107" s="232"/>
      <c r="T107" s="232"/>
      <c r="U107" s="232"/>
      <c r="V107" s="232"/>
      <c r="W107" s="232"/>
      <c r="X107" s="232"/>
      <c r="Y107" s="232"/>
      <c r="Z107" s="232"/>
      <c r="AA107" s="226">
        <f t="shared" si="35"/>
        <v>102</v>
      </c>
      <c r="AF107" s="234">
        <f t="shared" si="28"/>
        <v>0</v>
      </c>
      <c r="AG107" s="234">
        <f t="shared" si="36"/>
        <v>0</v>
      </c>
      <c r="AH107" s="234">
        <f t="shared" si="40"/>
        <v>0</v>
      </c>
      <c r="AI107" s="235">
        <f t="shared" si="37"/>
        <v>0</v>
      </c>
      <c r="AJ107" s="235">
        <f t="shared" si="38"/>
        <v>0</v>
      </c>
      <c r="AK107" s="16"/>
      <c r="AL107" s="182"/>
      <c r="AM107" s="236"/>
      <c r="AN107" s="182"/>
    </row>
    <row r="108" spans="1:40" s="181" customFormat="1">
      <c r="A108" s="638"/>
      <c r="B108" s="646">
        <v>1.2</v>
      </c>
      <c r="C108" s="559">
        <f t="shared" si="24"/>
        <v>1.2</v>
      </c>
      <c r="D108" s="226">
        <f t="shared" si="29"/>
        <v>103</v>
      </c>
      <c r="E108" s="621" t="s">
        <v>14786</v>
      </c>
      <c r="F108" s="632" t="s">
        <v>15176</v>
      </c>
      <c r="G108" s="558">
        <f t="shared" si="25"/>
        <v>1.2</v>
      </c>
      <c r="H108" s="567"/>
      <c r="I108" s="663"/>
      <c r="J108" s="560">
        <f t="shared" si="30"/>
        <v>0</v>
      </c>
      <c r="K108" s="670"/>
      <c r="L108" s="560">
        <f t="shared" si="31"/>
        <v>0</v>
      </c>
      <c r="M108" s="562">
        <f t="shared" si="32"/>
        <v>0</v>
      </c>
      <c r="N108" s="560">
        <f t="shared" si="33"/>
        <v>0</v>
      </c>
      <c r="O108" s="560">
        <f t="shared" si="34"/>
        <v>0</v>
      </c>
      <c r="P108" s="560">
        <f t="shared" si="26"/>
        <v>0</v>
      </c>
      <c r="Q108" s="560">
        <f t="shared" si="41"/>
        <v>0</v>
      </c>
      <c r="R108" s="560">
        <f t="shared" si="27"/>
        <v>0</v>
      </c>
      <c r="S108" s="232"/>
      <c r="T108" s="232"/>
      <c r="U108" s="232"/>
      <c r="V108" s="232"/>
      <c r="W108" s="232"/>
      <c r="X108" s="232"/>
      <c r="Y108" s="232"/>
      <c r="Z108" s="232"/>
      <c r="AA108" s="226">
        <f t="shared" si="35"/>
        <v>103</v>
      </c>
      <c r="AF108" s="234">
        <f t="shared" si="28"/>
        <v>0</v>
      </c>
      <c r="AG108" s="234">
        <f t="shared" si="36"/>
        <v>0</v>
      </c>
      <c r="AH108" s="234">
        <f t="shared" si="40"/>
        <v>0</v>
      </c>
      <c r="AI108" s="235">
        <f t="shared" si="37"/>
        <v>0</v>
      </c>
      <c r="AJ108" s="235">
        <f t="shared" si="38"/>
        <v>0</v>
      </c>
      <c r="AK108" s="16"/>
      <c r="AL108" s="182"/>
      <c r="AM108" s="236"/>
      <c r="AN108" s="182"/>
    </row>
    <row r="109" spans="1:40" s="181" customFormat="1">
      <c r="A109" s="638"/>
      <c r="B109" s="646">
        <v>1.85</v>
      </c>
      <c r="C109" s="559">
        <f t="shared" si="24"/>
        <v>1.85</v>
      </c>
      <c r="D109" s="226">
        <f t="shared" si="29"/>
        <v>104</v>
      </c>
      <c r="E109" s="619" t="s">
        <v>14787</v>
      </c>
      <c r="F109" s="632" t="s">
        <v>15177</v>
      </c>
      <c r="G109" s="558">
        <f t="shared" si="25"/>
        <v>1.85</v>
      </c>
      <c r="H109" s="567"/>
      <c r="I109" s="663"/>
      <c r="J109" s="560">
        <f t="shared" si="30"/>
        <v>0</v>
      </c>
      <c r="K109" s="670"/>
      <c r="L109" s="560">
        <f t="shared" si="31"/>
        <v>0</v>
      </c>
      <c r="M109" s="562">
        <f t="shared" si="32"/>
        <v>0</v>
      </c>
      <c r="N109" s="560">
        <f t="shared" si="33"/>
        <v>0</v>
      </c>
      <c r="O109" s="560">
        <f t="shared" si="34"/>
        <v>0</v>
      </c>
      <c r="P109" s="560">
        <f t="shared" si="26"/>
        <v>0</v>
      </c>
      <c r="Q109" s="560">
        <f t="shared" si="41"/>
        <v>0</v>
      </c>
      <c r="R109" s="560">
        <f t="shared" si="27"/>
        <v>0</v>
      </c>
      <c r="S109" s="232"/>
      <c r="T109" s="232"/>
      <c r="U109" s="232"/>
      <c r="V109" s="232"/>
      <c r="W109" s="232"/>
      <c r="X109" s="232"/>
      <c r="Y109" s="232"/>
      <c r="Z109" s="232"/>
      <c r="AA109" s="226">
        <f t="shared" si="35"/>
        <v>104</v>
      </c>
      <c r="AF109" s="234">
        <f t="shared" si="28"/>
        <v>0</v>
      </c>
      <c r="AG109" s="234">
        <f t="shared" si="36"/>
        <v>0</v>
      </c>
      <c r="AH109" s="234">
        <f t="shared" si="40"/>
        <v>0</v>
      </c>
      <c r="AI109" s="235">
        <f t="shared" si="37"/>
        <v>0</v>
      </c>
      <c r="AJ109" s="235">
        <f t="shared" si="38"/>
        <v>0</v>
      </c>
      <c r="AK109" s="17" t="s">
        <v>102</v>
      </c>
      <c r="AM109" s="186"/>
    </row>
    <row r="110" spans="1:40" s="181" customFormat="1">
      <c r="A110" s="638"/>
      <c r="B110" s="646">
        <v>1.85</v>
      </c>
      <c r="C110" s="559">
        <f t="shared" si="24"/>
        <v>1.85</v>
      </c>
      <c r="D110" s="226">
        <f t="shared" si="29"/>
        <v>105</v>
      </c>
      <c r="E110" s="619" t="s">
        <v>14787</v>
      </c>
      <c r="F110" s="632" t="s">
        <v>15178</v>
      </c>
      <c r="G110" s="558">
        <f t="shared" si="25"/>
        <v>1.85</v>
      </c>
      <c r="H110" s="567"/>
      <c r="I110" s="663"/>
      <c r="J110" s="560">
        <f t="shared" si="30"/>
        <v>0</v>
      </c>
      <c r="K110" s="670"/>
      <c r="L110" s="560">
        <f t="shared" si="31"/>
        <v>0</v>
      </c>
      <c r="M110" s="562">
        <f t="shared" si="32"/>
        <v>0</v>
      </c>
      <c r="N110" s="560">
        <f t="shared" si="33"/>
        <v>0</v>
      </c>
      <c r="O110" s="560">
        <f t="shared" si="34"/>
        <v>0</v>
      </c>
      <c r="P110" s="560">
        <f t="shared" si="26"/>
        <v>0</v>
      </c>
      <c r="Q110" s="560">
        <f t="shared" si="41"/>
        <v>0</v>
      </c>
      <c r="R110" s="560">
        <f t="shared" si="27"/>
        <v>0</v>
      </c>
      <c r="S110" s="232"/>
      <c r="T110" s="232"/>
      <c r="U110" s="232"/>
      <c r="V110" s="232"/>
      <c r="W110" s="232"/>
      <c r="X110" s="232"/>
      <c r="Y110" s="232"/>
      <c r="Z110" s="232"/>
      <c r="AA110" s="226">
        <f t="shared" si="35"/>
        <v>105</v>
      </c>
      <c r="AF110" s="234">
        <f t="shared" si="28"/>
        <v>0</v>
      </c>
      <c r="AG110" s="234">
        <f t="shared" si="36"/>
        <v>0</v>
      </c>
      <c r="AH110" s="234">
        <f t="shared" si="40"/>
        <v>0</v>
      </c>
      <c r="AI110" s="235">
        <f t="shared" si="37"/>
        <v>0</v>
      </c>
      <c r="AJ110" s="235">
        <f t="shared" si="38"/>
        <v>0</v>
      </c>
      <c r="AK110" s="14" t="s">
        <v>2172</v>
      </c>
      <c r="AM110" s="186"/>
    </row>
    <row r="111" spans="1:40" s="181" customFormat="1">
      <c r="A111" s="638"/>
      <c r="B111" s="646">
        <v>95.05</v>
      </c>
      <c r="C111" s="559">
        <f t="shared" si="24"/>
        <v>95.05</v>
      </c>
      <c r="D111" s="226">
        <f t="shared" si="29"/>
        <v>106</v>
      </c>
      <c r="E111" s="619" t="s">
        <v>14788</v>
      </c>
      <c r="F111" s="632" t="s">
        <v>15179</v>
      </c>
      <c r="G111" s="558">
        <f t="shared" si="25"/>
        <v>95.05</v>
      </c>
      <c r="H111" s="567"/>
      <c r="I111" s="663"/>
      <c r="J111" s="560">
        <f t="shared" si="30"/>
        <v>0</v>
      </c>
      <c r="K111" s="670"/>
      <c r="L111" s="560">
        <f t="shared" si="31"/>
        <v>0</v>
      </c>
      <c r="M111" s="562">
        <f t="shared" si="32"/>
        <v>0</v>
      </c>
      <c r="N111" s="560">
        <f t="shared" si="33"/>
        <v>0</v>
      </c>
      <c r="O111" s="560">
        <f t="shared" si="34"/>
        <v>0</v>
      </c>
      <c r="P111" s="560">
        <f t="shared" si="26"/>
        <v>0</v>
      </c>
      <c r="Q111" s="560">
        <f t="shared" si="41"/>
        <v>0</v>
      </c>
      <c r="R111" s="560">
        <f t="shared" si="27"/>
        <v>0</v>
      </c>
      <c r="S111" s="232"/>
      <c r="T111" s="232"/>
      <c r="U111" s="232"/>
      <c r="V111" s="232"/>
      <c r="W111" s="232"/>
      <c r="X111" s="232"/>
      <c r="Y111" s="232"/>
      <c r="Z111" s="232"/>
      <c r="AA111" s="226">
        <f t="shared" si="35"/>
        <v>106</v>
      </c>
      <c r="AF111" s="234">
        <f t="shared" si="28"/>
        <v>0</v>
      </c>
      <c r="AG111" s="234">
        <f t="shared" si="36"/>
        <v>0</v>
      </c>
      <c r="AH111" s="234">
        <f t="shared" si="40"/>
        <v>0</v>
      </c>
      <c r="AI111" s="235">
        <f t="shared" si="37"/>
        <v>0</v>
      </c>
      <c r="AJ111" s="235">
        <f t="shared" si="38"/>
        <v>0</v>
      </c>
      <c r="AK111" s="15" t="s">
        <v>2173</v>
      </c>
      <c r="AL111" s="224" t="s">
        <v>2164</v>
      </c>
      <c r="AM111" s="225" t="s">
        <v>2165</v>
      </c>
      <c r="AN111" s="224" t="s">
        <v>2174</v>
      </c>
    </row>
    <row r="112" spans="1:40" s="181" customFormat="1">
      <c r="A112" s="638"/>
      <c r="B112" s="646">
        <v>218</v>
      </c>
      <c r="C112" s="559">
        <f t="shared" si="24"/>
        <v>218</v>
      </c>
      <c r="D112" s="226">
        <f t="shared" si="29"/>
        <v>107</v>
      </c>
      <c r="E112" s="620" t="s">
        <v>14789</v>
      </c>
      <c r="F112" s="632" t="s">
        <v>15180</v>
      </c>
      <c r="G112" s="558">
        <f t="shared" si="25"/>
        <v>218</v>
      </c>
      <c r="H112" s="567"/>
      <c r="I112" s="663"/>
      <c r="J112" s="560">
        <f t="shared" si="30"/>
        <v>0</v>
      </c>
      <c r="K112" s="670"/>
      <c r="L112" s="560">
        <f t="shared" si="31"/>
        <v>0</v>
      </c>
      <c r="M112" s="562">
        <f t="shared" si="32"/>
        <v>0</v>
      </c>
      <c r="N112" s="560">
        <f t="shared" si="33"/>
        <v>0</v>
      </c>
      <c r="O112" s="560">
        <f t="shared" si="34"/>
        <v>0</v>
      </c>
      <c r="P112" s="560">
        <f t="shared" si="26"/>
        <v>0</v>
      </c>
      <c r="Q112" s="560">
        <f t="shared" si="41"/>
        <v>0</v>
      </c>
      <c r="R112" s="560">
        <f t="shared" si="27"/>
        <v>0</v>
      </c>
      <c r="S112" s="232"/>
      <c r="T112" s="232"/>
      <c r="U112" s="232"/>
      <c r="V112" s="232"/>
      <c r="W112" s="232"/>
      <c r="X112" s="232"/>
      <c r="Y112" s="232"/>
      <c r="Z112" s="232"/>
      <c r="AA112" s="226">
        <f t="shared" si="35"/>
        <v>107</v>
      </c>
      <c r="AF112" s="234">
        <f t="shared" si="28"/>
        <v>0</v>
      </c>
      <c r="AG112" s="234">
        <f t="shared" si="36"/>
        <v>0</v>
      </c>
      <c r="AH112" s="234">
        <f t="shared" si="40"/>
        <v>0</v>
      </c>
      <c r="AI112" s="235">
        <f t="shared" si="37"/>
        <v>0</v>
      </c>
      <c r="AJ112" s="235">
        <f t="shared" si="38"/>
        <v>0</v>
      </c>
      <c r="AK112" s="16"/>
      <c r="AL112" s="182"/>
      <c r="AM112" s="236"/>
      <c r="AN112" s="182"/>
    </row>
    <row r="113" spans="1:40" s="181" customFormat="1">
      <c r="A113" s="638"/>
      <c r="B113" s="646">
        <v>4.13</v>
      </c>
      <c r="C113" s="559">
        <f t="shared" si="24"/>
        <v>4.13</v>
      </c>
      <c r="D113" s="226">
        <f t="shared" si="29"/>
        <v>108</v>
      </c>
      <c r="E113" s="619" t="s">
        <v>14790</v>
      </c>
      <c r="F113" s="632" t="s">
        <v>15181</v>
      </c>
      <c r="G113" s="558">
        <f t="shared" si="25"/>
        <v>4.13</v>
      </c>
      <c r="H113" s="567"/>
      <c r="I113" s="663"/>
      <c r="J113" s="560">
        <f t="shared" si="30"/>
        <v>0</v>
      </c>
      <c r="K113" s="670"/>
      <c r="L113" s="560">
        <f t="shared" si="31"/>
        <v>0</v>
      </c>
      <c r="M113" s="562">
        <f t="shared" si="32"/>
        <v>0</v>
      </c>
      <c r="N113" s="560">
        <f t="shared" si="33"/>
        <v>0</v>
      </c>
      <c r="O113" s="560">
        <f t="shared" si="34"/>
        <v>0</v>
      </c>
      <c r="P113" s="560">
        <f t="shared" si="26"/>
        <v>0</v>
      </c>
      <c r="Q113" s="560">
        <f t="shared" si="41"/>
        <v>0</v>
      </c>
      <c r="R113" s="560">
        <f t="shared" si="27"/>
        <v>0</v>
      </c>
      <c r="S113" s="232"/>
      <c r="T113" s="232"/>
      <c r="U113" s="232"/>
      <c r="V113" s="232"/>
      <c r="W113" s="232"/>
      <c r="X113" s="232"/>
      <c r="Y113" s="232"/>
      <c r="Z113" s="232"/>
      <c r="AA113" s="226">
        <f t="shared" si="35"/>
        <v>108</v>
      </c>
      <c r="AF113" s="234">
        <f t="shared" si="28"/>
        <v>0</v>
      </c>
      <c r="AG113" s="234">
        <f t="shared" si="36"/>
        <v>0</v>
      </c>
      <c r="AH113" s="234">
        <f t="shared" si="40"/>
        <v>0</v>
      </c>
      <c r="AI113" s="235">
        <f t="shared" si="37"/>
        <v>0</v>
      </c>
      <c r="AJ113" s="235">
        <f t="shared" si="38"/>
        <v>0</v>
      </c>
      <c r="AK113" s="16"/>
      <c r="AL113" s="182"/>
      <c r="AM113" s="236"/>
      <c r="AN113" s="182"/>
    </row>
    <row r="114" spans="1:40" s="181" customFormat="1">
      <c r="A114" s="638"/>
      <c r="B114" s="646">
        <v>1.23</v>
      </c>
      <c r="C114" s="559">
        <f t="shared" si="24"/>
        <v>1.23</v>
      </c>
      <c r="D114" s="226">
        <f t="shared" si="29"/>
        <v>109</v>
      </c>
      <c r="E114" s="619" t="s">
        <v>14791</v>
      </c>
      <c r="F114" s="632" t="s">
        <v>15182</v>
      </c>
      <c r="G114" s="558">
        <f t="shared" si="25"/>
        <v>1.23</v>
      </c>
      <c r="H114" s="567"/>
      <c r="I114" s="663"/>
      <c r="J114" s="560">
        <f t="shared" si="30"/>
        <v>0</v>
      </c>
      <c r="K114" s="670"/>
      <c r="L114" s="560">
        <f t="shared" si="31"/>
        <v>0</v>
      </c>
      <c r="M114" s="562">
        <f t="shared" si="32"/>
        <v>0</v>
      </c>
      <c r="N114" s="560">
        <f t="shared" si="33"/>
        <v>0</v>
      </c>
      <c r="O114" s="560">
        <f t="shared" si="34"/>
        <v>0</v>
      </c>
      <c r="P114" s="560">
        <f t="shared" si="26"/>
        <v>0</v>
      </c>
      <c r="Q114" s="560">
        <f t="shared" si="41"/>
        <v>0</v>
      </c>
      <c r="R114" s="560">
        <f t="shared" si="27"/>
        <v>0</v>
      </c>
      <c r="S114" s="232"/>
      <c r="T114" s="232"/>
      <c r="U114" s="232"/>
      <c r="V114" s="232"/>
      <c r="W114" s="232"/>
      <c r="X114" s="232"/>
      <c r="Y114" s="232"/>
      <c r="Z114" s="232"/>
      <c r="AA114" s="226">
        <f t="shared" si="35"/>
        <v>109</v>
      </c>
      <c r="AF114" s="234">
        <f t="shared" si="28"/>
        <v>0</v>
      </c>
      <c r="AG114" s="234">
        <f t="shared" si="36"/>
        <v>0</v>
      </c>
      <c r="AH114" s="234">
        <f t="shared" si="40"/>
        <v>0</v>
      </c>
      <c r="AI114" s="235">
        <f t="shared" si="37"/>
        <v>0</v>
      </c>
      <c r="AJ114" s="235">
        <f t="shared" si="38"/>
        <v>0</v>
      </c>
      <c r="AK114" s="16"/>
      <c r="AL114" s="182"/>
      <c r="AM114" s="236"/>
      <c r="AN114" s="182"/>
    </row>
    <row r="115" spans="1:40" s="181" customFormat="1">
      <c r="A115" s="638"/>
      <c r="B115" s="646">
        <v>45.8</v>
      </c>
      <c r="C115" s="559">
        <f t="shared" si="24"/>
        <v>45.8</v>
      </c>
      <c r="D115" s="226">
        <f t="shared" si="29"/>
        <v>110</v>
      </c>
      <c r="E115" s="621" t="s">
        <v>14792</v>
      </c>
      <c r="F115" s="632" t="s">
        <v>15183</v>
      </c>
      <c r="G115" s="558">
        <f t="shared" si="25"/>
        <v>45.8</v>
      </c>
      <c r="H115" s="567"/>
      <c r="I115" s="663"/>
      <c r="J115" s="560">
        <f t="shared" si="30"/>
        <v>0</v>
      </c>
      <c r="K115" s="670"/>
      <c r="L115" s="560">
        <f t="shared" si="31"/>
        <v>0</v>
      </c>
      <c r="M115" s="562">
        <f t="shared" si="32"/>
        <v>0</v>
      </c>
      <c r="N115" s="560">
        <f t="shared" si="33"/>
        <v>0</v>
      </c>
      <c r="O115" s="560">
        <f t="shared" si="34"/>
        <v>0</v>
      </c>
      <c r="P115" s="560">
        <f t="shared" si="26"/>
        <v>0</v>
      </c>
      <c r="Q115" s="560">
        <f t="shared" si="41"/>
        <v>0</v>
      </c>
      <c r="R115" s="560">
        <f t="shared" si="27"/>
        <v>0</v>
      </c>
      <c r="S115" s="232"/>
      <c r="T115" s="232"/>
      <c r="U115" s="232"/>
      <c r="V115" s="232"/>
      <c r="W115" s="232"/>
      <c r="X115" s="232"/>
      <c r="Y115" s="232"/>
      <c r="Z115" s="232"/>
      <c r="AA115" s="226">
        <f t="shared" si="35"/>
        <v>110</v>
      </c>
      <c r="AF115" s="234">
        <f t="shared" si="28"/>
        <v>0</v>
      </c>
      <c r="AG115" s="234">
        <f t="shared" si="36"/>
        <v>0</v>
      </c>
      <c r="AH115" s="234">
        <f t="shared" si="40"/>
        <v>0</v>
      </c>
      <c r="AI115" s="235">
        <f t="shared" si="37"/>
        <v>0</v>
      </c>
      <c r="AJ115" s="235">
        <f t="shared" si="38"/>
        <v>0</v>
      </c>
      <c r="AK115" s="16"/>
      <c r="AL115" s="182"/>
      <c r="AM115" s="236"/>
      <c r="AN115" s="182"/>
    </row>
    <row r="116" spans="1:40" s="181" customFormat="1">
      <c r="A116" s="638"/>
      <c r="B116" s="646">
        <v>109</v>
      </c>
      <c r="C116" s="559">
        <f t="shared" si="24"/>
        <v>109</v>
      </c>
      <c r="D116" s="226">
        <f t="shared" si="29"/>
        <v>111</v>
      </c>
      <c r="E116" s="621" t="s">
        <v>14793</v>
      </c>
      <c r="F116" s="632" t="s">
        <v>15184</v>
      </c>
      <c r="G116" s="558">
        <f t="shared" si="25"/>
        <v>109</v>
      </c>
      <c r="H116" s="567"/>
      <c r="I116" s="663"/>
      <c r="J116" s="560">
        <f t="shared" si="30"/>
        <v>0</v>
      </c>
      <c r="K116" s="670"/>
      <c r="L116" s="560">
        <f t="shared" si="31"/>
        <v>0</v>
      </c>
      <c r="M116" s="562">
        <f t="shared" si="32"/>
        <v>0</v>
      </c>
      <c r="N116" s="560">
        <f t="shared" si="33"/>
        <v>0</v>
      </c>
      <c r="O116" s="560">
        <f t="shared" si="34"/>
        <v>0</v>
      </c>
      <c r="P116" s="560">
        <f t="shared" si="26"/>
        <v>0</v>
      </c>
      <c r="Q116" s="560">
        <f t="shared" si="41"/>
        <v>0</v>
      </c>
      <c r="R116" s="560">
        <f t="shared" si="27"/>
        <v>0</v>
      </c>
      <c r="S116" s="232"/>
      <c r="T116" s="232"/>
      <c r="U116" s="232"/>
      <c r="V116" s="232"/>
      <c r="W116" s="232"/>
      <c r="X116" s="232"/>
      <c r="Y116" s="232"/>
      <c r="Z116" s="232"/>
      <c r="AA116" s="226">
        <f t="shared" si="35"/>
        <v>111</v>
      </c>
      <c r="AF116" s="234">
        <f t="shared" si="28"/>
        <v>0</v>
      </c>
      <c r="AG116" s="234">
        <f t="shared" si="36"/>
        <v>0</v>
      </c>
      <c r="AH116" s="234">
        <f t="shared" si="40"/>
        <v>0</v>
      </c>
      <c r="AI116" s="235">
        <f t="shared" si="37"/>
        <v>0</v>
      </c>
      <c r="AJ116" s="235">
        <f t="shared" si="38"/>
        <v>0</v>
      </c>
      <c r="AK116" s="17" t="s">
        <v>102</v>
      </c>
      <c r="AM116" s="186"/>
    </row>
    <row r="117" spans="1:40" s="181" customFormat="1">
      <c r="A117" s="638"/>
      <c r="B117" s="646">
        <v>31.04</v>
      </c>
      <c r="C117" s="559">
        <f t="shared" si="24"/>
        <v>31.04</v>
      </c>
      <c r="D117" s="226">
        <f t="shared" si="29"/>
        <v>112</v>
      </c>
      <c r="E117" s="621" t="s">
        <v>14794</v>
      </c>
      <c r="F117" s="632" t="s">
        <v>15185</v>
      </c>
      <c r="G117" s="558">
        <f t="shared" si="25"/>
        <v>31.04</v>
      </c>
      <c r="H117" s="567"/>
      <c r="I117" s="663"/>
      <c r="J117" s="560">
        <f t="shared" si="30"/>
        <v>0</v>
      </c>
      <c r="K117" s="670"/>
      <c r="L117" s="560">
        <f t="shared" si="31"/>
        <v>0</v>
      </c>
      <c r="M117" s="562">
        <f t="shared" si="32"/>
        <v>0</v>
      </c>
      <c r="N117" s="560">
        <f t="shared" si="33"/>
        <v>0</v>
      </c>
      <c r="O117" s="560">
        <f t="shared" si="34"/>
        <v>0</v>
      </c>
      <c r="P117" s="560">
        <f t="shared" si="26"/>
        <v>0</v>
      </c>
      <c r="Q117" s="560">
        <f t="shared" si="41"/>
        <v>0</v>
      </c>
      <c r="R117" s="560">
        <f t="shared" si="27"/>
        <v>0</v>
      </c>
      <c r="S117" s="232"/>
      <c r="T117" s="232"/>
      <c r="U117" s="232"/>
      <c r="V117" s="232"/>
      <c r="W117" s="232"/>
      <c r="X117" s="232"/>
      <c r="Y117" s="232"/>
      <c r="Z117" s="232"/>
      <c r="AA117" s="226">
        <f t="shared" si="35"/>
        <v>112</v>
      </c>
      <c r="AF117" s="234">
        <f t="shared" si="28"/>
        <v>0</v>
      </c>
      <c r="AG117" s="234">
        <f t="shared" si="36"/>
        <v>0</v>
      </c>
      <c r="AH117" s="234">
        <f t="shared" si="40"/>
        <v>0</v>
      </c>
      <c r="AI117" s="235">
        <f t="shared" si="37"/>
        <v>0</v>
      </c>
      <c r="AJ117" s="235">
        <f t="shared" si="38"/>
        <v>0</v>
      </c>
      <c r="AK117" s="14" t="s">
        <v>2172</v>
      </c>
      <c r="AM117" s="186"/>
    </row>
    <row r="118" spans="1:40" s="181" customFormat="1">
      <c r="A118" s="638"/>
      <c r="B118" s="646">
        <v>2</v>
      </c>
      <c r="C118" s="559">
        <f t="shared" si="24"/>
        <v>2</v>
      </c>
      <c r="D118" s="226">
        <f t="shared" si="29"/>
        <v>113</v>
      </c>
      <c r="E118" s="621" t="s">
        <v>14795</v>
      </c>
      <c r="F118" s="632" t="s">
        <v>15186</v>
      </c>
      <c r="G118" s="558">
        <f t="shared" si="25"/>
        <v>2</v>
      </c>
      <c r="H118" s="567"/>
      <c r="I118" s="663"/>
      <c r="J118" s="560">
        <f t="shared" si="30"/>
        <v>0</v>
      </c>
      <c r="K118" s="670"/>
      <c r="L118" s="560">
        <f t="shared" si="31"/>
        <v>0</v>
      </c>
      <c r="M118" s="562">
        <f t="shared" si="32"/>
        <v>0</v>
      </c>
      <c r="N118" s="560">
        <f t="shared" si="33"/>
        <v>0</v>
      </c>
      <c r="O118" s="560">
        <f t="shared" si="34"/>
        <v>0</v>
      </c>
      <c r="P118" s="560">
        <f t="shared" si="26"/>
        <v>0</v>
      </c>
      <c r="Q118" s="560">
        <f t="shared" si="41"/>
        <v>0</v>
      </c>
      <c r="R118" s="560">
        <f t="shared" si="27"/>
        <v>0</v>
      </c>
      <c r="S118" s="232"/>
      <c r="T118" s="232"/>
      <c r="U118" s="232"/>
      <c r="V118" s="232"/>
      <c r="W118" s="232"/>
      <c r="X118" s="232"/>
      <c r="Y118" s="232"/>
      <c r="Z118" s="232"/>
      <c r="AA118" s="226">
        <f t="shared" si="35"/>
        <v>113</v>
      </c>
      <c r="AF118" s="234">
        <f t="shared" si="28"/>
        <v>0</v>
      </c>
      <c r="AG118" s="234">
        <f t="shared" si="36"/>
        <v>0</v>
      </c>
      <c r="AH118" s="234">
        <f t="shared" si="40"/>
        <v>0</v>
      </c>
      <c r="AI118" s="235">
        <f t="shared" si="37"/>
        <v>0</v>
      </c>
      <c r="AJ118" s="235">
        <f t="shared" si="38"/>
        <v>0</v>
      </c>
      <c r="AK118" s="15" t="s">
        <v>2173</v>
      </c>
      <c r="AL118" s="224" t="s">
        <v>2164</v>
      </c>
      <c r="AM118" s="225" t="s">
        <v>2165</v>
      </c>
      <c r="AN118" s="224" t="s">
        <v>2174</v>
      </c>
    </row>
    <row r="119" spans="1:40" s="181" customFormat="1">
      <c r="A119" s="638"/>
      <c r="B119" s="646">
        <v>2.84</v>
      </c>
      <c r="C119" s="559">
        <f t="shared" si="24"/>
        <v>2.84</v>
      </c>
      <c r="D119" s="226">
        <f t="shared" si="29"/>
        <v>114</v>
      </c>
      <c r="E119" s="621" t="s">
        <v>14796</v>
      </c>
      <c r="F119" s="632" t="s">
        <v>15187</v>
      </c>
      <c r="G119" s="558">
        <f t="shared" si="25"/>
        <v>2.84</v>
      </c>
      <c r="H119" s="567"/>
      <c r="I119" s="663"/>
      <c r="J119" s="560">
        <f t="shared" si="30"/>
        <v>0</v>
      </c>
      <c r="K119" s="670"/>
      <c r="L119" s="560">
        <f t="shared" si="31"/>
        <v>0</v>
      </c>
      <c r="M119" s="562">
        <f t="shared" si="32"/>
        <v>0</v>
      </c>
      <c r="N119" s="560">
        <f t="shared" si="33"/>
        <v>0</v>
      </c>
      <c r="O119" s="560">
        <f t="shared" si="34"/>
        <v>0</v>
      </c>
      <c r="P119" s="560">
        <f t="shared" si="26"/>
        <v>0</v>
      </c>
      <c r="Q119" s="560">
        <f t="shared" si="41"/>
        <v>0</v>
      </c>
      <c r="R119" s="560">
        <f t="shared" si="27"/>
        <v>0</v>
      </c>
      <c r="S119" s="232"/>
      <c r="T119" s="232"/>
      <c r="U119" s="232"/>
      <c r="V119" s="232"/>
      <c r="W119" s="232"/>
      <c r="X119" s="232"/>
      <c r="Y119" s="232"/>
      <c r="Z119" s="232"/>
      <c r="AA119" s="226">
        <f t="shared" si="35"/>
        <v>114</v>
      </c>
      <c r="AF119" s="234">
        <f t="shared" si="28"/>
        <v>0</v>
      </c>
      <c r="AG119" s="234">
        <f t="shared" si="36"/>
        <v>0</v>
      </c>
      <c r="AH119" s="234">
        <f t="shared" si="40"/>
        <v>0</v>
      </c>
      <c r="AI119" s="235">
        <f t="shared" si="37"/>
        <v>0</v>
      </c>
      <c r="AJ119" s="235">
        <f t="shared" si="38"/>
        <v>0</v>
      </c>
      <c r="AK119" s="16"/>
      <c r="AL119" s="182"/>
      <c r="AM119" s="236"/>
      <c r="AN119" s="182"/>
    </row>
    <row r="120" spans="1:40" s="181" customFormat="1">
      <c r="A120" s="638"/>
      <c r="B120" s="641">
        <v>3.16</v>
      </c>
      <c r="C120" s="559">
        <f t="shared" si="24"/>
        <v>3.16</v>
      </c>
      <c r="D120" s="226">
        <f t="shared" si="29"/>
        <v>115</v>
      </c>
      <c r="E120" s="623" t="s">
        <v>14797</v>
      </c>
      <c r="F120" s="634" t="s">
        <v>15188</v>
      </c>
      <c r="G120" s="558">
        <f t="shared" si="25"/>
        <v>3.16</v>
      </c>
      <c r="H120" s="567"/>
      <c r="I120" s="663"/>
      <c r="J120" s="560">
        <f t="shared" si="30"/>
        <v>0</v>
      </c>
      <c r="K120" s="670"/>
      <c r="L120" s="560">
        <f t="shared" si="31"/>
        <v>0</v>
      </c>
      <c r="M120" s="562">
        <f t="shared" si="32"/>
        <v>0</v>
      </c>
      <c r="N120" s="560">
        <f t="shared" si="33"/>
        <v>0</v>
      </c>
      <c r="O120" s="560">
        <f t="shared" si="34"/>
        <v>0</v>
      </c>
      <c r="P120" s="560">
        <f t="shared" si="26"/>
        <v>0</v>
      </c>
      <c r="Q120" s="560">
        <f t="shared" si="41"/>
        <v>0</v>
      </c>
      <c r="R120" s="560">
        <f t="shared" si="27"/>
        <v>0</v>
      </c>
      <c r="S120" s="232"/>
      <c r="T120" s="232"/>
      <c r="U120" s="232"/>
      <c r="V120" s="232"/>
      <c r="W120" s="232"/>
      <c r="X120" s="232"/>
      <c r="Y120" s="232"/>
      <c r="Z120" s="232"/>
      <c r="AA120" s="226">
        <f t="shared" si="35"/>
        <v>115</v>
      </c>
      <c r="AF120" s="234">
        <f t="shared" si="28"/>
        <v>0</v>
      </c>
      <c r="AG120" s="234">
        <f t="shared" si="36"/>
        <v>0</v>
      </c>
      <c r="AH120" s="234">
        <f t="shared" si="40"/>
        <v>0</v>
      </c>
      <c r="AI120" s="235">
        <f t="shared" si="37"/>
        <v>0</v>
      </c>
      <c r="AJ120" s="235">
        <f t="shared" si="38"/>
        <v>0</v>
      </c>
      <c r="AK120" s="16"/>
      <c r="AL120" s="182"/>
      <c r="AM120" s="236"/>
      <c r="AN120" s="182"/>
    </row>
    <row r="121" spans="1:40" s="181" customFormat="1">
      <c r="A121" s="638"/>
      <c r="B121" s="641">
        <v>9.94</v>
      </c>
      <c r="C121" s="559">
        <f t="shared" si="24"/>
        <v>9.94</v>
      </c>
      <c r="D121" s="226">
        <f t="shared" si="29"/>
        <v>116</v>
      </c>
      <c r="E121" s="623" t="s">
        <v>14797</v>
      </c>
      <c r="F121" s="634" t="s">
        <v>15189</v>
      </c>
      <c r="G121" s="558">
        <f t="shared" si="25"/>
        <v>9.94</v>
      </c>
      <c r="H121" s="567"/>
      <c r="I121" s="663"/>
      <c r="J121" s="560">
        <f t="shared" si="30"/>
        <v>0</v>
      </c>
      <c r="K121" s="670"/>
      <c r="L121" s="560">
        <f t="shared" si="31"/>
        <v>0</v>
      </c>
      <c r="M121" s="562">
        <f t="shared" si="32"/>
        <v>0</v>
      </c>
      <c r="N121" s="560">
        <f t="shared" si="33"/>
        <v>0</v>
      </c>
      <c r="O121" s="560">
        <f t="shared" si="34"/>
        <v>0</v>
      </c>
      <c r="P121" s="560">
        <f t="shared" si="26"/>
        <v>0</v>
      </c>
      <c r="Q121" s="560">
        <f t="shared" si="41"/>
        <v>0</v>
      </c>
      <c r="R121" s="560">
        <f t="shared" si="27"/>
        <v>0</v>
      </c>
      <c r="S121" s="232"/>
      <c r="T121" s="232"/>
      <c r="U121" s="232"/>
      <c r="V121" s="232"/>
      <c r="W121" s="232"/>
      <c r="X121" s="232"/>
      <c r="Y121" s="232"/>
      <c r="Z121" s="232"/>
      <c r="AA121" s="226">
        <f t="shared" si="35"/>
        <v>116</v>
      </c>
      <c r="AF121" s="234">
        <f t="shared" si="28"/>
        <v>0</v>
      </c>
      <c r="AG121" s="234">
        <f t="shared" si="36"/>
        <v>0</v>
      </c>
      <c r="AH121" s="234">
        <f t="shared" si="40"/>
        <v>0</v>
      </c>
      <c r="AI121" s="235">
        <f t="shared" si="37"/>
        <v>0</v>
      </c>
      <c r="AJ121" s="235">
        <f t="shared" si="38"/>
        <v>0</v>
      </c>
      <c r="AK121" s="16"/>
      <c r="AL121" s="182"/>
      <c r="AM121" s="236"/>
      <c r="AN121" s="182"/>
    </row>
    <row r="122" spans="1:40" s="181" customFormat="1">
      <c r="A122" s="638"/>
      <c r="B122" s="641">
        <v>50</v>
      </c>
      <c r="C122" s="559">
        <f t="shared" si="24"/>
        <v>50</v>
      </c>
      <c r="D122" s="226">
        <f t="shared" si="29"/>
        <v>117</v>
      </c>
      <c r="E122" s="624" t="s">
        <v>14798</v>
      </c>
      <c r="F122" s="635" t="s">
        <v>15190</v>
      </c>
      <c r="G122" s="558">
        <f t="shared" si="25"/>
        <v>50</v>
      </c>
      <c r="H122" s="567"/>
      <c r="I122" s="663"/>
      <c r="J122" s="560">
        <f t="shared" si="30"/>
        <v>0</v>
      </c>
      <c r="K122" s="670"/>
      <c r="L122" s="560">
        <f t="shared" si="31"/>
        <v>0</v>
      </c>
      <c r="M122" s="562">
        <f t="shared" si="32"/>
        <v>0</v>
      </c>
      <c r="N122" s="560">
        <f t="shared" si="33"/>
        <v>0</v>
      </c>
      <c r="O122" s="560">
        <f t="shared" si="34"/>
        <v>0</v>
      </c>
      <c r="P122" s="560">
        <f t="shared" si="26"/>
        <v>0</v>
      </c>
      <c r="Q122" s="560">
        <f t="shared" si="41"/>
        <v>0</v>
      </c>
      <c r="R122" s="560">
        <f t="shared" si="27"/>
        <v>0</v>
      </c>
      <c r="S122" s="232"/>
      <c r="T122" s="232"/>
      <c r="U122" s="232"/>
      <c r="V122" s="232"/>
      <c r="W122" s="232"/>
      <c r="X122" s="232"/>
      <c r="Y122" s="232"/>
      <c r="Z122" s="232"/>
      <c r="AA122" s="226">
        <f t="shared" si="35"/>
        <v>117</v>
      </c>
      <c r="AF122" s="234">
        <f t="shared" si="28"/>
        <v>0</v>
      </c>
      <c r="AG122" s="234">
        <f t="shared" si="36"/>
        <v>0</v>
      </c>
      <c r="AH122" s="234">
        <f t="shared" si="40"/>
        <v>0</v>
      </c>
      <c r="AI122" s="235">
        <f t="shared" si="37"/>
        <v>0</v>
      </c>
      <c r="AJ122" s="235">
        <f t="shared" si="38"/>
        <v>0</v>
      </c>
      <c r="AK122" s="16"/>
      <c r="AL122" s="182"/>
      <c r="AM122" s="236"/>
      <c r="AN122" s="182"/>
    </row>
    <row r="123" spans="1:40" s="181" customFormat="1">
      <c r="A123" s="638"/>
      <c r="B123" s="641">
        <v>17.8</v>
      </c>
      <c r="C123" s="559">
        <f t="shared" si="24"/>
        <v>17.8</v>
      </c>
      <c r="D123" s="226">
        <f t="shared" si="29"/>
        <v>118</v>
      </c>
      <c r="E123" s="624" t="s">
        <v>14799</v>
      </c>
      <c r="F123" s="635" t="s">
        <v>15191</v>
      </c>
      <c r="G123" s="558">
        <f t="shared" si="25"/>
        <v>17.8</v>
      </c>
      <c r="H123" s="567"/>
      <c r="I123" s="663"/>
      <c r="J123" s="560">
        <f t="shared" si="30"/>
        <v>0</v>
      </c>
      <c r="K123" s="670"/>
      <c r="L123" s="560">
        <f t="shared" si="31"/>
        <v>0</v>
      </c>
      <c r="M123" s="562">
        <f t="shared" si="32"/>
        <v>0</v>
      </c>
      <c r="N123" s="560">
        <f t="shared" si="33"/>
        <v>0</v>
      </c>
      <c r="O123" s="560">
        <f t="shared" si="34"/>
        <v>0</v>
      </c>
      <c r="P123" s="560">
        <f t="shared" si="26"/>
        <v>0</v>
      </c>
      <c r="Q123" s="560">
        <f t="shared" si="41"/>
        <v>0</v>
      </c>
      <c r="R123" s="560">
        <f t="shared" si="27"/>
        <v>0</v>
      </c>
      <c r="S123" s="232"/>
      <c r="T123" s="232"/>
      <c r="U123" s="232"/>
      <c r="V123" s="232"/>
      <c r="W123" s="232"/>
      <c r="X123" s="232"/>
      <c r="Y123" s="232"/>
      <c r="Z123" s="232"/>
      <c r="AA123" s="226">
        <f t="shared" si="35"/>
        <v>118</v>
      </c>
      <c r="AF123" s="234">
        <f t="shared" si="28"/>
        <v>0</v>
      </c>
      <c r="AG123" s="234">
        <f t="shared" si="36"/>
        <v>0</v>
      </c>
      <c r="AH123" s="234">
        <f t="shared" si="40"/>
        <v>0</v>
      </c>
      <c r="AI123" s="235">
        <f t="shared" si="37"/>
        <v>0</v>
      </c>
      <c r="AJ123" s="235">
        <f t="shared" si="38"/>
        <v>0</v>
      </c>
      <c r="AK123" s="17" t="s">
        <v>102</v>
      </c>
      <c r="AM123" s="186"/>
    </row>
    <row r="124" spans="1:40" s="181" customFormat="1">
      <c r="A124" s="638"/>
      <c r="B124" s="641">
        <v>43.84</v>
      </c>
      <c r="C124" s="559">
        <f t="shared" si="24"/>
        <v>43.84</v>
      </c>
      <c r="D124" s="226">
        <f t="shared" si="29"/>
        <v>119</v>
      </c>
      <c r="E124" s="624" t="s">
        <v>14800</v>
      </c>
      <c r="F124" s="635" t="s">
        <v>15192</v>
      </c>
      <c r="G124" s="558">
        <f t="shared" si="25"/>
        <v>43.84</v>
      </c>
      <c r="H124" s="567"/>
      <c r="I124" s="663"/>
      <c r="J124" s="560">
        <f t="shared" si="30"/>
        <v>0</v>
      </c>
      <c r="K124" s="670"/>
      <c r="L124" s="560">
        <f t="shared" si="31"/>
        <v>0</v>
      </c>
      <c r="M124" s="562">
        <f t="shared" si="32"/>
        <v>0</v>
      </c>
      <c r="N124" s="560">
        <f t="shared" si="33"/>
        <v>0</v>
      </c>
      <c r="O124" s="560">
        <f t="shared" si="34"/>
        <v>0</v>
      </c>
      <c r="P124" s="560">
        <f t="shared" si="26"/>
        <v>0</v>
      </c>
      <c r="Q124" s="560">
        <f t="shared" si="41"/>
        <v>0</v>
      </c>
      <c r="R124" s="560">
        <f t="shared" si="27"/>
        <v>0</v>
      </c>
      <c r="S124" s="232"/>
      <c r="T124" s="232"/>
      <c r="U124" s="232"/>
      <c r="V124" s="232"/>
      <c r="W124" s="232"/>
      <c r="X124" s="232"/>
      <c r="Y124" s="232"/>
      <c r="Z124" s="232"/>
      <c r="AA124" s="226">
        <f t="shared" si="35"/>
        <v>119</v>
      </c>
      <c r="AF124" s="234">
        <f t="shared" si="28"/>
        <v>0</v>
      </c>
      <c r="AG124" s="234">
        <f t="shared" si="36"/>
        <v>0</v>
      </c>
      <c r="AH124" s="234">
        <f t="shared" si="40"/>
        <v>0</v>
      </c>
      <c r="AI124" s="235">
        <f t="shared" si="37"/>
        <v>0</v>
      </c>
      <c r="AJ124" s="235">
        <f t="shared" si="38"/>
        <v>0</v>
      </c>
      <c r="AK124" s="14" t="s">
        <v>2172</v>
      </c>
      <c r="AM124" s="186"/>
    </row>
    <row r="125" spans="1:40" s="181" customFormat="1">
      <c r="A125" s="638"/>
      <c r="B125" s="641">
        <v>7</v>
      </c>
      <c r="C125" s="559">
        <f t="shared" si="24"/>
        <v>7</v>
      </c>
      <c r="D125" s="226">
        <f t="shared" si="29"/>
        <v>120</v>
      </c>
      <c r="E125" s="624" t="s">
        <v>14801</v>
      </c>
      <c r="F125" s="635" t="s">
        <v>15193</v>
      </c>
      <c r="G125" s="558">
        <f t="shared" si="25"/>
        <v>7</v>
      </c>
      <c r="H125" s="567"/>
      <c r="I125" s="663"/>
      <c r="J125" s="560">
        <f t="shared" si="30"/>
        <v>0</v>
      </c>
      <c r="K125" s="670"/>
      <c r="L125" s="560">
        <f t="shared" si="31"/>
        <v>0</v>
      </c>
      <c r="M125" s="562">
        <f t="shared" si="32"/>
        <v>0</v>
      </c>
      <c r="N125" s="560">
        <f t="shared" si="33"/>
        <v>0</v>
      </c>
      <c r="O125" s="560">
        <f t="shared" si="34"/>
        <v>0</v>
      </c>
      <c r="P125" s="560">
        <f t="shared" si="26"/>
        <v>0</v>
      </c>
      <c r="Q125" s="560">
        <f t="shared" si="41"/>
        <v>0</v>
      </c>
      <c r="R125" s="560">
        <f t="shared" si="27"/>
        <v>0</v>
      </c>
      <c r="S125" s="232"/>
      <c r="T125" s="232"/>
      <c r="U125" s="232"/>
      <c r="V125" s="232"/>
      <c r="W125" s="232"/>
      <c r="X125" s="232"/>
      <c r="Y125" s="232"/>
      <c r="Z125" s="232"/>
      <c r="AA125" s="226">
        <f t="shared" si="35"/>
        <v>120</v>
      </c>
      <c r="AF125" s="234">
        <f t="shared" si="28"/>
        <v>0</v>
      </c>
      <c r="AG125" s="234">
        <f t="shared" si="36"/>
        <v>0</v>
      </c>
      <c r="AH125" s="234">
        <f t="shared" si="40"/>
        <v>0</v>
      </c>
      <c r="AI125" s="235">
        <f t="shared" si="37"/>
        <v>0</v>
      </c>
      <c r="AJ125" s="235">
        <f t="shared" si="38"/>
        <v>0</v>
      </c>
      <c r="AK125" s="15" t="s">
        <v>2173</v>
      </c>
      <c r="AL125" s="224" t="s">
        <v>2164</v>
      </c>
      <c r="AM125" s="225" t="s">
        <v>2165</v>
      </c>
      <c r="AN125" s="224" t="s">
        <v>2174</v>
      </c>
    </row>
    <row r="126" spans="1:40" s="181" customFormat="1" ht="25.5">
      <c r="A126" s="638"/>
      <c r="B126" s="641">
        <v>15</v>
      </c>
      <c r="C126" s="559">
        <f t="shared" si="24"/>
        <v>15</v>
      </c>
      <c r="D126" s="226">
        <f t="shared" si="29"/>
        <v>121</v>
      </c>
      <c r="E126" s="624" t="s">
        <v>14802</v>
      </c>
      <c r="F126" s="635" t="s">
        <v>15194</v>
      </c>
      <c r="G126" s="558">
        <f t="shared" si="25"/>
        <v>15</v>
      </c>
      <c r="H126" s="567"/>
      <c r="I126" s="663"/>
      <c r="J126" s="560">
        <f t="shared" si="30"/>
        <v>0</v>
      </c>
      <c r="K126" s="670"/>
      <c r="L126" s="560">
        <f t="shared" si="31"/>
        <v>0</v>
      </c>
      <c r="M126" s="562">
        <f t="shared" si="32"/>
        <v>0</v>
      </c>
      <c r="N126" s="560">
        <f t="shared" si="33"/>
        <v>0</v>
      </c>
      <c r="O126" s="560">
        <f t="shared" si="34"/>
        <v>0</v>
      </c>
      <c r="P126" s="560">
        <f t="shared" si="26"/>
        <v>0</v>
      </c>
      <c r="Q126" s="560">
        <f t="shared" si="41"/>
        <v>0</v>
      </c>
      <c r="R126" s="560">
        <f t="shared" si="27"/>
        <v>0</v>
      </c>
      <c r="S126" s="232"/>
      <c r="T126" s="232"/>
      <c r="U126" s="232"/>
      <c r="V126" s="232"/>
      <c r="W126" s="232"/>
      <c r="X126" s="232"/>
      <c r="Y126" s="232"/>
      <c r="Z126" s="232"/>
      <c r="AA126" s="226">
        <f t="shared" si="35"/>
        <v>121</v>
      </c>
      <c r="AF126" s="234">
        <f t="shared" si="28"/>
        <v>0</v>
      </c>
      <c r="AG126" s="234">
        <f t="shared" si="36"/>
        <v>0</v>
      </c>
      <c r="AH126" s="234">
        <f t="shared" si="40"/>
        <v>0</v>
      </c>
      <c r="AI126" s="235">
        <f t="shared" si="37"/>
        <v>0</v>
      </c>
      <c r="AJ126" s="235">
        <f t="shared" si="38"/>
        <v>0</v>
      </c>
      <c r="AK126" s="16"/>
      <c r="AL126" s="182"/>
      <c r="AM126" s="236"/>
      <c r="AN126" s="182"/>
    </row>
    <row r="127" spans="1:40" s="181" customFormat="1">
      <c r="A127" s="638"/>
      <c r="B127" s="641">
        <v>8.74</v>
      </c>
      <c r="C127" s="559">
        <f t="shared" si="24"/>
        <v>8.74</v>
      </c>
      <c r="D127" s="226">
        <f t="shared" si="29"/>
        <v>122</v>
      </c>
      <c r="E127" s="624" t="s">
        <v>14803</v>
      </c>
      <c r="F127" s="635" t="s">
        <v>15195</v>
      </c>
      <c r="G127" s="558">
        <f t="shared" si="25"/>
        <v>8.74</v>
      </c>
      <c r="H127" s="567"/>
      <c r="I127" s="663"/>
      <c r="J127" s="560">
        <f t="shared" si="30"/>
        <v>0</v>
      </c>
      <c r="K127" s="670"/>
      <c r="L127" s="560">
        <f t="shared" si="31"/>
        <v>0</v>
      </c>
      <c r="M127" s="562">
        <f t="shared" si="32"/>
        <v>0</v>
      </c>
      <c r="N127" s="560">
        <f t="shared" si="33"/>
        <v>0</v>
      </c>
      <c r="O127" s="560">
        <f t="shared" si="34"/>
        <v>0</v>
      </c>
      <c r="P127" s="560">
        <f t="shared" si="26"/>
        <v>0</v>
      </c>
      <c r="Q127" s="560">
        <f t="shared" si="41"/>
        <v>0</v>
      </c>
      <c r="R127" s="560">
        <f t="shared" si="27"/>
        <v>0</v>
      </c>
      <c r="S127" s="232"/>
      <c r="T127" s="232"/>
      <c r="U127" s="232"/>
      <c r="V127" s="232"/>
      <c r="W127" s="232"/>
      <c r="X127" s="232"/>
      <c r="Y127" s="232"/>
      <c r="Z127" s="232"/>
      <c r="AA127" s="226">
        <f t="shared" si="35"/>
        <v>122</v>
      </c>
      <c r="AF127" s="234">
        <f t="shared" si="28"/>
        <v>0</v>
      </c>
      <c r="AG127" s="234">
        <f t="shared" si="36"/>
        <v>0</v>
      </c>
      <c r="AH127" s="234">
        <f t="shared" si="40"/>
        <v>0</v>
      </c>
      <c r="AI127" s="235">
        <f t="shared" si="37"/>
        <v>0</v>
      </c>
      <c r="AJ127" s="235">
        <f t="shared" si="38"/>
        <v>0</v>
      </c>
      <c r="AK127" s="16"/>
      <c r="AL127" s="182"/>
      <c r="AM127" s="236"/>
      <c r="AN127" s="182"/>
    </row>
    <row r="128" spans="1:40" s="181" customFormat="1">
      <c r="A128" s="638"/>
      <c r="B128" s="641">
        <v>14</v>
      </c>
      <c r="C128" s="559">
        <f t="shared" si="24"/>
        <v>14</v>
      </c>
      <c r="D128" s="226">
        <f t="shared" si="29"/>
        <v>123</v>
      </c>
      <c r="E128" s="624" t="s">
        <v>14804</v>
      </c>
      <c r="F128" s="635" t="s">
        <v>15196</v>
      </c>
      <c r="G128" s="558">
        <f t="shared" si="25"/>
        <v>14</v>
      </c>
      <c r="H128" s="567"/>
      <c r="I128" s="663"/>
      <c r="J128" s="560">
        <f t="shared" si="30"/>
        <v>0</v>
      </c>
      <c r="K128" s="670"/>
      <c r="L128" s="560">
        <f t="shared" si="31"/>
        <v>0</v>
      </c>
      <c r="M128" s="562">
        <f t="shared" si="32"/>
        <v>0</v>
      </c>
      <c r="N128" s="560">
        <f t="shared" si="33"/>
        <v>0</v>
      </c>
      <c r="O128" s="560">
        <f t="shared" si="34"/>
        <v>0</v>
      </c>
      <c r="P128" s="560">
        <f t="shared" si="26"/>
        <v>0</v>
      </c>
      <c r="Q128" s="560">
        <f t="shared" si="41"/>
        <v>0</v>
      </c>
      <c r="R128" s="560">
        <f t="shared" si="27"/>
        <v>0</v>
      </c>
      <c r="S128" s="232"/>
      <c r="T128" s="232"/>
      <c r="U128" s="232"/>
      <c r="V128" s="232"/>
      <c r="W128" s="232"/>
      <c r="X128" s="232"/>
      <c r="Y128" s="232"/>
      <c r="Z128" s="232"/>
      <c r="AA128" s="226">
        <f t="shared" si="35"/>
        <v>123</v>
      </c>
      <c r="AF128" s="234">
        <f t="shared" si="28"/>
        <v>0</v>
      </c>
      <c r="AG128" s="234">
        <f t="shared" si="36"/>
        <v>0</v>
      </c>
      <c r="AH128" s="234">
        <f t="shared" si="40"/>
        <v>0</v>
      </c>
      <c r="AI128" s="235">
        <f t="shared" si="37"/>
        <v>0</v>
      </c>
      <c r="AJ128" s="235">
        <f t="shared" si="38"/>
        <v>0</v>
      </c>
      <c r="AK128" s="16"/>
      <c r="AL128" s="182"/>
      <c r="AM128" s="236"/>
      <c r="AN128" s="182"/>
    </row>
    <row r="129" spans="1:40" s="181" customFormat="1">
      <c r="A129" s="638"/>
      <c r="B129" s="641">
        <v>7</v>
      </c>
      <c r="C129" s="559">
        <f t="shared" si="24"/>
        <v>7</v>
      </c>
      <c r="D129" s="226">
        <f t="shared" si="29"/>
        <v>124</v>
      </c>
      <c r="E129" s="624" t="s">
        <v>14805</v>
      </c>
      <c r="F129" s="635" t="s">
        <v>15197</v>
      </c>
      <c r="G129" s="558">
        <f t="shared" si="25"/>
        <v>7</v>
      </c>
      <c r="H129" s="567"/>
      <c r="I129" s="663"/>
      <c r="J129" s="560">
        <f t="shared" si="30"/>
        <v>0</v>
      </c>
      <c r="K129" s="670"/>
      <c r="L129" s="560">
        <f t="shared" si="31"/>
        <v>0</v>
      </c>
      <c r="M129" s="562">
        <f t="shared" si="32"/>
        <v>0</v>
      </c>
      <c r="N129" s="560">
        <f t="shared" si="33"/>
        <v>0</v>
      </c>
      <c r="O129" s="560">
        <f t="shared" si="34"/>
        <v>0</v>
      </c>
      <c r="P129" s="560">
        <f t="shared" si="26"/>
        <v>0</v>
      </c>
      <c r="Q129" s="560">
        <f t="shared" si="41"/>
        <v>0</v>
      </c>
      <c r="R129" s="560">
        <f t="shared" si="27"/>
        <v>0</v>
      </c>
      <c r="S129" s="232"/>
      <c r="T129" s="232"/>
      <c r="U129" s="232"/>
      <c r="V129" s="232"/>
      <c r="W129" s="232"/>
      <c r="X129" s="232"/>
      <c r="Y129" s="232"/>
      <c r="Z129" s="232"/>
      <c r="AA129" s="226">
        <f t="shared" si="35"/>
        <v>124</v>
      </c>
      <c r="AF129" s="234">
        <f t="shared" si="28"/>
        <v>0</v>
      </c>
      <c r="AG129" s="234">
        <f t="shared" si="36"/>
        <v>0</v>
      </c>
      <c r="AH129" s="234">
        <f t="shared" si="40"/>
        <v>0</v>
      </c>
      <c r="AI129" s="235">
        <f t="shared" si="37"/>
        <v>0</v>
      </c>
      <c r="AJ129" s="235">
        <f t="shared" si="38"/>
        <v>0</v>
      </c>
      <c r="AK129" s="16"/>
      <c r="AL129" s="182"/>
      <c r="AM129" s="236"/>
      <c r="AN129" s="182"/>
    </row>
    <row r="130" spans="1:40" s="181" customFormat="1">
      <c r="A130" s="638"/>
      <c r="B130" s="641">
        <v>11.95</v>
      </c>
      <c r="C130" s="559">
        <f t="shared" si="24"/>
        <v>11.95</v>
      </c>
      <c r="D130" s="226">
        <f t="shared" si="29"/>
        <v>125</v>
      </c>
      <c r="E130" s="624" t="s">
        <v>14806</v>
      </c>
      <c r="F130" s="635" t="s">
        <v>15198</v>
      </c>
      <c r="G130" s="558">
        <f t="shared" si="25"/>
        <v>11.95</v>
      </c>
      <c r="H130" s="567"/>
      <c r="I130" s="663"/>
      <c r="J130" s="560">
        <f t="shared" si="30"/>
        <v>0</v>
      </c>
      <c r="K130" s="670"/>
      <c r="L130" s="560">
        <f t="shared" si="31"/>
        <v>0</v>
      </c>
      <c r="M130" s="562">
        <f t="shared" si="32"/>
        <v>0</v>
      </c>
      <c r="N130" s="560">
        <f t="shared" si="33"/>
        <v>0</v>
      </c>
      <c r="O130" s="560">
        <f t="shared" si="34"/>
        <v>0</v>
      </c>
      <c r="P130" s="560">
        <f t="shared" si="26"/>
        <v>0</v>
      </c>
      <c r="Q130" s="560">
        <f t="shared" si="41"/>
        <v>0</v>
      </c>
      <c r="R130" s="560">
        <f t="shared" si="27"/>
        <v>0</v>
      </c>
      <c r="S130" s="232"/>
      <c r="T130" s="232"/>
      <c r="U130" s="232"/>
      <c r="V130" s="232"/>
      <c r="W130" s="232"/>
      <c r="X130" s="232"/>
      <c r="Y130" s="232"/>
      <c r="Z130" s="232"/>
      <c r="AA130" s="226">
        <f t="shared" si="35"/>
        <v>125</v>
      </c>
      <c r="AF130" s="234">
        <f t="shared" si="28"/>
        <v>0</v>
      </c>
      <c r="AG130" s="234">
        <f t="shared" si="36"/>
        <v>0</v>
      </c>
      <c r="AH130" s="234">
        <f t="shared" si="40"/>
        <v>0</v>
      </c>
      <c r="AI130" s="235">
        <f t="shared" si="37"/>
        <v>0</v>
      </c>
      <c r="AJ130" s="235">
        <f t="shared" si="38"/>
        <v>0</v>
      </c>
      <c r="AK130" s="17" t="s">
        <v>102</v>
      </c>
      <c r="AM130" s="186"/>
    </row>
    <row r="131" spans="1:40" s="181" customFormat="1">
      <c r="A131" s="638"/>
      <c r="B131" s="641">
        <v>19</v>
      </c>
      <c r="C131" s="559">
        <f t="shared" si="24"/>
        <v>19</v>
      </c>
      <c r="D131" s="226">
        <f t="shared" si="29"/>
        <v>126</v>
      </c>
      <c r="E131" s="624" t="s">
        <v>14807</v>
      </c>
      <c r="F131" s="635" t="s">
        <v>15199</v>
      </c>
      <c r="G131" s="558">
        <f t="shared" si="25"/>
        <v>19</v>
      </c>
      <c r="H131" s="567"/>
      <c r="I131" s="663"/>
      <c r="J131" s="560">
        <f t="shared" si="30"/>
        <v>0</v>
      </c>
      <c r="K131" s="670"/>
      <c r="L131" s="560">
        <f t="shared" si="31"/>
        <v>0</v>
      </c>
      <c r="M131" s="562">
        <f t="shared" si="32"/>
        <v>0</v>
      </c>
      <c r="N131" s="560">
        <f t="shared" si="33"/>
        <v>0</v>
      </c>
      <c r="O131" s="560">
        <f t="shared" si="34"/>
        <v>0</v>
      </c>
      <c r="P131" s="560">
        <f t="shared" si="26"/>
        <v>0</v>
      </c>
      <c r="Q131" s="560">
        <f t="shared" si="41"/>
        <v>0</v>
      </c>
      <c r="R131" s="560">
        <f t="shared" si="27"/>
        <v>0</v>
      </c>
      <c r="S131" s="232"/>
      <c r="T131" s="232"/>
      <c r="U131" s="232"/>
      <c r="V131" s="232"/>
      <c r="W131" s="232"/>
      <c r="X131" s="232"/>
      <c r="Y131" s="232"/>
      <c r="Z131" s="232"/>
      <c r="AA131" s="226">
        <f t="shared" si="35"/>
        <v>126</v>
      </c>
      <c r="AF131" s="234">
        <f t="shared" si="28"/>
        <v>0</v>
      </c>
      <c r="AG131" s="234">
        <f t="shared" si="36"/>
        <v>0</v>
      </c>
      <c r="AH131" s="234">
        <f t="shared" si="40"/>
        <v>0</v>
      </c>
      <c r="AI131" s="235">
        <f t="shared" si="37"/>
        <v>0</v>
      </c>
      <c r="AJ131" s="235">
        <f t="shared" si="38"/>
        <v>0</v>
      </c>
      <c r="AK131" s="14" t="s">
        <v>2172</v>
      </c>
      <c r="AM131" s="186"/>
    </row>
    <row r="132" spans="1:40" s="181" customFormat="1">
      <c r="A132" s="638"/>
      <c r="B132" s="641">
        <v>3.22</v>
      </c>
      <c r="C132" s="559">
        <f t="shared" si="24"/>
        <v>3.22</v>
      </c>
      <c r="D132" s="226">
        <f t="shared" si="29"/>
        <v>127</v>
      </c>
      <c r="E132" s="624" t="s">
        <v>14808</v>
      </c>
      <c r="F132" s="635" t="s">
        <v>15200</v>
      </c>
      <c r="G132" s="558">
        <f t="shared" si="25"/>
        <v>3.22</v>
      </c>
      <c r="H132" s="567"/>
      <c r="I132" s="663"/>
      <c r="J132" s="560">
        <f t="shared" si="30"/>
        <v>0</v>
      </c>
      <c r="K132" s="670"/>
      <c r="L132" s="560">
        <f t="shared" si="31"/>
        <v>0</v>
      </c>
      <c r="M132" s="562">
        <f t="shared" si="32"/>
        <v>0</v>
      </c>
      <c r="N132" s="560">
        <f t="shared" si="33"/>
        <v>0</v>
      </c>
      <c r="O132" s="560">
        <f t="shared" si="34"/>
        <v>0</v>
      </c>
      <c r="P132" s="560">
        <f t="shared" si="26"/>
        <v>0</v>
      </c>
      <c r="Q132" s="560">
        <f t="shared" si="41"/>
        <v>0</v>
      </c>
      <c r="R132" s="560">
        <f t="shared" si="27"/>
        <v>0</v>
      </c>
      <c r="S132" s="232"/>
      <c r="T132" s="232"/>
      <c r="U132" s="232"/>
      <c r="V132" s="232"/>
      <c r="W132" s="232"/>
      <c r="X132" s="232"/>
      <c r="Y132" s="232"/>
      <c r="Z132" s="232"/>
      <c r="AA132" s="226">
        <f t="shared" si="35"/>
        <v>127</v>
      </c>
      <c r="AF132" s="234">
        <f t="shared" si="28"/>
        <v>0</v>
      </c>
      <c r="AG132" s="234">
        <f t="shared" si="36"/>
        <v>0</v>
      </c>
      <c r="AH132" s="234">
        <f t="shared" si="40"/>
        <v>0</v>
      </c>
      <c r="AI132" s="235">
        <f t="shared" si="37"/>
        <v>0</v>
      </c>
      <c r="AJ132" s="235">
        <f t="shared" si="38"/>
        <v>0</v>
      </c>
      <c r="AK132" s="15" t="s">
        <v>2173</v>
      </c>
      <c r="AL132" s="224" t="s">
        <v>2164</v>
      </c>
      <c r="AM132" s="225" t="s">
        <v>2165</v>
      </c>
      <c r="AN132" s="224" t="s">
        <v>2174</v>
      </c>
    </row>
    <row r="133" spans="1:40" s="181" customFormat="1" ht="25.5">
      <c r="A133" s="638"/>
      <c r="B133" s="641">
        <v>6.09</v>
      </c>
      <c r="C133" s="559">
        <f t="shared" si="24"/>
        <v>6.09</v>
      </c>
      <c r="D133" s="226">
        <f t="shared" si="29"/>
        <v>128</v>
      </c>
      <c r="E133" s="624" t="s">
        <v>14809</v>
      </c>
      <c r="F133" s="635" t="s">
        <v>15201</v>
      </c>
      <c r="G133" s="558">
        <f t="shared" si="25"/>
        <v>6.09</v>
      </c>
      <c r="H133" s="567"/>
      <c r="I133" s="663"/>
      <c r="J133" s="560">
        <f t="shared" si="30"/>
        <v>0</v>
      </c>
      <c r="K133" s="670"/>
      <c r="L133" s="560">
        <f t="shared" si="31"/>
        <v>0</v>
      </c>
      <c r="M133" s="562">
        <f t="shared" si="32"/>
        <v>0</v>
      </c>
      <c r="N133" s="560">
        <f t="shared" si="33"/>
        <v>0</v>
      </c>
      <c r="O133" s="560">
        <f t="shared" si="34"/>
        <v>0</v>
      </c>
      <c r="P133" s="560">
        <f t="shared" si="26"/>
        <v>0</v>
      </c>
      <c r="Q133" s="560">
        <f t="shared" si="41"/>
        <v>0</v>
      </c>
      <c r="R133" s="560">
        <f t="shared" si="27"/>
        <v>0</v>
      </c>
      <c r="S133" s="232"/>
      <c r="T133" s="232"/>
      <c r="U133" s="232"/>
      <c r="V133" s="232"/>
      <c r="W133" s="232"/>
      <c r="X133" s="232"/>
      <c r="Y133" s="232"/>
      <c r="Z133" s="232"/>
      <c r="AA133" s="226">
        <f t="shared" si="35"/>
        <v>128</v>
      </c>
      <c r="AF133" s="234">
        <f t="shared" si="28"/>
        <v>0</v>
      </c>
      <c r="AG133" s="234">
        <f t="shared" si="36"/>
        <v>0</v>
      </c>
      <c r="AH133" s="234">
        <f t="shared" si="40"/>
        <v>0</v>
      </c>
      <c r="AI133" s="235">
        <f t="shared" si="37"/>
        <v>0</v>
      </c>
      <c r="AJ133" s="235">
        <f t="shared" si="38"/>
        <v>0</v>
      </c>
      <c r="AK133" s="16"/>
      <c r="AL133" s="182"/>
      <c r="AM133" s="236"/>
      <c r="AN133" s="182"/>
    </row>
    <row r="134" spans="1:40" s="181" customFormat="1">
      <c r="A134" s="638"/>
      <c r="B134" s="641">
        <v>39.270000000000003</v>
      </c>
      <c r="C134" s="559">
        <f t="shared" ref="C134:C197" si="42">SUM(A134:B134)</f>
        <v>39.270000000000003</v>
      </c>
      <c r="D134" s="226">
        <f t="shared" si="29"/>
        <v>129</v>
      </c>
      <c r="E134" s="624" t="s">
        <v>14810</v>
      </c>
      <c r="F134" s="635" t="s">
        <v>15202</v>
      </c>
      <c r="G134" s="558">
        <f t="shared" ref="G134:G197" si="43">C134</f>
        <v>39.270000000000003</v>
      </c>
      <c r="H134" s="567"/>
      <c r="I134" s="663"/>
      <c r="J134" s="560">
        <f t="shared" si="30"/>
        <v>0</v>
      </c>
      <c r="K134" s="670"/>
      <c r="L134" s="560">
        <f t="shared" si="31"/>
        <v>0</v>
      </c>
      <c r="M134" s="562">
        <f t="shared" si="32"/>
        <v>0</v>
      </c>
      <c r="N134" s="560">
        <f t="shared" si="33"/>
        <v>0</v>
      </c>
      <c r="O134" s="560">
        <f t="shared" si="34"/>
        <v>0</v>
      </c>
      <c r="P134" s="560">
        <f t="shared" ref="P134:P197" si="44">IF(I134&gt;0,(G134-J134), )</f>
        <v>0</v>
      </c>
      <c r="Q134" s="560">
        <f t="shared" si="41"/>
        <v>0</v>
      </c>
      <c r="R134" s="560">
        <f t="shared" ref="R134:R197" si="45">IF(K134&gt;0,(B134-L134), )</f>
        <v>0</v>
      </c>
      <c r="S134" s="232"/>
      <c r="T134" s="232"/>
      <c r="U134" s="232"/>
      <c r="V134" s="232"/>
      <c r="W134" s="232"/>
      <c r="X134" s="232"/>
      <c r="Y134" s="232"/>
      <c r="Z134" s="232"/>
      <c r="AA134" s="226">
        <f t="shared" si="35"/>
        <v>129</v>
      </c>
      <c r="AF134" s="234">
        <f t="shared" ref="AF134:AF197" si="46">I134</f>
        <v>0</v>
      </c>
      <c r="AG134" s="234">
        <f t="shared" si="36"/>
        <v>0</v>
      </c>
      <c r="AH134" s="234">
        <f t="shared" si="40"/>
        <v>0</v>
      </c>
      <c r="AI134" s="235">
        <f t="shared" si="37"/>
        <v>0</v>
      </c>
      <c r="AJ134" s="235">
        <f t="shared" si="38"/>
        <v>0</v>
      </c>
      <c r="AK134" s="16"/>
      <c r="AL134" s="182"/>
      <c r="AM134" s="236"/>
      <c r="AN134" s="182"/>
    </row>
    <row r="135" spans="1:40" s="181" customFormat="1">
      <c r="A135" s="638"/>
      <c r="B135" s="641">
        <v>224</v>
      </c>
      <c r="C135" s="559">
        <f t="shared" si="42"/>
        <v>224</v>
      </c>
      <c r="D135" s="226">
        <f t="shared" ref="D135:D198" si="47">D134+1</f>
        <v>130</v>
      </c>
      <c r="E135" s="624" t="s">
        <v>14811</v>
      </c>
      <c r="F135" s="635" t="s">
        <v>15203</v>
      </c>
      <c r="G135" s="558">
        <f t="shared" si="43"/>
        <v>224</v>
      </c>
      <c r="H135" s="567"/>
      <c r="I135" s="663"/>
      <c r="J135" s="560">
        <f t="shared" ref="J135:J198" si="48">I135/43560.1742406</f>
        <v>0</v>
      </c>
      <c r="K135" s="670"/>
      <c r="L135" s="560">
        <f t="shared" ref="L135:L198" si="49">K135/43560.1742406</f>
        <v>0</v>
      </c>
      <c r="M135" s="562">
        <f t="shared" ref="M135:M198" si="50">IF(J135+L135&lt;0.25,N135*43560,0)</f>
        <v>0</v>
      </c>
      <c r="N135" s="560">
        <f t="shared" ref="N135:N198" si="51">J135+L135</f>
        <v>0</v>
      </c>
      <c r="O135" s="560">
        <f t="shared" ref="O135:O198" si="52">P135*43560</f>
        <v>0</v>
      </c>
      <c r="P135" s="560">
        <f t="shared" si="44"/>
        <v>0</v>
      </c>
      <c r="Q135" s="560">
        <f t="shared" si="41"/>
        <v>0</v>
      </c>
      <c r="R135" s="560">
        <f t="shared" si="45"/>
        <v>0</v>
      </c>
      <c r="S135" s="232"/>
      <c r="T135" s="232"/>
      <c r="U135" s="232"/>
      <c r="V135" s="232"/>
      <c r="W135" s="232"/>
      <c r="X135" s="232"/>
      <c r="Y135" s="232"/>
      <c r="Z135" s="232"/>
      <c r="AA135" s="226">
        <f t="shared" ref="AA135:AA198" si="53">D135</f>
        <v>130</v>
      </c>
      <c r="AF135" s="234">
        <f t="shared" si="46"/>
        <v>0</v>
      </c>
      <c r="AG135" s="234">
        <f t="shared" ref="AG135:AG198" si="54">K135</f>
        <v>0</v>
      </c>
      <c r="AH135" s="234">
        <f t="shared" si="40"/>
        <v>0</v>
      </c>
      <c r="AI135" s="235">
        <f t="shared" ref="AI135:AI198" si="55">O135</f>
        <v>0</v>
      </c>
      <c r="AJ135" s="235">
        <f t="shared" ref="AJ135:AJ198" si="56">Q135</f>
        <v>0</v>
      </c>
      <c r="AK135" s="16"/>
      <c r="AL135" s="182"/>
      <c r="AM135" s="236"/>
      <c r="AN135" s="182"/>
    </row>
    <row r="136" spans="1:40" s="181" customFormat="1">
      <c r="A136" s="638"/>
      <c r="B136" s="641">
        <v>130</v>
      </c>
      <c r="C136" s="559">
        <f t="shared" si="42"/>
        <v>130</v>
      </c>
      <c r="D136" s="226">
        <f t="shared" si="47"/>
        <v>131</v>
      </c>
      <c r="E136" s="624" t="s">
        <v>14812</v>
      </c>
      <c r="F136" s="635" t="s">
        <v>15204</v>
      </c>
      <c r="G136" s="558">
        <f t="shared" si="43"/>
        <v>130</v>
      </c>
      <c r="H136" s="567"/>
      <c r="I136" s="663"/>
      <c r="J136" s="560">
        <f t="shared" si="48"/>
        <v>0</v>
      </c>
      <c r="K136" s="670"/>
      <c r="L136" s="560">
        <f t="shared" si="49"/>
        <v>0</v>
      </c>
      <c r="M136" s="562">
        <f t="shared" si="50"/>
        <v>0</v>
      </c>
      <c r="N136" s="560">
        <f t="shared" si="51"/>
        <v>0</v>
      </c>
      <c r="O136" s="560">
        <f t="shared" si="52"/>
        <v>0</v>
      </c>
      <c r="P136" s="560">
        <f t="shared" si="44"/>
        <v>0</v>
      </c>
      <c r="Q136" s="560">
        <f t="shared" si="41"/>
        <v>0</v>
      </c>
      <c r="R136" s="560">
        <f t="shared" si="45"/>
        <v>0</v>
      </c>
      <c r="S136" s="232"/>
      <c r="T136" s="232"/>
      <c r="U136" s="232"/>
      <c r="V136" s="232"/>
      <c r="W136" s="232"/>
      <c r="X136" s="232"/>
      <c r="Y136" s="232"/>
      <c r="Z136" s="232"/>
      <c r="AA136" s="226">
        <f t="shared" si="53"/>
        <v>131</v>
      </c>
      <c r="AF136" s="234">
        <f t="shared" si="46"/>
        <v>0</v>
      </c>
      <c r="AG136" s="234">
        <f t="shared" si="54"/>
        <v>0</v>
      </c>
      <c r="AH136" s="234">
        <f t="shared" ref="AH136:AH199" si="57">M136</f>
        <v>0</v>
      </c>
      <c r="AI136" s="235">
        <f t="shared" si="55"/>
        <v>0</v>
      </c>
      <c r="AJ136" s="235">
        <f t="shared" si="56"/>
        <v>0</v>
      </c>
      <c r="AK136" s="16"/>
      <c r="AL136" s="182"/>
      <c r="AM136" s="236"/>
      <c r="AN136" s="182"/>
    </row>
    <row r="137" spans="1:40" s="181" customFormat="1">
      <c r="A137" s="638"/>
      <c r="B137" s="641">
        <v>56.33</v>
      </c>
      <c r="C137" s="559">
        <f t="shared" si="42"/>
        <v>56.33</v>
      </c>
      <c r="D137" s="226">
        <f t="shared" si="47"/>
        <v>132</v>
      </c>
      <c r="E137" s="624" t="s">
        <v>14813</v>
      </c>
      <c r="F137" s="635" t="s">
        <v>15205</v>
      </c>
      <c r="G137" s="558">
        <f t="shared" si="43"/>
        <v>56.33</v>
      </c>
      <c r="H137" s="567"/>
      <c r="I137" s="663"/>
      <c r="J137" s="560">
        <f t="shared" si="48"/>
        <v>0</v>
      </c>
      <c r="K137" s="670"/>
      <c r="L137" s="560">
        <f t="shared" si="49"/>
        <v>0</v>
      </c>
      <c r="M137" s="562">
        <f t="shared" si="50"/>
        <v>0</v>
      </c>
      <c r="N137" s="560">
        <f t="shared" si="51"/>
        <v>0</v>
      </c>
      <c r="O137" s="560">
        <f t="shared" si="52"/>
        <v>0</v>
      </c>
      <c r="P137" s="560">
        <f t="shared" si="44"/>
        <v>0</v>
      </c>
      <c r="Q137" s="560">
        <f t="shared" ref="Q137:Q200" si="58">R137*43560</f>
        <v>0</v>
      </c>
      <c r="R137" s="560">
        <f t="shared" si="45"/>
        <v>0</v>
      </c>
      <c r="S137" s="232"/>
      <c r="T137" s="232"/>
      <c r="U137" s="232"/>
      <c r="V137" s="232"/>
      <c r="W137" s="232"/>
      <c r="X137" s="232"/>
      <c r="Y137" s="232"/>
      <c r="Z137" s="232"/>
      <c r="AA137" s="226">
        <f t="shared" si="53"/>
        <v>132</v>
      </c>
      <c r="AF137" s="234">
        <f t="shared" si="46"/>
        <v>0</v>
      </c>
      <c r="AG137" s="234">
        <f t="shared" si="54"/>
        <v>0</v>
      </c>
      <c r="AH137" s="234">
        <f t="shared" si="57"/>
        <v>0</v>
      </c>
      <c r="AI137" s="235">
        <f t="shared" si="55"/>
        <v>0</v>
      </c>
      <c r="AJ137" s="235">
        <f t="shared" si="56"/>
        <v>0</v>
      </c>
      <c r="AK137" s="17" t="s">
        <v>102</v>
      </c>
      <c r="AM137" s="186"/>
    </row>
    <row r="138" spans="1:40" s="181" customFormat="1">
      <c r="A138" s="638"/>
      <c r="B138" s="641">
        <v>41</v>
      </c>
      <c r="C138" s="559">
        <f t="shared" si="42"/>
        <v>41</v>
      </c>
      <c r="D138" s="226">
        <f t="shared" si="47"/>
        <v>133</v>
      </c>
      <c r="E138" s="624" t="s">
        <v>14814</v>
      </c>
      <c r="F138" s="635" t="s">
        <v>15206</v>
      </c>
      <c r="G138" s="558">
        <f t="shared" si="43"/>
        <v>41</v>
      </c>
      <c r="H138" s="567"/>
      <c r="I138" s="663"/>
      <c r="J138" s="560">
        <f t="shared" si="48"/>
        <v>0</v>
      </c>
      <c r="K138" s="670"/>
      <c r="L138" s="560">
        <f t="shared" si="49"/>
        <v>0</v>
      </c>
      <c r="M138" s="562">
        <f t="shared" si="50"/>
        <v>0</v>
      </c>
      <c r="N138" s="560">
        <f t="shared" si="51"/>
        <v>0</v>
      </c>
      <c r="O138" s="560">
        <f t="shared" si="52"/>
        <v>0</v>
      </c>
      <c r="P138" s="560">
        <f t="shared" si="44"/>
        <v>0</v>
      </c>
      <c r="Q138" s="560">
        <f t="shared" si="58"/>
        <v>0</v>
      </c>
      <c r="R138" s="560">
        <f t="shared" si="45"/>
        <v>0</v>
      </c>
      <c r="S138" s="232"/>
      <c r="T138" s="232"/>
      <c r="U138" s="232"/>
      <c r="V138" s="232"/>
      <c r="W138" s="232"/>
      <c r="X138" s="232"/>
      <c r="Y138" s="232"/>
      <c r="Z138" s="232"/>
      <c r="AA138" s="226">
        <f t="shared" si="53"/>
        <v>133</v>
      </c>
      <c r="AF138" s="234">
        <f t="shared" si="46"/>
        <v>0</v>
      </c>
      <c r="AG138" s="234">
        <f t="shared" si="54"/>
        <v>0</v>
      </c>
      <c r="AH138" s="234">
        <f t="shared" si="57"/>
        <v>0</v>
      </c>
      <c r="AI138" s="235">
        <f t="shared" si="55"/>
        <v>0</v>
      </c>
      <c r="AJ138" s="235">
        <f t="shared" si="56"/>
        <v>0</v>
      </c>
      <c r="AK138" s="14" t="s">
        <v>2172</v>
      </c>
      <c r="AM138" s="186"/>
    </row>
    <row r="139" spans="1:40" s="181" customFormat="1">
      <c r="A139" s="638"/>
      <c r="B139" s="641">
        <v>103</v>
      </c>
      <c r="C139" s="559">
        <f t="shared" si="42"/>
        <v>103</v>
      </c>
      <c r="D139" s="226">
        <f t="shared" si="47"/>
        <v>134</v>
      </c>
      <c r="E139" s="624" t="s">
        <v>14815</v>
      </c>
      <c r="F139" s="635" t="s">
        <v>15207</v>
      </c>
      <c r="G139" s="558">
        <f t="shared" si="43"/>
        <v>103</v>
      </c>
      <c r="H139" s="567"/>
      <c r="I139" s="663"/>
      <c r="J139" s="560">
        <f t="shared" si="48"/>
        <v>0</v>
      </c>
      <c r="K139" s="670"/>
      <c r="L139" s="560">
        <f t="shared" si="49"/>
        <v>0</v>
      </c>
      <c r="M139" s="562">
        <f t="shared" si="50"/>
        <v>0</v>
      </c>
      <c r="N139" s="560">
        <f t="shared" si="51"/>
        <v>0</v>
      </c>
      <c r="O139" s="560">
        <f t="shared" si="52"/>
        <v>0</v>
      </c>
      <c r="P139" s="560">
        <f t="shared" si="44"/>
        <v>0</v>
      </c>
      <c r="Q139" s="560">
        <f t="shared" si="58"/>
        <v>0</v>
      </c>
      <c r="R139" s="560">
        <f t="shared" si="45"/>
        <v>0</v>
      </c>
      <c r="S139" s="232"/>
      <c r="T139" s="232"/>
      <c r="U139" s="232"/>
      <c r="V139" s="232"/>
      <c r="W139" s="232"/>
      <c r="X139" s="232"/>
      <c r="Y139" s="232"/>
      <c r="Z139" s="232"/>
      <c r="AA139" s="226">
        <f t="shared" si="53"/>
        <v>134</v>
      </c>
      <c r="AF139" s="234">
        <f t="shared" si="46"/>
        <v>0</v>
      </c>
      <c r="AG139" s="234">
        <f t="shared" si="54"/>
        <v>0</v>
      </c>
      <c r="AH139" s="234">
        <f t="shared" si="57"/>
        <v>0</v>
      </c>
      <c r="AI139" s="235">
        <f t="shared" si="55"/>
        <v>0</v>
      </c>
      <c r="AJ139" s="235">
        <f t="shared" si="56"/>
        <v>0</v>
      </c>
      <c r="AK139" s="15" t="s">
        <v>2173</v>
      </c>
      <c r="AL139" s="224" t="s">
        <v>2164</v>
      </c>
      <c r="AM139" s="225" t="s">
        <v>2165</v>
      </c>
      <c r="AN139" s="224" t="s">
        <v>2174</v>
      </c>
    </row>
    <row r="140" spans="1:40" s="181" customFormat="1">
      <c r="A140" s="638"/>
      <c r="B140" s="641">
        <v>33</v>
      </c>
      <c r="C140" s="559">
        <f t="shared" si="42"/>
        <v>33</v>
      </c>
      <c r="D140" s="226">
        <f t="shared" si="47"/>
        <v>135</v>
      </c>
      <c r="E140" s="624" t="s">
        <v>14816</v>
      </c>
      <c r="F140" s="635" t="s">
        <v>15208</v>
      </c>
      <c r="G140" s="558">
        <f t="shared" si="43"/>
        <v>33</v>
      </c>
      <c r="H140" s="567"/>
      <c r="I140" s="663"/>
      <c r="J140" s="560">
        <f t="shared" si="48"/>
        <v>0</v>
      </c>
      <c r="K140" s="670"/>
      <c r="L140" s="560">
        <f t="shared" si="49"/>
        <v>0</v>
      </c>
      <c r="M140" s="562">
        <f t="shared" si="50"/>
        <v>0</v>
      </c>
      <c r="N140" s="560">
        <f t="shared" si="51"/>
        <v>0</v>
      </c>
      <c r="O140" s="560">
        <f t="shared" si="52"/>
        <v>0</v>
      </c>
      <c r="P140" s="560">
        <f t="shared" si="44"/>
        <v>0</v>
      </c>
      <c r="Q140" s="560">
        <f t="shared" si="58"/>
        <v>0</v>
      </c>
      <c r="R140" s="560">
        <f t="shared" si="45"/>
        <v>0</v>
      </c>
      <c r="S140" s="232"/>
      <c r="T140" s="232"/>
      <c r="U140" s="232"/>
      <c r="V140" s="232"/>
      <c r="W140" s="232"/>
      <c r="X140" s="232"/>
      <c r="Y140" s="232"/>
      <c r="Z140" s="232"/>
      <c r="AA140" s="226">
        <f t="shared" si="53"/>
        <v>135</v>
      </c>
      <c r="AF140" s="234">
        <f t="shared" si="46"/>
        <v>0</v>
      </c>
      <c r="AG140" s="234">
        <f t="shared" si="54"/>
        <v>0</v>
      </c>
      <c r="AH140" s="234">
        <f t="shared" si="57"/>
        <v>0</v>
      </c>
      <c r="AI140" s="235">
        <f t="shared" si="55"/>
        <v>0</v>
      </c>
      <c r="AJ140" s="235">
        <f t="shared" si="56"/>
        <v>0</v>
      </c>
      <c r="AK140" s="16"/>
      <c r="AL140" s="182"/>
      <c r="AM140" s="236"/>
      <c r="AN140" s="182"/>
    </row>
    <row r="141" spans="1:40" s="181" customFormat="1">
      <c r="A141" s="638"/>
      <c r="B141" s="641">
        <v>1</v>
      </c>
      <c r="C141" s="559">
        <f t="shared" si="42"/>
        <v>1</v>
      </c>
      <c r="D141" s="226">
        <f t="shared" si="47"/>
        <v>136</v>
      </c>
      <c r="E141" s="624" t="s">
        <v>14817</v>
      </c>
      <c r="F141" s="635" t="s">
        <v>15209</v>
      </c>
      <c r="G141" s="558">
        <f t="shared" si="43"/>
        <v>1</v>
      </c>
      <c r="H141" s="567"/>
      <c r="I141" s="663"/>
      <c r="J141" s="560">
        <f t="shared" si="48"/>
        <v>0</v>
      </c>
      <c r="K141" s="670"/>
      <c r="L141" s="560">
        <f t="shared" si="49"/>
        <v>0</v>
      </c>
      <c r="M141" s="562">
        <f t="shared" si="50"/>
        <v>0</v>
      </c>
      <c r="N141" s="560">
        <f t="shared" si="51"/>
        <v>0</v>
      </c>
      <c r="O141" s="560">
        <f t="shared" si="52"/>
        <v>0</v>
      </c>
      <c r="P141" s="560">
        <f t="shared" si="44"/>
        <v>0</v>
      </c>
      <c r="Q141" s="560">
        <f t="shared" si="58"/>
        <v>0</v>
      </c>
      <c r="R141" s="560">
        <f t="shared" si="45"/>
        <v>0</v>
      </c>
      <c r="S141" s="232"/>
      <c r="T141" s="232"/>
      <c r="U141" s="232"/>
      <c r="V141" s="232"/>
      <c r="W141" s="232"/>
      <c r="X141" s="232"/>
      <c r="Y141" s="232"/>
      <c r="Z141" s="232"/>
      <c r="AA141" s="226">
        <f t="shared" si="53"/>
        <v>136</v>
      </c>
      <c r="AF141" s="234">
        <f t="shared" si="46"/>
        <v>0</v>
      </c>
      <c r="AG141" s="234">
        <f t="shared" si="54"/>
        <v>0</v>
      </c>
      <c r="AH141" s="234">
        <f t="shared" si="57"/>
        <v>0</v>
      </c>
      <c r="AI141" s="235">
        <f t="shared" si="55"/>
        <v>0</v>
      </c>
      <c r="AJ141" s="235">
        <f t="shared" si="56"/>
        <v>0</v>
      </c>
      <c r="AK141" s="16"/>
      <c r="AL141" s="182"/>
      <c r="AM141" s="236"/>
      <c r="AN141" s="182"/>
    </row>
    <row r="142" spans="1:40" s="181" customFormat="1">
      <c r="A142" s="638"/>
      <c r="B142" s="641">
        <v>60</v>
      </c>
      <c r="C142" s="559">
        <f t="shared" si="42"/>
        <v>60</v>
      </c>
      <c r="D142" s="226">
        <f t="shared" si="47"/>
        <v>137</v>
      </c>
      <c r="E142" s="624" t="s">
        <v>14818</v>
      </c>
      <c r="F142" s="635" t="s">
        <v>15210</v>
      </c>
      <c r="G142" s="558">
        <f t="shared" si="43"/>
        <v>60</v>
      </c>
      <c r="H142" s="567"/>
      <c r="I142" s="663"/>
      <c r="J142" s="560">
        <f t="shared" si="48"/>
        <v>0</v>
      </c>
      <c r="K142" s="670"/>
      <c r="L142" s="560">
        <f t="shared" si="49"/>
        <v>0</v>
      </c>
      <c r="M142" s="562">
        <f t="shared" si="50"/>
        <v>0</v>
      </c>
      <c r="N142" s="560">
        <f t="shared" si="51"/>
        <v>0</v>
      </c>
      <c r="O142" s="560">
        <f t="shared" si="52"/>
        <v>0</v>
      </c>
      <c r="P142" s="560">
        <f t="shared" si="44"/>
        <v>0</v>
      </c>
      <c r="Q142" s="560">
        <f t="shared" si="58"/>
        <v>0</v>
      </c>
      <c r="R142" s="560">
        <f t="shared" si="45"/>
        <v>0</v>
      </c>
      <c r="S142" s="232"/>
      <c r="T142" s="232"/>
      <c r="U142" s="232"/>
      <c r="V142" s="232"/>
      <c r="W142" s="232"/>
      <c r="X142" s="232"/>
      <c r="Y142" s="232"/>
      <c r="Z142" s="232"/>
      <c r="AA142" s="226">
        <f t="shared" si="53"/>
        <v>137</v>
      </c>
      <c r="AF142" s="234">
        <f t="shared" si="46"/>
        <v>0</v>
      </c>
      <c r="AG142" s="234">
        <f t="shared" si="54"/>
        <v>0</v>
      </c>
      <c r="AH142" s="234">
        <f t="shared" si="57"/>
        <v>0</v>
      </c>
      <c r="AI142" s="235">
        <f t="shared" si="55"/>
        <v>0</v>
      </c>
      <c r="AJ142" s="235">
        <f t="shared" si="56"/>
        <v>0</v>
      </c>
      <c r="AK142" s="16"/>
      <c r="AL142" s="182"/>
      <c r="AM142" s="236"/>
      <c r="AN142" s="182"/>
    </row>
    <row r="143" spans="1:40" s="181" customFormat="1">
      <c r="A143" s="638"/>
      <c r="B143" s="641">
        <v>19</v>
      </c>
      <c r="C143" s="559">
        <f t="shared" si="42"/>
        <v>19</v>
      </c>
      <c r="D143" s="226">
        <f t="shared" si="47"/>
        <v>138</v>
      </c>
      <c r="E143" s="624" t="s">
        <v>14819</v>
      </c>
      <c r="F143" s="635" t="s">
        <v>15211</v>
      </c>
      <c r="G143" s="558">
        <f t="shared" si="43"/>
        <v>19</v>
      </c>
      <c r="H143" s="567"/>
      <c r="I143" s="663"/>
      <c r="J143" s="560">
        <f t="shared" si="48"/>
        <v>0</v>
      </c>
      <c r="K143" s="670"/>
      <c r="L143" s="560">
        <f t="shared" si="49"/>
        <v>0</v>
      </c>
      <c r="M143" s="562">
        <f t="shared" si="50"/>
        <v>0</v>
      </c>
      <c r="N143" s="560">
        <f t="shared" si="51"/>
        <v>0</v>
      </c>
      <c r="O143" s="560">
        <f t="shared" si="52"/>
        <v>0</v>
      </c>
      <c r="P143" s="560">
        <f t="shared" si="44"/>
        <v>0</v>
      </c>
      <c r="Q143" s="560">
        <f t="shared" si="58"/>
        <v>0</v>
      </c>
      <c r="R143" s="560">
        <f t="shared" si="45"/>
        <v>0</v>
      </c>
      <c r="S143" s="232"/>
      <c r="T143" s="232"/>
      <c r="U143" s="232"/>
      <c r="V143" s="232"/>
      <c r="W143" s="232"/>
      <c r="X143" s="232"/>
      <c r="Y143" s="232"/>
      <c r="Z143" s="232"/>
      <c r="AA143" s="226">
        <f t="shared" si="53"/>
        <v>138</v>
      </c>
      <c r="AF143" s="234">
        <f t="shared" si="46"/>
        <v>0</v>
      </c>
      <c r="AG143" s="234">
        <f t="shared" si="54"/>
        <v>0</v>
      </c>
      <c r="AH143" s="234">
        <f t="shared" si="57"/>
        <v>0</v>
      </c>
      <c r="AI143" s="235">
        <f t="shared" si="55"/>
        <v>0</v>
      </c>
      <c r="AJ143" s="235">
        <f t="shared" si="56"/>
        <v>0</v>
      </c>
      <c r="AK143" s="16"/>
      <c r="AL143" s="182"/>
      <c r="AM143" s="236"/>
      <c r="AN143" s="182"/>
    </row>
    <row r="144" spans="1:40" s="181" customFormat="1">
      <c r="A144" s="638"/>
      <c r="B144" s="641">
        <v>5</v>
      </c>
      <c r="C144" s="559">
        <f t="shared" si="42"/>
        <v>5</v>
      </c>
      <c r="D144" s="226">
        <f t="shared" si="47"/>
        <v>139</v>
      </c>
      <c r="E144" s="624" t="s">
        <v>14820</v>
      </c>
      <c r="F144" s="635" t="s">
        <v>15212</v>
      </c>
      <c r="G144" s="558">
        <f t="shared" si="43"/>
        <v>5</v>
      </c>
      <c r="H144" s="567"/>
      <c r="I144" s="663"/>
      <c r="J144" s="560">
        <f t="shared" si="48"/>
        <v>0</v>
      </c>
      <c r="K144" s="670"/>
      <c r="L144" s="560">
        <f t="shared" si="49"/>
        <v>0</v>
      </c>
      <c r="M144" s="562">
        <f t="shared" si="50"/>
        <v>0</v>
      </c>
      <c r="N144" s="560">
        <f t="shared" si="51"/>
        <v>0</v>
      </c>
      <c r="O144" s="560">
        <f t="shared" si="52"/>
        <v>0</v>
      </c>
      <c r="P144" s="560">
        <f t="shared" si="44"/>
        <v>0</v>
      </c>
      <c r="Q144" s="560">
        <f t="shared" si="58"/>
        <v>0</v>
      </c>
      <c r="R144" s="560">
        <f t="shared" si="45"/>
        <v>0</v>
      </c>
      <c r="S144" s="232"/>
      <c r="T144" s="232"/>
      <c r="U144" s="232"/>
      <c r="V144" s="232"/>
      <c r="W144" s="232"/>
      <c r="X144" s="232"/>
      <c r="Y144" s="232"/>
      <c r="Z144" s="232"/>
      <c r="AA144" s="226">
        <f t="shared" si="53"/>
        <v>139</v>
      </c>
      <c r="AF144" s="234">
        <f t="shared" si="46"/>
        <v>0</v>
      </c>
      <c r="AG144" s="234">
        <f t="shared" si="54"/>
        <v>0</v>
      </c>
      <c r="AH144" s="234">
        <f t="shared" si="57"/>
        <v>0</v>
      </c>
      <c r="AI144" s="235">
        <f t="shared" si="55"/>
        <v>0</v>
      </c>
      <c r="AJ144" s="235">
        <f t="shared" si="56"/>
        <v>0</v>
      </c>
      <c r="AK144" s="17" t="s">
        <v>102</v>
      </c>
      <c r="AM144" s="186"/>
    </row>
    <row r="145" spans="1:40" s="181" customFormat="1">
      <c r="A145" s="638"/>
      <c r="B145" s="641">
        <v>7</v>
      </c>
      <c r="C145" s="559">
        <f t="shared" si="42"/>
        <v>7</v>
      </c>
      <c r="D145" s="226">
        <f t="shared" si="47"/>
        <v>140</v>
      </c>
      <c r="E145" s="624" t="s">
        <v>14821</v>
      </c>
      <c r="F145" s="635" t="s">
        <v>15213</v>
      </c>
      <c r="G145" s="558">
        <f t="shared" si="43"/>
        <v>7</v>
      </c>
      <c r="H145" s="567"/>
      <c r="I145" s="663"/>
      <c r="J145" s="560">
        <f t="shared" si="48"/>
        <v>0</v>
      </c>
      <c r="K145" s="670"/>
      <c r="L145" s="560">
        <f t="shared" si="49"/>
        <v>0</v>
      </c>
      <c r="M145" s="562">
        <f t="shared" si="50"/>
        <v>0</v>
      </c>
      <c r="N145" s="560">
        <f t="shared" si="51"/>
        <v>0</v>
      </c>
      <c r="O145" s="560">
        <f t="shared" si="52"/>
        <v>0</v>
      </c>
      <c r="P145" s="560">
        <f t="shared" si="44"/>
        <v>0</v>
      </c>
      <c r="Q145" s="560">
        <f t="shared" si="58"/>
        <v>0</v>
      </c>
      <c r="R145" s="560">
        <f t="shared" si="45"/>
        <v>0</v>
      </c>
      <c r="S145" s="232"/>
      <c r="T145" s="232"/>
      <c r="U145" s="232"/>
      <c r="V145" s="232"/>
      <c r="W145" s="232"/>
      <c r="X145" s="232"/>
      <c r="Y145" s="232"/>
      <c r="Z145" s="232"/>
      <c r="AA145" s="226">
        <f t="shared" si="53"/>
        <v>140</v>
      </c>
      <c r="AF145" s="234">
        <f t="shared" si="46"/>
        <v>0</v>
      </c>
      <c r="AG145" s="234">
        <f t="shared" si="54"/>
        <v>0</v>
      </c>
      <c r="AH145" s="234">
        <f t="shared" si="57"/>
        <v>0</v>
      </c>
      <c r="AI145" s="235">
        <f t="shared" si="55"/>
        <v>0</v>
      </c>
      <c r="AJ145" s="235">
        <f t="shared" si="56"/>
        <v>0</v>
      </c>
      <c r="AK145" s="14" t="s">
        <v>2172</v>
      </c>
      <c r="AM145" s="186"/>
    </row>
    <row r="146" spans="1:40" s="181" customFormat="1">
      <c r="A146" s="638"/>
      <c r="B146" s="641">
        <v>14</v>
      </c>
      <c r="C146" s="559">
        <f t="shared" si="42"/>
        <v>14</v>
      </c>
      <c r="D146" s="226">
        <f t="shared" si="47"/>
        <v>141</v>
      </c>
      <c r="E146" s="624" t="s">
        <v>14822</v>
      </c>
      <c r="F146" s="635" t="s">
        <v>15214</v>
      </c>
      <c r="G146" s="558">
        <f t="shared" si="43"/>
        <v>14</v>
      </c>
      <c r="H146" s="567"/>
      <c r="I146" s="663"/>
      <c r="J146" s="560">
        <f t="shared" si="48"/>
        <v>0</v>
      </c>
      <c r="K146" s="670"/>
      <c r="L146" s="560">
        <f t="shared" si="49"/>
        <v>0</v>
      </c>
      <c r="M146" s="562">
        <f t="shared" si="50"/>
        <v>0</v>
      </c>
      <c r="N146" s="560">
        <f t="shared" si="51"/>
        <v>0</v>
      </c>
      <c r="O146" s="560">
        <f t="shared" si="52"/>
        <v>0</v>
      </c>
      <c r="P146" s="560">
        <f t="shared" si="44"/>
        <v>0</v>
      </c>
      <c r="Q146" s="560">
        <f t="shared" si="58"/>
        <v>0</v>
      </c>
      <c r="R146" s="560">
        <f t="shared" si="45"/>
        <v>0</v>
      </c>
      <c r="S146" s="232"/>
      <c r="T146" s="232"/>
      <c r="U146" s="232"/>
      <c r="V146" s="232"/>
      <c r="W146" s="232"/>
      <c r="X146" s="232"/>
      <c r="Y146" s="232"/>
      <c r="Z146" s="232"/>
      <c r="AA146" s="226">
        <f t="shared" si="53"/>
        <v>141</v>
      </c>
      <c r="AF146" s="234">
        <f t="shared" si="46"/>
        <v>0</v>
      </c>
      <c r="AG146" s="234">
        <f t="shared" si="54"/>
        <v>0</v>
      </c>
      <c r="AH146" s="234">
        <f t="shared" si="57"/>
        <v>0</v>
      </c>
      <c r="AI146" s="235">
        <f t="shared" si="55"/>
        <v>0</v>
      </c>
      <c r="AJ146" s="235">
        <f t="shared" si="56"/>
        <v>0</v>
      </c>
      <c r="AK146" s="15" t="s">
        <v>2173</v>
      </c>
      <c r="AL146" s="224" t="s">
        <v>2164</v>
      </c>
      <c r="AM146" s="225" t="s">
        <v>2165</v>
      </c>
      <c r="AN146" s="224" t="s">
        <v>2174</v>
      </c>
    </row>
    <row r="147" spans="1:40" s="181" customFormat="1">
      <c r="A147" s="638"/>
      <c r="B147" s="641">
        <v>144</v>
      </c>
      <c r="C147" s="559">
        <f t="shared" si="42"/>
        <v>144</v>
      </c>
      <c r="D147" s="226">
        <f t="shared" si="47"/>
        <v>142</v>
      </c>
      <c r="E147" s="624" t="s">
        <v>14823</v>
      </c>
      <c r="F147" s="635" t="s">
        <v>15215</v>
      </c>
      <c r="G147" s="558">
        <f t="shared" si="43"/>
        <v>144</v>
      </c>
      <c r="H147" s="567"/>
      <c r="I147" s="663"/>
      <c r="J147" s="560">
        <f t="shared" si="48"/>
        <v>0</v>
      </c>
      <c r="K147" s="670"/>
      <c r="L147" s="560">
        <f t="shared" si="49"/>
        <v>0</v>
      </c>
      <c r="M147" s="562">
        <f t="shared" si="50"/>
        <v>0</v>
      </c>
      <c r="N147" s="560">
        <f t="shared" si="51"/>
        <v>0</v>
      </c>
      <c r="O147" s="560">
        <f t="shared" si="52"/>
        <v>0</v>
      </c>
      <c r="P147" s="560">
        <f t="shared" si="44"/>
        <v>0</v>
      </c>
      <c r="Q147" s="560">
        <f t="shared" si="58"/>
        <v>0</v>
      </c>
      <c r="R147" s="560">
        <f t="shared" si="45"/>
        <v>0</v>
      </c>
      <c r="S147" s="232"/>
      <c r="T147" s="232"/>
      <c r="U147" s="232"/>
      <c r="V147" s="232"/>
      <c r="W147" s="232"/>
      <c r="X147" s="232"/>
      <c r="Y147" s="232"/>
      <c r="Z147" s="232"/>
      <c r="AA147" s="226">
        <f t="shared" si="53"/>
        <v>142</v>
      </c>
      <c r="AF147" s="234">
        <f t="shared" si="46"/>
        <v>0</v>
      </c>
      <c r="AG147" s="234">
        <f t="shared" si="54"/>
        <v>0</v>
      </c>
      <c r="AH147" s="234">
        <f t="shared" si="57"/>
        <v>0</v>
      </c>
      <c r="AI147" s="235">
        <f t="shared" si="55"/>
        <v>0</v>
      </c>
      <c r="AJ147" s="235">
        <f t="shared" si="56"/>
        <v>0</v>
      </c>
      <c r="AK147" s="16"/>
      <c r="AL147" s="182"/>
      <c r="AM147" s="236"/>
      <c r="AN147" s="182"/>
    </row>
    <row r="148" spans="1:40" s="181" customFormat="1" ht="25.5">
      <c r="A148" s="638"/>
      <c r="B148" s="641">
        <v>59.17</v>
      </c>
      <c r="C148" s="559">
        <f t="shared" si="42"/>
        <v>59.17</v>
      </c>
      <c r="D148" s="226">
        <f t="shared" si="47"/>
        <v>143</v>
      </c>
      <c r="E148" s="624" t="s">
        <v>15518</v>
      </c>
      <c r="F148" s="635" t="s">
        <v>15216</v>
      </c>
      <c r="G148" s="558">
        <f t="shared" si="43"/>
        <v>59.17</v>
      </c>
      <c r="H148" s="567"/>
      <c r="I148" s="663"/>
      <c r="J148" s="560">
        <f t="shared" si="48"/>
        <v>0</v>
      </c>
      <c r="K148" s="670"/>
      <c r="L148" s="560">
        <f t="shared" si="49"/>
        <v>0</v>
      </c>
      <c r="M148" s="562">
        <f t="shared" si="50"/>
        <v>0</v>
      </c>
      <c r="N148" s="560">
        <f t="shared" si="51"/>
        <v>0</v>
      </c>
      <c r="O148" s="560">
        <f t="shared" si="52"/>
        <v>0</v>
      </c>
      <c r="P148" s="560">
        <f t="shared" si="44"/>
        <v>0</v>
      </c>
      <c r="Q148" s="560">
        <f t="shared" si="58"/>
        <v>0</v>
      </c>
      <c r="R148" s="560">
        <f t="shared" si="45"/>
        <v>0</v>
      </c>
      <c r="S148" s="232"/>
      <c r="T148" s="232"/>
      <c r="U148" s="232"/>
      <c r="V148" s="232"/>
      <c r="W148" s="232"/>
      <c r="X148" s="232"/>
      <c r="Y148" s="232"/>
      <c r="Z148" s="232"/>
      <c r="AA148" s="226">
        <f t="shared" si="53"/>
        <v>143</v>
      </c>
      <c r="AF148" s="234">
        <f t="shared" si="46"/>
        <v>0</v>
      </c>
      <c r="AG148" s="234">
        <f t="shared" si="54"/>
        <v>0</v>
      </c>
      <c r="AH148" s="234">
        <f t="shared" si="57"/>
        <v>0</v>
      </c>
      <c r="AI148" s="235">
        <f t="shared" si="55"/>
        <v>0</v>
      </c>
      <c r="AJ148" s="235">
        <f t="shared" si="56"/>
        <v>0</v>
      </c>
      <c r="AK148" s="16"/>
      <c r="AL148" s="182"/>
      <c r="AM148" s="236"/>
      <c r="AN148" s="182"/>
    </row>
    <row r="149" spans="1:40" s="181" customFormat="1" ht="25.5">
      <c r="A149" s="638"/>
      <c r="B149" s="641">
        <v>128</v>
      </c>
      <c r="C149" s="559">
        <f t="shared" si="42"/>
        <v>128</v>
      </c>
      <c r="D149" s="226">
        <f t="shared" si="47"/>
        <v>144</v>
      </c>
      <c r="E149" s="624" t="s">
        <v>15519</v>
      </c>
      <c r="F149" s="635" t="s">
        <v>15217</v>
      </c>
      <c r="G149" s="558">
        <f t="shared" si="43"/>
        <v>128</v>
      </c>
      <c r="H149" s="567"/>
      <c r="I149" s="663"/>
      <c r="J149" s="560">
        <f t="shared" si="48"/>
        <v>0</v>
      </c>
      <c r="K149" s="670"/>
      <c r="L149" s="560">
        <f t="shared" si="49"/>
        <v>0</v>
      </c>
      <c r="M149" s="562">
        <f t="shared" si="50"/>
        <v>0</v>
      </c>
      <c r="N149" s="560">
        <f t="shared" si="51"/>
        <v>0</v>
      </c>
      <c r="O149" s="560">
        <f t="shared" si="52"/>
        <v>0</v>
      </c>
      <c r="P149" s="560">
        <f t="shared" si="44"/>
        <v>0</v>
      </c>
      <c r="Q149" s="560">
        <f t="shared" si="58"/>
        <v>0</v>
      </c>
      <c r="R149" s="560">
        <f t="shared" si="45"/>
        <v>0</v>
      </c>
      <c r="S149" s="232"/>
      <c r="T149" s="232"/>
      <c r="U149" s="232"/>
      <c r="V149" s="232"/>
      <c r="W149" s="232"/>
      <c r="X149" s="232"/>
      <c r="Y149" s="232"/>
      <c r="Z149" s="232"/>
      <c r="AA149" s="226">
        <f t="shared" si="53"/>
        <v>144</v>
      </c>
      <c r="AF149" s="234">
        <f t="shared" si="46"/>
        <v>0</v>
      </c>
      <c r="AG149" s="234">
        <f t="shared" si="54"/>
        <v>0</v>
      </c>
      <c r="AH149" s="234">
        <f t="shared" si="57"/>
        <v>0</v>
      </c>
      <c r="AI149" s="235">
        <f t="shared" si="55"/>
        <v>0</v>
      </c>
      <c r="AJ149" s="235">
        <f t="shared" si="56"/>
        <v>0</v>
      </c>
      <c r="AK149" s="16"/>
      <c r="AL149" s="182"/>
      <c r="AM149" s="236"/>
      <c r="AN149" s="182"/>
    </row>
    <row r="150" spans="1:40" s="181" customFormat="1">
      <c r="A150" s="638"/>
      <c r="B150" s="641">
        <v>32</v>
      </c>
      <c r="C150" s="559">
        <f t="shared" si="42"/>
        <v>32</v>
      </c>
      <c r="D150" s="226">
        <f t="shared" si="47"/>
        <v>145</v>
      </c>
      <c r="E150" s="624" t="s">
        <v>14824</v>
      </c>
      <c r="F150" s="635" t="s">
        <v>15218</v>
      </c>
      <c r="G150" s="558">
        <f t="shared" si="43"/>
        <v>32</v>
      </c>
      <c r="H150" s="567"/>
      <c r="I150" s="663"/>
      <c r="J150" s="560">
        <f t="shared" si="48"/>
        <v>0</v>
      </c>
      <c r="K150" s="670"/>
      <c r="L150" s="560">
        <f t="shared" si="49"/>
        <v>0</v>
      </c>
      <c r="M150" s="562">
        <f t="shared" si="50"/>
        <v>0</v>
      </c>
      <c r="N150" s="560">
        <f t="shared" si="51"/>
        <v>0</v>
      </c>
      <c r="O150" s="560">
        <f t="shared" si="52"/>
        <v>0</v>
      </c>
      <c r="P150" s="560">
        <f t="shared" si="44"/>
        <v>0</v>
      </c>
      <c r="Q150" s="560">
        <f t="shared" si="58"/>
        <v>0</v>
      </c>
      <c r="R150" s="560">
        <f t="shared" si="45"/>
        <v>0</v>
      </c>
      <c r="S150" s="232"/>
      <c r="T150" s="232"/>
      <c r="U150" s="232"/>
      <c r="V150" s="232"/>
      <c r="W150" s="232"/>
      <c r="X150" s="232"/>
      <c r="Y150" s="232"/>
      <c r="Z150" s="232"/>
      <c r="AA150" s="226">
        <f t="shared" si="53"/>
        <v>145</v>
      </c>
      <c r="AF150" s="234">
        <f t="shared" si="46"/>
        <v>0</v>
      </c>
      <c r="AG150" s="234">
        <f t="shared" si="54"/>
        <v>0</v>
      </c>
      <c r="AH150" s="234">
        <f t="shared" si="57"/>
        <v>0</v>
      </c>
      <c r="AI150" s="235">
        <f t="shared" si="55"/>
        <v>0</v>
      </c>
      <c r="AJ150" s="235">
        <f t="shared" si="56"/>
        <v>0</v>
      </c>
      <c r="AK150" s="16"/>
      <c r="AL150" s="182"/>
      <c r="AM150" s="236"/>
      <c r="AN150" s="182"/>
    </row>
    <row r="151" spans="1:40" s="181" customFormat="1" ht="25.5">
      <c r="A151" s="638"/>
      <c r="B151" s="641">
        <v>50</v>
      </c>
      <c r="C151" s="559">
        <f t="shared" si="42"/>
        <v>50</v>
      </c>
      <c r="D151" s="226">
        <f t="shared" si="47"/>
        <v>146</v>
      </c>
      <c r="E151" s="624" t="s">
        <v>14825</v>
      </c>
      <c r="F151" s="635" t="s">
        <v>15219</v>
      </c>
      <c r="G151" s="558">
        <f t="shared" si="43"/>
        <v>50</v>
      </c>
      <c r="H151" s="567"/>
      <c r="I151" s="663"/>
      <c r="J151" s="560">
        <f t="shared" si="48"/>
        <v>0</v>
      </c>
      <c r="K151" s="670"/>
      <c r="L151" s="560">
        <f t="shared" si="49"/>
        <v>0</v>
      </c>
      <c r="M151" s="562">
        <f t="shared" si="50"/>
        <v>0</v>
      </c>
      <c r="N151" s="560">
        <f t="shared" si="51"/>
        <v>0</v>
      </c>
      <c r="O151" s="560">
        <f t="shared" si="52"/>
        <v>0</v>
      </c>
      <c r="P151" s="560">
        <f t="shared" si="44"/>
        <v>0</v>
      </c>
      <c r="Q151" s="560">
        <f t="shared" si="58"/>
        <v>0</v>
      </c>
      <c r="R151" s="560">
        <f t="shared" si="45"/>
        <v>0</v>
      </c>
      <c r="S151" s="232"/>
      <c r="T151" s="232"/>
      <c r="U151" s="232"/>
      <c r="V151" s="232"/>
      <c r="W151" s="232"/>
      <c r="X151" s="232"/>
      <c r="Y151" s="232"/>
      <c r="Z151" s="232"/>
      <c r="AA151" s="226">
        <f t="shared" si="53"/>
        <v>146</v>
      </c>
      <c r="AF151" s="234">
        <f t="shared" si="46"/>
        <v>0</v>
      </c>
      <c r="AG151" s="234">
        <f t="shared" si="54"/>
        <v>0</v>
      </c>
      <c r="AH151" s="234">
        <f t="shared" si="57"/>
        <v>0</v>
      </c>
      <c r="AI151" s="235">
        <f t="shared" si="55"/>
        <v>0</v>
      </c>
      <c r="AJ151" s="235">
        <f t="shared" si="56"/>
        <v>0</v>
      </c>
      <c r="AK151" s="17" t="s">
        <v>102</v>
      </c>
      <c r="AM151" s="186"/>
    </row>
    <row r="152" spans="1:40" s="181" customFormat="1">
      <c r="A152" s="638"/>
      <c r="B152" s="641">
        <v>17</v>
      </c>
      <c r="C152" s="559">
        <f t="shared" si="42"/>
        <v>17</v>
      </c>
      <c r="D152" s="226">
        <f t="shared" si="47"/>
        <v>147</v>
      </c>
      <c r="E152" s="624" t="s">
        <v>15069</v>
      </c>
      <c r="F152" s="635" t="s">
        <v>15220</v>
      </c>
      <c r="G152" s="558">
        <f t="shared" si="43"/>
        <v>17</v>
      </c>
      <c r="H152" s="567"/>
      <c r="I152" s="663"/>
      <c r="J152" s="560">
        <f t="shared" si="48"/>
        <v>0</v>
      </c>
      <c r="K152" s="670"/>
      <c r="L152" s="560">
        <f t="shared" si="49"/>
        <v>0</v>
      </c>
      <c r="M152" s="562">
        <f t="shared" si="50"/>
        <v>0</v>
      </c>
      <c r="N152" s="560">
        <f t="shared" si="51"/>
        <v>0</v>
      </c>
      <c r="O152" s="560">
        <f t="shared" si="52"/>
        <v>0</v>
      </c>
      <c r="P152" s="560">
        <f t="shared" si="44"/>
        <v>0</v>
      </c>
      <c r="Q152" s="560">
        <f t="shared" si="58"/>
        <v>0</v>
      </c>
      <c r="R152" s="560">
        <f t="shared" si="45"/>
        <v>0</v>
      </c>
      <c r="S152" s="232"/>
      <c r="T152" s="232"/>
      <c r="U152" s="232"/>
      <c r="V152" s="232"/>
      <c r="W152" s="232"/>
      <c r="X152" s="232"/>
      <c r="Y152" s="232"/>
      <c r="Z152" s="232"/>
      <c r="AA152" s="226">
        <f t="shared" si="53"/>
        <v>147</v>
      </c>
      <c r="AF152" s="234">
        <f t="shared" si="46"/>
        <v>0</v>
      </c>
      <c r="AG152" s="234">
        <f t="shared" si="54"/>
        <v>0</v>
      </c>
      <c r="AH152" s="234">
        <f t="shared" si="57"/>
        <v>0</v>
      </c>
      <c r="AI152" s="235">
        <f t="shared" si="55"/>
        <v>0</v>
      </c>
      <c r="AJ152" s="235">
        <f t="shared" si="56"/>
        <v>0</v>
      </c>
      <c r="AK152" s="14" t="s">
        <v>2172</v>
      </c>
      <c r="AM152" s="186"/>
    </row>
    <row r="153" spans="1:40" s="181" customFormat="1" ht="25.5">
      <c r="A153" s="638"/>
      <c r="B153" s="641">
        <v>90.802000000000007</v>
      </c>
      <c r="C153" s="559">
        <f t="shared" si="42"/>
        <v>90.802000000000007</v>
      </c>
      <c r="D153" s="226">
        <f t="shared" si="47"/>
        <v>148</v>
      </c>
      <c r="E153" s="624" t="s">
        <v>14826</v>
      </c>
      <c r="F153" s="635" t="s">
        <v>15221</v>
      </c>
      <c r="G153" s="558">
        <f t="shared" si="43"/>
        <v>90.802000000000007</v>
      </c>
      <c r="H153" s="567"/>
      <c r="I153" s="663"/>
      <c r="J153" s="560">
        <f t="shared" si="48"/>
        <v>0</v>
      </c>
      <c r="K153" s="670"/>
      <c r="L153" s="560">
        <f t="shared" si="49"/>
        <v>0</v>
      </c>
      <c r="M153" s="562">
        <f t="shared" si="50"/>
        <v>0</v>
      </c>
      <c r="N153" s="560">
        <f t="shared" si="51"/>
        <v>0</v>
      </c>
      <c r="O153" s="560">
        <f t="shared" si="52"/>
        <v>0</v>
      </c>
      <c r="P153" s="560">
        <f t="shared" si="44"/>
        <v>0</v>
      </c>
      <c r="Q153" s="560">
        <f t="shared" si="58"/>
        <v>0</v>
      </c>
      <c r="R153" s="560">
        <f t="shared" si="45"/>
        <v>0</v>
      </c>
      <c r="S153" s="232"/>
      <c r="T153" s="232"/>
      <c r="U153" s="232"/>
      <c r="V153" s="232"/>
      <c r="W153" s="232"/>
      <c r="X153" s="232"/>
      <c r="Y153" s="232"/>
      <c r="Z153" s="232"/>
      <c r="AA153" s="226">
        <f t="shared" si="53"/>
        <v>148</v>
      </c>
      <c r="AF153" s="234">
        <f t="shared" si="46"/>
        <v>0</v>
      </c>
      <c r="AG153" s="234">
        <f t="shared" si="54"/>
        <v>0</v>
      </c>
      <c r="AH153" s="234">
        <f t="shared" si="57"/>
        <v>0</v>
      </c>
      <c r="AI153" s="235">
        <f t="shared" si="55"/>
        <v>0</v>
      </c>
      <c r="AJ153" s="235">
        <f t="shared" si="56"/>
        <v>0</v>
      </c>
      <c r="AK153" s="15" t="s">
        <v>2173</v>
      </c>
      <c r="AL153" s="224" t="s">
        <v>2164</v>
      </c>
      <c r="AM153" s="225" t="s">
        <v>2165</v>
      </c>
      <c r="AN153" s="224" t="s">
        <v>2174</v>
      </c>
    </row>
    <row r="154" spans="1:40" s="181" customFormat="1">
      <c r="A154" s="638"/>
      <c r="B154" s="641">
        <v>17.818999999999999</v>
      </c>
      <c r="C154" s="559">
        <f t="shared" si="42"/>
        <v>17.818999999999999</v>
      </c>
      <c r="D154" s="226">
        <f t="shared" si="47"/>
        <v>149</v>
      </c>
      <c r="E154" s="624" t="s">
        <v>14827</v>
      </c>
      <c r="F154" s="635" t="s">
        <v>15222</v>
      </c>
      <c r="G154" s="558">
        <f t="shared" si="43"/>
        <v>17.818999999999999</v>
      </c>
      <c r="H154" s="567"/>
      <c r="I154" s="663"/>
      <c r="J154" s="560">
        <f t="shared" si="48"/>
        <v>0</v>
      </c>
      <c r="K154" s="670"/>
      <c r="L154" s="560">
        <f t="shared" si="49"/>
        <v>0</v>
      </c>
      <c r="M154" s="562">
        <f t="shared" si="50"/>
        <v>0</v>
      </c>
      <c r="N154" s="560">
        <f t="shared" si="51"/>
        <v>0</v>
      </c>
      <c r="O154" s="560">
        <f t="shared" si="52"/>
        <v>0</v>
      </c>
      <c r="P154" s="560">
        <f t="shared" si="44"/>
        <v>0</v>
      </c>
      <c r="Q154" s="560">
        <f t="shared" si="58"/>
        <v>0</v>
      </c>
      <c r="R154" s="560">
        <f t="shared" si="45"/>
        <v>0</v>
      </c>
      <c r="S154" s="232"/>
      <c r="T154" s="232"/>
      <c r="U154" s="232"/>
      <c r="V154" s="232"/>
      <c r="W154" s="232"/>
      <c r="X154" s="232"/>
      <c r="Y154" s="232"/>
      <c r="Z154" s="232"/>
      <c r="AA154" s="226">
        <f t="shared" si="53"/>
        <v>149</v>
      </c>
      <c r="AF154" s="234">
        <f t="shared" si="46"/>
        <v>0</v>
      </c>
      <c r="AG154" s="234">
        <f t="shared" si="54"/>
        <v>0</v>
      </c>
      <c r="AH154" s="234">
        <f t="shared" si="57"/>
        <v>0</v>
      </c>
      <c r="AI154" s="235">
        <f t="shared" si="55"/>
        <v>0</v>
      </c>
      <c r="AJ154" s="235">
        <f t="shared" si="56"/>
        <v>0</v>
      </c>
      <c r="AK154" s="16"/>
      <c r="AL154" s="182"/>
      <c r="AM154" s="236"/>
      <c r="AN154" s="182"/>
    </row>
    <row r="155" spans="1:40" s="181" customFormat="1">
      <c r="A155" s="638"/>
      <c r="B155" s="641">
        <v>5.7000000000000002E-2</v>
      </c>
      <c r="C155" s="559">
        <f t="shared" si="42"/>
        <v>5.7000000000000002E-2</v>
      </c>
      <c r="D155" s="226">
        <f t="shared" si="47"/>
        <v>150</v>
      </c>
      <c r="E155" s="624" t="s">
        <v>14828</v>
      </c>
      <c r="F155" s="635" t="s">
        <v>15223</v>
      </c>
      <c r="G155" s="558">
        <f t="shared" si="43"/>
        <v>5.7000000000000002E-2</v>
      </c>
      <c r="H155" s="567"/>
      <c r="I155" s="663"/>
      <c r="J155" s="560">
        <f t="shared" si="48"/>
        <v>0</v>
      </c>
      <c r="K155" s="670"/>
      <c r="L155" s="560">
        <f t="shared" si="49"/>
        <v>0</v>
      </c>
      <c r="M155" s="562">
        <f t="shared" si="50"/>
        <v>0</v>
      </c>
      <c r="N155" s="560">
        <f t="shared" si="51"/>
        <v>0</v>
      </c>
      <c r="O155" s="560">
        <f t="shared" si="52"/>
        <v>0</v>
      </c>
      <c r="P155" s="560">
        <f t="shared" si="44"/>
        <v>0</v>
      </c>
      <c r="Q155" s="560">
        <f t="shared" si="58"/>
        <v>0</v>
      </c>
      <c r="R155" s="560">
        <f t="shared" si="45"/>
        <v>0</v>
      </c>
      <c r="S155" s="232"/>
      <c r="T155" s="232"/>
      <c r="U155" s="232"/>
      <c r="V155" s="232"/>
      <c r="W155" s="232"/>
      <c r="X155" s="232"/>
      <c r="Y155" s="232"/>
      <c r="Z155" s="232"/>
      <c r="AA155" s="226">
        <f t="shared" si="53"/>
        <v>150</v>
      </c>
      <c r="AF155" s="234">
        <f t="shared" si="46"/>
        <v>0</v>
      </c>
      <c r="AG155" s="234">
        <f t="shared" si="54"/>
        <v>0</v>
      </c>
      <c r="AH155" s="234">
        <f t="shared" si="57"/>
        <v>0</v>
      </c>
      <c r="AI155" s="235">
        <f t="shared" si="55"/>
        <v>0</v>
      </c>
      <c r="AJ155" s="235">
        <f t="shared" si="56"/>
        <v>0</v>
      </c>
      <c r="AK155" s="16"/>
      <c r="AL155" s="182"/>
      <c r="AM155" s="236"/>
      <c r="AN155" s="182"/>
    </row>
    <row r="156" spans="1:40" s="181" customFormat="1">
      <c r="A156" s="638"/>
      <c r="B156" s="641">
        <v>5.7000000000000002E-2</v>
      </c>
      <c r="C156" s="559">
        <f t="shared" si="42"/>
        <v>5.7000000000000002E-2</v>
      </c>
      <c r="D156" s="226">
        <f t="shared" si="47"/>
        <v>151</v>
      </c>
      <c r="E156" s="624" t="s">
        <v>14828</v>
      </c>
      <c r="F156" s="635" t="s">
        <v>15224</v>
      </c>
      <c r="G156" s="558">
        <f t="shared" si="43"/>
        <v>5.7000000000000002E-2</v>
      </c>
      <c r="H156" s="567"/>
      <c r="I156" s="663"/>
      <c r="J156" s="560">
        <f t="shared" si="48"/>
        <v>0</v>
      </c>
      <c r="K156" s="670"/>
      <c r="L156" s="560">
        <f t="shared" si="49"/>
        <v>0</v>
      </c>
      <c r="M156" s="562">
        <f t="shared" si="50"/>
        <v>0</v>
      </c>
      <c r="N156" s="560">
        <f t="shared" si="51"/>
        <v>0</v>
      </c>
      <c r="O156" s="560">
        <f t="shared" si="52"/>
        <v>0</v>
      </c>
      <c r="P156" s="560">
        <f t="shared" si="44"/>
        <v>0</v>
      </c>
      <c r="Q156" s="560">
        <f t="shared" si="58"/>
        <v>0</v>
      </c>
      <c r="R156" s="560">
        <f t="shared" si="45"/>
        <v>0</v>
      </c>
      <c r="S156" s="232"/>
      <c r="T156" s="232"/>
      <c r="U156" s="232"/>
      <c r="V156" s="232"/>
      <c r="W156" s="232"/>
      <c r="X156" s="232"/>
      <c r="Y156" s="232"/>
      <c r="Z156" s="232"/>
      <c r="AA156" s="226">
        <f t="shared" si="53"/>
        <v>151</v>
      </c>
      <c r="AF156" s="234">
        <f t="shared" si="46"/>
        <v>0</v>
      </c>
      <c r="AG156" s="234">
        <f t="shared" si="54"/>
        <v>0</v>
      </c>
      <c r="AH156" s="234">
        <f t="shared" si="57"/>
        <v>0</v>
      </c>
      <c r="AI156" s="235">
        <f t="shared" si="55"/>
        <v>0</v>
      </c>
      <c r="AJ156" s="235">
        <f t="shared" si="56"/>
        <v>0</v>
      </c>
      <c r="AK156" s="16"/>
      <c r="AL156" s="182"/>
      <c r="AM156" s="236"/>
      <c r="AN156" s="182"/>
    </row>
    <row r="157" spans="1:40" s="181" customFormat="1">
      <c r="A157" s="638"/>
      <c r="B157" s="641">
        <v>7.6999999999999999E-2</v>
      </c>
      <c r="C157" s="559">
        <f t="shared" si="42"/>
        <v>7.6999999999999999E-2</v>
      </c>
      <c r="D157" s="226">
        <f t="shared" si="47"/>
        <v>152</v>
      </c>
      <c r="E157" s="624" t="s">
        <v>14828</v>
      </c>
      <c r="F157" s="635" t="s">
        <v>15225</v>
      </c>
      <c r="G157" s="558">
        <f t="shared" si="43"/>
        <v>7.6999999999999999E-2</v>
      </c>
      <c r="H157" s="567"/>
      <c r="I157" s="663"/>
      <c r="J157" s="560">
        <f t="shared" si="48"/>
        <v>0</v>
      </c>
      <c r="K157" s="670"/>
      <c r="L157" s="560">
        <f t="shared" si="49"/>
        <v>0</v>
      </c>
      <c r="M157" s="562">
        <f t="shared" si="50"/>
        <v>0</v>
      </c>
      <c r="N157" s="560">
        <f t="shared" si="51"/>
        <v>0</v>
      </c>
      <c r="O157" s="560">
        <f t="shared" si="52"/>
        <v>0</v>
      </c>
      <c r="P157" s="560">
        <f t="shared" si="44"/>
        <v>0</v>
      </c>
      <c r="Q157" s="560">
        <f t="shared" si="58"/>
        <v>0</v>
      </c>
      <c r="R157" s="560">
        <f t="shared" si="45"/>
        <v>0</v>
      </c>
      <c r="S157" s="232"/>
      <c r="T157" s="232"/>
      <c r="U157" s="232"/>
      <c r="V157" s="232"/>
      <c r="W157" s="232"/>
      <c r="X157" s="232"/>
      <c r="Y157" s="232"/>
      <c r="Z157" s="232"/>
      <c r="AA157" s="226">
        <f t="shared" si="53"/>
        <v>152</v>
      </c>
      <c r="AF157" s="234">
        <f t="shared" si="46"/>
        <v>0</v>
      </c>
      <c r="AG157" s="234">
        <f t="shared" si="54"/>
        <v>0</v>
      </c>
      <c r="AH157" s="234">
        <f t="shared" si="57"/>
        <v>0</v>
      </c>
      <c r="AI157" s="235">
        <f t="shared" si="55"/>
        <v>0</v>
      </c>
      <c r="AJ157" s="235">
        <f t="shared" si="56"/>
        <v>0</v>
      </c>
      <c r="AK157" s="16"/>
      <c r="AL157" s="182"/>
      <c r="AM157" s="236"/>
      <c r="AN157" s="182"/>
    </row>
    <row r="158" spans="1:40" s="181" customFormat="1">
      <c r="A158" s="638"/>
      <c r="B158" s="641">
        <v>1.71</v>
      </c>
      <c r="C158" s="559">
        <f t="shared" si="42"/>
        <v>1.71</v>
      </c>
      <c r="D158" s="226">
        <f t="shared" si="47"/>
        <v>153</v>
      </c>
      <c r="E158" s="624" t="s">
        <v>14829</v>
      </c>
      <c r="F158" s="635" t="s">
        <v>15226</v>
      </c>
      <c r="G158" s="558">
        <f t="shared" si="43"/>
        <v>1.71</v>
      </c>
      <c r="H158" s="567"/>
      <c r="I158" s="663"/>
      <c r="J158" s="560">
        <f t="shared" si="48"/>
        <v>0</v>
      </c>
      <c r="K158" s="670"/>
      <c r="L158" s="560">
        <f t="shared" si="49"/>
        <v>0</v>
      </c>
      <c r="M158" s="562">
        <f t="shared" si="50"/>
        <v>0</v>
      </c>
      <c r="N158" s="560">
        <f t="shared" si="51"/>
        <v>0</v>
      </c>
      <c r="O158" s="560">
        <f t="shared" si="52"/>
        <v>0</v>
      </c>
      <c r="P158" s="560">
        <f t="shared" si="44"/>
        <v>0</v>
      </c>
      <c r="Q158" s="560">
        <f t="shared" si="58"/>
        <v>0</v>
      </c>
      <c r="R158" s="560">
        <f t="shared" si="45"/>
        <v>0</v>
      </c>
      <c r="S158" s="232"/>
      <c r="T158" s="232"/>
      <c r="U158" s="232"/>
      <c r="V158" s="232"/>
      <c r="W158" s="232"/>
      <c r="X158" s="232"/>
      <c r="Y158" s="232"/>
      <c r="Z158" s="232"/>
      <c r="AA158" s="226">
        <f t="shared" si="53"/>
        <v>153</v>
      </c>
      <c r="AF158" s="234">
        <f t="shared" si="46"/>
        <v>0</v>
      </c>
      <c r="AG158" s="234">
        <f t="shared" si="54"/>
        <v>0</v>
      </c>
      <c r="AH158" s="234">
        <f t="shared" si="57"/>
        <v>0</v>
      </c>
      <c r="AI158" s="235">
        <f t="shared" si="55"/>
        <v>0</v>
      </c>
      <c r="AJ158" s="235">
        <f t="shared" si="56"/>
        <v>0</v>
      </c>
      <c r="AK158" s="17" t="s">
        <v>102</v>
      </c>
      <c r="AM158" s="186"/>
    </row>
    <row r="159" spans="1:40" s="181" customFormat="1">
      <c r="A159" s="638"/>
      <c r="B159" s="641">
        <v>101.77</v>
      </c>
      <c r="C159" s="559">
        <f t="shared" si="42"/>
        <v>101.77</v>
      </c>
      <c r="D159" s="226">
        <f t="shared" si="47"/>
        <v>154</v>
      </c>
      <c r="E159" s="624" t="s">
        <v>14830</v>
      </c>
      <c r="F159" s="635" t="s">
        <v>15227</v>
      </c>
      <c r="G159" s="558">
        <f t="shared" si="43"/>
        <v>101.77</v>
      </c>
      <c r="H159" s="567"/>
      <c r="I159" s="663"/>
      <c r="J159" s="560">
        <f t="shared" si="48"/>
        <v>0</v>
      </c>
      <c r="K159" s="670"/>
      <c r="L159" s="560">
        <f t="shared" si="49"/>
        <v>0</v>
      </c>
      <c r="M159" s="562">
        <f t="shared" si="50"/>
        <v>0</v>
      </c>
      <c r="N159" s="560">
        <f t="shared" si="51"/>
        <v>0</v>
      </c>
      <c r="O159" s="560">
        <f t="shared" si="52"/>
        <v>0</v>
      </c>
      <c r="P159" s="560">
        <f t="shared" si="44"/>
        <v>0</v>
      </c>
      <c r="Q159" s="560">
        <f t="shared" si="58"/>
        <v>0</v>
      </c>
      <c r="R159" s="560">
        <f t="shared" si="45"/>
        <v>0</v>
      </c>
      <c r="S159" s="232"/>
      <c r="T159" s="232"/>
      <c r="U159" s="232"/>
      <c r="V159" s="232"/>
      <c r="W159" s="232"/>
      <c r="X159" s="232"/>
      <c r="Y159" s="232"/>
      <c r="Z159" s="232"/>
      <c r="AA159" s="226">
        <f t="shared" si="53"/>
        <v>154</v>
      </c>
      <c r="AF159" s="234">
        <f t="shared" si="46"/>
        <v>0</v>
      </c>
      <c r="AG159" s="234">
        <f t="shared" si="54"/>
        <v>0</v>
      </c>
      <c r="AH159" s="234">
        <f t="shared" si="57"/>
        <v>0</v>
      </c>
      <c r="AI159" s="235">
        <f t="shared" si="55"/>
        <v>0</v>
      </c>
      <c r="AJ159" s="235">
        <f t="shared" si="56"/>
        <v>0</v>
      </c>
      <c r="AK159" s="14" t="s">
        <v>2172</v>
      </c>
      <c r="AM159" s="186"/>
    </row>
    <row r="160" spans="1:40" s="181" customFormat="1">
      <c r="A160" s="638"/>
      <c r="B160" s="641">
        <v>8.4</v>
      </c>
      <c r="C160" s="559">
        <f t="shared" si="42"/>
        <v>8.4</v>
      </c>
      <c r="D160" s="226">
        <f t="shared" si="47"/>
        <v>155</v>
      </c>
      <c r="E160" s="624" t="s">
        <v>14830</v>
      </c>
      <c r="F160" s="635" t="s">
        <v>15228</v>
      </c>
      <c r="G160" s="558">
        <f t="shared" si="43"/>
        <v>8.4</v>
      </c>
      <c r="H160" s="567"/>
      <c r="I160" s="663"/>
      <c r="J160" s="560">
        <f t="shared" si="48"/>
        <v>0</v>
      </c>
      <c r="K160" s="670"/>
      <c r="L160" s="560">
        <f t="shared" si="49"/>
        <v>0</v>
      </c>
      <c r="M160" s="562">
        <f t="shared" si="50"/>
        <v>0</v>
      </c>
      <c r="N160" s="560">
        <f t="shared" si="51"/>
        <v>0</v>
      </c>
      <c r="O160" s="560">
        <f t="shared" si="52"/>
        <v>0</v>
      </c>
      <c r="P160" s="560">
        <f t="shared" si="44"/>
        <v>0</v>
      </c>
      <c r="Q160" s="560">
        <f t="shared" si="58"/>
        <v>0</v>
      </c>
      <c r="R160" s="560">
        <f t="shared" si="45"/>
        <v>0</v>
      </c>
      <c r="S160" s="232"/>
      <c r="T160" s="232"/>
      <c r="U160" s="232"/>
      <c r="V160" s="232"/>
      <c r="W160" s="232"/>
      <c r="X160" s="232"/>
      <c r="Y160" s="232"/>
      <c r="Z160" s="232"/>
      <c r="AA160" s="226">
        <f t="shared" si="53"/>
        <v>155</v>
      </c>
      <c r="AF160" s="234">
        <f t="shared" si="46"/>
        <v>0</v>
      </c>
      <c r="AG160" s="234">
        <f t="shared" si="54"/>
        <v>0</v>
      </c>
      <c r="AH160" s="234">
        <f t="shared" si="57"/>
        <v>0</v>
      </c>
      <c r="AI160" s="235">
        <f t="shared" si="55"/>
        <v>0</v>
      </c>
      <c r="AJ160" s="235">
        <f t="shared" si="56"/>
        <v>0</v>
      </c>
      <c r="AK160" s="15" t="s">
        <v>2173</v>
      </c>
      <c r="AL160" s="224" t="s">
        <v>2164</v>
      </c>
      <c r="AM160" s="225" t="s">
        <v>2165</v>
      </c>
      <c r="AN160" s="224" t="s">
        <v>2174</v>
      </c>
    </row>
    <row r="161" spans="1:40" s="181" customFormat="1">
      <c r="A161" s="638"/>
      <c r="B161" s="641">
        <v>0.11</v>
      </c>
      <c r="C161" s="559">
        <f t="shared" si="42"/>
        <v>0.11</v>
      </c>
      <c r="D161" s="226">
        <f t="shared" si="47"/>
        <v>156</v>
      </c>
      <c r="E161" s="624" t="s">
        <v>14831</v>
      </c>
      <c r="F161" s="635" t="s">
        <v>15229</v>
      </c>
      <c r="G161" s="558">
        <f t="shared" si="43"/>
        <v>0.11</v>
      </c>
      <c r="H161" s="567"/>
      <c r="I161" s="663"/>
      <c r="J161" s="560">
        <f t="shared" si="48"/>
        <v>0</v>
      </c>
      <c r="K161" s="670"/>
      <c r="L161" s="560">
        <f t="shared" si="49"/>
        <v>0</v>
      </c>
      <c r="M161" s="562">
        <f t="shared" si="50"/>
        <v>0</v>
      </c>
      <c r="N161" s="560">
        <f t="shared" si="51"/>
        <v>0</v>
      </c>
      <c r="O161" s="560">
        <f t="shared" si="52"/>
        <v>0</v>
      </c>
      <c r="P161" s="560">
        <f t="shared" si="44"/>
        <v>0</v>
      </c>
      <c r="Q161" s="560">
        <f t="shared" si="58"/>
        <v>0</v>
      </c>
      <c r="R161" s="560">
        <f t="shared" si="45"/>
        <v>0</v>
      </c>
      <c r="S161" s="232"/>
      <c r="T161" s="232"/>
      <c r="U161" s="232"/>
      <c r="V161" s="232"/>
      <c r="W161" s="232"/>
      <c r="X161" s="232"/>
      <c r="Y161" s="232"/>
      <c r="Z161" s="232"/>
      <c r="AA161" s="226">
        <f t="shared" si="53"/>
        <v>156</v>
      </c>
      <c r="AF161" s="234">
        <f t="shared" si="46"/>
        <v>0</v>
      </c>
      <c r="AG161" s="234">
        <f t="shared" si="54"/>
        <v>0</v>
      </c>
      <c r="AH161" s="234">
        <f t="shared" si="57"/>
        <v>0</v>
      </c>
      <c r="AI161" s="235">
        <f t="shared" si="55"/>
        <v>0</v>
      </c>
      <c r="AJ161" s="235">
        <f t="shared" si="56"/>
        <v>0</v>
      </c>
      <c r="AK161" s="16"/>
      <c r="AL161" s="182"/>
      <c r="AM161" s="236"/>
      <c r="AN161" s="182"/>
    </row>
    <row r="162" spans="1:40" s="181" customFormat="1">
      <c r="A162" s="638"/>
      <c r="B162" s="641">
        <v>21.77</v>
      </c>
      <c r="C162" s="559">
        <f t="shared" si="42"/>
        <v>21.77</v>
      </c>
      <c r="D162" s="226">
        <f t="shared" si="47"/>
        <v>157</v>
      </c>
      <c r="E162" s="624" t="s">
        <v>14832</v>
      </c>
      <c r="F162" s="635" t="s">
        <v>15230</v>
      </c>
      <c r="G162" s="558">
        <f t="shared" si="43"/>
        <v>21.77</v>
      </c>
      <c r="H162" s="567"/>
      <c r="I162" s="663"/>
      <c r="J162" s="560">
        <f t="shared" si="48"/>
        <v>0</v>
      </c>
      <c r="K162" s="670"/>
      <c r="L162" s="560">
        <f t="shared" si="49"/>
        <v>0</v>
      </c>
      <c r="M162" s="562">
        <f t="shared" si="50"/>
        <v>0</v>
      </c>
      <c r="N162" s="560">
        <f t="shared" si="51"/>
        <v>0</v>
      </c>
      <c r="O162" s="560">
        <f t="shared" si="52"/>
        <v>0</v>
      </c>
      <c r="P162" s="560">
        <f t="shared" si="44"/>
        <v>0</v>
      </c>
      <c r="Q162" s="560">
        <f t="shared" si="58"/>
        <v>0</v>
      </c>
      <c r="R162" s="560">
        <f t="shared" si="45"/>
        <v>0</v>
      </c>
      <c r="S162" s="232"/>
      <c r="T162" s="232"/>
      <c r="U162" s="232"/>
      <c r="V162" s="232"/>
      <c r="W162" s="232"/>
      <c r="X162" s="232"/>
      <c r="Y162" s="232"/>
      <c r="Z162" s="232"/>
      <c r="AA162" s="226">
        <f t="shared" si="53"/>
        <v>157</v>
      </c>
      <c r="AF162" s="234">
        <f t="shared" si="46"/>
        <v>0</v>
      </c>
      <c r="AG162" s="234">
        <f t="shared" si="54"/>
        <v>0</v>
      </c>
      <c r="AH162" s="234">
        <f t="shared" si="57"/>
        <v>0</v>
      </c>
      <c r="AI162" s="235">
        <f t="shared" si="55"/>
        <v>0</v>
      </c>
      <c r="AJ162" s="235">
        <f t="shared" si="56"/>
        <v>0</v>
      </c>
      <c r="AK162" s="16"/>
      <c r="AL162" s="182"/>
      <c r="AM162" s="236"/>
      <c r="AN162" s="182"/>
    </row>
    <row r="163" spans="1:40" s="181" customFormat="1" ht="25.5">
      <c r="A163" s="638"/>
      <c r="B163" s="641">
        <v>23.91</v>
      </c>
      <c r="C163" s="559">
        <f t="shared" si="42"/>
        <v>23.91</v>
      </c>
      <c r="D163" s="226">
        <f t="shared" si="47"/>
        <v>158</v>
      </c>
      <c r="E163" s="624" t="s">
        <v>14833</v>
      </c>
      <c r="F163" s="635" t="s">
        <v>15231</v>
      </c>
      <c r="G163" s="558">
        <f t="shared" si="43"/>
        <v>23.91</v>
      </c>
      <c r="H163" s="567"/>
      <c r="I163" s="663"/>
      <c r="J163" s="560">
        <f t="shared" si="48"/>
        <v>0</v>
      </c>
      <c r="K163" s="670"/>
      <c r="L163" s="560">
        <f t="shared" si="49"/>
        <v>0</v>
      </c>
      <c r="M163" s="562">
        <f t="shared" si="50"/>
        <v>0</v>
      </c>
      <c r="N163" s="560">
        <f t="shared" si="51"/>
        <v>0</v>
      </c>
      <c r="O163" s="560">
        <f t="shared" si="52"/>
        <v>0</v>
      </c>
      <c r="P163" s="560">
        <f t="shared" si="44"/>
        <v>0</v>
      </c>
      <c r="Q163" s="560">
        <f t="shared" si="58"/>
        <v>0</v>
      </c>
      <c r="R163" s="560">
        <f t="shared" si="45"/>
        <v>0</v>
      </c>
      <c r="S163" s="232"/>
      <c r="T163" s="232"/>
      <c r="U163" s="232"/>
      <c r="V163" s="232"/>
      <c r="W163" s="232"/>
      <c r="X163" s="232"/>
      <c r="Y163" s="232"/>
      <c r="Z163" s="232"/>
      <c r="AA163" s="226">
        <f t="shared" si="53"/>
        <v>158</v>
      </c>
      <c r="AF163" s="234">
        <f t="shared" si="46"/>
        <v>0</v>
      </c>
      <c r="AG163" s="234">
        <f t="shared" si="54"/>
        <v>0</v>
      </c>
      <c r="AH163" s="234">
        <f t="shared" si="57"/>
        <v>0</v>
      </c>
      <c r="AI163" s="235">
        <f t="shared" si="55"/>
        <v>0</v>
      </c>
      <c r="AJ163" s="235">
        <f t="shared" si="56"/>
        <v>0</v>
      </c>
      <c r="AK163" s="16"/>
      <c r="AL163" s="182"/>
      <c r="AM163" s="236"/>
      <c r="AN163" s="182"/>
    </row>
    <row r="164" spans="1:40" s="181" customFormat="1">
      <c r="A164" s="638"/>
      <c r="B164" s="641">
        <v>18.75</v>
      </c>
      <c r="C164" s="559">
        <f t="shared" si="42"/>
        <v>18.75</v>
      </c>
      <c r="D164" s="226">
        <f t="shared" si="47"/>
        <v>159</v>
      </c>
      <c r="E164" s="624" t="s">
        <v>14834</v>
      </c>
      <c r="F164" s="635" t="s">
        <v>15232</v>
      </c>
      <c r="G164" s="558">
        <f t="shared" si="43"/>
        <v>18.75</v>
      </c>
      <c r="H164" s="567"/>
      <c r="I164" s="663"/>
      <c r="J164" s="560">
        <f t="shared" si="48"/>
        <v>0</v>
      </c>
      <c r="K164" s="670"/>
      <c r="L164" s="560">
        <f t="shared" si="49"/>
        <v>0</v>
      </c>
      <c r="M164" s="562">
        <f t="shared" si="50"/>
        <v>0</v>
      </c>
      <c r="N164" s="560">
        <f t="shared" si="51"/>
        <v>0</v>
      </c>
      <c r="O164" s="560">
        <f t="shared" si="52"/>
        <v>0</v>
      </c>
      <c r="P164" s="560">
        <f t="shared" si="44"/>
        <v>0</v>
      </c>
      <c r="Q164" s="560">
        <f t="shared" si="58"/>
        <v>0</v>
      </c>
      <c r="R164" s="560">
        <f t="shared" si="45"/>
        <v>0</v>
      </c>
      <c r="S164" s="232"/>
      <c r="T164" s="232"/>
      <c r="U164" s="232"/>
      <c r="V164" s="232"/>
      <c r="W164" s="232"/>
      <c r="X164" s="232"/>
      <c r="Y164" s="232"/>
      <c r="Z164" s="232"/>
      <c r="AA164" s="226">
        <f t="shared" si="53"/>
        <v>159</v>
      </c>
      <c r="AF164" s="234">
        <f t="shared" si="46"/>
        <v>0</v>
      </c>
      <c r="AG164" s="234">
        <f t="shared" si="54"/>
        <v>0</v>
      </c>
      <c r="AH164" s="234">
        <f t="shared" si="57"/>
        <v>0</v>
      </c>
      <c r="AI164" s="235">
        <f t="shared" si="55"/>
        <v>0</v>
      </c>
      <c r="AJ164" s="235">
        <f t="shared" si="56"/>
        <v>0</v>
      </c>
      <c r="AK164" s="16"/>
      <c r="AL164" s="182"/>
      <c r="AM164" s="236"/>
      <c r="AN164" s="182"/>
    </row>
    <row r="165" spans="1:40" s="181" customFormat="1">
      <c r="A165" s="638"/>
      <c r="B165" s="641">
        <v>15</v>
      </c>
      <c r="C165" s="559">
        <f t="shared" si="42"/>
        <v>15</v>
      </c>
      <c r="D165" s="226">
        <f t="shared" si="47"/>
        <v>160</v>
      </c>
      <c r="E165" s="624" t="s">
        <v>14835</v>
      </c>
      <c r="F165" s="635" t="s">
        <v>15233</v>
      </c>
      <c r="G165" s="558">
        <f t="shared" si="43"/>
        <v>15</v>
      </c>
      <c r="H165" s="567"/>
      <c r="I165" s="663"/>
      <c r="J165" s="560">
        <f t="shared" si="48"/>
        <v>0</v>
      </c>
      <c r="K165" s="670"/>
      <c r="L165" s="560">
        <f t="shared" si="49"/>
        <v>0</v>
      </c>
      <c r="M165" s="562">
        <f t="shared" si="50"/>
        <v>0</v>
      </c>
      <c r="N165" s="560">
        <f t="shared" si="51"/>
        <v>0</v>
      </c>
      <c r="O165" s="560">
        <f t="shared" si="52"/>
        <v>0</v>
      </c>
      <c r="P165" s="560">
        <f t="shared" si="44"/>
        <v>0</v>
      </c>
      <c r="Q165" s="560">
        <f t="shared" si="58"/>
        <v>0</v>
      </c>
      <c r="R165" s="560">
        <f t="shared" si="45"/>
        <v>0</v>
      </c>
      <c r="S165" s="232"/>
      <c r="T165" s="232"/>
      <c r="U165" s="232"/>
      <c r="V165" s="232"/>
      <c r="W165" s="232"/>
      <c r="X165" s="232"/>
      <c r="Y165" s="232"/>
      <c r="Z165" s="232"/>
      <c r="AA165" s="226">
        <f t="shared" si="53"/>
        <v>160</v>
      </c>
      <c r="AF165" s="234">
        <f t="shared" si="46"/>
        <v>0</v>
      </c>
      <c r="AG165" s="234">
        <f t="shared" si="54"/>
        <v>0</v>
      </c>
      <c r="AH165" s="234">
        <f t="shared" si="57"/>
        <v>0</v>
      </c>
      <c r="AI165" s="235">
        <f t="shared" si="55"/>
        <v>0</v>
      </c>
      <c r="AJ165" s="235">
        <f t="shared" si="56"/>
        <v>0</v>
      </c>
      <c r="AK165" s="17" t="s">
        <v>102</v>
      </c>
      <c r="AM165" s="186"/>
    </row>
    <row r="166" spans="1:40" s="181" customFormat="1">
      <c r="A166" s="638"/>
      <c r="B166" s="641">
        <v>8.17</v>
      </c>
      <c r="C166" s="559">
        <f t="shared" si="42"/>
        <v>8.17</v>
      </c>
      <c r="D166" s="226">
        <f t="shared" si="47"/>
        <v>161</v>
      </c>
      <c r="E166" s="624" t="s">
        <v>14836</v>
      </c>
      <c r="F166" s="635" t="s">
        <v>15234</v>
      </c>
      <c r="G166" s="558">
        <f t="shared" si="43"/>
        <v>8.17</v>
      </c>
      <c r="H166" s="567"/>
      <c r="I166" s="663"/>
      <c r="J166" s="560">
        <f t="shared" si="48"/>
        <v>0</v>
      </c>
      <c r="K166" s="670"/>
      <c r="L166" s="560">
        <f t="shared" si="49"/>
        <v>0</v>
      </c>
      <c r="M166" s="562">
        <f t="shared" si="50"/>
        <v>0</v>
      </c>
      <c r="N166" s="560">
        <f t="shared" si="51"/>
        <v>0</v>
      </c>
      <c r="O166" s="560">
        <f t="shared" si="52"/>
        <v>0</v>
      </c>
      <c r="P166" s="560">
        <f t="shared" si="44"/>
        <v>0</v>
      </c>
      <c r="Q166" s="560">
        <f t="shared" si="58"/>
        <v>0</v>
      </c>
      <c r="R166" s="560">
        <f t="shared" si="45"/>
        <v>0</v>
      </c>
      <c r="S166" s="232"/>
      <c r="T166" s="232"/>
      <c r="U166" s="232"/>
      <c r="V166" s="232"/>
      <c r="W166" s="232"/>
      <c r="X166" s="232"/>
      <c r="Y166" s="232"/>
      <c r="Z166" s="232"/>
      <c r="AA166" s="226">
        <f t="shared" si="53"/>
        <v>161</v>
      </c>
      <c r="AF166" s="234">
        <f t="shared" si="46"/>
        <v>0</v>
      </c>
      <c r="AG166" s="234">
        <f t="shared" si="54"/>
        <v>0</v>
      </c>
      <c r="AH166" s="234">
        <f t="shared" si="57"/>
        <v>0</v>
      </c>
      <c r="AI166" s="235">
        <f t="shared" si="55"/>
        <v>0</v>
      </c>
      <c r="AJ166" s="235">
        <f t="shared" si="56"/>
        <v>0</v>
      </c>
      <c r="AK166" s="14" t="s">
        <v>2172</v>
      </c>
      <c r="AM166" s="186"/>
    </row>
    <row r="167" spans="1:40" s="181" customFormat="1">
      <c r="A167" s="638"/>
      <c r="B167" s="641">
        <v>4.49</v>
      </c>
      <c r="C167" s="559">
        <f t="shared" si="42"/>
        <v>4.49</v>
      </c>
      <c r="D167" s="226">
        <f t="shared" si="47"/>
        <v>162</v>
      </c>
      <c r="E167" s="624" t="s">
        <v>14837</v>
      </c>
      <c r="F167" s="635" t="s">
        <v>15235</v>
      </c>
      <c r="G167" s="558">
        <f t="shared" si="43"/>
        <v>4.49</v>
      </c>
      <c r="H167" s="567"/>
      <c r="I167" s="663"/>
      <c r="J167" s="560">
        <f t="shared" si="48"/>
        <v>0</v>
      </c>
      <c r="K167" s="670"/>
      <c r="L167" s="560">
        <f t="shared" si="49"/>
        <v>0</v>
      </c>
      <c r="M167" s="562">
        <f t="shared" si="50"/>
        <v>0</v>
      </c>
      <c r="N167" s="560">
        <f t="shared" si="51"/>
        <v>0</v>
      </c>
      <c r="O167" s="560">
        <f t="shared" si="52"/>
        <v>0</v>
      </c>
      <c r="P167" s="560">
        <f t="shared" si="44"/>
        <v>0</v>
      </c>
      <c r="Q167" s="560">
        <f t="shared" si="58"/>
        <v>0</v>
      </c>
      <c r="R167" s="560">
        <f t="shared" si="45"/>
        <v>0</v>
      </c>
      <c r="S167" s="232"/>
      <c r="T167" s="232"/>
      <c r="U167" s="232"/>
      <c r="V167" s="232"/>
      <c r="W167" s="232"/>
      <c r="X167" s="232"/>
      <c r="Y167" s="232"/>
      <c r="Z167" s="232"/>
      <c r="AA167" s="226">
        <f t="shared" si="53"/>
        <v>162</v>
      </c>
      <c r="AF167" s="234">
        <f t="shared" si="46"/>
        <v>0</v>
      </c>
      <c r="AG167" s="234">
        <f t="shared" si="54"/>
        <v>0</v>
      </c>
      <c r="AH167" s="234">
        <f t="shared" si="57"/>
        <v>0</v>
      </c>
      <c r="AI167" s="235">
        <f t="shared" si="55"/>
        <v>0</v>
      </c>
      <c r="AJ167" s="235">
        <f t="shared" si="56"/>
        <v>0</v>
      </c>
      <c r="AK167" s="15" t="s">
        <v>2173</v>
      </c>
      <c r="AL167" s="224" t="s">
        <v>2164</v>
      </c>
      <c r="AM167" s="225" t="s">
        <v>2165</v>
      </c>
      <c r="AN167" s="224" t="s">
        <v>2174</v>
      </c>
    </row>
    <row r="168" spans="1:40" s="181" customFormat="1">
      <c r="A168" s="638"/>
      <c r="B168" s="641">
        <v>1</v>
      </c>
      <c r="C168" s="559">
        <f t="shared" si="42"/>
        <v>1</v>
      </c>
      <c r="D168" s="226">
        <f t="shared" si="47"/>
        <v>163</v>
      </c>
      <c r="E168" s="624" t="s">
        <v>14838</v>
      </c>
      <c r="F168" s="635" t="s">
        <v>15236</v>
      </c>
      <c r="G168" s="558">
        <f t="shared" si="43"/>
        <v>1</v>
      </c>
      <c r="H168" s="567"/>
      <c r="I168" s="663"/>
      <c r="J168" s="560">
        <f t="shared" si="48"/>
        <v>0</v>
      </c>
      <c r="K168" s="670"/>
      <c r="L168" s="560">
        <f t="shared" si="49"/>
        <v>0</v>
      </c>
      <c r="M168" s="562">
        <f t="shared" si="50"/>
        <v>0</v>
      </c>
      <c r="N168" s="560">
        <f t="shared" si="51"/>
        <v>0</v>
      </c>
      <c r="O168" s="560">
        <f t="shared" si="52"/>
        <v>0</v>
      </c>
      <c r="P168" s="560">
        <f t="shared" si="44"/>
        <v>0</v>
      </c>
      <c r="Q168" s="560">
        <f t="shared" si="58"/>
        <v>0</v>
      </c>
      <c r="R168" s="560">
        <f t="shared" si="45"/>
        <v>0</v>
      </c>
      <c r="S168" s="232"/>
      <c r="T168" s="232"/>
      <c r="U168" s="232"/>
      <c r="V168" s="232"/>
      <c r="W168" s="232"/>
      <c r="X168" s="232"/>
      <c r="Y168" s="232"/>
      <c r="Z168" s="232"/>
      <c r="AA168" s="226">
        <f t="shared" si="53"/>
        <v>163</v>
      </c>
      <c r="AF168" s="234">
        <f t="shared" si="46"/>
        <v>0</v>
      </c>
      <c r="AG168" s="234">
        <f t="shared" si="54"/>
        <v>0</v>
      </c>
      <c r="AH168" s="234">
        <f t="shared" si="57"/>
        <v>0</v>
      </c>
      <c r="AI168" s="235">
        <f t="shared" si="55"/>
        <v>0</v>
      </c>
      <c r="AJ168" s="235">
        <f t="shared" si="56"/>
        <v>0</v>
      </c>
      <c r="AK168" s="16"/>
      <c r="AL168" s="182"/>
      <c r="AM168" s="236"/>
      <c r="AN168" s="182"/>
    </row>
    <row r="169" spans="1:40" s="181" customFormat="1">
      <c r="A169" s="638"/>
      <c r="B169" s="641">
        <v>2</v>
      </c>
      <c r="C169" s="559">
        <f t="shared" si="42"/>
        <v>2</v>
      </c>
      <c r="D169" s="226">
        <f t="shared" si="47"/>
        <v>164</v>
      </c>
      <c r="E169" s="624" t="s">
        <v>14839</v>
      </c>
      <c r="F169" s="635" t="s">
        <v>15237</v>
      </c>
      <c r="G169" s="558">
        <f t="shared" si="43"/>
        <v>2</v>
      </c>
      <c r="H169" s="567"/>
      <c r="I169" s="663"/>
      <c r="J169" s="560">
        <f t="shared" si="48"/>
        <v>0</v>
      </c>
      <c r="K169" s="670"/>
      <c r="L169" s="560">
        <f t="shared" si="49"/>
        <v>0</v>
      </c>
      <c r="M169" s="562">
        <f t="shared" si="50"/>
        <v>0</v>
      </c>
      <c r="N169" s="560">
        <f t="shared" si="51"/>
        <v>0</v>
      </c>
      <c r="O169" s="560">
        <f t="shared" si="52"/>
        <v>0</v>
      </c>
      <c r="P169" s="560">
        <f t="shared" si="44"/>
        <v>0</v>
      </c>
      <c r="Q169" s="560">
        <f t="shared" si="58"/>
        <v>0</v>
      </c>
      <c r="R169" s="560">
        <f t="shared" si="45"/>
        <v>0</v>
      </c>
      <c r="S169" s="232"/>
      <c r="T169" s="232"/>
      <c r="U169" s="232"/>
      <c r="V169" s="232"/>
      <c r="W169" s="232"/>
      <c r="X169" s="232"/>
      <c r="Y169" s="232"/>
      <c r="Z169" s="232"/>
      <c r="AA169" s="226">
        <f t="shared" si="53"/>
        <v>164</v>
      </c>
      <c r="AF169" s="234">
        <f t="shared" si="46"/>
        <v>0</v>
      </c>
      <c r="AG169" s="234">
        <f t="shared" si="54"/>
        <v>0</v>
      </c>
      <c r="AH169" s="234">
        <f t="shared" si="57"/>
        <v>0</v>
      </c>
      <c r="AI169" s="235">
        <f t="shared" si="55"/>
        <v>0</v>
      </c>
      <c r="AJ169" s="235">
        <f t="shared" si="56"/>
        <v>0</v>
      </c>
      <c r="AK169" s="16"/>
      <c r="AL169" s="182"/>
      <c r="AM169" s="236"/>
      <c r="AN169" s="182"/>
    </row>
    <row r="170" spans="1:40" s="181" customFormat="1" ht="25.5">
      <c r="A170" s="638"/>
      <c r="B170" s="641">
        <v>1</v>
      </c>
      <c r="C170" s="559">
        <f t="shared" si="42"/>
        <v>1</v>
      </c>
      <c r="D170" s="226">
        <f t="shared" si="47"/>
        <v>165</v>
      </c>
      <c r="E170" s="624" t="s">
        <v>14840</v>
      </c>
      <c r="F170" s="635" t="s">
        <v>15238</v>
      </c>
      <c r="G170" s="558">
        <f t="shared" si="43"/>
        <v>1</v>
      </c>
      <c r="H170" s="567"/>
      <c r="I170" s="663"/>
      <c r="J170" s="560">
        <f t="shared" si="48"/>
        <v>0</v>
      </c>
      <c r="K170" s="670"/>
      <c r="L170" s="560">
        <f t="shared" si="49"/>
        <v>0</v>
      </c>
      <c r="M170" s="562">
        <f t="shared" si="50"/>
        <v>0</v>
      </c>
      <c r="N170" s="560">
        <f t="shared" si="51"/>
        <v>0</v>
      </c>
      <c r="O170" s="560">
        <f t="shared" si="52"/>
        <v>0</v>
      </c>
      <c r="P170" s="560">
        <f t="shared" si="44"/>
        <v>0</v>
      </c>
      <c r="Q170" s="560">
        <f t="shared" si="58"/>
        <v>0</v>
      </c>
      <c r="R170" s="560">
        <f t="shared" si="45"/>
        <v>0</v>
      </c>
      <c r="S170" s="232"/>
      <c r="T170" s="232"/>
      <c r="U170" s="232"/>
      <c r="V170" s="232"/>
      <c r="W170" s="232"/>
      <c r="X170" s="232"/>
      <c r="Y170" s="232"/>
      <c r="Z170" s="232"/>
      <c r="AA170" s="226">
        <f t="shared" si="53"/>
        <v>165</v>
      </c>
      <c r="AF170" s="234">
        <f t="shared" si="46"/>
        <v>0</v>
      </c>
      <c r="AG170" s="234">
        <f t="shared" si="54"/>
        <v>0</v>
      </c>
      <c r="AH170" s="234">
        <f t="shared" si="57"/>
        <v>0</v>
      </c>
      <c r="AI170" s="235">
        <f t="shared" si="55"/>
        <v>0</v>
      </c>
      <c r="AJ170" s="235">
        <f t="shared" si="56"/>
        <v>0</v>
      </c>
      <c r="AK170" s="16"/>
      <c r="AL170" s="182"/>
      <c r="AM170" s="236"/>
      <c r="AN170" s="182"/>
    </row>
    <row r="171" spans="1:40" s="181" customFormat="1">
      <c r="A171" s="638"/>
      <c r="B171" s="641">
        <v>1</v>
      </c>
      <c r="C171" s="559">
        <f t="shared" si="42"/>
        <v>1</v>
      </c>
      <c r="D171" s="226">
        <f t="shared" si="47"/>
        <v>166</v>
      </c>
      <c r="E171" s="624" t="s">
        <v>14841</v>
      </c>
      <c r="F171" s="635" t="s">
        <v>15239</v>
      </c>
      <c r="G171" s="558">
        <f t="shared" si="43"/>
        <v>1</v>
      </c>
      <c r="H171" s="567"/>
      <c r="I171" s="663"/>
      <c r="J171" s="560">
        <f t="shared" si="48"/>
        <v>0</v>
      </c>
      <c r="K171" s="670"/>
      <c r="L171" s="560">
        <f t="shared" si="49"/>
        <v>0</v>
      </c>
      <c r="M171" s="562">
        <f t="shared" si="50"/>
        <v>0</v>
      </c>
      <c r="N171" s="560">
        <f t="shared" si="51"/>
        <v>0</v>
      </c>
      <c r="O171" s="560">
        <f t="shared" si="52"/>
        <v>0</v>
      </c>
      <c r="P171" s="560">
        <f t="shared" si="44"/>
        <v>0</v>
      </c>
      <c r="Q171" s="560">
        <f t="shared" si="58"/>
        <v>0</v>
      </c>
      <c r="R171" s="560">
        <f t="shared" si="45"/>
        <v>0</v>
      </c>
      <c r="S171" s="232"/>
      <c r="T171" s="232"/>
      <c r="U171" s="232"/>
      <c r="V171" s="232"/>
      <c r="W171" s="232"/>
      <c r="X171" s="232"/>
      <c r="Y171" s="232"/>
      <c r="Z171" s="232"/>
      <c r="AA171" s="226">
        <f t="shared" si="53"/>
        <v>166</v>
      </c>
      <c r="AF171" s="234">
        <f t="shared" si="46"/>
        <v>0</v>
      </c>
      <c r="AG171" s="234">
        <f t="shared" si="54"/>
        <v>0</v>
      </c>
      <c r="AH171" s="234">
        <f t="shared" si="57"/>
        <v>0</v>
      </c>
      <c r="AI171" s="235">
        <f t="shared" si="55"/>
        <v>0</v>
      </c>
      <c r="AJ171" s="235">
        <f t="shared" si="56"/>
        <v>0</v>
      </c>
      <c r="AK171" s="16"/>
      <c r="AL171" s="182"/>
      <c r="AM171" s="236"/>
      <c r="AN171" s="182"/>
    </row>
    <row r="172" spans="1:40" s="181" customFormat="1">
      <c r="A172" s="638"/>
      <c r="B172" s="641">
        <v>8</v>
      </c>
      <c r="C172" s="559">
        <f t="shared" si="42"/>
        <v>8</v>
      </c>
      <c r="D172" s="226">
        <f t="shared" si="47"/>
        <v>167</v>
      </c>
      <c r="E172" s="624" t="s">
        <v>14842</v>
      </c>
      <c r="F172" s="635" t="s">
        <v>15240</v>
      </c>
      <c r="G172" s="558">
        <f t="shared" si="43"/>
        <v>8</v>
      </c>
      <c r="H172" s="567"/>
      <c r="I172" s="663"/>
      <c r="J172" s="560">
        <f t="shared" si="48"/>
        <v>0</v>
      </c>
      <c r="K172" s="670"/>
      <c r="L172" s="560">
        <f t="shared" si="49"/>
        <v>0</v>
      </c>
      <c r="M172" s="562">
        <f t="shared" si="50"/>
        <v>0</v>
      </c>
      <c r="N172" s="560">
        <f t="shared" si="51"/>
        <v>0</v>
      </c>
      <c r="O172" s="560">
        <f t="shared" si="52"/>
        <v>0</v>
      </c>
      <c r="P172" s="560">
        <f t="shared" si="44"/>
        <v>0</v>
      </c>
      <c r="Q172" s="560">
        <f t="shared" si="58"/>
        <v>0</v>
      </c>
      <c r="R172" s="560">
        <f t="shared" si="45"/>
        <v>0</v>
      </c>
      <c r="S172" s="232"/>
      <c r="T172" s="232"/>
      <c r="U172" s="232"/>
      <c r="V172" s="232"/>
      <c r="W172" s="232"/>
      <c r="X172" s="232"/>
      <c r="Y172" s="232"/>
      <c r="Z172" s="232"/>
      <c r="AA172" s="226">
        <f t="shared" si="53"/>
        <v>167</v>
      </c>
      <c r="AF172" s="234">
        <f t="shared" si="46"/>
        <v>0</v>
      </c>
      <c r="AG172" s="234">
        <f t="shared" si="54"/>
        <v>0</v>
      </c>
      <c r="AH172" s="234">
        <f t="shared" si="57"/>
        <v>0</v>
      </c>
      <c r="AI172" s="235">
        <f t="shared" si="55"/>
        <v>0</v>
      </c>
      <c r="AJ172" s="235">
        <f t="shared" si="56"/>
        <v>0</v>
      </c>
      <c r="AK172" s="17" t="s">
        <v>102</v>
      </c>
      <c r="AM172" s="186"/>
    </row>
    <row r="173" spans="1:40" s="181" customFormat="1">
      <c r="A173" s="638"/>
      <c r="B173" s="641">
        <v>1</v>
      </c>
      <c r="C173" s="559">
        <f t="shared" si="42"/>
        <v>1</v>
      </c>
      <c r="D173" s="226">
        <f t="shared" si="47"/>
        <v>168</v>
      </c>
      <c r="E173" s="624" t="s">
        <v>14843</v>
      </c>
      <c r="F173" s="635" t="s">
        <v>15241</v>
      </c>
      <c r="G173" s="558">
        <f t="shared" si="43"/>
        <v>1</v>
      </c>
      <c r="H173" s="567"/>
      <c r="I173" s="663"/>
      <c r="J173" s="560">
        <f t="shared" si="48"/>
        <v>0</v>
      </c>
      <c r="K173" s="670"/>
      <c r="L173" s="560">
        <f t="shared" si="49"/>
        <v>0</v>
      </c>
      <c r="M173" s="562">
        <f t="shared" si="50"/>
        <v>0</v>
      </c>
      <c r="N173" s="560">
        <f t="shared" si="51"/>
        <v>0</v>
      </c>
      <c r="O173" s="560">
        <f t="shared" si="52"/>
        <v>0</v>
      </c>
      <c r="P173" s="560">
        <f t="shared" si="44"/>
        <v>0</v>
      </c>
      <c r="Q173" s="560">
        <f t="shared" si="58"/>
        <v>0</v>
      </c>
      <c r="R173" s="560">
        <f t="shared" si="45"/>
        <v>0</v>
      </c>
      <c r="S173" s="232"/>
      <c r="T173" s="232"/>
      <c r="U173" s="232"/>
      <c r="V173" s="232"/>
      <c r="W173" s="232"/>
      <c r="X173" s="232"/>
      <c r="Y173" s="232"/>
      <c r="Z173" s="232"/>
      <c r="AA173" s="226">
        <f t="shared" si="53"/>
        <v>168</v>
      </c>
      <c r="AF173" s="234">
        <f t="shared" si="46"/>
        <v>0</v>
      </c>
      <c r="AG173" s="234">
        <f t="shared" si="54"/>
        <v>0</v>
      </c>
      <c r="AH173" s="234">
        <f t="shared" si="57"/>
        <v>0</v>
      </c>
      <c r="AI173" s="235">
        <f t="shared" si="55"/>
        <v>0</v>
      </c>
      <c r="AJ173" s="235">
        <f t="shared" si="56"/>
        <v>0</v>
      </c>
      <c r="AK173" s="14" t="s">
        <v>2172</v>
      </c>
      <c r="AM173" s="186"/>
    </row>
    <row r="174" spans="1:40" s="181" customFormat="1">
      <c r="A174" s="638"/>
      <c r="B174" s="641">
        <v>4</v>
      </c>
      <c r="C174" s="559">
        <f t="shared" si="42"/>
        <v>4</v>
      </c>
      <c r="D174" s="226">
        <f t="shared" si="47"/>
        <v>169</v>
      </c>
      <c r="E174" s="624" t="s">
        <v>14844</v>
      </c>
      <c r="F174" s="635" t="s">
        <v>15242</v>
      </c>
      <c r="G174" s="558">
        <f t="shared" si="43"/>
        <v>4</v>
      </c>
      <c r="H174" s="567"/>
      <c r="I174" s="663"/>
      <c r="J174" s="560">
        <f t="shared" si="48"/>
        <v>0</v>
      </c>
      <c r="K174" s="670"/>
      <c r="L174" s="560">
        <f t="shared" si="49"/>
        <v>0</v>
      </c>
      <c r="M174" s="562">
        <f t="shared" si="50"/>
        <v>0</v>
      </c>
      <c r="N174" s="560">
        <f t="shared" si="51"/>
        <v>0</v>
      </c>
      <c r="O174" s="560">
        <f t="shared" si="52"/>
        <v>0</v>
      </c>
      <c r="P174" s="560">
        <f t="shared" si="44"/>
        <v>0</v>
      </c>
      <c r="Q174" s="560">
        <f t="shared" si="58"/>
        <v>0</v>
      </c>
      <c r="R174" s="560">
        <f t="shared" si="45"/>
        <v>0</v>
      </c>
      <c r="S174" s="232"/>
      <c r="T174" s="232"/>
      <c r="U174" s="232"/>
      <c r="V174" s="232"/>
      <c r="W174" s="232"/>
      <c r="X174" s="232"/>
      <c r="Y174" s="232"/>
      <c r="Z174" s="232"/>
      <c r="AA174" s="226">
        <f t="shared" si="53"/>
        <v>169</v>
      </c>
      <c r="AF174" s="234">
        <f t="shared" si="46"/>
        <v>0</v>
      </c>
      <c r="AG174" s="234">
        <f t="shared" si="54"/>
        <v>0</v>
      </c>
      <c r="AH174" s="234">
        <f t="shared" si="57"/>
        <v>0</v>
      </c>
      <c r="AI174" s="235">
        <f t="shared" si="55"/>
        <v>0</v>
      </c>
      <c r="AJ174" s="235">
        <f t="shared" si="56"/>
        <v>0</v>
      </c>
      <c r="AK174" s="15" t="s">
        <v>2173</v>
      </c>
      <c r="AL174" s="224" t="s">
        <v>2164</v>
      </c>
      <c r="AM174" s="225" t="s">
        <v>2165</v>
      </c>
      <c r="AN174" s="224" t="s">
        <v>2174</v>
      </c>
    </row>
    <row r="175" spans="1:40" s="181" customFormat="1">
      <c r="A175" s="638"/>
      <c r="B175" s="641">
        <v>2</v>
      </c>
      <c r="C175" s="559">
        <f t="shared" si="42"/>
        <v>2</v>
      </c>
      <c r="D175" s="226">
        <f t="shared" si="47"/>
        <v>170</v>
      </c>
      <c r="E175" s="624" t="s">
        <v>14845</v>
      </c>
      <c r="F175" s="635" t="s">
        <v>15243</v>
      </c>
      <c r="G175" s="558">
        <f t="shared" si="43"/>
        <v>2</v>
      </c>
      <c r="H175" s="573"/>
      <c r="I175" s="663"/>
      <c r="J175" s="560">
        <f t="shared" si="48"/>
        <v>0</v>
      </c>
      <c r="K175" s="670"/>
      <c r="L175" s="560">
        <f t="shared" si="49"/>
        <v>0</v>
      </c>
      <c r="M175" s="562">
        <f t="shared" si="50"/>
        <v>0</v>
      </c>
      <c r="N175" s="560">
        <f t="shared" si="51"/>
        <v>0</v>
      </c>
      <c r="O175" s="560">
        <f t="shared" si="52"/>
        <v>0</v>
      </c>
      <c r="P175" s="560">
        <f t="shared" si="44"/>
        <v>0</v>
      </c>
      <c r="Q175" s="560">
        <f t="shared" si="58"/>
        <v>0</v>
      </c>
      <c r="R175" s="560">
        <f t="shared" si="45"/>
        <v>0</v>
      </c>
      <c r="S175" s="232"/>
      <c r="T175" s="232"/>
      <c r="U175" s="232"/>
      <c r="V175" s="232"/>
      <c r="W175" s="232"/>
      <c r="X175" s="232"/>
      <c r="Y175" s="232"/>
      <c r="Z175" s="232"/>
      <c r="AA175" s="226">
        <f t="shared" si="53"/>
        <v>170</v>
      </c>
      <c r="AF175" s="234">
        <f t="shared" si="46"/>
        <v>0</v>
      </c>
      <c r="AG175" s="234">
        <f t="shared" si="54"/>
        <v>0</v>
      </c>
      <c r="AH175" s="234">
        <f t="shared" si="57"/>
        <v>0</v>
      </c>
      <c r="AI175" s="235">
        <f t="shared" si="55"/>
        <v>0</v>
      </c>
      <c r="AJ175" s="235">
        <f t="shared" si="56"/>
        <v>0</v>
      </c>
      <c r="AK175" s="16"/>
      <c r="AL175" s="182"/>
      <c r="AM175" s="236"/>
      <c r="AN175" s="182"/>
    </row>
    <row r="176" spans="1:40" s="181" customFormat="1">
      <c r="A176" s="638"/>
      <c r="B176" s="641">
        <v>0.89</v>
      </c>
      <c r="C176" s="559">
        <f t="shared" si="42"/>
        <v>0.89</v>
      </c>
      <c r="D176" s="226">
        <f t="shared" si="47"/>
        <v>171</v>
      </c>
      <c r="E176" s="624" t="s">
        <v>14846</v>
      </c>
      <c r="F176" s="635" t="s">
        <v>15244</v>
      </c>
      <c r="G176" s="558">
        <f t="shared" si="43"/>
        <v>0.89</v>
      </c>
      <c r="H176" s="567"/>
      <c r="I176" s="663"/>
      <c r="J176" s="560">
        <f t="shared" si="48"/>
        <v>0</v>
      </c>
      <c r="K176" s="670"/>
      <c r="L176" s="560">
        <f t="shared" si="49"/>
        <v>0</v>
      </c>
      <c r="M176" s="562">
        <f t="shared" si="50"/>
        <v>0</v>
      </c>
      <c r="N176" s="560">
        <f t="shared" si="51"/>
        <v>0</v>
      </c>
      <c r="O176" s="560">
        <f t="shared" si="52"/>
        <v>0</v>
      </c>
      <c r="P176" s="560">
        <f t="shared" si="44"/>
        <v>0</v>
      </c>
      <c r="Q176" s="560">
        <f t="shared" si="58"/>
        <v>0</v>
      </c>
      <c r="R176" s="560">
        <f t="shared" si="45"/>
        <v>0</v>
      </c>
      <c r="S176" s="232"/>
      <c r="T176" s="232"/>
      <c r="U176" s="232"/>
      <c r="V176" s="232"/>
      <c r="W176" s="232"/>
      <c r="X176" s="232"/>
      <c r="Y176" s="232"/>
      <c r="Z176" s="232"/>
      <c r="AA176" s="226">
        <f t="shared" si="53"/>
        <v>171</v>
      </c>
      <c r="AF176" s="234">
        <f t="shared" si="46"/>
        <v>0</v>
      </c>
      <c r="AG176" s="234">
        <f t="shared" si="54"/>
        <v>0</v>
      </c>
      <c r="AH176" s="234">
        <f t="shared" si="57"/>
        <v>0</v>
      </c>
      <c r="AI176" s="235">
        <f t="shared" si="55"/>
        <v>0</v>
      </c>
      <c r="AJ176" s="235">
        <f t="shared" si="56"/>
        <v>0</v>
      </c>
      <c r="AK176" s="16"/>
      <c r="AL176" s="182"/>
      <c r="AM176" s="236"/>
      <c r="AN176" s="182"/>
    </row>
    <row r="177" spans="1:40" s="181" customFormat="1">
      <c r="A177" s="638"/>
      <c r="B177" s="641">
        <v>2</v>
      </c>
      <c r="C177" s="559">
        <f t="shared" si="42"/>
        <v>2</v>
      </c>
      <c r="D177" s="226">
        <f t="shared" si="47"/>
        <v>172</v>
      </c>
      <c r="E177" s="624" t="s">
        <v>14847</v>
      </c>
      <c r="F177" s="635" t="s">
        <v>15245</v>
      </c>
      <c r="G177" s="558">
        <f t="shared" si="43"/>
        <v>2</v>
      </c>
      <c r="H177" s="567"/>
      <c r="I177" s="663"/>
      <c r="J177" s="560">
        <f t="shared" si="48"/>
        <v>0</v>
      </c>
      <c r="K177" s="670"/>
      <c r="L177" s="560">
        <f t="shared" si="49"/>
        <v>0</v>
      </c>
      <c r="M177" s="562">
        <f t="shared" si="50"/>
        <v>0</v>
      </c>
      <c r="N177" s="560">
        <f t="shared" si="51"/>
        <v>0</v>
      </c>
      <c r="O177" s="560">
        <f t="shared" si="52"/>
        <v>0</v>
      </c>
      <c r="P177" s="560">
        <f t="shared" si="44"/>
        <v>0</v>
      </c>
      <c r="Q177" s="560">
        <f t="shared" si="58"/>
        <v>0</v>
      </c>
      <c r="R177" s="560">
        <f t="shared" si="45"/>
        <v>0</v>
      </c>
      <c r="S177" s="232"/>
      <c r="T177" s="232"/>
      <c r="U177" s="232"/>
      <c r="V177" s="232"/>
      <c r="W177" s="232"/>
      <c r="X177" s="232"/>
      <c r="Y177" s="232"/>
      <c r="Z177" s="232"/>
      <c r="AA177" s="226">
        <f t="shared" si="53"/>
        <v>172</v>
      </c>
      <c r="AF177" s="234">
        <f t="shared" si="46"/>
        <v>0</v>
      </c>
      <c r="AG177" s="234">
        <f t="shared" si="54"/>
        <v>0</v>
      </c>
      <c r="AH177" s="234">
        <f t="shared" si="57"/>
        <v>0</v>
      </c>
      <c r="AI177" s="235">
        <f t="shared" si="55"/>
        <v>0</v>
      </c>
      <c r="AJ177" s="235">
        <f t="shared" si="56"/>
        <v>0</v>
      </c>
      <c r="AK177" s="16"/>
      <c r="AL177" s="182"/>
      <c r="AM177" s="236"/>
      <c r="AN177" s="182"/>
    </row>
    <row r="178" spans="1:40" s="181" customFormat="1">
      <c r="A178" s="638"/>
      <c r="B178" s="641">
        <v>5</v>
      </c>
      <c r="C178" s="559">
        <f t="shared" si="42"/>
        <v>5</v>
      </c>
      <c r="D178" s="226">
        <f t="shared" si="47"/>
        <v>173</v>
      </c>
      <c r="E178" s="624" t="s">
        <v>14848</v>
      </c>
      <c r="F178" s="635" t="s">
        <v>15246</v>
      </c>
      <c r="G178" s="558">
        <f t="shared" si="43"/>
        <v>5</v>
      </c>
      <c r="H178" s="567"/>
      <c r="I178" s="663"/>
      <c r="J178" s="560">
        <f t="shared" si="48"/>
        <v>0</v>
      </c>
      <c r="K178" s="670"/>
      <c r="L178" s="560">
        <f t="shared" si="49"/>
        <v>0</v>
      </c>
      <c r="M178" s="562">
        <f t="shared" si="50"/>
        <v>0</v>
      </c>
      <c r="N178" s="560">
        <f t="shared" si="51"/>
        <v>0</v>
      </c>
      <c r="O178" s="560">
        <f t="shared" si="52"/>
        <v>0</v>
      </c>
      <c r="P178" s="560">
        <f t="shared" si="44"/>
        <v>0</v>
      </c>
      <c r="Q178" s="560">
        <f t="shared" si="58"/>
        <v>0</v>
      </c>
      <c r="R178" s="560">
        <f t="shared" si="45"/>
        <v>0</v>
      </c>
      <c r="S178" s="232"/>
      <c r="T178" s="232"/>
      <c r="U178" s="232"/>
      <c r="V178" s="232"/>
      <c r="W178" s="232"/>
      <c r="X178" s="232"/>
      <c r="Y178" s="232"/>
      <c r="Z178" s="232"/>
      <c r="AA178" s="226">
        <f t="shared" si="53"/>
        <v>173</v>
      </c>
      <c r="AF178" s="234">
        <f t="shared" si="46"/>
        <v>0</v>
      </c>
      <c r="AG178" s="234">
        <f t="shared" si="54"/>
        <v>0</v>
      </c>
      <c r="AH178" s="234">
        <f t="shared" si="57"/>
        <v>0</v>
      </c>
      <c r="AI178" s="235">
        <f t="shared" si="55"/>
        <v>0</v>
      </c>
      <c r="AJ178" s="235">
        <f t="shared" si="56"/>
        <v>0</v>
      </c>
      <c r="AK178" s="16"/>
      <c r="AL178" s="182"/>
      <c r="AM178" s="236"/>
      <c r="AN178" s="182"/>
    </row>
    <row r="179" spans="1:40" s="181" customFormat="1">
      <c r="A179" s="638"/>
      <c r="B179" s="641">
        <v>3.9649999999999999</v>
      </c>
      <c r="C179" s="559">
        <f t="shared" si="42"/>
        <v>3.9649999999999999</v>
      </c>
      <c r="D179" s="226">
        <f t="shared" si="47"/>
        <v>174</v>
      </c>
      <c r="E179" s="624" t="s">
        <v>14848</v>
      </c>
      <c r="F179" s="635" t="s">
        <v>15247</v>
      </c>
      <c r="G179" s="558">
        <f t="shared" si="43"/>
        <v>3.9649999999999999</v>
      </c>
      <c r="H179" s="567"/>
      <c r="I179" s="663"/>
      <c r="J179" s="560">
        <f t="shared" si="48"/>
        <v>0</v>
      </c>
      <c r="K179" s="670"/>
      <c r="L179" s="560">
        <f t="shared" si="49"/>
        <v>0</v>
      </c>
      <c r="M179" s="562">
        <f t="shared" si="50"/>
        <v>0</v>
      </c>
      <c r="N179" s="560">
        <f t="shared" si="51"/>
        <v>0</v>
      </c>
      <c r="O179" s="560">
        <f t="shared" si="52"/>
        <v>0</v>
      </c>
      <c r="P179" s="560">
        <f t="shared" si="44"/>
        <v>0</v>
      </c>
      <c r="Q179" s="560">
        <f t="shared" si="58"/>
        <v>0</v>
      </c>
      <c r="R179" s="560">
        <f t="shared" si="45"/>
        <v>0</v>
      </c>
      <c r="S179" s="232"/>
      <c r="T179" s="232"/>
      <c r="U179" s="232"/>
      <c r="V179" s="232"/>
      <c r="W179" s="232"/>
      <c r="X179" s="232"/>
      <c r="Y179" s="232"/>
      <c r="Z179" s="232"/>
      <c r="AA179" s="226">
        <f t="shared" si="53"/>
        <v>174</v>
      </c>
      <c r="AF179" s="234">
        <f t="shared" si="46"/>
        <v>0</v>
      </c>
      <c r="AG179" s="234">
        <f t="shared" si="54"/>
        <v>0</v>
      </c>
      <c r="AH179" s="234">
        <f t="shared" si="57"/>
        <v>0</v>
      </c>
      <c r="AI179" s="235">
        <f t="shared" si="55"/>
        <v>0</v>
      </c>
      <c r="AJ179" s="235">
        <f t="shared" si="56"/>
        <v>0</v>
      </c>
      <c r="AK179" s="17" t="s">
        <v>102</v>
      </c>
      <c r="AM179" s="186"/>
    </row>
    <row r="180" spans="1:40" s="181" customFormat="1">
      <c r="A180" s="638"/>
      <c r="B180" s="641">
        <v>15.53</v>
      </c>
      <c r="C180" s="559">
        <f t="shared" si="42"/>
        <v>15.53</v>
      </c>
      <c r="D180" s="226">
        <f t="shared" si="47"/>
        <v>175</v>
      </c>
      <c r="E180" s="624" t="s">
        <v>14849</v>
      </c>
      <c r="F180" s="635" t="s">
        <v>15248</v>
      </c>
      <c r="G180" s="558">
        <f t="shared" si="43"/>
        <v>15.53</v>
      </c>
      <c r="H180" s="567"/>
      <c r="I180" s="663"/>
      <c r="J180" s="560">
        <f t="shared" si="48"/>
        <v>0</v>
      </c>
      <c r="K180" s="670"/>
      <c r="L180" s="560">
        <f t="shared" si="49"/>
        <v>0</v>
      </c>
      <c r="M180" s="562">
        <f t="shared" si="50"/>
        <v>0</v>
      </c>
      <c r="N180" s="560">
        <f t="shared" si="51"/>
        <v>0</v>
      </c>
      <c r="O180" s="560">
        <f t="shared" si="52"/>
        <v>0</v>
      </c>
      <c r="P180" s="560">
        <f t="shared" si="44"/>
        <v>0</v>
      </c>
      <c r="Q180" s="560">
        <f t="shared" si="58"/>
        <v>0</v>
      </c>
      <c r="R180" s="560">
        <f t="shared" si="45"/>
        <v>0</v>
      </c>
      <c r="S180" s="232"/>
      <c r="T180" s="232"/>
      <c r="U180" s="232"/>
      <c r="V180" s="232"/>
      <c r="W180" s="232"/>
      <c r="X180" s="232"/>
      <c r="Y180" s="232"/>
      <c r="Z180" s="232"/>
      <c r="AA180" s="226">
        <f t="shared" si="53"/>
        <v>175</v>
      </c>
      <c r="AF180" s="234">
        <f t="shared" si="46"/>
        <v>0</v>
      </c>
      <c r="AG180" s="234">
        <f t="shared" si="54"/>
        <v>0</v>
      </c>
      <c r="AH180" s="234">
        <f t="shared" si="57"/>
        <v>0</v>
      </c>
      <c r="AI180" s="235">
        <f t="shared" si="55"/>
        <v>0</v>
      </c>
      <c r="AJ180" s="235">
        <f t="shared" si="56"/>
        <v>0</v>
      </c>
      <c r="AK180" s="14" t="s">
        <v>2172</v>
      </c>
      <c r="AM180" s="186"/>
    </row>
    <row r="181" spans="1:40" s="181" customFormat="1">
      <c r="A181" s="638"/>
      <c r="B181" s="641">
        <v>10</v>
      </c>
      <c r="C181" s="559">
        <f t="shared" si="42"/>
        <v>10</v>
      </c>
      <c r="D181" s="226">
        <f t="shared" si="47"/>
        <v>176</v>
      </c>
      <c r="E181" s="624" t="s">
        <v>14849</v>
      </c>
      <c r="F181" s="635" t="s">
        <v>15249</v>
      </c>
      <c r="G181" s="558">
        <f t="shared" si="43"/>
        <v>10</v>
      </c>
      <c r="H181" s="573"/>
      <c r="I181" s="663"/>
      <c r="J181" s="560">
        <f t="shared" si="48"/>
        <v>0</v>
      </c>
      <c r="K181" s="670"/>
      <c r="L181" s="560">
        <f t="shared" si="49"/>
        <v>0</v>
      </c>
      <c r="M181" s="562">
        <f t="shared" si="50"/>
        <v>0</v>
      </c>
      <c r="N181" s="560">
        <f t="shared" si="51"/>
        <v>0</v>
      </c>
      <c r="O181" s="560">
        <f t="shared" si="52"/>
        <v>0</v>
      </c>
      <c r="P181" s="560">
        <f t="shared" si="44"/>
        <v>0</v>
      </c>
      <c r="Q181" s="560">
        <f t="shared" si="58"/>
        <v>0</v>
      </c>
      <c r="R181" s="560">
        <f t="shared" si="45"/>
        <v>0</v>
      </c>
      <c r="S181" s="232"/>
      <c r="T181" s="232"/>
      <c r="U181" s="232"/>
      <c r="V181" s="232"/>
      <c r="W181" s="232"/>
      <c r="X181" s="232"/>
      <c r="Y181" s="232"/>
      <c r="Z181" s="232"/>
      <c r="AA181" s="226">
        <f t="shared" si="53"/>
        <v>176</v>
      </c>
      <c r="AF181" s="234">
        <f t="shared" si="46"/>
        <v>0</v>
      </c>
      <c r="AG181" s="234">
        <f t="shared" si="54"/>
        <v>0</v>
      </c>
      <c r="AH181" s="234">
        <f t="shared" si="57"/>
        <v>0</v>
      </c>
      <c r="AI181" s="235">
        <f t="shared" si="55"/>
        <v>0</v>
      </c>
      <c r="AJ181" s="235">
        <f t="shared" si="56"/>
        <v>0</v>
      </c>
      <c r="AK181" s="15" t="s">
        <v>2173</v>
      </c>
      <c r="AL181" s="224" t="s">
        <v>2164</v>
      </c>
      <c r="AM181" s="225" t="s">
        <v>2165</v>
      </c>
      <c r="AN181" s="224" t="s">
        <v>2174</v>
      </c>
    </row>
    <row r="182" spans="1:40" s="181" customFormat="1" ht="25.5">
      <c r="A182" s="638"/>
      <c r="B182" s="641">
        <v>41.87</v>
      </c>
      <c r="C182" s="559">
        <f t="shared" si="42"/>
        <v>41.87</v>
      </c>
      <c r="D182" s="226">
        <f t="shared" si="47"/>
        <v>177</v>
      </c>
      <c r="E182" s="624" t="s">
        <v>14850</v>
      </c>
      <c r="F182" s="635" t="s">
        <v>15250</v>
      </c>
      <c r="G182" s="558">
        <f t="shared" si="43"/>
        <v>41.87</v>
      </c>
      <c r="H182" s="573"/>
      <c r="I182" s="663"/>
      <c r="J182" s="560">
        <f t="shared" si="48"/>
        <v>0</v>
      </c>
      <c r="K182" s="670"/>
      <c r="L182" s="560">
        <f t="shared" si="49"/>
        <v>0</v>
      </c>
      <c r="M182" s="562">
        <f t="shared" si="50"/>
        <v>0</v>
      </c>
      <c r="N182" s="560">
        <f t="shared" si="51"/>
        <v>0</v>
      </c>
      <c r="O182" s="560">
        <f t="shared" si="52"/>
        <v>0</v>
      </c>
      <c r="P182" s="560">
        <f t="shared" si="44"/>
        <v>0</v>
      </c>
      <c r="Q182" s="560">
        <f t="shared" si="58"/>
        <v>0</v>
      </c>
      <c r="R182" s="560">
        <f t="shared" si="45"/>
        <v>0</v>
      </c>
      <c r="S182" s="232"/>
      <c r="T182" s="232"/>
      <c r="U182" s="232"/>
      <c r="V182" s="232"/>
      <c r="W182" s="232"/>
      <c r="X182" s="232"/>
      <c r="Y182" s="232"/>
      <c r="Z182" s="232"/>
      <c r="AA182" s="226">
        <f t="shared" si="53"/>
        <v>177</v>
      </c>
      <c r="AF182" s="234">
        <f t="shared" si="46"/>
        <v>0</v>
      </c>
      <c r="AG182" s="234">
        <f t="shared" si="54"/>
        <v>0</v>
      </c>
      <c r="AH182" s="234">
        <f t="shared" si="57"/>
        <v>0</v>
      </c>
      <c r="AI182" s="235">
        <f t="shared" si="55"/>
        <v>0</v>
      </c>
      <c r="AJ182" s="235">
        <f t="shared" si="56"/>
        <v>0</v>
      </c>
      <c r="AK182" s="16"/>
      <c r="AL182" s="182"/>
      <c r="AM182" s="236"/>
      <c r="AN182" s="182"/>
    </row>
    <row r="183" spans="1:40" s="181" customFormat="1" ht="25.5">
      <c r="A183" s="638"/>
      <c r="B183" s="641">
        <v>0.23</v>
      </c>
      <c r="C183" s="559">
        <f t="shared" si="42"/>
        <v>0.23</v>
      </c>
      <c r="D183" s="226">
        <f t="shared" si="47"/>
        <v>178</v>
      </c>
      <c r="E183" s="624" t="s">
        <v>14809</v>
      </c>
      <c r="F183" s="635" t="s">
        <v>15251</v>
      </c>
      <c r="G183" s="558">
        <f t="shared" si="43"/>
        <v>0.23</v>
      </c>
      <c r="H183" s="573"/>
      <c r="I183" s="663"/>
      <c r="J183" s="560">
        <f t="shared" si="48"/>
        <v>0</v>
      </c>
      <c r="K183" s="670"/>
      <c r="L183" s="560">
        <f t="shared" si="49"/>
        <v>0</v>
      </c>
      <c r="M183" s="562">
        <f t="shared" si="50"/>
        <v>0</v>
      </c>
      <c r="N183" s="560">
        <f t="shared" si="51"/>
        <v>0</v>
      </c>
      <c r="O183" s="560">
        <f t="shared" si="52"/>
        <v>0</v>
      </c>
      <c r="P183" s="560">
        <f t="shared" si="44"/>
        <v>0</v>
      </c>
      <c r="Q183" s="560">
        <f t="shared" si="58"/>
        <v>0</v>
      </c>
      <c r="R183" s="560">
        <f t="shared" si="45"/>
        <v>0</v>
      </c>
      <c r="S183" s="232"/>
      <c r="T183" s="232"/>
      <c r="U183" s="232"/>
      <c r="V183" s="232"/>
      <c r="W183" s="232"/>
      <c r="X183" s="232"/>
      <c r="Y183" s="232"/>
      <c r="Z183" s="232"/>
      <c r="AA183" s="226">
        <f t="shared" si="53"/>
        <v>178</v>
      </c>
      <c r="AF183" s="234">
        <f t="shared" si="46"/>
        <v>0</v>
      </c>
      <c r="AG183" s="234">
        <f t="shared" si="54"/>
        <v>0</v>
      </c>
      <c r="AH183" s="234">
        <f t="shared" si="57"/>
        <v>0</v>
      </c>
      <c r="AI183" s="235">
        <f t="shared" si="55"/>
        <v>0</v>
      </c>
      <c r="AJ183" s="235">
        <f t="shared" si="56"/>
        <v>0</v>
      </c>
      <c r="AK183" s="16"/>
      <c r="AL183" s="182"/>
      <c r="AM183" s="236"/>
      <c r="AN183" s="182"/>
    </row>
    <row r="184" spans="1:40" s="181" customFormat="1">
      <c r="A184" s="638"/>
      <c r="B184" s="641">
        <v>25</v>
      </c>
      <c r="C184" s="559">
        <f t="shared" si="42"/>
        <v>25</v>
      </c>
      <c r="D184" s="226">
        <f t="shared" si="47"/>
        <v>179</v>
      </c>
      <c r="E184" s="624" t="s">
        <v>14803</v>
      </c>
      <c r="F184" s="635" t="s">
        <v>15252</v>
      </c>
      <c r="G184" s="558">
        <f t="shared" si="43"/>
        <v>25</v>
      </c>
      <c r="H184" s="573"/>
      <c r="I184" s="663"/>
      <c r="J184" s="560">
        <f t="shared" si="48"/>
        <v>0</v>
      </c>
      <c r="K184" s="670"/>
      <c r="L184" s="560">
        <f t="shared" si="49"/>
        <v>0</v>
      </c>
      <c r="M184" s="562">
        <f t="shared" si="50"/>
        <v>0</v>
      </c>
      <c r="N184" s="560">
        <f t="shared" si="51"/>
        <v>0</v>
      </c>
      <c r="O184" s="560">
        <f t="shared" si="52"/>
        <v>0</v>
      </c>
      <c r="P184" s="560">
        <f t="shared" si="44"/>
        <v>0</v>
      </c>
      <c r="Q184" s="560">
        <f t="shared" si="58"/>
        <v>0</v>
      </c>
      <c r="R184" s="560">
        <f t="shared" si="45"/>
        <v>0</v>
      </c>
      <c r="S184" s="232"/>
      <c r="T184" s="232"/>
      <c r="U184" s="232"/>
      <c r="V184" s="232"/>
      <c r="W184" s="232"/>
      <c r="X184" s="232"/>
      <c r="Y184" s="232"/>
      <c r="Z184" s="232"/>
      <c r="AA184" s="226">
        <f t="shared" si="53"/>
        <v>179</v>
      </c>
      <c r="AF184" s="234">
        <f t="shared" si="46"/>
        <v>0</v>
      </c>
      <c r="AG184" s="234">
        <f t="shared" si="54"/>
        <v>0</v>
      </c>
      <c r="AH184" s="234">
        <f t="shared" si="57"/>
        <v>0</v>
      </c>
      <c r="AI184" s="235">
        <f t="shared" si="55"/>
        <v>0</v>
      </c>
      <c r="AJ184" s="235">
        <f t="shared" si="56"/>
        <v>0</v>
      </c>
      <c r="AK184" s="16"/>
      <c r="AL184" s="182"/>
      <c r="AM184" s="236"/>
      <c r="AN184" s="182"/>
    </row>
    <row r="185" spans="1:40" s="181" customFormat="1">
      <c r="A185" s="638"/>
      <c r="B185" s="641">
        <v>53</v>
      </c>
      <c r="C185" s="559">
        <f t="shared" si="42"/>
        <v>53</v>
      </c>
      <c r="D185" s="226">
        <f t="shared" si="47"/>
        <v>180</v>
      </c>
      <c r="E185" s="624" t="s">
        <v>14851</v>
      </c>
      <c r="F185" s="635" t="s">
        <v>15253</v>
      </c>
      <c r="G185" s="558">
        <f t="shared" si="43"/>
        <v>53</v>
      </c>
      <c r="H185" s="573"/>
      <c r="I185" s="663"/>
      <c r="J185" s="560">
        <f t="shared" si="48"/>
        <v>0</v>
      </c>
      <c r="K185" s="670"/>
      <c r="L185" s="560">
        <f t="shared" si="49"/>
        <v>0</v>
      </c>
      <c r="M185" s="562">
        <f t="shared" si="50"/>
        <v>0</v>
      </c>
      <c r="N185" s="560">
        <f t="shared" si="51"/>
        <v>0</v>
      </c>
      <c r="O185" s="560">
        <f t="shared" si="52"/>
        <v>0</v>
      </c>
      <c r="P185" s="560">
        <f t="shared" si="44"/>
        <v>0</v>
      </c>
      <c r="Q185" s="560">
        <f t="shared" si="58"/>
        <v>0</v>
      </c>
      <c r="R185" s="560">
        <f t="shared" si="45"/>
        <v>0</v>
      </c>
      <c r="S185" s="232"/>
      <c r="T185" s="232"/>
      <c r="U185" s="232"/>
      <c r="V185" s="232"/>
      <c r="W185" s="232"/>
      <c r="X185" s="232"/>
      <c r="Y185" s="232"/>
      <c r="Z185" s="232"/>
      <c r="AA185" s="226">
        <f t="shared" si="53"/>
        <v>180</v>
      </c>
      <c r="AF185" s="234">
        <f t="shared" si="46"/>
        <v>0</v>
      </c>
      <c r="AG185" s="234">
        <f t="shared" si="54"/>
        <v>0</v>
      </c>
      <c r="AH185" s="234">
        <f t="shared" si="57"/>
        <v>0</v>
      </c>
      <c r="AI185" s="235">
        <f t="shared" si="55"/>
        <v>0</v>
      </c>
      <c r="AJ185" s="235">
        <f t="shared" si="56"/>
        <v>0</v>
      </c>
      <c r="AK185" s="16"/>
      <c r="AL185" s="182"/>
      <c r="AM185" s="236"/>
      <c r="AN185" s="182"/>
    </row>
    <row r="186" spans="1:40" s="181" customFormat="1">
      <c r="A186" s="638"/>
      <c r="B186" s="641">
        <v>22.2</v>
      </c>
      <c r="C186" s="559">
        <f t="shared" si="42"/>
        <v>22.2</v>
      </c>
      <c r="D186" s="226">
        <f t="shared" si="47"/>
        <v>181</v>
      </c>
      <c r="E186" s="624" t="s">
        <v>14852</v>
      </c>
      <c r="F186" s="635" t="s">
        <v>15254</v>
      </c>
      <c r="G186" s="558">
        <f t="shared" si="43"/>
        <v>22.2</v>
      </c>
      <c r="H186" s="573"/>
      <c r="I186" s="663"/>
      <c r="J186" s="560">
        <f t="shared" si="48"/>
        <v>0</v>
      </c>
      <c r="K186" s="670"/>
      <c r="L186" s="560">
        <f t="shared" si="49"/>
        <v>0</v>
      </c>
      <c r="M186" s="562">
        <f t="shared" si="50"/>
        <v>0</v>
      </c>
      <c r="N186" s="560">
        <f t="shared" si="51"/>
        <v>0</v>
      </c>
      <c r="O186" s="560">
        <f t="shared" si="52"/>
        <v>0</v>
      </c>
      <c r="P186" s="560">
        <f t="shared" si="44"/>
        <v>0</v>
      </c>
      <c r="Q186" s="560">
        <f t="shared" si="58"/>
        <v>0</v>
      </c>
      <c r="R186" s="560">
        <f t="shared" si="45"/>
        <v>0</v>
      </c>
      <c r="S186" s="232"/>
      <c r="T186" s="232"/>
      <c r="U186" s="232"/>
      <c r="V186" s="232"/>
      <c r="W186" s="232"/>
      <c r="X186" s="232"/>
      <c r="Y186" s="232"/>
      <c r="Z186" s="232"/>
      <c r="AA186" s="226">
        <f t="shared" si="53"/>
        <v>181</v>
      </c>
      <c r="AF186" s="234">
        <f t="shared" si="46"/>
        <v>0</v>
      </c>
      <c r="AG186" s="234">
        <f t="shared" si="54"/>
        <v>0</v>
      </c>
      <c r="AH186" s="234">
        <f t="shared" si="57"/>
        <v>0</v>
      </c>
      <c r="AI186" s="235">
        <f t="shared" si="55"/>
        <v>0</v>
      </c>
      <c r="AJ186" s="235">
        <f t="shared" si="56"/>
        <v>0</v>
      </c>
      <c r="AK186" s="17" t="s">
        <v>102</v>
      </c>
      <c r="AM186" s="186"/>
    </row>
    <row r="187" spans="1:40" s="181" customFormat="1">
      <c r="A187" s="638"/>
      <c r="B187" s="641">
        <v>17</v>
      </c>
      <c r="C187" s="559">
        <f t="shared" si="42"/>
        <v>17</v>
      </c>
      <c r="D187" s="226">
        <f t="shared" si="47"/>
        <v>182</v>
      </c>
      <c r="E187" s="624" t="s">
        <v>14853</v>
      </c>
      <c r="F187" s="635" t="s">
        <v>15255</v>
      </c>
      <c r="G187" s="558">
        <f t="shared" si="43"/>
        <v>17</v>
      </c>
      <c r="H187" s="573"/>
      <c r="I187" s="663"/>
      <c r="J187" s="560">
        <f t="shared" si="48"/>
        <v>0</v>
      </c>
      <c r="K187" s="670"/>
      <c r="L187" s="560">
        <f t="shared" si="49"/>
        <v>0</v>
      </c>
      <c r="M187" s="562">
        <f t="shared" si="50"/>
        <v>0</v>
      </c>
      <c r="N187" s="560">
        <f t="shared" si="51"/>
        <v>0</v>
      </c>
      <c r="O187" s="560">
        <f t="shared" si="52"/>
        <v>0</v>
      </c>
      <c r="P187" s="560">
        <f t="shared" si="44"/>
        <v>0</v>
      </c>
      <c r="Q187" s="560">
        <f t="shared" si="58"/>
        <v>0</v>
      </c>
      <c r="R187" s="560">
        <f t="shared" si="45"/>
        <v>0</v>
      </c>
      <c r="S187" s="232"/>
      <c r="T187" s="232"/>
      <c r="U187" s="232"/>
      <c r="V187" s="232"/>
      <c r="W187" s="232"/>
      <c r="X187" s="232"/>
      <c r="Y187" s="232"/>
      <c r="Z187" s="232"/>
      <c r="AA187" s="226">
        <f t="shared" si="53"/>
        <v>182</v>
      </c>
      <c r="AF187" s="234">
        <f t="shared" si="46"/>
        <v>0</v>
      </c>
      <c r="AG187" s="234">
        <f t="shared" si="54"/>
        <v>0</v>
      </c>
      <c r="AH187" s="234">
        <f t="shared" si="57"/>
        <v>0</v>
      </c>
      <c r="AI187" s="235">
        <f t="shared" si="55"/>
        <v>0</v>
      </c>
      <c r="AJ187" s="235">
        <f t="shared" si="56"/>
        <v>0</v>
      </c>
      <c r="AK187" s="14" t="s">
        <v>2172</v>
      </c>
      <c r="AM187" s="186"/>
    </row>
    <row r="188" spans="1:40" s="181" customFormat="1">
      <c r="A188" s="638"/>
      <c r="B188" s="641">
        <v>5</v>
      </c>
      <c r="C188" s="559">
        <f t="shared" si="42"/>
        <v>5</v>
      </c>
      <c r="D188" s="226">
        <f t="shared" si="47"/>
        <v>183</v>
      </c>
      <c r="E188" s="624" t="s">
        <v>14854</v>
      </c>
      <c r="F188" s="635" t="s">
        <v>15256</v>
      </c>
      <c r="G188" s="558">
        <f t="shared" si="43"/>
        <v>5</v>
      </c>
      <c r="H188" s="573"/>
      <c r="I188" s="663"/>
      <c r="J188" s="560">
        <f t="shared" si="48"/>
        <v>0</v>
      </c>
      <c r="K188" s="670"/>
      <c r="L188" s="560">
        <f t="shared" si="49"/>
        <v>0</v>
      </c>
      <c r="M188" s="562">
        <f t="shared" si="50"/>
        <v>0</v>
      </c>
      <c r="N188" s="560">
        <f t="shared" si="51"/>
        <v>0</v>
      </c>
      <c r="O188" s="560">
        <f t="shared" si="52"/>
        <v>0</v>
      </c>
      <c r="P188" s="560">
        <f t="shared" si="44"/>
        <v>0</v>
      </c>
      <c r="Q188" s="560">
        <f t="shared" si="58"/>
        <v>0</v>
      </c>
      <c r="R188" s="560">
        <f t="shared" si="45"/>
        <v>0</v>
      </c>
      <c r="S188" s="232"/>
      <c r="T188" s="232"/>
      <c r="U188" s="232"/>
      <c r="V188" s="232"/>
      <c r="W188" s="232"/>
      <c r="X188" s="232"/>
      <c r="Y188" s="232"/>
      <c r="Z188" s="232"/>
      <c r="AA188" s="226">
        <f t="shared" si="53"/>
        <v>183</v>
      </c>
      <c r="AF188" s="234">
        <f t="shared" si="46"/>
        <v>0</v>
      </c>
      <c r="AG188" s="234">
        <f t="shared" si="54"/>
        <v>0</v>
      </c>
      <c r="AH188" s="234">
        <f t="shared" si="57"/>
        <v>0</v>
      </c>
      <c r="AI188" s="235">
        <f t="shared" si="55"/>
        <v>0</v>
      </c>
      <c r="AJ188" s="235">
        <f t="shared" si="56"/>
        <v>0</v>
      </c>
      <c r="AK188" s="15" t="s">
        <v>2173</v>
      </c>
      <c r="AL188" s="224" t="s">
        <v>2164</v>
      </c>
      <c r="AM188" s="225" t="s">
        <v>2165</v>
      </c>
      <c r="AN188" s="224" t="s">
        <v>2174</v>
      </c>
    </row>
    <row r="189" spans="1:40" s="181" customFormat="1">
      <c r="A189" s="638"/>
      <c r="B189" s="641">
        <v>20</v>
      </c>
      <c r="C189" s="559">
        <f t="shared" si="42"/>
        <v>20</v>
      </c>
      <c r="D189" s="226">
        <f t="shared" si="47"/>
        <v>184</v>
      </c>
      <c r="E189" s="624" t="s">
        <v>14855</v>
      </c>
      <c r="F189" s="635" t="s">
        <v>15257</v>
      </c>
      <c r="G189" s="558">
        <f t="shared" si="43"/>
        <v>20</v>
      </c>
      <c r="H189" s="573"/>
      <c r="I189" s="663"/>
      <c r="J189" s="560">
        <f t="shared" si="48"/>
        <v>0</v>
      </c>
      <c r="K189" s="670"/>
      <c r="L189" s="560">
        <f t="shared" si="49"/>
        <v>0</v>
      </c>
      <c r="M189" s="562">
        <f t="shared" si="50"/>
        <v>0</v>
      </c>
      <c r="N189" s="560">
        <f t="shared" si="51"/>
        <v>0</v>
      </c>
      <c r="O189" s="560">
        <f t="shared" si="52"/>
        <v>0</v>
      </c>
      <c r="P189" s="560">
        <f t="shared" si="44"/>
        <v>0</v>
      </c>
      <c r="Q189" s="560">
        <f t="shared" si="58"/>
        <v>0</v>
      </c>
      <c r="R189" s="560">
        <f t="shared" si="45"/>
        <v>0</v>
      </c>
      <c r="S189" s="232"/>
      <c r="T189" s="232"/>
      <c r="U189" s="232"/>
      <c r="V189" s="232"/>
      <c r="W189" s="232"/>
      <c r="X189" s="232"/>
      <c r="Y189" s="232"/>
      <c r="Z189" s="232"/>
      <c r="AA189" s="226">
        <f t="shared" si="53"/>
        <v>184</v>
      </c>
      <c r="AF189" s="234">
        <f t="shared" si="46"/>
        <v>0</v>
      </c>
      <c r="AG189" s="234">
        <f t="shared" si="54"/>
        <v>0</v>
      </c>
      <c r="AH189" s="234">
        <f t="shared" si="57"/>
        <v>0</v>
      </c>
      <c r="AI189" s="235">
        <f t="shared" si="55"/>
        <v>0</v>
      </c>
      <c r="AJ189" s="235">
        <f t="shared" si="56"/>
        <v>0</v>
      </c>
      <c r="AK189" s="16"/>
      <c r="AL189" s="182"/>
      <c r="AM189" s="236"/>
      <c r="AN189" s="182"/>
    </row>
    <row r="190" spans="1:40" s="181" customFormat="1">
      <c r="A190" s="638"/>
      <c r="B190" s="641">
        <v>16.64</v>
      </c>
      <c r="C190" s="559">
        <f t="shared" si="42"/>
        <v>16.64</v>
      </c>
      <c r="D190" s="226">
        <f t="shared" si="47"/>
        <v>185</v>
      </c>
      <c r="E190" s="624" t="s">
        <v>14856</v>
      </c>
      <c r="F190" s="635" t="s">
        <v>15258</v>
      </c>
      <c r="G190" s="558">
        <f t="shared" si="43"/>
        <v>16.64</v>
      </c>
      <c r="H190" s="573"/>
      <c r="I190" s="663"/>
      <c r="J190" s="560">
        <f t="shared" si="48"/>
        <v>0</v>
      </c>
      <c r="K190" s="670"/>
      <c r="L190" s="560">
        <f t="shared" si="49"/>
        <v>0</v>
      </c>
      <c r="M190" s="562">
        <f t="shared" si="50"/>
        <v>0</v>
      </c>
      <c r="N190" s="560">
        <f t="shared" si="51"/>
        <v>0</v>
      </c>
      <c r="O190" s="560">
        <f t="shared" si="52"/>
        <v>0</v>
      </c>
      <c r="P190" s="560">
        <f t="shared" si="44"/>
        <v>0</v>
      </c>
      <c r="Q190" s="560">
        <f t="shared" si="58"/>
        <v>0</v>
      </c>
      <c r="R190" s="560">
        <f t="shared" si="45"/>
        <v>0</v>
      </c>
      <c r="S190" s="232"/>
      <c r="T190" s="232"/>
      <c r="U190" s="232"/>
      <c r="V190" s="232"/>
      <c r="W190" s="232"/>
      <c r="X190" s="232"/>
      <c r="Y190" s="232"/>
      <c r="Z190" s="232"/>
      <c r="AA190" s="226">
        <f t="shared" si="53"/>
        <v>185</v>
      </c>
      <c r="AF190" s="234">
        <f t="shared" si="46"/>
        <v>0</v>
      </c>
      <c r="AG190" s="234">
        <f t="shared" si="54"/>
        <v>0</v>
      </c>
      <c r="AH190" s="234">
        <f t="shared" si="57"/>
        <v>0</v>
      </c>
      <c r="AI190" s="235">
        <f t="shared" si="55"/>
        <v>0</v>
      </c>
      <c r="AJ190" s="235">
        <f t="shared" si="56"/>
        <v>0</v>
      </c>
      <c r="AK190" s="16"/>
      <c r="AL190" s="182"/>
      <c r="AM190" s="236"/>
      <c r="AN190" s="182"/>
    </row>
    <row r="191" spans="1:40" s="181" customFormat="1">
      <c r="A191" s="638"/>
      <c r="B191" s="641">
        <v>4.38</v>
      </c>
      <c r="C191" s="559">
        <f t="shared" si="42"/>
        <v>4.38</v>
      </c>
      <c r="D191" s="226">
        <f t="shared" si="47"/>
        <v>186</v>
      </c>
      <c r="E191" s="624" t="s">
        <v>14857</v>
      </c>
      <c r="F191" s="635" t="s">
        <v>15259</v>
      </c>
      <c r="G191" s="558">
        <f t="shared" si="43"/>
        <v>4.38</v>
      </c>
      <c r="H191" s="573"/>
      <c r="I191" s="663"/>
      <c r="J191" s="560">
        <f t="shared" si="48"/>
        <v>0</v>
      </c>
      <c r="K191" s="670"/>
      <c r="L191" s="560">
        <f t="shared" si="49"/>
        <v>0</v>
      </c>
      <c r="M191" s="562">
        <f t="shared" si="50"/>
        <v>0</v>
      </c>
      <c r="N191" s="560">
        <f t="shared" si="51"/>
        <v>0</v>
      </c>
      <c r="O191" s="560">
        <f t="shared" si="52"/>
        <v>0</v>
      </c>
      <c r="P191" s="560">
        <f t="shared" si="44"/>
        <v>0</v>
      </c>
      <c r="Q191" s="560">
        <f t="shared" si="58"/>
        <v>0</v>
      </c>
      <c r="R191" s="560">
        <f t="shared" si="45"/>
        <v>0</v>
      </c>
      <c r="S191" s="232"/>
      <c r="T191" s="232"/>
      <c r="U191" s="232"/>
      <c r="V191" s="232"/>
      <c r="W191" s="232"/>
      <c r="X191" s="232"/>
      <c r="Y191" s="232"/>
      <c r="Z191" s="232"/>
      <c r="AA191" s="226">
        <f t="shared" si="53"/>
        <v>186</v>
      </c>
      <c r="AF191" s="234">
        <f t="shared" si="46"/>
        <v>0</v>
      </c>
      <c r="AG191" s="234">
        <f t="shared" si="54"/>
        <v>0</v>
      </c>
      <c r="AH191" s="234">
        <f t="shared" si="57"/>
        <v>0</v>
      </c>
      <c r="AI191" s="235">
        <f t="shared" si="55"/>
        <v>0</v>
      </c>
      <c r="AJ191" s="235">
        <f t="shared" si="56"/>
        <v>0</v>
      </c>
      <c r="AK191" s="16"/>
      <c r="AL191" s="182"/>
      <c r="AM191" s="236"/>
      <c r="AN191" s="182"/>
    </row>
    <row r="192" spans="1:40" s="181" customFormat="1">
      <c r="A192" s="638"/>
      <c r="B192" s="641">
        <v>12.69</v>
      </c>
      <c r="C192" s="559">
        <f t="shared" si="42"/>
        <v>12.69</v>
      </c>
      <c r="D192" s="226">
        <f t="shared" si="47"/>
        <v>187</v>
      </c>
      <c r="E192" s="624" t="s">
        <v>14858</v>
      </c>
      <c r="F192" s="635" t="s">
        <v>15260</v>
      </c>
      <c r="G192" s="558">
        <f t="shared" si="43"/>
        <v>12.69</v>
      </c>
      <c r="H192" s="573"/>
      <c r="I192" s="663"/>
      <c r="J192" s="560">
        <f t="shared" si="48"/>
        <v>0</v>
      </c>
      <c r="K192" s="670"/>
      <c r="L192" s="560">
        <f t="shared" si="49"/>
        <v>0</v>
      </c>
      <c r="M192" s="562">
        <f t="shared" si="50"/>
        <v>0</v>
      </c>
      <c r="N192" s="560">
        <f t="shared" si="51"/>
        <v>0</v>
      </c>
      <c r="O192" s="560">
        <f t="shared" si="52"/>
        <v>0</v>
      </c>
      <c r="P192" s="560">
        <f t="shared" si="44"/>
        <v>0</v>
      </c>
      <c r="Q192" s="560">
        <f t="shared" si="58"/>
        <v>0</v>
      </c>
      <c r="R192" s="560">
        <f t="shared" si="45"/>
        <v>0</v>
      </c>
      <c r="S192" s="232"/>
      <c r="T192" s="232"/>
      <c r="U192" s="232"/>
      <c r="V192" s="232"/>
      <c r="W192" s="232"/>
      <c r="X192" s="232"/>
      <c r="Y192" s="232"/>
      <c r="Z192" s="232"/>
      <c r="AA192" s="226">
        <f t="shared" si="53"/>
        <v>187</v>
      </c>
      <c r="AF192" s="234">
        <f t="shared" si="46"/>
        <v>0</v>
      </c>
      <c r="AG192" s="234">
        <f t="shared" si="54"/>
        <v>0</v>
      </c>
      <c r="AH192" s="234">
        <f t="shared" si="57"/>
        <v>0</v>
      </c>
      <c r="AI192" s="235">
        <f t="shared" si="55"/>
        <v>0</v>
      </c>
      <c r="AJ192" s="235">
        <f t="shared" si="56"/>
        <v>0</v>
      </c>
      <c r="AK192" s="16"/>
      <c r="AL192" s="182"/>
      <c r="AM192" s="236"/>
      <c r="AN192" s="182"/>
    </row>
    <row r="193" spans="1:40" s="181" customFormat="1">
      <c r="A193" s="638"/>
      <c r="B193" s="641">
        <v>7.93</v>
      </c>
      <c r="C193" s="559">
        <f t="shared" si="42"/>
        <v>7.93</v>
      </c>
      <c r="D193" s="226">
        <f t="shared" si="47"/>
        <v>188</v>
      </c>
      <c r="E193" s="624" t="s">
        <v>14859</v>
      </c>
      <c r="F193" s="635" t="s">
        <v>15261</v>
      </c>
      <c r="G193" s="558">
        <f t="shared" si="43"/>
        <v>7.93</v>
      </c>
      <c r="H193" s="573"/>
      <c r="I193" s="663"/>
      <c r="J193" s="560">
        <f t="shared" si="48"/>
        <v>0</v>
      </c>
      <c r="K193" s="670"/>
      <c r="L193" s="560">
        <f t="shared" si="49"/>
        <v>0</v>
      </c>
      <c r="M193" s="562">
        <f t="shared" si="50"/>
        <v>0</v>
      </c>
      <c r="N193" s="560">
        <f t="shared" si="51"/>
        <v>0</v>
      </c>
      <c r="O193" s="560">
        <f t="shared" si="52"/>
        <v>0</v>
      </c>
      <c r="P193" s="560">
        <f t="shared" si="44"/>
        <v>0</v>
      </c>
      <c r="Q193" s="560">
        <f t="shared" si="58"/>
        <v>0</v>
      </c>
      <c r="R193" s="560">
        <f t="shared" si="45"/>
        <v>0</v>
      </c>
      <c r="S193" s="232"/>
      <c r="T193" s="232"/>
      <c r="U193" s="232"/>
      <c r="V193" s="232"/>
      <c r="W193" s="232"/>
      <c r="X193" s="232"/>
      <c r="Y193" s="232"/>
      <c r="Z193" s="232"/>
      <c r="AA193" s="226">
        <f t="shared" si="53"/>
        <v>188</v>
      </c>
      <c r="AF193" s="234">
        <f t="shared" si="46"/>
        <v>0</v>
      </c>
      <c r="AG193" s="234">
        <f t="shared" si="54"/>
        <v>0</v>
      </c>
      <c r="AH193" s="234">
        <f t="shared" si="57"/>
        <v>0</v>
      </c>
      <c r="AI193" s="235">
        <f t="shared" si="55"/>
        <v>0</v>
      </c>
      <c r="AJ193" s="235">
        <f t="shared" si="56"/>
        <v>0</v>
      </c>
      <c r="AK193" s="17" t="s">
        <v>102</v>
      </c>
      <c r="AM193" s="186"/>
    </row>
    <row r="194" spans="1:40" s="181" customFormat="1">
      <c r="A194" s="638"/>
      <c r="B194" s="641">
        <v>4.58</v>
      </c>
      <c r="C194" s="559">
        <f t="shared" si="42"/>
        <v>4.58</v>
      </c>
      <c r="D194" s="226">
        <f t="shared" si="47"/>
        <v>189</v>
      </c>
      <c r="E194" s="624" t="s">
        <v>15070</v>
      </c>
      <c r="F194" s="635" t="s">
        <v>15262</v>
      </c>
      <c r="G194" s="558">
        <f t="shared" si="43"/>
        <v>4.58</v>
      </c>
      <c r="H194" s="573"/>
      <c r="I194" s="663"/>
      <c r="J194" s="560">
        <f t="shared" si="48"/>
        <v>0</v>
      </c>
      <c r="K194" s="670"/>
      <c r="L194" s="560">
        <f t="shared" si="49"/>
        <v>0</v>
      </c>
      <c r="M194" s="562">
        <f t="shared" si="50"/>
        <v>0</v>
      </c>
      <c r="N194" s="560">
        <f t="shared" si="51"/>
        <v>0</v>
      </c>
      <c r="O194" s="560">
        <f t="shared" si="52"/>
        <v>0</v>
      </c>
      <c r="P194" s="560">
        <f t="shared" si="44"/>
        <v>0</v>
      </c>
      <c r="Q194" s="560">
        <f t="shared" si="58"/>
        <v>0</v>
      </c>
      <c r="R194" s="560">
        <f t="shared" si="45"/>
        <v>0</v>
      </c>
      <c r="S194" s="232"/>
      <c r="T194" s="232"/>
      <c r="U194" s="232"/>
      <c r="V194" s="232"/>
      <c r="W194" s="232"/>
      <c r="X194" s="232"/>
      <c r="Y194" s="232"/>
      <c r="Z194" s="232"/>
      <c r="AA194" s="226">
        <f t="shared" si="53"/>
        <v>189</v>
      </c>
      <c r="AF194" s="234">
        <f t="shared" si="46"/>
        <v>0</v>
      </c>
      <c r="AG194" s="234">
        <f t="shared" si="54"/>
        <v>0</v>
      </c>
      <c r="AH194" s="234">
        <f t="shared" si="57"/>
        <v>0</v>
      </c>
      <c r="AI194" s="235">
        <f t="shared" si="55"/>
        <v>0</v>
      </c>
      <c r="AJ194" s="235">
        <f t="shared" si="56"/>
        <v>0</v>
      </c>
      <c r="AK194" s="14" t="s">
        <v>2172</v>
      </c>
      <c r="AM194" s="186"/>
    </row>
    <row r="195" spans="1:40" s="181" customFormat="1">
      <c r="A195" s="638"/>
      <c r="B195" s="641">
        <v>48.28</v>
      </c>
      <c r="C195" s="559">
        <f t="shared" si="42"/>
        <v>48.28</v>
      </c>
      <c r="D195" s="226">
        <f t="shared" si="47"/>
        <v>190</v>
      </c>
      <c r="E195" s="624" t="s">
        <v>15071</v>
      </c>
      <c r="F195" s="635" t="s">
        <v>15263</v>
      </c>
      <c r="G195" s="558">
        <f t="shared" si="43"/>
        <v>48.28</v>
      </c>
      <c r="H195" s="573"/>
      <c r="I195" s="663"/>
      <c r="J195" s="560">
        <f t="shared" si="48"/>
        <v>0</v>
      </c>
      <c r="K195" s="670"/>
      <c r="L195" s="560">
        <f t="shared" si="49"/>
        <v>0</v>
      </c>
      <c r="M195" s="562">
        <f t="shared" si="50"/>
        <v>0</v>
      </c>
      <c r="N195" s="560">
        <f t="shared" si="51"/>
        <v>0</v>
      </c>
      <c r="O195" s="560">
        <f t="shared" si="52"/>
        <v>0</v>
      </c>
      <c r="P195" s="560">
        <f t="shared" si="44"/>
        <v>0</v>
      </c>
      <c r="Q195" s="560">
        <f t="shared" si="58"/>
        <v>0</v>
      </c>
      <c r="R195" s="560">
        <f t="shared" si="45"/>
        <v>0</v>
      </c>
      <c r="S195" s="232"/>
      <c r="T195" s="232"/>
      <c r="U195" s="232"/>
      <c r="V195" s="232"/>
      <c r="W195" s="232"/>
      <c r="X195" s="232"/>
      <c r="Y195" s="232"/>
      <c r="Z195" s="232"/>
      <c r="AA195" s="226">
        <f t="shared" si="53"/>
        <v>190</v>
      </c>
      <c r="AF195" s="234">
        <f t="shared" si="46"/>
        <v>0</v>
      </c>
      <c r="AG195" s="234">
        <f t="shared" si="54"/>
        <v>0</v>
      </c>
      <c r="AH195" s="234">
        <f t="shared" si="57"/>
        <v>0</v>
      </c>
      <c r="AI195" s="235">
        <f t="shared" si="55"/>
        <v>0</v>
      </c>
      <c r="AJ195" s="235">
        <f t="shared" si="56"/>
        <v>0</v>
      </c>
      <c r="AK195" s="15" t="s">
        <v>2173</v>
      </c>
      <c r="AL195" s="224" t="s">
        <v>2164</v>
      </c>
      <c r="AM195" s="225" t="s">
        <v>2165</v>
      </c>
      <c r="AN195" s="224" t="s">
        <v>2174</v>
      </c>
    </row>
    <row r="196" spans="1:40" s="181" customFormat="1">
      <c r="A196" s="638"/>
      <c r="B196" s="641">
        <v>9.86</v>
      </c>
      <c r="C196" s="559">
        <f t="shared" si="42"/>
        <v>9.86</v>
      </c>
      <c r="D196" s="226">
        <f t="shared" si="47"/>
        <v>191</v>
      </c>
      <c r="E196" s="624" t="s">
        <v>14860</v>
      </c>
      <c r="F196" s="635" t="s">
        <v>15264</v>
      </c>
      <c r="G196" s="558">
        <f t="shared" si="43"/>
        <v>9.86</v>
      </c>
      <c r="H196" s="573"/>
      <c r="I196" s="663"/>
      <c r="J196" s="560">
        <f t="shared" si="48"/>
        <v>0</v>
      </c>
      <c r="K196" s="670"/>
      <c r="L196" s="560">
        <f t="shared" si="49"/>
        <v>0</v>
      </c>
      <c r="M196" s="562">
        <f t="shared" si="50"/>
        <v>0</v>
      </c>
      <c r="N196" s="560">
        <f t="shared" si="51"/>
        <v>0</v>
      </c>
      <c r="O196" s="560">
        <f t="shared" si="52"/>
        <v>0</v>
      </c>
      <c r="P196" s="560">
        <f t="shared" si="44"/>
        <v>0</v>
      </c>
      <c r="Q196" s="560">
        <f t="shared" si="58"/>
        <v>0</v>
      </c>
      <c r="R196" s="560">
        <f t="shared" si="45"/>
        <v>0</v>
      </c>
      <c r="S196" s="232"/>
      <c r="T196" s="232"/>
      <c r="U196" s="232"/>
      <c r="V196" s="232"/>
      <c r="W196" s="232"/>
      <c r="X196" s="232"/>
      <c r="Y196" s="232"/>
      <c r="Z196" s="232"/>
      <c r="AA196" s="226">
        <f t="shared" si="53"/>
        <v>191</v>
      </c>
      <c r="AF196" s="234">
        <f t="shared" si="46"/>
        <v>0</v>
      </c>
      <c r="AG196" s="234">
        <f t="shared" si="54"/>
        <v>0</v>
      </c>
      <c r="AH196" s="234">
        <f t="shared" si="57"/>
        <v>0</v>
      </c>
      <c r="AI196" s="235">
        <f t="shared" si="55"/>
        <v>0</v>
      </c>
      <c r="AJ196" s="235">
        <f t="shared" si="56"/>
        <v>0</v>
      </c>
      <c r="AK196" s="16"/>
      <c r="AL196" s="182"/>
      <c r="AM196" s="236"/>
      <c r="AN196" s="182"/>
    </row>
    <row r="197" spans="1:40" s="181" customFormat="1">
      <c r="A197" s="638"/>
      <c r="B197" s="641">
        <v>76.5</v>
      </c>
      <c r="C197" s="559">
        <f t="shared" si="42"/>
        <v>76.5</v>
      </c>
      <c r="D197" s="226">
        <f t="shared" si="47"/>
        <v>192</v>
      </c>
      <c r="E197" s="624" t="s">
        <v>14861</v>
      </c>
      <c r="F197" s="635" t="s">
        <v>15265</v>
      </c>
      <c r="G197" s="558">
        <f t="shared" si="43"/>
        <v>76.5</v>
      </c>
      <c r="H197" s="573"/>
      <c r="I197" s="663"/>
      <c r="J197" s="560">
        <f t="shared" si="48"/>
        <v>0</v>
      </c>
      <c r="K197" s="670"/>
      <c r="L197" s="560">
        <f t="shared" si="49"/>
        <v>0</v>
      </c>
      <c r="M197" s="562">
        <f t="shared" si="50"/>
        <v>0</v>
      </c>
      <c r="N197" s="560">
        <f t="shared" si="51"/>
        <v>0</v>
      </c>
      <c r="O197" s="560">
        <f t="shared" si="52"/>
        <v>0</v>
      </c>
      <c r="P197" s="560">
        <f t="shared" si="44"/>
        <v>0</v>
      </c>
      <c r="Q197" s="560">
        <f t="shared" si="58"/>
        <v>0</v>
      </c>
      <c r="R197" s="560">
        <f t="shared" si="45"/>
        <v>0</v>
      </c>
      <c r="S197" s="232"/>
      <c r="T197" s="232"/>
      <c r="U197" s="232"/>
      <c r="V197" s="232"/>
      <c r="W197" s="232"/>
      <c r="X197" s="232"/>
      <c r="Y197" s="232"/>
      <c r="Z197" s="232"/>
      <c r="AA197" s="226">
        <f t="shared" si="53"/>
        <v>192</v>
      </c>
      <c r="AF197" s="234">
        <f t="shared" si="46"/>
        <v>0</v>
      </c>
      <c r="AG197" s="234">
        <f t="shared" si="54"/>
        <v>0</v>
      </c>
      <c r="AH197" s="234">
        <f t="shared" si="57"/>
        <v>0</v>
      </c>
      <c r="AI197" s="235">
        <f t="shared" si="55"/>
        <v>0</v>
      </c>
      <c r="AJ197" s="235">
        <f t="shared" si="56"/>
        <v>0</v>
      </c>
      <c r="AK197" s="16"/>
      <c r="AL197" s="182"/>
      <c r="AM197" s="236"/>
      <c r="AN197" s="182"/>
    </row>
    <row r="198" spans="1:40" s="181" customFormat="1">
      <c r="A198" s="638"/>
      <c r="B198" s="641">
        <v>65.14</v>
      </c>
      <c r="C198" s="559">
        <f t="shared" ref="C198:C261" si="59">SUM(A198:B198)</f>
        <v>65.14</v>
      </c>
      <c r="D198" s="226">
        <f t="shared" si="47"/>
        <v>193</v>
      </c>
      <c r="E198" s="624" t="s">
        <v>14862</v>
      </c>
      <c r="F198" s="635" t="s">
        <v>15266</v>
      </c>
      <c r="G198" s="558">
        <f t="shared" ref="G198:G261" si="60">C198</f>
        <v>65.14</v>
      </c>
      <c r="H198" s="573"/>
      <c r="I198" s="663"/>
      <c r="J198" s="560">
        <f t="shared" si="48"/>
        <v>0</v>
      </c>
      <c r="K198" s="670"/>
      <c r="L198" s="560">
        <f t="shared" si="49"/>
        <v>0</v>
      </c>
      <c r="M198" s="562">
        <f t="shared" si="50"/>
        <v>0</v>
      </c>
      <c r="N198" s="560">
        <f t="shared" si="51"/>
        <v>0</v>
      </c>
      <c r="O198" s="560">
        <f t="shared" si="52"/>
        <v>0</v>
      </c>
      <c r="P198" s="560">
        <f t="shared" ref="P198:P261" si="61">IF(I198&gt;0,(G198-J198), )</f>
        <v>0</v>
      </c>
      <c r="Q198" s="560">
        <f t="shared" si="58"/>
        <v>0</v>
      </c>
      <c r="R198" s="560">
        <f t="shared" ref="R198:R261" si="62">IF(K198&gt;0,(B198-L198), )</f>
        <v>0</v>
      </c>
      <c r="S198" s="232"/>
      <c r="T198" s="232"/>
      <c r="U198" s="232"/>
      <c r="V198" s="232"/>
      <c r="W198" s="232"/>
      <c r="X198" s="232"/>
      <c r="Y198" s="232"/>
      <c r="Z198" s="232"/>
      <c r="AA198" s="226">
        <f t="shared" si="53"/>
        <v>193</v>
      </c>
      <c r="AF198" s="234">
        <f t="shared" ref="AF198:AF261" si="63">I198</f>
        <v>0</v>
      </c>
      <c r="AG198" s="234">
        <f t="shared" si="54"/>
        <v>0</v>
      </c>
      <c r="AH198" s="234">
        <f t="shared" si="57"/>
        <v>0</v>
      </c>
      <c r="AI198" s="235">
        <f t="shared" si="55"/>
        <v>0</v>
      </c>
      <c r="AJ198" s="235">
        <f t="shared" si="56"/>
        <v>0</v>
      </c>
      <c r="AK198" s="16"/>
      <c r="AL198" s="182"/>
      <c r="AM198" s="236"/>
      <c r="AN198" s="182"/>
    </row>
    <row r="199" spans="1:40" s="181" customFormat="1">
      <c r="A199" s="638"/>
      <c r="B199" s="641">
        <v>17.21</v>
      </c>
      <c r="C199" s="559">
        <f t="shared" si="59"/>
        <v>17.21</v>
      </c>
      <c r="D199" s="226">
        <f t="shared" ref="D199:D262" si="64">D198+1</f>
        <v>194</v>
      </c>
      <c r="E199" s="624" t="s">
        <v>14862</v>
      </c>
      <c r="F199" s="635" t="s">
        <v>15267</v>
      </c>
      <c r="G199" s="558">
        <f t="shared" si="60"/>
        <v>17.21</v>
      </c>
      <c r="H199" s="573"/>
      <c r="I199" s="663"/>
      <c r="J199" s="560">
        <f t="shared" ref="J199:J262" si="65">I199/43560.1742406</f>
        <v>0</v>
      </c>
      <c r="K199" s="670"/>
      <c r="L199" s="560">
        <f t="shared" ref="L199:L262" si="66">K199/43560.1742406</f>
        <v>0</v>
      </c>
      <c r="M199" s="562">
        <f t="shared" ref="M199:M262" si="67">IF(J199+L199&lt;0.25,N199*43560,0)</f>
        <v>0</v>
      </c>
      <c r="N199" s="560">
        <f t="shared" ref="N199:N262" si="68">J199+L199</f>
        <v>0</v>
      </c>
      <c r="O199" s="560">
        <f t="shared" ref="O199:O262" si="69">P199*43560</f>
        <v>0</v>
      </c>
      <c r="P199" s="560">
        <f t="shared" si="61"/>
        <v>0</v>
      </c>
      <c r="Q199" s="560">
        <f t="shared" si="58"/>
        <v>0</v>
      </c>
      <c r="R199" s="560">
        <f t="shared" si="62"/>
        <v>0</v>
      </c>
      <c r="S199" s="232"/>
      <c r="T199" s="232"/>
      <c r="U199" s="232"/>
      <c r="V199" s="232"/>
      <c r="W199" s="232"/>
      <c r="X199" s="232"/>
      <c r="Y199" s="232"/>
      <c r="Z199" s="232"/>
      <c r="AA199" s="226">
        <f t="shared" ref="AA199:AA262" si="70">D199</f>
        <v>194</v>
      </c>
      <c r="AF199" s="234">
        <f t="shared" si="63"/>
        <v>0</v>
      </c>
      <c r="AG199" s="234">
        <f t="shared" ref="AG199:AG262" si="71">K199</f>
        <v>0</v>
      </c>
      <c r="AH199" s="234">
        <f t="shared" si="57"/>
        <v>0</v>
      </c>
      <c r="AI199" s="235">
        <f t="shared" ref="AI199:AI262" si="72">O199</f>
        <v>0</v>
      </c>
      <c r="AJ199" s="235">
        <f t="shared" ref="AJ199:AJ262" si="73">Q199</f>
        <v>0</v>
      </c>
      <c r="AK199" s="16"/>
      <c r="AL199" s="182"/>
      <c r="AM199" s="236"/>
      <c r="AN199" s="182"/>
    </row>
    <row r="200" spans="1:40" s="181" customFormat="1">
      <c r="A200" s="638"/>
      <c r="B200" s="641">
        <v>6</v>
      </c>
      <c r="C200" s="559">
        <f t="shared" si="59"/>
        <v>6</v>
      </c>
      <c r="D200" s="226">
        <f t="shared" si="64"/>
        <v>195</v>
      </c>
      <c r="E200" s="624" t="s">
        <v>14863</v>
      </c>
      <c r="F200" s="635" t="s">
        <v>15268</v>
      </c>
      <c r="G200" s="558">
        <f t="shared" si="60"/>
        <v>6</v>
      </c>
      <c r="H200" s="573"/>
      <c r="I200" s="663"/>
      <c r="J200" s="560">
        <f t="shared" si="65"/>
        <v>0</v>
      </c>
      <c r="K200" s="670"/>
      <c r="L200" s="560">
        <f t="shared" si="66"/>
        <v>0</v>
      </c>
      <c r="M200" s="562">
        <f t="shared" si="67"/>
        <v>0</v>
      </c>
      <c r="N200" s="560">
        <f t="shared" si="68"/>
        <v>0</v>
      </c>
      <c r="O200" s="560">
        <f t="shared" si="69"/>
        <v>0</v>
      </c>
      <c r="P200" s="560">
        <f t="shared" si="61"/>
        <v>0</v>
      </c>
      <c r="Q200" s="560">
        <f t="shared" si="58"/>
        <v>0</v>
      </c>
      <c r="R200" s="560">
        <f t="shared" si="62"/>
        <v>0</v>
      </c>
      <c r="S200" s="232"/>
      <c r="T200" s="232"/>
      <c r="U200" s="232"/>
      <c r="V200" s="232"/>
      <c r="W200" s="232"/>
      <c r="X200" s="232"/>
      <c r="Y200" s="232"/>
      <c r="Z200" s="232"/>
      <c r="AA200" s="226">
        <f t="shared" si="70"/>
        <v>195</v>
      </c>
      <c r="AF200" s="234">
        <f t="shared" si="63"/>
        <v>0</v>
      </c>
      <c r="AG200" s="234">
        <f t="shared" si="71"/>
        <v>0</v>
      </c>
      <c r="AH200" s="234">
        <f t="shared" ref="AH200:AH263" si="74">M200</f>
        <v>0</v>
      </c>
      <c r="AI200" s="235">
        <f t="shared" si="72"/>
        <v>0</v>
      </c>
      <c r="AJ200" s="235">
        <f t="shared" si="73"/>
        <v>0</v>
      </c>
      <c r="AK200" s="17" t="s">
        <v>102</v>
      </c>
      <c r="AM200" s="186"/>
    </row>
    <row r="201" spans="1:40" s="181" customFormat="1">
      <c r="A201" s="638"/>
      <c r="B201" s="641">
        <v>6.01</v>
      </c>
      <c r="C201" s="559">
        <f t="shared" si="59"/>
        <v>6.01</v>
      </c>
      <c r="D201" s="226">
        <f t="shared" si="64"/>
        <v>196</v>
      </c>
      <c r="E201" s="624" t="s">
        <v>14864</v>
      </c>
      <c r="F201" s="635" t="s">
        <v>15269</v>
      </c>
      <c r="G201" s="558">
        <f t="shared" si="60"/>
        <v>6.01</v>
      </c>
      <c r="H201" s="573"/>
      <c r="I201" s="663"/>
      <c r="J201" s="560">
        <f t="shared" si="65"/>
        <v>0</v>
      </c>
      <c r="K201" s="670"/>
      <c r="L201" s="560">
        <f t="shared" si="66"/>
        <v>0</v>
      </c>
      <c r="M201" s="562">
        <f t="shared" si="67"/>
        <v>0</v>
      </c>
      <c r="N201" s="560">
        <f t="shared" si="68"/>
        <v>0</v>
      </c>
      <c r="O201" s="560">
        <f t="shared" si="69"/>
        <v>0</v>
      </c>
      <c r="P201" s="560">
        <f t="shared" si="61"/>
        <v>0</v>
      </c>
      <c r="Q201" s="560">
        <f t="shared" ref="Q201:Q264" si="75">R201*43560</f>
        <v>0</v>
      </c>
      <c r="R201" s="560">
        <f t="shared" si="62"/>
        <v>0</v>
      </c>
      <c r="S201" s="232"/>
      <c r="T201" s="232"/>
      <c r="U201" s="232"/>
      <c r="V201" s="232"/>
      <c r="W201" s="232"/>
      <c r="X201" s="232"/>
      <c r="Y201" s="232"/>
      <c r="Z201" s="232"/>
      <c r="AA201" s="226">
        <f t="shared" si="70"/>
        <v>196</v>
      </c>
      <c r="AF201" s="234">
        <f t="shared" si="63"/>
        <v>0</v>
      </c>
      <c r="AG201" s="234">
        <f t="shared" si="71"/>
        <v>0</v>
      </c>
      <c r="AH201" s="234">
        <f t="shared" si="74"/>
        <v>0</v>
      </c>
      <c r="AI201" s="235">
        <f t="shared" si="72"/>
        <v>0</v>
      </c>
      <c r="AJ201" s="235">
        <f t="shared" si="73"/>
        <v>0</v>
      </c>
      <c r="AK201" s="14" t="s">
        <v>2172</v>
      </c>
      <c r="AM201" s="186"/>
    </row>
    <row r="202" spans="1:40" s="181" customFormat="1">
      <c r="A202" s="638"/>
      <c r="B202" s="641">
        <v>42.3</v>
      </c>
      <c r="C202" s="559">
        <f t="shared" si="59"/>
        <v>42.3</v>
      </c>
      <c r="D202" s="226">
        <f t="shared" si="64"/>
        <v>197</v>
      </c>
      <c r="E202" s="624" t="s">
        <v>14865</v>
      </c>
      <c r="F202" s="635" t="s">
        <v>15270</v>
      </c>
      <c r="G202" s="558">
        <f t="shared" si="60"/>
        <v>42.3</v>
      </c>
      <c r="H202" s="573"/>
      <c r="I202" s="663"/>
      <c r="J202" s="560">
        <f t="shared" si="65"/>
        <v>0</v>
      </c>
      <c r="K202" s="670"/>
      <c r="L202" s="560">
        <f t="shared" si="66"/>
        <v>0</v>
      </c>
      <c r="M202" s="562">
        <f t="shared" si="67"/>
        <v>0</v>
      </c>
      <c r="N202" s="560">
        <f t="shared" si="68"/>
        <v>0</v>
      </c>
      <c r="O202" s="560">
        <f t="shared" si="69"/>
        <v>0</v>
      </c>
      <c r="P202" s="560">
        <f t="shared" si="61"/>
        <v>0</v>
      </c>
      <c r="Q202" s="560">
        <f t="shared" si="75"/>
        <v>0</v>
      </c>
      <c r="R202" s="560">
        <f t="shared" si="62"/>
        <v>0</v>
      </c>
      <c r="S202" s="232"/>
      <c r="T202" s="232"/>
      <c r="U202" s="232"/>
      <c r="V202" s="232"/>
      <c r="W202" s="232"/>
      <c r="X202" s="232"/>
      <c r="Y202" s="232"/>
      <c r="Z202" s="232"/>
      <c r="AA202" s="226">
        <f t="shared" si="70"/>
        <v>197</v>
      </c>
      <c r="AF202" s="234">
        <f t="shared" si="63"/>
        <v>0</v>
      </c>
      <c r="AG202" s="234">
        <f t="shared" si="71"/>
        <v>0</v>
      </c>
      <c r="AH202" s="234">
        <f t="shared" si="74"/>
        <v>0</v>
      </c>
      <c r="AI202" s="235">
        <f t="shared" si="72"/>
        <v>0</v>
      </c>
      <c r="AJ202" s="235">
        <f t="shared" si="73"/>
        <v>0</v>
      </c>
      <c r="AK202" s="15" t="s">
        <v>2173</v>
      </c>
      <c r="AL202" s="224" t="s">
        <v>2164</v>
      </c>
      <c r="AM202" s="225" t="s">
        <v>2165</v>
      </c>
      <c r="AN202" s="224" t="s">
        <v>2174</v>
      </c>
    </row>
    <row r="203" spans="1:40" s="181" customFormat="1">
      <c r="A203" s="638"/>
      <c r="B203" s="641">
        <v>78.150000000000006</v>
      </c>
      <c r="C203" s="559">
        <f t="shared" si="59"/>
        <v>78.150000000000006</v>
      </c>
      <c r="D203" s="226">
        <f t="shared" si="64"/>
        <v>198</v>
      </c>
      <c r="E203" s="624" t="s">
        <v>15072</v>
      </c>
      <c r="F203" s="635" t="s">
        <v>15271</v>
      </c>
      <c r="G203" s="558">
        <f t="shared" si="60"/>
        <v>78.150000000000006</v>
      </c>
      <c r="H203" s="573"/>
      <c r="I203" s="663"/>
      <c r="J203" s="560">
        <f t="shared" si="65"/>
        <v>0</v>
      </c>
      <c r="K203" s="670"/>
      <c r="L203" s="560">
        <f t="shared" si="66"/>
        <v>0</v>
      </c>
      <c r="M203" s="562">
        <f t="shared" si="67"/>
        <v>0</v>
      </c>
      <c r="N203" s="560">
        <f t="shared" si="68"/>
        <v>0</v>
      </c>
      <c r="O203" s="560">
        <f t="shared" si="69"/>
        <v>0</v>
      </c>
      <c r="P203" s="560">
        <f t="shared" si="61"/>
        <v>0</v>
      </c>
      <c r="Q203" s="560">
        <f t="shared" si="75"/>
        <v>0</v>
      </c>
      <c r="R203" s="560">
        <f t="shared" si="62"/>
        <v>0</v>
      </c>
      <c r="S203" s="232"/>
      <c r="T203" s="232"/>
      <c r="U203" s="232"/>
      <c r="V203" s="232"/>
      <c r="W203" s="232"/>
      <c r="X203" s="232"/>
      <c r="Y203" s="232"/>
      <c r="Z203" s="232"/>
      <c r="AA203" s="226">
        <f t="shared" si="70"/>
        <v>198</v>
      </c>
      <c r="AF203" s="234">
        <f t="shared" si="63"/>
        <v>0</v>
      </c>
      <c r="AG203" s="234">
        <f t="shared" si="71"/>
        <v>0</v>
      </c>
      <c r="AH203" s="234">
        <f t="shared" si="74"/>
        <v>0</v>
      </c>
      <c r="AI203" s="235">
        <f t="shared" si="72"/>
        <v>0</v>
      </c>
      <c r="AJ203" s="235">
        <f t="shared" si="73"/>
        <v>0</v>
      </c>
      <c r="AK203" s="16"/>
      <c r="AL203" s="182"/>
      <c r="AM203" s="236"/>
      <c r="AN203" s="182"/>
    </row>
    <row r="204" spans="1:40" s="181" customFormat="1">
      <c r="A204" s="638"/>
      <c r="B204" s="641">
        <v>45</v>
      </c>
      <c r="C204" s="559">
        <f t="shared" si="59"/>
        <v>45</v>
      </c>
      <c r="D204" s="226">
        <f t="shared" si="64"/>
        <v>199</v>
      </c>
      <c r="E204" s="624" t="s">
        <v>14866</v>
      </c>
      <c r="F204" s="635" t="s">
        <v>15272</v>
      </c>
      <c r="G204" s="558">
        <f t="shared" si="60"/>
        <v>45</v>
      </c>
      <c r="H204" s="573"/>
      <c r="I204" s="663"/>
      <c r="J204" s="560">
        <f t="shared" si="65"/>
        <v>0</v>
      </c>
      <c r="K204" s="670"/>
      <c r="L204" s="560">
        <f t="shared" si="66"/>
        <v>0</v>
      </c>
      <c r="M204" s="562">
        <f t="shared" si="67"/>
        <v>0</v>
      </c>
      <c r="N204" s="560">
        <f t="shared" si="68"/>
        <v>0</v>
      </c>
      <c r="O204" s="560">
        <f t="shared" si="69"/>
        <v>0</v>
      </c>
      <c r="P204" s="560">
        <f t="shared" si="61"/>
        <v>0</v>
      </c>
      <c r="Q204" s="560">
        <f t="shared" si="75"/>
        <v>0</v>
      </c>
      <c r="R204" s="560">
        <f t="shared" si="62"/>
        <v>0</v>
      </c>
      <c r="S204" s="232"/>
      <c r="T204" s="232"/>
      <c r="U204" s="232"/>
      <c r="V204" s="232"/>
      <c r="W204" s="232"/>
      <c r="X204" s="232"/>
      <c r="Y204" s="232"/>
      <c r="Z204" s="232"/>
      <c r="AA204" s="226">
        <f t="shared" si="70"/>
        <v>199</v>
      </c>
      <c r="AF204" s="234">
        <f t="shared" si="63"/>
        <v>0</v>
      </c>
      <c r="AG204" s="234">
        <f t="shared" si="71"/>
        <v>0</v>
      </c>
      <c r="AH204" s="234">
        <f t="shared" si="74"/>
        <v>0</v>
      </c>
      <c r="AI204" s="235">
        <f t="shared" si="72"/>
        <v>0</v>
      </c>
      <c r="AJ204" s="235">
        <f t="shared" si="73"/>
        <v>0</v>
      </c>
      <c r="AK204" s="16"/>
      <c r="AL204" s="182"/>
      <c r="AM204" s="236"/>
      <c r="AN204" s="182"/>
    </row>
    <row r="205" spans="1:40" s="181" customFormat="1">
      <c r="A205" s="638"/>
      <c r="B205" s="641">
        <v>45</v>
      </c>
      <c r="C205" s="559">
        <f t="shared" si="59"/>
        <v>45</v>
      </c>
      <c r="D205" s="226">
        <f t="shared" si="64"/>
        <v>200</v>
      </c>
      <c r="E205" s="624" t="s">
        <v>14867</v>
      </c>
      <c r="F205" s="635" t="s">
        <v>15273</v>
      </c>
      <c r="G205" s="558">
        <f t="shared" si="60"/>
        <v>45</v>
      </c>
      <c r="H205" s="573"/>
      <c r="I205" s="663"/>
      <c r="J205" s="560">
        <f t="shared" si="65"/>
        <v>0</v>
      </c>
      <c r="K205" s="670"/>
      <c r="L205" s="560">
        <f t="shared" si="66"/>
        <v>0</v>
      </c>
      <c r="M205" s="562">
        <f t="shared" si="67"/>
        <v>0</v>
      </c>
      <c r="N205" s="560">
        <f t="shared" si="68"/>
        <v>0</v>
      </c>
      <c r="O205" s="560">
        <f t="shared" si="69"/>
        <v>0</v>
      </c>
      <c r="P205" s="560">
        <f t="shared" si="61"/>
        <v>0</v>
      </c>
      <c r="Q205" s="560">
        <f t="shared" si="75"/>
        <v>0</v>
      </c>
      <c r="R205" s="560">
        <f t="shared" si="62"/>
        <v>0</v>
      </c>
      <c r="S205" s="232"/>
      <c r="T205" s="232"/>
      <c r="U205" s="232"/>
      <c r="V205" s="232"/>
      <c r="W205" s="232"/>
      <c r="X205" s="232"/>
      <c r="Y205" s="232"/>
      <c r="Z205" s="232"/>
      <c r="AA205" s="226">
        <f t="shared" si="70"/>
        <v>200</v>
      </c>
      <c r="AF205" s="234">
        <f t="shared" si="63"/>
        <v>0</v>
      </c>
      <c r="AG205" s="234">
        <f t="shared" si="71"/>
        <v>0</v>
      </c>
      <c r="AH205" s="234">
        <f t="shared" si="74"/>
        <v>0</v>
      </c>
      <c r="AI205" s="235">
        <f t="shared" si="72"/>
        <v>0</v>
      </c>
      <c r="AJ205" s="235">
        <f t="shared" si="73"/>
        <v>0</v>
      </c>
      <c r="AK205" s="16"/>
      <c r="AL205" s="182"/>
      <c r="AM205" s="236"/>
      <c r="AN205" s="182"/>
    </row>
    <row r="206" spans="1:40" s="181" customFormat="1">
      <c r="A206" s="638"/>
      <c r="B206" s="641">
        <v>35.42</v>
      </c>
      <c r="C206" s="559">
        <f t="shared" si="59"/>
        <v>35.42</v>
      </c>
      <c r="D206" s="226">
        <f t="shared" si="64"/>
        <v>201</v>
      </c>
      <c r="E206" s="624" t="s">
        <v>14868</v>
      </c>
      <c r="F206" s="635" t="s">
        <v>15274</v>
      </c>
      <c r="G206" s="558">
        <f t="shared" si="60"/>
        <v>35.42</v>
      </c>
      <c r="H206" s="573"/>
      <c r="I206" s="663"/>
      <c r="J206" s="560">
        <f t="shared" si="65"/>
        <v>0</v>
      </c>
      <c r="K206" s="670"/>
      <c r="L206" s="560">
        <f t="shared" si="66"/>
        <v>0</v>
      </c>
      <c r="M206" s="562">
        <f t="shared" si="67"/>
        <v>0</v>
      </c>
      <c r="N206" s="560">
        <f t="shared" si="68"/>
        <v>0</v>
      </c>
      <c r="O206" s="560">
        <f t="shared" si="69"/>
        <v>0</v>
      </c>
      <c r="P206" s="560">
        <f t="shared" si="61"/>
        <v>0</v>
      </c>
      <c r="Q206" s="560">
        <f t="shared" si="75"/>
        <v>0</v>
      </c>
      <c r="R206" s="560">
        <f t="shared" si="62"/>
        <v>0</v>
      </c>
      <c r="S206" s="232"/>
      <c r="T206" s="232"/>
      <c r="U206" s="232"/>
      <c r="V206" s="232"/>
      <c r="W206" s="232"/>
      <c r="X206" s="232"/>
      <c r="Y206" s="232"/>
      <c r="Z206" s="232"/>
      <c r="AA206" s="226">
        <f t="shared" si="70"/>
        <v>201</v>
      </c>
      <c r="AF206" s="234">
        <f t="shared" si="63"/>
        <v>0</v>
      </c>
      <c r="AG206" s="234">
        <f t="shared" si="71"/>
        <v>0</v>
      </c>
      <c r="AH206" s="234">
        <f t="shared" si="74"/>
        <v>0</v>
      </c>
      <c r="AI206" s="235">
        <f t="shared" si="72"/>
        <v>0</v>
      </c>
      <c r="AJ206" s="235">
        <f t="shared" si="73"/>
        <v>0</v>
      </c>
      <c r="AK206" s="16"/>
      <c r="AL206" s="182"/>
      <c r="AM206" s="236"/>
      <c r="AN206" s="182"/>
    </row>
    <row r="207" spans="1:40" s="181" customFormat="1">
      <c r="A207" s="638"/>
      <c r="B207" s="641">
        <v>3.12</v>
      </c>
      <c r="C207" s="559">
        <f t="shared" si="59"/>
        <v>3.12</v>
      </c>
      <c r="D207" s="226">
        <f t="shared" si="64"/>
        <v>202</v>
      </c>
      <c r="E207" s="624" t="s">
        <v>14869</v>
      </c>
      <c r="F207" s="635" t="s">
        <v>15275</v>
      </c>
      <c r="G207" s="558">
        <f t="shared" si="60"/>
        <v>3.12</v>
      </c>
      <c r="H207" s="573"/>
      <c r="I207" s="663"/>
      <c r="J207" s="560">
        <f t="shared" si="65"/>
        <v>0</v>
      </c>
      <c r="K207" s="670"/>
      <c r="L207" s="560">
        <f t="shared" si="66"/>
        <v>0</v>
      </c>
      <c r="M207" s="562">
        <f t="shared" si="67"/>
        <v>0</v>
      </c>
      <c r="N207" s="560">
        <f t="shared" si="68"/>
        <v>0</v>
      </c>
      <c r="O207" s="560">
        <f t="shared" si="69"/>
        <v>0</v>
      </c>
      <c r="P207" s="560">
        <f t="shared" si="61"/>
        <v>0</v>
      </c>
      <c r="Q207" s="560">
        <f t="shared" si="75"/>
        <v>0</v>
      </c>
      <c r="R207" s="560">
        <f t="shared" si="62"/>
        <v>0</v>
      </c>
      <c r="S207" s="232"/>
      <c r="T207" s="232"/>
      <c r="U207" s="232"/>
      <c r="V207" s="232"/>
      <c r="W207" s="232"/>
      <c r="X207" s="232"/>
      <c r="Y207" s="232"/>
      <c r="Z207" s="232"/>
      <c r="AA207" s="226">
        <f t="shared" si="70"/>
        <v>202</v>
      </c>
      <c r="AF207" s="234">
        <f t="shared" si="63"/>
        <v>0</v>
      </c>
      <c r="AG207" s="234">
        <f t="shared" si="71"/>
        <v>0</v>
      </c>
      <c r="AH207" s="234">
        <f t="shared" si="74"/>
        <v>0</v>
      </c>
      <c r="AI207" s="235">
        <f t="shared" si="72"/>
        <v>0</v>
      </c>
      <c r="AJ207" s="235">
        <f t="shared" si="73"/>
        <v>0</v>
      </c>
      <c r="AK207" s="17" t="s">
        <v>102</v>
      </c>
      <c r="AM207" s="186"/>
    </row>
    <row r="208" spans="1:40" s="181" customFormat="1">
      <c r="A208" s="638"/>
      <c r="B208" s="641">
        <v>2.54</v>
      </c>
      <c r="C208" s="559">
        <f t="shared" si="59"/>
        <v>2.54</v>
      </c>
      <c r="D208" s="226">
        <f t="shared" si="64"/>
        <v>203</v>
      </c>
      <c r="E208" s="624" t="s">
        <v>14870</v>
      </c>
      <c r="F208" s="635" t="s">
        <v>15276</v>
      </c>
      <c r="G208" s="558">
        <f t="shared" si="60"/>
        <v>2.54</v>
      </c>
      <c r="H208" s="573"/>
      <c r="I208" s="663"/>
      <c r="J208" s="560">
        <f t="shared" si="65"/>
        <v>0</v>
      </c>
      <c r="K208" s="670"/>
      <c r="L208" s="560">
        <f t="shared" si="66"/>
        <v>0</v>
      </c>
      <c r="M208" s="562">
        <f t="shared" si="67"/>
        <v>0</v>
      </c>
      <c r="N208" s="560">
        <f t="shared" si="68"/>
        <v>0</v>
      </c>
      <c r="O208" s="560">
        <f t="shared" si="69"/>
        <v>0</v>
      </c>
      <c r="P208" s="560">
        <f t="shared" si="61"/>
        <v>0</v>
      </c>
      <c r="Q208" s="560">
        <f t="shared" si="75"/>
        <v>0</v>
      </c>
      <c r="R208" s="560">
        <f t="shared" si="62"/>
        <v>0</v>
      </c>
      <c r="S208" s="232"/>
      <c r="T208" s="232"/>
      <c r="U208" s="232"/>
      <c r="V208" s="232"/>
      <c r="W208" s="232"/>
      <c r="X208" s="232"/>
      <c r="Y208" s="232"/>
      <c r="Z208" s="232"/>
      <c r="AA208" s="226">
        <f t="shared" si="70"/>
        <v>203</v>
      </c>
      <c r="AF208" s="234">
        <f t="shared" si="63"/>
        <v>0</v>
      </c>
      <c r="AG208" s="234">
        <f t="shared" si="71"/>
        <v>0</v>
      </c>
      <c r="AH208" s="234">
        <f t="shared" si="74"/>
        <v>0</v>
      </c>
      <c r="AI208" s="235">
        <f t="shared" si="72"/>
        <v>0</v>
      </c>
      <c r="AJ208" s="235">
        <f t="shared" si="73"/>
        <v>0</v>
      </c>
      <c r="AK208" s="14" t="s">
        <v>2172</v>
      </c>
      <c r="AM208" s="186"/>
    </row>
    <row r="209" spans="1:40" s="181" customFormat="1">
      <c r="A209" s="638"/>
      <c r="B209" s="641">
        <v>3.59</v>
      </c>
      <c r="C209" s="559">
        <f t="shared" si="59"/>
        <v>3.59</v>
      </c>
      <c r="D209" s="226">
        <f t="shared" si="64"/>
        <v>204</v>
      </c>
      <c r="E209" s="624" t="s">
        <v>14871</v>
      </c>
      <c r="F209" s="635" t="s">
        <v>15277</v>
      </c>
      <c r="G209" s="558">
        <f t="shared" si="60"/>
        <v>3.59</v>
      </c>
      <c r="H209" s="573"/>
      <c r="I209" s="663"/>
      <c r="J209" s="560">
        <f t="shared" si="65"/>
        <v>0</v>
      </c>
      <c r="K209" s="670"/>
      <c r="L209" s="560">
        <f t="shared" si="66"/>
        <v>0</v>
      </c>
      <c r="M209" s="562">
        <f t="shared" si="67"/>
        <v>0</v>
      </c>
      <c r="N209" s="560">
        <f t="shared" si="68"/>
        <v>0</v>
      </c>
      <c r="O209" s="560">
        <f t="shared" si="69"/>
        <v>0</v>
      </c>
      <c r="P209" s="560">
        <f t="shared" si="61"/>
        <v>0</v>
      </c>
      <c r="Q209" s="560">
        <f t="shared" si="75"/>
        <v>0</v>
      </c>
      <c r="R209" s="560">
        <f t="shared" si="62"/>
        <v>0</v>
      </c>
      <c r="S209" s="232"/>
      <c r="T209" s="232"/>
      <c r="U209" s="232"/>
      <c r="V209" s="232"/>
      <c r="W209" s="232"/>
      <c r="X209" s="232"/>
      <c r="Y209" s="232"/>
      <c r="Z209" s="232"/>
      <c r="AA209" s="226">
        <f t="shared" si="70"/>
        <v>204</v>
      </c>
      <c r="AF209" s="234">
        <f t="shared" si="63"/>
        <v>0</v>
      </c>
      <c r="AG209" s="234">
        <f t="shared" si="71"/>
        <v>0</v>
      </c>
      <c r="AH209" s="234">
        <f t="shared" si="74"/>
        <v>0</v>
      </c>
      <c r="AI209" s="235">
        <f t="shared" si="72"/>
        <v>0</v>
      </c>
      <c r="AJ209" s="235">
        <f t="shared" si="73"/>
        <v>0</v>
      </c>
      <c r="AK209" s="15" t="s">
        <v>2173</v>
      </c>
      <c r="AL209" s="224" t="s">
        <v>2164</v>
      </c>
      <c r="AM209" s="225" t="s">
        <v>2165</v>
      </c>
      <c r="AN209" s="224" t="s">
        <v>2174</v>
      </c>
    </row>
    <row r="210" spans="1:40" s="181" customFormat="1">
      <c r="A210" s="638"/>
      <c r="B210" s="641">
        <v>3.96</v>
      </c>
      <c r="C210" s="559">
        <f t="shared" si="59"/>
        <v>3.96</v>
      </c>
      <c r="D210" s="226">
        <f t="shared" si="64"/>
        <v>205</v>
      </c>
      <c r="E210" s="624" t="s">
        <v>14872</v>
      </c>
      <c r="F210" s="635" t="s">
        <v>15278</v>
      </c>
      <c r="G210" s="558">
        <f t="shared" si="60"/>
        <v>3.96</v>
      </c>
      <c r="H210" s="573"/>
      <c r="I210" s="663"/>
      <c r="J210" s="560">
        <f t="shared" si="65"/>
        <v>0</v>
      </c>
      <c r="K210" s="670"/>
      <c r="L210" s="560">
        <f t="shared" si="66"/>
        <v>0</v>
      </c>
      <c r="M210" s="562">
        <f t="shared" si="67"/>
        <v>0</v>
      </c>
      <c r="N210" s="560">
        <f t="shared" si="68"/>
        <v>0</v>
      </c>
      <c r="O210" s="560">
        <f t="shared" si="69"/>
        <v>0</v>
      </c>
      <c r="P210" s="560">
        <f t="shared" si="61"/>
        <v>0</v>
      </c>
      <c r="Q210" s="560">
        <f t="shared" si="75"/>
        <v>0</v>
      </c>
      <c r="R210" s="560">
        <f t="shared" si="62"/>
        <v>0</v>
      </c>
      <c r="S210" s="232"/>
      <c r="T210" s="232"/>
      <c r="U210" s="232"/>
      <c r="V210" s="232"/>
      <c r="W210" s="232"/>
      <c r="X210" s="232"/>
      <c r="Y210" s="232"/>
      <c r="Z210" s="232"/>
      <c r="AA210" s="226">
        <f t="shared" si="70"/>
        <v>205</v>
      </c>
      <c r="AF210" s="234">
        <f t="shared" si="63"/>
        <v>0</v>
      </c>
      <c r="AG210" s="234">
        <f t="shared" si="71"/>
        <v>0</v>
      </c>
      <c r="AH210" s="234">
        <f t="shared" si="74"/>
        <v>0</v>
      </c>
      <c r="AI210" s="235">
        <f t="shared" si="72"/>
        <v>0</v>
      </c>
      <c r="AJ210" s="235">
        <f t="shared" si="73"/>
        <v>0</v>
      </c>
      <c r="AK210" s="16"/>
      <c r="AL210" s="182"/>
      <c r="AM210" s="236"/>
      <c r="AN210" s="182"/>
    </row>
    <row r="211" spans="1:40" s="181" customFormat="1">
      <c r="A211" s="638"/>
      <c r="B211" s="641">
        <v>14</v>
      </c>
      <c r="C211" s="559">
        <f t="shared" si="59"/>
        <v>14</v>
      </c>
      <c r="D211" s="226">
        <f t="shared" si="64"/>
        <v>206</v>
      </c>
      <c r="E211" s="624" t="s">
        <v>14873</v>
      </c>
      <c r="F211" s="635" t="s">
        <v>15279</v>
      </c>
      <c r="G211" s="558">
        <f t="shared" si="60"/>
        <v>14</v>
      </c>
      <c r="H211" s="573"/>
      <c r="I211" s="663"/>
      <c r="J211" s="560">
        <f t="shared" si="65"/>
        <v>0</v>
      </c>
      <c r="K211" s="670"/>
      <c r="L211" s="560">
        <f t="shared" si="66"/>
        <v>0</v>
      </c>
      <c r="M211" s="562">
        <f t="shared" si="67"/>
        <v>0</v>
      </c>
      <c r="N211" s="560">
        <f t="shared" si="68"/>
        <v>0</v>
      </c>
      <c r="O211" s="560">
        <f t="shared" si="69"/>
        <v>0</v>
      </c>
      <c r="P211" s="560">
        <f t="shared" si="61"/>
        <v>0</v>
      </c>
      <c r="Q211" s="560">
        <f t="shared" si="75"/>
        <v>0</v>
      </c>
      <c r="R211" s="560">
        <f t="shared" si="62"/>
        <v>0</v>
      </c>
      <c r="S211" s="232"/>
      <c r="T211" s="232"/>
      <c r="U211" s="232"/>
      <c r="V211" s="232"/>
      <c r="W211" s="232"/>
      <c r="X211" s="232"/>
      <c r="Y211" s="232"/>
      <c r="Z211" s="232"/>
      <c r="AA211" s="226">
        <f t="shared" si="70"/>
        <v>206</v>
      </c>
      <c r="AF211" s="234">
        <f t="shared" si="63"/>
        <v>0</v>
      </c>
      <c r="AG211" s="234">
        <f t="shared" si="71"/>
        <v>0</v>
      </c>
      <c r="AH211" s="234">
        <f t="shared" si="74"/>
        <v>0</v>
      </c>
      <c r="AI211" s="235">
        <f t="shared" si="72"/>
        <v>0</v>
      </c>
      <c r="AJ211" s="235">
        <f t="shared" si="73"/>
        <v>0</v>
      </c>
      <c r="AK211" s="16"/>
      <c r="AL211" s="182"/>
      <c r="AM211" s="236"/>
      <c r="AN211" s="182"/>
    </row>
    <row r="212" spans="1:40" s="181" customFormat="1">
      <c r="A212" s="638"/>
      <c r="B212" s="641">
        <v>10</v>
      </c>
      <c r="C212" s="559">
        <f t="shared" si="59"/>
        <v>10</v>
      </c>
      <c r="D212" s="226">
        <f t="shared" si="64"/>
        <v>207</v>
      </c>
      <c r="E212" s="624" t="s">
        <v>14874</v>
      </c>
      <c r="F212" s="635" t="s">
        <v>15280</v>
      </c>
      <c r="G212" s="558">
        <f t="shared" si="60"/>
        <v>10</v>
      </c>
      <c r="H212" s="573"/>
      <c r="I212" s="663"/>
      <c r="J212" s="560">
        <f t="shared" si="65"/>
        <v>0</v>
      </c>
      <c r="K212" s="670"/>
      <c r="L212" s="560">
        <f t="shared" si="66"/>
        <v>0</v>
      </c>
      <c r="M212" s="562">
        <f t="shared" si="67"/>
        <v>0</v>
      </c>
      <c r="N212" s="560">
        <f t="shared" si="68"/>
        <v>0</v>
      </c>
      <c r="O212" s="560">
        <f t="shared" si="69"/>
        <v>0</v>
      </c>
      <c r="P212" s="560">
        <f t="shared" si="61"/>
        <v>0</v>
      </c>
      <c r="Q212" s="560">
        <f t="shared" si="75"/>
        <v>0</v>
      </c>
      <c r="R212" s="560">
        <f t="shared" si="62"/>
        <v>0</v>
      </c>
      <c r="S212" s="232"/>
      <c r="T212" s="232"/>
      <c r="U212" s="232"/>
      <c r="V212" s="232"/>
      <c r="W212" s="232"/>
      <c r="X212" s="232"/>
      <c r="Y212" s="232"/>
      <c r="Z212" s="232"/>
      <c r="AA212" s="226">
        <f t="shared" si="70"/>
        <v>207</v>
      </c>
      <c r="AF212" s="234">
        <f t="shared" si="63"/>
        <v>0</v>
      </c>
      <c r="AG212" s="234">
        <f t="shared" si="71"/>
        <v>0</v>
      </c>
      <c r="AH212" s="234">
        <f t="shared" si="74"/>
        <v>0</v>
      </c>
      <c r="AI212" s="235">
        <f t="shared" si="72"/>
        <v>0</v>
      </c>
      <c r="AJ212" s="235">
        <f t="shared" si="73"/>
        <v>0</v>
      </c>
      <c r="AK212" s="16"/>
      <c r="AL212" s="182"/>
      <c r="AM212" s="236"/>
      <c r="AN212" s="182"/>
    </row>
    <row r="213" spans="1:40" s="181" customFormat="1" ht="25.5">
      <c r="A213" s="638"/>
      <c r="B213" s="641">
        <v>30.3</v>
      </c>
      <c r="C213" s="559">
        <f t="shared" si="59"/>
        <v>30.3</v>
      </c>
      <c r="D213" s="226">
        <f t="shared" si="64"/>
        <v>208</v>
      </c>
      <c r="E213" s="624" t="s">
        <v>14875</v>
      </c>
      <c r="F213" s="635" t="s">
        <v>15281</v>
      </c>
      <c r="G213" s="558">
        <f t="shared" si="60"/>
        <v>30.3</v>
      </c>
      <c r="H213" s="573"/>
      <c r="I213" s="663"/>
      <c r="J213" s="560">
        <f t="shared" si="65"/>
        <v>0</v>
      </c>
      <c r="K213" s="670"/>
      <c r="L213" s="560">
        <f t="shared" si="66"/>
        <v>0</v>
      </c>
      <c r="M213" s="562">
        <f t="shared" si="67"/>
        <v>0</v>
      </c>
      <c r="N213" s="560">
        <f t="shared" si="68"/>
        <v>0</v>
      </c>
      <c r="O213" s="560">
        <f t="shared" si="69"/>
        <v>0</v>
      </c>
      <c r="P213" s="560">
        <f t="shared" si="61"/>
        <v>0</v>
      </c>
      <c r="Q213" s="560">
        <f t="shared" si="75"/>
        <v>0</v>
      </c>
      <c r="R213" s="560">
        <f t="shared" si="62"/>
        <v>0</v>
      </c>
      <c r="S213" s="232"/>
      <c r="T213" s="232"/>
      <c r="U213" s="232"/>
      <c r="V213" s="232"/>
      <c r="W213" s="232"/>
      <c r="X213" s="232"/>
      <c r="Y213" s="232"/>
      <c r="Z213" s="232"/>
      <c r="AA213" s="226">
        <f t="shared" si="70"/>
        <v>208</v>
      </c>
      <c r="AF213" s="234">
        <f t="shared" si="63"/>
        <v>0</v>
      </c>
      <c r="AG213" s="234">
        <f t="shared" si="71"/>
        <v>0</v>
      </c>
      <c r="AH213" s="234">
        <f t="shared" si="74"/>
        <v>0</v>
      </c>
      <c r="AI213" s="235">
        <f t="shared" si="72"/>
        <v>0</v>
      </c>
      <c r="AJ213" s="235">
        <f t="shared" si="73"/>
        <v>0</v>
      </c>
      <c r="AK213" s="16"/>
      <c r="AL213" s="182"/>
      <c r="AM213" s="236"/>
      <c r="AN213" s="182"/>
    </row>
    <row r="214" spans="1:40" s="181" customFormat="1">
      <c r="A214" s="638"/>
      <c r="B214" s="641">
        <v>9.68</v>
      </c>
      <c r="C214" s="559">
        <f t="shared" si="59"/>
        <v>9.68</v>
      </c>
      <c r="D214" s="226">
        <f t="shared" si="64"/>
        <v>209</v>
      </c>
      <c r="E214" s="624" t="s">
        <v>14876</v>
      </c>
      <c r="F214" s="635" t="s">
        <v>15282</v>
      </c>
      <c r="G214" s="558">
        <f t="shared" si="60"/>
        <v>9.68</v>
      </c>
      <c r="H214" s="573"/>
      <c r="I214" s="663"/>
      <c r="J214" s="560">
        <f t="shared" si="65"/>
        <v>0</v>
      </c>
      <c r="K214" s="670"/>
      <c r="L214" s="560">
        <f t="shared" si="66"/>
        <v>0</v>
      </c>
      <c r="M214" s="562">
        <f t="shared" si="67"/>
        <v>0</v>
      </c>
      <c r="N214" s="560">
        <f t="shared" si="68"/>
        <v>0</v>
      </c>
      <c r="O214" s="560">
        <f t="shared" si="69"/>
        <v>0</v>
      </c>
      <c r="P214" s="560">
        <f t="shared" si="61"/>
        <v>0</v>
      </c>
      <c r="Q214" s="560">
        <f t="shared" si="75"/>
        <v>0</v>
      </c>
      <c r="R214" s="560">
        <f t="shared" si="62"/>
        <v>0</v>
      </c>
      <c r="S214" s="232"/>
      <c r="T214" s="232"/>
      <c r="U214" s="232"/>
      <c r="V214" s="232"/>
      <c r="W214" s="232"/>
      <c r="X214" s="232"/>
      <c r="Y214" s="232"/>
      <c r="Z214" s="232"/>
      <c r="AA214" s="226">
        <f t="shared" si="70"/>
        <v>209</v>
      </c>
      <c r="AF214" s="234">
        <f t="shared" si="63"/>
        <v>0</v>
      </c>
      <c r="AG214" s="234">
        <f t="shared" si="71"/>
        <v>0</v>
      </c>
      <c r="AH214" s="234">
        <f t="shared" si="74"/>
        <v>0</v>
      </c>
      <c r="AI214" s="235">
        <f t="shared" si="72"/>
        <v>0</v>
      </c>
      <c r="AJ214" s="235">
        <f t="shared" si="73"/>
        <v>0</v>
      </c>
      <c r="AK214" s="17" t="s">
        <v>102</v>
      </c>
      <c r="AM214" s="186"/>
    </row>
    <row r="215" spans="1:40" s="181" customFormat="1">
      <c r="A215" s="638"/>
      <c r="B215" s="641">
        <v>1.25</v>
      </c>
      <c r="C215" s="559">
        <f t="shared" si="59"/>
        <v>1.25</v>
      </c>
      <c r="D215" s="226">
        <f t="shared" si="64"/>
        <v>210</v>
      </c>
      <c r="E215" s="624" t="s">
        <v>14877</v>
      </c>
      <c r="F215" s="635" t="s">
        <v>15283</v>
      </c>
      <c r="G215" s="558">
        <f t="shared" si="60"/>
        <v>1.25</v>
      </c>
      <c r="H215" s="573"/>
      <c r="I215" s="663"/>
      <c r="J215" s="560">
        <f t="shared" si="65"/>
        <v>0</v>
      </c>
      <c r="K215" s="670"/>
      <c r="L215" s="560">
        <f t="shared" si="66"/>
        <v>0</v>
      </c>
      <c r="M215" s="562">
        <f t="shared" si="67"/>
        <v>0</v>
      </c>
      <c r="N215" s="560">
        <f t="shared" si="68"/>
        <v>0</v>
      </c>
      <c r="O215" s="560">
        <f t="shared" si="69"/>
        <v>0</v>
      </c>
      <c r="P215" s="560">
        <f t="shared" si="61"/>
        <v>0</v>
      </c>
      <c r="Q215" s="560">
        <f t="shared" si="75"/>
        <v>0</v>
      </c>
      <c r="R215" s="560">
        <f t="shared" si="62"/>
        <v>0</v>
      </c>
      <c r="S215" s="232"/>
      <c r="T215" s="232"/>
      <c r="U215" s="232"/>
      <c r="V215" s="232"/>
      <c r="W215" s="232"/>
      <c r="X215" s="232"/>
      <c r="Y215" s="232"/>
      <c r="Z215" s="232"/>
      <c r="AA215" s="226">
        <f t="shared" si="70"/>
        <v>210</v>
      </c>
      <c r="AF215" s="234">
        <f t="shared" si="63"/>
        <v>0</v>
      </c>
      <c r="AG215" s="234">
        <f t="shared" si="71"/>
        <v>0</v>
      </c>
      <c r="AH215" s="234">
        <f t="shared" si="74"/>
        <v>0</v>
      </c>
      <c r="AI215" s="235">
        <f t="shared" si="72"/>
        <v>0</v>
      </c>
      <c r="AJ215" s="235">
        <f t="shared" si="73"/>
        <v>0</v>
      </c>
      <c r="AK215" s="14" t="s">
        <v>2172</v>
      </c>
      <c r="AM215" s="186"/>
    </row>
    <row r="216" spans="1:40" s="181" customFormat="1">
      <c r="A216" s="638"/>
      <c r="B216" s="641">
        <v>13.8</v>
      </c>
      <c r="C216" s="559">
        <f t="shared" si="59"/>
        <v>13.8</v>
      </c>
      <c r="D216" s="226">
        <f t="shared" si="64"/>
        <v>211</v>
      </c>
      <c r="E216" s="624" t="s">
        <v>14878</v>
      </c>
      <c r="F216" s="635" t="s">
        <v>15284</v>
      </c>
      <c r="G216" s="558">
        <f t="shared" si="60"/>
        <v>13.8</v>
      </c>
      <c r="H216" s="567"/>
      <c r="I216" s="663"/>
      <c r="J216" s="560">
        <f t="shared" si="65"/>
        <v>0</v>
      </c>
      <c r="K216" s="670"/>
      <c r="L216" s="560">
        <f t="shared" si="66"/>
        <v>0</v>
      </c>
      <c r="M216" s="562">
        <f t="shared" si="67"/>
        <v>0</v>
      </c>
      <c r="N216" s="560">
        <f t="shared" si="68"/>
        <v>0</v>
      </c>
      <c r="O216" s="560">
        <f t="shared" si="69"/>
        <v>0</v>
      </c>
      <c r="P216" s="560">
        <f t="shared" si="61"/>
        <v>0</v>
      </c>
      <c r="Q216" s="560">
        <f t="shared" si="75"/>
        <v>0</v>
      </c>
      <c r="R216" s="560">
        <f t="shared" si="62"/>
        <v>0</v>
      </c>
      <c r="S216" s="232"/>
      <c r="T216" s="232"/>
      <c r="U216" s="232"/>
      <c r="V216" s="232"/>
      <c r="W216" s="232"/>
      <c r="X216" s="232"/>
      <c r="Y216" s="232"/>
      <c r="Z216" s="232"/>
      <c r="AA216" s="226">
        <f t="shared" si="70"/>
        <v>211</v>
      </c>
      <c r="AF216" s="234">
        <f t="shared" si="63"/>
        <v>0</v>
      </c>
      <c r="AG216" s="234">
        <f t="shared" si="71"/>
        <v>0</v>
      </c>
      <c r="AH216" s="234">
        <f t="shared" si="74"/>
        <v>0</v>
      </c>
      <c r="AI216" s="235">
        <f t="shared" si="72"/>
        <v>0</v>
      </c>
      <c r="AJ216" s="235">
        <f t="shared" si="73"/>
        <v>0</v>
      </c>
      <c r="AK216" s="15" t="s">
        <v>2173</v>
      </c>
      <c r="AL216" s="224" t="s">
        <v>2164</v>
      </c>
      <c r="AM216" s="225" t="s">
        <v>2165</v>
      </c>
      <c r="AN216" s="224" t="s">
        <v>2174</v>
      </c>
    </row>
    <row r="217" spans="1:40" s="181" customFormat="1">
      <c r="A217" s="638"/>
      <c r="B217" s="641">
        <v>1.61</v>
      </c>
      <c r="C217" s="559">
        <f t="shared" si="59"/>
        <v>1.61</v>
      </c>
      <c r="D217" s="226">
        <f t="shared" si="64"/>
        <v>212</v>
      </c>
      <c r="E217" s="624" t="s">
        <v>14879</v>
      </c>
      <c r="F217" s="635" t="s">
        <v>15285</v>
      </c>
      <c r="G217" s="558">
        <f t="shared" si="60"/>
        <v>1.61</v>
      </c>
      <c r="H217" s="567"/>
      <c r="I217" s="663"/>
      <c r="J217" s="560">
        <f t="shared" si="65"/>
        <v>0</v>
      </c>
      <c r="K217" s="670"/>
      <c r="L217" s="560">
        <f t="shared" si="66"/>
        <v>0</v>
      </c>
      <c r="M217" s="562">
        <f t="shared" si="67"/>
        <v>0</v>
      </c>
      <c r="N217" s="560">
        <f t="shared" si="68"/>
        <v>0</v>
      </c>
      <c r="O217" s="560">
        <f t="shared" si="69"/>
        <v>0</v>
      </c>
      <c r="P217" s="560">
        <f t="shared" si="61"/>
        <v>0</v>
      </c>
      <c r="Q217" s="560">
        <f t="shared" si="75"/>
        <v>0</v>
      </c>
      <c r="R217" s="560">
        <f t="shared" si="62"/>
        <v>0</v>
      </c>
      <c r="S217" s="232"/>
      <c r="T217" s="232"/>
      <c r="U217" s="232"/>
      <c r="V217" s="232"/>
      <c r="W217" s="232"/>
      <c r="X217" s="232"/>
      <c r="Y217" s="232"/>
      <c r="Z217" s="232"/>
      <c r="AA217" s="226">
        <f t="shared" si="70"/>
        <v>212</v>
      </c>
      <c r="AF217" s="234">
        <f t="shared" si="63"/>
        <v>0</v>
      </c>
      <c r="AG217" s="234">
        <f t="shared" si="71"/>
        <v>0</v>
      </c>
      <c r="AH217" s="234">
        <f t="shared" si="74"/>
        <v>0</v>
      </c>
      <c r="AI217" s="235">
        <f t="shared" si="72"/>
        <v>0</v>
      </c>
      <c r="AJ217" s="235">
        <f t="shared" si="73"/>
        <v>0</v>
      </c>
      <c r="AK217" s="16"/>
      <c r="AL217" s="182"/>
      <c r="AM217" s="236"/>
      <c r="AN217" s="182"/>
    </row>
    <row r="218" spans="1:40" s="181" customFormat="1">
      <c r="A218" s="638"/>
      <c r="B218" s="641">
        <v>1.17</v>
      </c>
      <c r="C218" s="559">
        <f t="shared" si="59"/>
        <v>1.17</v>
      </c>
      <c r="D218" s="226">
        <f t="shared" si="64"/>
        <v>213</v>
      </c>
      <c r="E218" s="624" t="s">
        <v>14880</v>
      </c>
      <c r="F218" s="635" t="s">
        <v>15286</v>
      </c>
      <c r="G218" s="558">
        <f t="shared" si="60"/>
        <v>1.17</v>
      </c>
      <c r="H218" s="567"/>
      <c r="I218" s="663"/>
      <c r="J218" s="560">
        <f t="shared" si="65"/>
        <v>0</v>
      </c>
      <c r="K218" s="670"/>
      <c r="L218" s="560">
        <f t="shared" si="66"/>
        <v>0</v>
      </c>
      <c r="M218" s="562">
        <f t="shared" si="67"/>
        <v>0</v>
      </c>
      <c r="N218" s="560">
        <f t="shared" si="68"/>
        <v>0</v>
      </c>
      <c r="O218" s="560">
        <f t="shared" si="69"/>
        <v>0</v>
      </c>
      <c r="P218" s="560">
        <f t="shared" si="61"/>
        <v>0</v>
      </c>
      <c r="Q218" s="560">
        <f t="shared" si="75"/>
        <v>0</v>
      </c>
      <c r="R218" s="560">
        <f t="shared" si="62"/>
        <v>0</v>
      </c>
      <c r="S218" s="232"/>
      <c r="T218" s="232"/>
      <c r="U218" s="232"/>
      <c r="V218" s="232"/>
      <c r="W218" s="232"/>
      <c r="X218" s="232"/>
      <c r="Y218" s="232"/>
      <c r="Z218" s="232"/>
      <c r="AA218" s="226">
        <f t="shared" si="70"/>
        <v>213</v>
      </c>
      <c r="AF218" s="234">
        <f t="shared" si="63"/>
        <v>0</v>
      </c>
      <c r="AG218" s="234">
        <f t="shared" si="71"/>
        <v>0</v>
      </c>
      <c r="AH218" s="234">
        <f t="shared" si="74"/>
        <v>0</v>
      </c>
      <c r="AI218" s="235">
        <f t="shared" si="72"/>
        <v>0</v>
      </c>
      <c r="AJ218" s="235">
        <f t="shared" si="73"/>
        <v>0</v>
      </c>
      <c r="AK218" s="16"/>
      <c r="AL218" s="182"/>
      <c r="AM218" s="236"/>
      <c r="AN218" s="182"/>
    </row>
    <row r="219" spans="1:40" s="181" customFormat="1">
      <c r="A219" s="638"/>
      <c r="B219" s="641">
        <v>1.24</v>
      </c>
      <c r="C219" s="559">
        <f t="shared" si="59"/>
        <v>1.24</v>
      </c>
      <c r="D219" s="226">
        <f t="shared" si="64"/>
        <v>214</v>
      </c>
      <c r="E219" s="624" t="s">
        <v>14880</v>
      </c>
      <c r="F219" s="635" t="s">
        <v>15287</v>
      </c>
      <c r="G219" s="558">
        <f t="shared" si="60"/>
        <v>1.24</v>
      </c>
      <c r="H219" s="567"/>
      <c r="I219" s="663"/>
      <c r="J219" s="560">
        <f t="shared" si="65"/>
        <v>0</v>
      </c>
      <c r="K219" s="670"/>
      <c r="L219" s="560">
        <f t="shared" si="66"/>
        <v>0</v>
      </c>
      <c r="M219" s="562">
        <f t="shared" si="67"/>
        <v>0</v>
      </c>
      <c r="N219" s="560">
        <f t="shared" si="68"/>
        <v>0</v>
      </c>
      <c r="O219" s="560">
        <f t="shared" si="69"/>
        <v>0</v>
      </c>
      <c r="P219" s="560">
        <f t="shared" si="61"/>
        <v>0</v>
      </c>
      <c r="Q219" s="560">
        <f t="shared" si="75"/>
        <v>0</v>
      </c>
      <c r="R219" s="560">
        <f t="shared" si="62"/>
        <v>0</v>
      </c>
      <c r="S219" s="232"/>
      <c r="T219" s="232"/>
      <c r="U219" s="232"/>
      <c r="V219" s="232"/>
      <c r="W219" s="232"/>
      <c r="X219" s="232"/>
      <c r="Y219" s="232"/>
      <c r="Z219" s="232"/>
      <c r="AA219" s="226">
        <f t="shared" si="70"/>
        <v>214</v>
      </c>
      <c r="AF219" s="234">
        <f t="shared" si="63"/>
        <v>0</v>
      </c>
      <c r="AG219" s="234">
        <f t="shared" si="71"/>
        <v>0</v>
      </c>
      <c r="AH219" s="234">
        <f t="shared" si="74"/>
        <v>0</v>
      </c>
      <c r="AI219" s="235">
        <f t="shared" si="72"/>
        <v>0</v>
      </c>
      <c r="AJ219" s="235">
        <f t="shared" si="73"/>
        <v>0</v>
      </c>
      <c r="AK219" s="16"/>
      <c r="AL219" s="182"/>
      <c r="AM219" s="236"/>
      <c r="AN219" s="182"/>
    </row>
    <row r="220" spans="1:40" s="181" customFormat="1">
      <c r="A220" s="638"/>
      <c r="B220" s="641">
        <v>2.48</v>
      </c>
      <c r="C220" s="559">
        <f t="shared" si="59"/>
        <v>2.48</v>
      </c>
      <c r="D220" s="226">
        <f t="shared" si="64"/>
        <v>215</v>
      </c>
      <c r="E220" s="624" t="s">
        <v>14881</v>
      </c>
      <c r="F220" s="635" t="s">
        <v>15288</v>
      </c>
      <c r="G220" s="558">
        <f t="shared" si="60"/>
        <v>2.48</v>
      </c>
      <c r="H220" s="567"/>
      <c r="I220" s="663"/>
      <c r="J220" s="560">
        <f t="shared" si="65"/>
        <v>0</v>
      </c>
      <c r="K220" s="670"/>
      <c r="L220" s="560">
        <f t="shared" si="66"/>
        <v>0</v>
      </c>
      <c r="M220" s="562">
        <f t="shared" si="67"/>
        <v>0</v>
      </c>
      <c r="N220" s="560">
        <f t="shared" si="68"/>
        <v>0</v>
      </c>
      <c r="O220" s="560">
        <f t="shared" si="69"/>
        <v>0</v>
      </c>
      <c r="P220" s="560">
        <f t="shared" si="61"/>
        <v>0</v>
      </c>
      <c r="Q220" s="560">
        <f t="shared" si="75"/>
        <v>0</v>
      </c>
      <c r="R220" s="560">
        <f t="shared" si="62"/>
        <v>0</v>
      </c>
      <c r="S220" s="232"/>
      <c r="T220" s="232"/>
      <c r="U220" s="232"/>
      <c r="V220" s="232"/>
      <c r="W220" s="232"/>
      <c r="X220" s="232"/>
      <c r="Y220" s="232"/>
      <c r="Z220" s="232"/>
      <c r="AA220" s="226">
        <f t="shared" si="70"/>
        <v>215</v>
      </c>
      <c r="AF220" s="234">
        <f t="shared" si="63"/>
        <v>0</v>
      </c>
      <c r="AG220" s="234">
        <f t="shared" si="71"/>
        <v>0</v>
      </c>
      <c r="AH220" s="234">
        <f t="shared" si="74"/>
        <v>0</v>
      </c>
      <c r="AI220" s="235">
        <f t="shared" si="72"/>
        <v>0</v>
      </c>
      <c r="AJ220" s="235">
        <f t="shared" si="73"/>
        <v>0</v>
      </c>
      <c r="AK220" s="16"/>
      <c r="AL220" s="182"/>
      <c r="AM220" s="236"/>
      <c r="AN220" s="182"/>
    </row>
    <row r="221" spans="1:40" s="181" customFormat="1" ht="25.5">
      <c r="A221" s="638"/>
      <c r="B221" s="641">
        <v>1.23</v>
      </c>
      <c r="C221" s="559">
        <f t="shared" si="59"/>
        <v>1.23</v>
      </c>
      <c r="D221" s="226">
        <f t="shared" si="64"/>
        <v>216</v>
      </c>
      <c r="E221" s="624" t="s">
        <v>14882</v>
      </c>
      <c r="F221" s="635" t="s">
        <v>15289</v>
      </c>
      <c r="G221" s="558">
        <f t="shared" si="60"/>
        <v>1.23</v>
      </c>
      <c r="H221" s="567"/>
      <c r="I221" s="663"/>
      <c r="J221" s="560">
        <f t="shared" si="65"/>
        <v>0</v>
      </c>
      <c r="K221" s="670"/>
      <c r="L221" s="560">
        <f t="shared" si="66"/>
        <v>0</v>
      </c>
      <c r="M221" s="562">
        <f t="shared" si="67"/>
        <v>0</v>
      </c>
      <c r="N221" s="560">
        <f t="shared" si="68"/>
        <v>0</v>
      </c>
      <c r="O221" s="560">
        <f t="shared" si="69"/>
        <v>0</v>
      </c>
      <c r="P221" s="560">
        <f t="shared" si="61"/>
        <v>0</v>
      </c>
      <c r="Q221" s="560">
        <f t="shared" si="75"/>
        <v>0</v>
      </c>
      <c r="R221" s="560">
        <f t="shared" si="62"/>
        <v>0</v>
      </c>
      <c r="S221" s="232"/>
      <c r="T221" s="232"/>
      <c r="U221" s="232"/>
      <c r="V221" s="232"/>
      <c r="W221" s="232"/>
      <c r="X221" s="232"/>
      <c r="Y221" s="232"/>
      <c r="Z221" s="232"/>
      <c r="AA221" s="226">
        <f t="shared" si="70"/>
        <v>216</v>
      </c>
      <c r="AF221" s="234">
        <f t="shared" si="63"/>
        <v>0</v>
      </c>
      <c r="AG221" s="234">
        <f t="shared" si="71"/>
        <v>0</v>
      </c>
      <c r="AH221" s="234">
        <f t="shared" si="74"/>
        <v>0</v>
      </c>
      <c r="AI221" s="235">
        <f t="shared" si="72"/>
        <v>0</v>
      </c>
      <c r="AJ221" s="235">
        <f t="shared" si="73"/>
        <v>0</v>
      </c>
      <c r="AK221" s="17" t="s">
        <v>102</v>
      </c>
      <c r="AM221" s="186"/>
    </row>
    <row r="222" spans="1:40" s="181" customFormat="1">
      <c r="A222" s="638"/>
      <c r="B222" s="641">
        <v>1.23</v>
      </c>
      <c r="C222" s="559">
        <f t="shared" si="59"/>
        <v>1.23</v>
      </c>
      <c r="D222" s="226">
        <f t="shared" si="64"/>
        <v>217</v>
      </c>
      <c r="E222" s="624" t="s">
        <v>14883</v>
      </c>
      <c r="F222" s="635" t="s">
        <v>15290</v>
      </c>
      <c r="G222" s="558">
        <f t="shared" si="60"/>
        <v>1.23</v>
      </c>
      <c r="H222" s="567"/>
      <c r="I222" s="663"/>
      <c r="J222" s="560">
        <f t="shared" si="65"/>
        <v>0</v>
      </c>
      <c r="K222" s="670"/>
      <c r="L222" s="560">
        <f t="shared" si="66"/>
        <v>0</v>
      </c>
      <c r="M222" s="562">
        <f t="shared" si="67"/>
        <v>0</v>
      </c>
      <c r="N222" s="560">
        <f t="shared" si="68"/>
        <v>0</v>
      </c>
      <c r="O222" s="560">
        <f t="shared" si="69"/>
        <v>0</v>
      </c>
      <c r="P222" s="560">
        <f t="shared" si="61"/>
        <v>0</v>
      </c>
      <c r="Q222" s="560">
        <f t="shared" si="75"/>
        <v>0</v>
      </c>
      <c r="R222" s="560">
        <f t="shared" si="62"/>
        <v>0</v>
      </c>
      <c r="S222" s="232"/>
      <c r="T222" s="232"/>
      <c r="U222" s="232"/>
      <c r="V222" s="232"/>
      <c r="W222" s="232"/>
      <c r="X222" s="232"/>
      <c r="Y222" s="232"/>
      <c r="Z222" s="232"/>
      <c r="AA222" s="226">
        <f t="shared" si="70"/>
        <v>217</v>
      </c>
      <c r="AF222" s="234">
        <f t="shared" si="63"/>
        <v>0</v>
      </c>
      <c r="AG222" s="234">
        <f t="shared" si="71"/>
        <v>0</v>
      </c>
      <c r="AH222" s="234">
        <f t="shared" si="74"/>
        <v>0</v>
      </c>
      <c r="AI222" s="235">
        <f t="shared" si="72"/>
        <v>0</v>
      </c>
      <c r="AJ222" s="235">
        <f t="shared" si="73"/>
        <v>0</v>
      </c>
      <c r="AK222" s="14" t="s">
        <v>2172</v>
      </c>
      <c r="AM222" s="186"/>
    </row>
    <row r="223" spans="1:40" s="181" customFormat="1">
      <c r="A223" s="638"/>
      <c r="B223" s="641">
        <v>0.93</v>
      </c>
      <c r="C223" s="559">
        <f t="shared" si="59"/>
        <v>0.93</v>
      </c>
      <c r="D223" s="226">
        <f t="shared" si="64"/>
        <v>218</v>
      </c>
      <c r="E223" s="624" t="s">
        <v>14884</v>
      </c>
      <c r="F223" s="635" t="s">
        <v>15291</v>
      </c>
      <c r="G223" s="558">
        <f t="shared" si="60"/>
        <v>0.93</v>
      </c>
      <c r="H223" s="567"/>
      <c r="I223" s="663"/>
      <c r="J223" s="560">
        <f t="shared" si="65"/>
        <v>0</v>
      </c>
      <c r="K223" s="670"/>
      <c r="L223" s="560">
        <f t="shared" si="66"/>
        <v>0</v>
      </c>
      <c r="M223" s="562">
        <f t="shared" si="67"/>
        <v>0</v>
      </c>
      <c r="N223" s="560">
        <f t="shared" si="68"/>
        <v>0</v>
      </c>
      <c r="O223" s="560">
        <f t="shared" si="69"/>
        <v>0</v>
      </c>
      <c r="P223" s="560">
        <f t="shared" si="61"/>
        <v>0</v>
      </c>
      <c r="Q223" s="560">
        <f t="shared" si="75"/>
        <v>0</v>
      </c>
      <c r="R223" s="560">
        <f t="shared" si="62"/>
        <v>0</v>
      </c>
      <c r="S223" s="232"/>
      <c r="T223" s="232"/>
      <c r="U223" s="232"/>
      <c r="V223" s="232"/>
      <c r="W223" s="232"/>
      <c r="X223" s="232"/>
      <c r="Y223" s="232"/>
      <c r="Z223" s="232"/>
      <c r="AA223" s="226">
        <f t="shared" si="70"/>
        <v>218</v>
      </c>
      <c r="AF223" s="234">
        <f t="shared" si="63"/>
        <v>0</v>
      </c>
      <c r="AG223" s="234">
        <f t="shared" si="71"/>
        <v>0</v>
      </c>
      <c r="AH223" s="234">
        <f t="shared" si="74"/>
        <v>0</v>
      </c>
      <c r="AI223" s="235">
        <f t="shared" si="72"/>
        <v>0</v>
      </c>
      <c r="AJ223" s="235">
        <f t="shared" si="73"/>
        <v>0</v>
      </c>
      <c r="AK223" s="15" t="s">
        <v>2173</v>
      </c>
      <c r="AL223" s="224" t="s">
        <v>2164</v>
      </c>
      <c r="AM223" s="225" t="s">
        <v>2165</v>
      </c>
      <c r="AN223" s="224" t="s">
        <v>2174</v>
      </c>
    </row>
    <row r="224" spans="1:40" s="181" customFormat="1">
      <c r="A224" s="638"/>
      <c r="B224" s="641">
        <v>1.03</v>
      </c>
      <c r="C224" s="559">
        <f t="shared" si="59"/>
        <v>1.03</v>
      </c>
      <c r="D224" s="226">
        <f t="shared" si="64"/>
        <v>219</v>
      </c>
      <c r="E224" s="624" t="s">
        <v>14885</v>
      </c>
      <c r="F224" s="635" t="s">
        <v>15292</v>
      </c>
      <c r="G224" s="558">
        <f t="shared" si="60"/>
        <v>1.03</v>
      </c>
      <c r="H224" s="567"/>
      <c r="I224" s="663"/>
      <c r="J224" s="560">
        <f t="shared" si="65"/>
        <v>0</v>
      </c>
      <c r="K224" s="670"/>
      <c r="L224" s="560">
        <f t="shared" si="66"/>
        <v>0</v>
      </c>
      <c r="M224" s="562">
        <f t="shared" si="67"/>
        <v>0</v>
      </c>
      <c r="N224" s="560">
        <f t="shared" si="68"/>
        <v>0</v>
      </c>
      <c r="O224" s="560">
        <f t="shared" si="69"/>
        <v>0</v>
      </c>
      <c r="P224" s="560">
        <f t="shared" si="61"/>
        <v>0</v>
      </c>
      <c r="Q224" s="560">
        <f t="shared" si="75"/>
        <v>0</v>
      </c>
      <c r="R224" s="560">
        <f t="shared" si="62"/>
        <v>0</v>
      </c>
      <c r="S224" s="232"/>
      <c r="T224" s="232"/>
      <c r="U224" s="232"/>
      <c r="V224" s="232"/>
      <c r="W224" s="232"/>
      <c r="X224" s="232"/>
      <c r="Y224" s="232"/>
      <c r="Z224" s="232"/>
      <c r="AA224" s="226">
        <f t="shared" si="70"/>
        <v>219</v>
      </c>
      <c r="AF224" s="234">
        <f t="shared" si="63"/>
        <v>0</v>
      </c>
      <c r="AG224" s="234">
        <f t="shared" si="71"/>
        <v>0</v>
      </c>
      <c r="AH224" s="234">
        <f t="shared" si="74"/>
        <v>0</v>
      </c>
      <c r="AI224" s="235">
        <f t="shared" si="72"/>
        <v>0</v>
      </c>
      <c r="AJ224" s="235">
        <f t="shared" si="73"/>
        <v>0</v>
      </c>
      <c r="AK224" s="16"/>
      <c r="AL224" s="182"/>
      <c r="AM224" s="236"/>
      <c r="AN224" s="182"/>
    </row>
    <row r="225" spans="1:40" s="181" customFormat="1">
      <c r="A225" s="638"/>
      <c r="B225" s="641">
        <v>1.03</v>
      </c>
      <c r="C225" s="559">
        <f t="shared" si="59"/>
        <v>1.03</v>
      </c>
      <c r="D225" s="226">
        <f t="shared" si="64"/>
        <v>220</v>
      </c>
      <c r="E225" s="624" t="s">
        <v>14886</v>
      </c>
      <c r="F225" s="635" t="s">
        <v>15293</v>
      </c>
      <c r="G225" s="558">
        <f t="shared" si="60"/>
        <v>1.03</v>
      </c>
      <c r="H225" s="567"/>
      <c r="I225" s="663"/>
      <c r="J225" s="560">
        <f t="shared" si="65"/>
        <v>0</v>
      </c>
      <c r="K225" s="670"/>
      <c r="L225" s="560">
        <f t="shared" si="66"/>
        <v>0</v>
      </c>
      <c r="M225" s="562">
        <f t="shared" si="67"/>
        <v>0</v>
      </c>
      <c r="N225" s="560">
        <f t="shared" si="68"/>
        <v>0</v>
      </c>
      <c r="O225" s="560">
        <f t="shared" si="69"/>
        <v>0</v>
      </c>
      <c r="P225" s="560">
        <f t="shared" si="61"/>
        <v>0</v>
      </c>
      <c r="Q225" s="560">
        <f t="shared" si="75"/>
        <v>0</v>
      </c>
      <c r="R225" s="560">
        <f t="shared" si="62"/>
        <v>0</v>
      </c>
      <c r="S225" s="232"/>
      <c r="T225" s="232"/>
      <c r="U225" s="232"/>
      <c r="V225" s="232"/>
      <c r="W225" s="232"/>
      <c r="X225" s="232"/>
      <c r="Y225" s="232"/>
      <c r="Z225" s="232"/>
      <c r="AA225" s="226">
        <f t="shared" si="70"/>
        <v>220</v>
      </c>
      <c r="AF225" s="234">
        <f t="shared" si="63"/>
        <v>0</v>
      </c>
      <c r="AG225" s="234">
        <f t="shared" si="71"/>
        <v>0</v>
      </c>
      <c r="AH225" s="234">
        <f t="shared" si="74"/>
        <v>0</v>
      </c>
      <c r="AI225" s="235">
        <f t="shared" si="72"/>
        <v>0</v>
      </c>
      <c r="AJ225" s="235">
        <f t="shared" si="73"/>
        <v>0</v>
      </c>
      <c r="AK225" s="16"/>
      <c r="AL225" s="182"/>
      <c r="AM225" s="236"/>
      <c r="AN225" s="182"/>
    </row>
    <row r="226" spans="1:40" s="181" customFormat="1">
      <c r="A226" s="638"/>
      <c r="B226" s="641">
        <v>5.0199999999999996</v>
      </c>
      <c r="C226" s="559">
        <f t="shared" si="59"/>
        <v>5.0199999999999996</v>
      </c>
      <c r="D226" s="226">
        <f t="shared" si="64"/>
        <v>221</v>
      </c>
      <c r="E226" s="624" t="s">
        <v>14887</v>
      </c>
      <c r="F226" s="635" t="s">
        <v>15294</v>
      </c>
      <c r="G226" s="558">
        <f t="shared" si="60"/>
        <v>5.0199999999999996</v>
      </c>
      <c r="H226" s="567"/>
      <c r="I226" s="663"/>
      <c r="J226" s="560">
        <f t="shared" si="65"/>
        <v>0</v>
      </c>
      <c r="K226" s="670"/>
      <c r="L226" s="560">
        <f t="shared" si="66"/>
        <v>0</v>
      </c>
      <c r="M226" s="562">
        <f t="shared" si="67"/>
        <v>0</v>
      </c>
      <c r="N226" s="560">
        <f t="shared" si="68"/>
        <v>0</v>
      </c>
      <c r="O226" s="560">
        <f t="shared" si="69"/>
        <v>0</v>
      </c>
      <c r="P226" s="560">
        <f t="shared" si="61"/>
        <v>0</v>
      </c>
      <c r="Q226" s="560">
        <f t="shared" si="75"/>
        <v>0</v>
      </c>
      <c r="R226" s="560">
        <f t="shared" si="62"/>
        <v>0</v>
      </c>
      <c r="S226" s="232"/>
      <c r="T226" s="232"/>
      <c r="U226" s="232"/>
      <c r="V226" s="232"/>
      <c r="W226" s="232"/>
      <c r="X226" s="232"/>
      <c r="Y226" s="232"/>
      <c r="Z226" s="232"/>
      <c r="AA226" s="226">
        <f t="shared" si="70"/>
        <v>221</v>
      </c>
      <c r="AF226" s="234">
        <f t="shared" si="63"/>
        <v>0</v>
      </c>
      <c r="AG226" s="234">
        <f t="shared" si="71"/>
        <v>0</v>
      </c>
      <c r="AH226" s="234">
        <f t="shared" si="74"/>
        <v>0</v>
      </c>
      <c r="AI226" s="235">
        <f t="shared" si="72"/>
        <v>0</v>
      </c>
      <c r="AJ226" s="235">
        <f t="shared" si="73"/>
        <v>0</v>
      </c>
      <c r="AK226" s="16"/>
      <c r="AL226" s="182"/>
      <c r="AM226" s="236"/>
      <c r="AN226" s="182"/>
    </row>
    <row r="227" spans="1:40" s="181" customFormat="1" ht="25.5">
      <c r="A227" s="638"/>
      <c r="B227" s="641">
        <v>34.92</v>
      </c>
      <c r="C227" s="559">
        <f t="shared" si="59"/>
        <v>34.92</v>
      </c>
      <c r="D227" s="226">
        <f t="shared" si="64"/>
        <v>222</v>
      </c>
      <c r="E227" s="624" t="s">
        <v>14888</v>
      </c>
      <c r="F227" s="635" t="s">
        <v>15295</v>
      </c>
      <c r="G227" s="558">
        <f t="shared" si="60"/>
        <v>34.92</v>
      </c>
      <c r="H227" s="567"/>
      <c r="I227" s="663"/>
      <c r="J227" s="560">
        <f t="shared" si="65"/>
        <v>0</v>
      </c>
      <c r="K227" s="670"/>
      <c r="L227" s="560">
        <f t="shared" si="66"/>
        <v>0</v>
      </c>
      <c r="M227" s="562">
        <f t="shared" si="67"/>
        <v>0</v>
      </c>
      <c r="N227" s="560">
        <f t="shared" si="68"/>
        <v>0</v>
      </c>
      <c r="O227" s="560">
        <f t="shared" si="69"/>
        <v>0</v>
      </c>
      <c r="P227" s="560">
        <f t="shared" si="61"/>
        <v>0</v>
      </c>
      <c r="Q227" s="560">
        <f t="shared" si="75"/>
        <v>0</v>
      </c>
      <c r="R227" s="560">
        <f t="shared" si="62"/>
        <v>0</v>
      </c>
      <c r="S227" s="232"/>
      <c r="T227" s="232"/>
      <c r="U227" s="232"/>
      <c r="V227" s="232"/>
      <c r="W227" s="232"/>
      <c r="X227" s="232"/>
      <c r="Y227" s="232"/>
      <c r="Z227" s="232"/>
      <c r="AA227" s="226">
        <f t="shared" si="70"/>
        <v>222</v>
      </c>
      <c r="AF227" s="234">
        <f t="shared" si="63"/>
        <v>0</v>
      </c>
      <c r="AG227" s="234">
        <f t="shared" si="71"/>
        <v>0</v>
      </c>
      <c r="AH227" s="234">
        <f t="shared" si="74"/>
        <v>0</v>
      </c>
      <c r="AI227" s="235">
        <f t="shared" si="72"/>
        <v>0</v>
      </c>
      <c r="AJ227" s="235">
        <f t="shared" si="73"/>
        <v>0</v>
      </c>
      <c r="AK227" s="16"/>
      <c r="AL227" s="182"/>
      <c r="AM227" s="236"/>
      <c r="AN227" s="182"/>
    </row>
    <row r="228" spans="1:40" s="181" customFormat="1">
      <c r="A228" s="638"/>
      <c r="B228" s="641">
        <v>5</v>
      </c>
      <c r="C228" s="559">
        <f t="shared" si="59"/>
        <v>5</v>
      </c>
      <c r="D228" s="226">
        <f t="shared" si="64"/>
        <v>223</v>
      </c>
      <c r="E228" s="624" t="s">
        <v>14889</v>
      </c>
      <c r="F228" s="635" t="s">
        <v>15296</v>
      </c>
      <c r="G228" s="558">
        <f t="shared" si="60"/>
        <v>5</v>
      </c>
      <c r="H228" s="567"/>
      <c r="I228" s="663"/>
      <c r="J228" s="560">
        <f t="shared" si="65"/>
        <v>0</v>
      </c>
      <c r="K228" s="670"/>
      <c r="L228" s="560">
        <f t="shared" si="66"/>
        <v>0</v>
      </c>
      <c r="M228" s="562">
        <f t="shared" si="67"/>
        <v>0</v>
      </c>
      <c r="N228" s="560">
        <f t="shared" si="68"/>
        <v>0</v>
      </c>
      <c r="O228" s="560">
        <f t="shared" si="69"/>
        <v>0</v>
      </c>
      <c r="P228" s="560">
        <f t="shared" si="61"/>
        <v>0</v>
      </c>
      <c r="Q228" s="560">
        <f t="shared" si="75"/>
        <v>0</v>
      </c>
      <c r="R228" s="560">
        <f t="shared" si="62"/>
        <v>0</v>
      </c>
      <c r="S228" s="232"/>
      <c r="T228" s="232"/>
      <c r="U228" s="232"/>
      <c r="V228" s="232"/>
      <c r="W228" s="232"/>
      <c r="X228" s="232"/>
      <c r="Y228" s="232"/>
      <c r="Z228" s="232"/>
      <c r="AA228" s="226">
        <f t="shared" si="70"/>
        <v>223</v>
      </c>
      <c r="AF228" s="234">
        <f t="shared" si="63"/>
        <v>0</v>
      </c>
      <c r="AG228" s="234">
        <f t="shared" si="71"/>
        <v>0</v>
      </c>
      <c r="AH228" s="234">
        <f t="shared" si="74"/>
        <v>0</v>
      </c>
      <c r="AI228" s="235">
        <f t="shared" si="72"/>
        <v>0</v>
      </c>
      <c r="AJ228" s="235">
        <f t="shared" si="73"/>
        <v>0</v>
      </c>
      <c r="AK228" s="17" t="s">
        <v>102</v>
      </c>
      <c r="AM228" s="186"/>
    </row>
    <row r="229" spans="1:40" s="181" customFormat="1">
      <c r="A229" s="638"/>
      <c r="B229" s="641">
        <v>5.01</v>
      </c>
      <c r="C229" s="559">
        <f t="shared" si="59"/>
        <v>5.01</v>
      </c>
      <c r="D229" s="226">
        <f t="shared" si="64"/>
        <v>224</v>
      </c>
      <c r="E229" s="624" t="s">
        <v>14889</v>
      </c>
      <c r="F229" s="635" t="s">
        <v>15297</v>
      </c>
      <c r="G229" s="558">
        <f t="shared" si="60"/>
        <v>5.01</v>
      </c>
      <c r="H229" s="567"/>
      <c r="I229" s="663"/>
      <c r="J229" s="560">
        <f t="shared" si="65"/>
        <v>0</v>
      </c>
      <c r="K229" s="670"/>
      <c r="L229" s="560">
        <f t="shared" si="66"/>
        <v>0</v>
      </c>
      <c r="M229" s="562">
        <f t="shared" si="67"/>
        <v>0</v>
      </c>
      <c r="N229" s="560">
        <f t="shared" si="68"/>
        <v>0</v>
      </c>
      <c r="O229" s="560">
        <f t="shared" si="69"/>
        <v>0</v>
      </c>
      <c r="P229" s="560">
        <f t="shared" si="61"/>
        <v>0</v>
      </c>
      <c r="Q229" s="560">
        <f t="shared" si="75"/>
        <v>0</v>
      </c>
      <c r="R229" s="560">
        <f t="shared" si="62"/>
        <v>0</v>
      </c>
      <c r="S229" s="232"/>
      <c r="T229" s="232"/>
      <c r="U229" s="232"/>
      <c r="V229" s="232"/>
      <c r="W229" s="232"/>
      <c r="X229" s="232"/>
      <c r="Y229" s="232"/>
      <c r="Z229" s="232"/>
      <c r="AA229" s="226">
        <f t="shared" si="70"/>
        <v>224</v>
      </c>
      <c r="AF229" s="234">
        <f t="shared" si="63"/>
        <v>0</v>
      </c>
      <c r="AG229" s="234">
        <f t="shared" si="71"/>
        <v>0</v>
      </c>
      <c r="AH229" s="234">
        <f t="shared" si="74"/>
        <v>0</v>
      </c>
      <c r="AI229" s="235">
        <f t="shared" si="72"/>
        <v>0</v>
      </c>
      <c r="AJ229" s="235">
        <f t="shared" si="73"/>
        <v>0</v>
      </c>
      <c r="AK229" s="14" t="s">
        <v>2172</v>
      </c>
      <c r="AM229" s="186"/>
    </row>
    <row r="230" spans="1:40" s="181" customFormat="1">
      <c r="A230" s="638"/>
      <c r="B230" s="641">
        <v>6.64</v>
      </c>
      <c r="C230" s="559">
        <f t="shared" si="59"/>
        <v>6.64</v>
      </c>
      <c r="D230" s="226">
        <f t="shared" si="64"/>
        <v>225</v>
      </c>
      <c r="E230" s="624" t="s">
        <v>14890</v>
      </c>
      <c r="F230" s="635" t="s">
        <v>15298</v>
      </c>
      <c r="G230" s="558">
        <f t="shared" si="60"/>
        <v>6.64</v>
      </c>
      <c r="H230" s="567"/>
      <c r="I230" s="663"/>
      <c r="J230" s="560">
        <f t="shared" si="65"/>
        <v>0</v>
      </c>
      <c r="K230" s="670"/>
      <c r="L230" s="560">
        <f t="shared" si="66"/>
        <v>0</v>
      </c>
      <c r="M230" s="562">
        <f t="shared" si="67"/>
        <v>0</v>
      </c>
      <c r="N230" s="560">
        <f t="shared" si="68"/>
        <v>0</v>
      </c>
      <c r="O230" s="560">
        <f t="shared" si="69"/>
        <v>0</v>
      </c>
      <c r="P230" s="560">
        <f t="shared" si="61"/>
        <v>0</v>
      </c>
      <c r="Q230" s="560">
        <f t="shared" si="75"/>
        <v>0</v>
      </c>
      <c r="R230" s="560">
        <f t="shared" si="62"/>
        <v>0</v>
      </c>
      <c r="S230" s="232"/>
      <c r="T230" s="232"/>
      <c r="U230" s="232"/>
      <c r="V230" s="232"/>
      <c r="W230" s="232"/>
      <c r="X230" s="232"/>
      <c r="Y230" s="232"/>
      <c r="Z230" s="232"/>
      <c r="AA230" s="226">
        <f t="shared" si="70"/>
        <v>225</v>
      </c>
      <c r="AF230" s="234">
        <f t="shared" si="63"/>
        <v>0</v>
      </c>
      <c r="AG230" s="234">
        <f t="shared" si="71"/>
        <v>0</v>
      </c>
      <c r="AH230" s="234">
        <f t="shared" si="74"/>
        <v>0</v>
      </c>
      <c r="AI230" s="235">
        <f t="shared" si="72"/>
        <v>0</v>
      </c>
      <c r="AJ230" s="235">
        <f t="shared" si="73"/>
        <v>0</v>
      </c>
      <c r="AK230" s="15" t="s">
        <v>2173</v>
      </c>
      <c r="AL230" s="224" t="s">
        <v>2164</v>
      </c>
      <c r="AM230" s="225" t="s">
        <v>2165</v>
      </c>
      <c r="AN230" s="224" t="s">
        <v>2174</v>
      </c>
    </row>
    <row r="231" spans="1:40" s="181" customFormat="1">
      <c r="A231" s="638"/>
      <c r="B231" s="641">
        <v>21.21</v>
      </c>
      <c r="C231" s="559">
        <f t="shared" si="59"/>
        <v>21.21</v>
      </c>
      <c r="D231" s="226">
        <f t="shared" si="64"/>
        <v>226</v>
      </c>
      <c r="E231" s="624" t="s">
        <v>14891</v>
      </c>
      <c r="F231" s="635" t="s">
        <v>15299</v>
      </c>
      <c r="G231" s="558">
        <f t="shared" si="60"/>
        <v>21.21</v>
      </c>
      <c r="H231" s="567"/>
      <c r="I231" s="663"/>
      <c r="J231" s="560">
        <f t="shared" si="65"/>
        <v>0</v>
      </c>
      <c r="K231" s="670"/>
      <c r="L231" s="560">
        <f t="shared" si="66"/>
        <v>0</v>
      </c>
      <c r="M231" s="562">
        <f t="shared" si="67"/>
        <v>0</v>
      </c>
      <c r="N231" s="560">
        <f t="shared" si="68"/>
        <v>0</v>
      </c>
      <c r="O231" s="560">
        <f t="shared" si="69"/>
        <v>0</v>
      </c>
      <c r="P231" s="560">
        <f t="shared" si="61"/>
        <v>0</v>
      </c>
      <c r="Q231" s="560">
        <f t="shared" si="75"/>
        <v>0</v>
      </c>
      <c r="R231" s="560">
        <f t="shared" si="62"/>
        <v>0</v>
      </c>
      <c r="S231" s="232"/>
      <c r="T231" s="232"/>
      <c r="U231" s="232"/>
      <c r="V231" s="232"/>
      <c r="W231" s="232"/>
      <c r="X231" s="232"/>
      <c r="Y231" s="232"/>
      <c r="Z231" s="232"/>
      <c r="AA231" s="226">
        <f t="shared" si="70"/>
        <v>226</v>
      </c>
      <c r="AF231" s="234">
        <f t="shared" si="63"/>
        <v>0</v>
      </c>
      <c r="AG231" s="234">
        <f t="shared" si="71"/>
        <v>0</v>
      </c>
      <c r="AH231" s="234">
        <f t="shared" si="74"/>
        <v>0</v>
      </c>
      <c r="AI231" s="235">
        <f t="shared" si="72"/>
        <v>0</v>
      </c>
      <c r="AJ231" s="235">
        <f t="shared" si="73"/>
        <v>0</v>
      </c>
      <c r="AK231" s="16"/>
      <c r="AL231" s="182"/>
      <c r="AM231" s="236"/>
      <c r="AN231" s="182"/>
    </row>
    <row r="232" spans="1:40" s="181" customFormat="1">
      <c r="A232" s="638"/>
      <c r="B232" s="641">
        <v>3.26</v>
      </c>
      <c r="C232" s="559">
        <f t="shared" si="59"/>
        <v>3.26</v>
      </c>
      <c r="D232" s="226">
        <f t="shared" si="64"/>
        <v>227</v>
      </c>
      <c r="E232" s="624" t="s">
        <v>14892</v>
      </c>
      <c r="F232" s="635" t="s">
        <v>15300</v>
      </c>
      <c r="G232" s="558">
        <f t="shared" si="60"/>
        <v>3.26</v>
      </c>
      <c r="H232" s="567"/>
      <c r="I232" s="663"/>
      <c r="J232" s="560">
        <f t="shared" si="65"/>
        <v>0</v>
      </c>
      <c r="K232" s="670"/>
      <c r="L232" s="560">
        <f t="shared" si="66"/>
        <v>0</v>
      </c>
      <c r="M232" s="562">
        <f t="shared" si="67"/>
        <v>0</v>
      </c>
      <c r="N232" s="560">
        <f t="shared" si="68"/>
        <v>0</v>
      </c>
      <c r="O232" s="560">
        <f t="shared" si="69"/>
        <v>0</v>
      </c>
      <c r="P232" s="560">
        <f t="shared" si="61"/>
        <v>0</v>
      </c>
      <c r="Q232" s="560">
        <f t="shared" si="75"/>
        <v>0</v>
      </c>
      <c r="R232" s="560">
        <f t="shared" si="62"/>
        <v>0</v>
      </c>
      <c r="S232" s="232"/>
      <c r="T232" s="232"/>
      <c r="U232" s="232"/>
      <c r="V232" s="232"/>
      <c r="W232" s="232"/>
      <c r="X232" s="232"/>
      <c r="Y232" s="232"/>
      <c r="Z232" s="232"/>
      <c r="AA232" s="226">
        <f t="shared" si="70"/>
        <v>227</v>
      </c>
      <c r="AF232" s="234">
        <f t="shared" si="63"/>
        <v>0</v>
      </c>
      <c r="AG232" s="234">
        <f t="shared" si="71"/>
        <v>0</v>
      </c>
      <c r="AH232" s="234">
        <f t="shared" si="74"/>
        <v>0</v>
      </c>
      <c r="AI232" s="235">
        <f t="shared" si="72"/>
        <v>0</v>
      </c>
      <c r="AJ232" s="235">
        <f t="shared" si="73"/>
        <v>0</v>
      </c>
      <c r="AK232" s="16"/>
      <c r="AL232" s="182"/>
      <c r="AM232" s="236"/>
      <c r="AN232" s="182"/>
    </row>
    <row r="233" spans="1:40" s="181" customFormat="1">
      <c r="A233" s="638"/>
      <c r="B233" s="641">
        <v>2.96</v>
      </c>
      <c r="C233" s="559">
        <f t="shared" si="59"/>
        <v>2.96</v>
      </c>
      <c r="D233" s="226">
        <f t="shared" si="64"/>
        <v>228</v>
      </c>
      <c r="E233" s="624" t="s">
        <v>14892</v>
      </c>
      <c r="F233" s="635" t="s">
        <v>15301</v>
      </c>
      <c r="G233" s="558">
        <f t="shared" si="60"/>
        <v>2.96</v>
      </c>
      <c r="H233" s="567"/>
      <c r="I233" s="663"/>
      <c r="J233" s="560">
        <f t="shared" si="65"/>
        <v>0</v>
      </c>
      <c r="K233" s="670"/>
      <c r="L233" s="560">
        <f t="shared" si="66"/>
        <v>0</v>
      </c>
      <c r="M233" s="562">
        <f t="shared" si="67"/>
        <v>0</v>
      </c>
      <c r="N233" s="560">
        <f t="shared" si="68"/>
        <v>0</v>
      </c>
      <c r="O233" s="560">
        <f t="shared" si="69"/>
        <v>0</v>
      </c>
      <c r="P233" s="560">
        <f t="shared" si="61"/>
        <v>0</v>
      </c>
      <c r="Q233" s="560">
        <f t="shared" si="75"/>
        <v>0</v>
      </c>
      <c r="R233" s="560">
        <f t="shared" si="62"/>
        <v>0</v>
      </c>
      <c r="S233" s="232"/>
      <c r="T233" s="232"/>
      <c r="U233" s="232"/>
      <c r="V233" s="232"/>
      <c r="W233" s="232"/>
      <c r="X233" s="232"/>
      <c r="Y233" s="232"/>
      <c r="Z233" s="232"/>
      <c r="AA233" s="226">
        <f t="shared" si="70"/>
        <v>228</v>
      </c>
      <c r="AF233" s="234">
        <f t="shared" si="63"/>
        <v>0</v>
      </c>
      <c r="AG233" s="234">
        <f t="shared" si="71"/>
        <v>0</v>
      </c>
      <c r="AH233" s="234">
        <f t="shared" si="74"/>
        <v>0</v>
      </c>
      <c r="AI233" s="235">
        <f t="shared" si="72"/>
        <v>0</v>
      </c>
      <c r="AJ233" s="235">
        <f t="shared" si="73"/>
        <v>0</v>
      </c>
      <c r="AK233" s="16"/>
      <c r="AL233" s="182"/>
      <c r="AM233" s="236"/>
      <c r="AN233" s="182"/>
    </row>
    <row r="234" spans="1:40" s="181" customFormat="1">
      <c r="A234" s="638"/>
      <c r="B234" s="641">
        <v>0.28999999999999998</v>
      </c>
      <c r="C234" s="559">
        <f t="shared" si="59"/>
        <v>0.28999999999999998</v>
      </c>
      <c r="D234" s="226">
        <f t="shared" si="64"/>
        <v>229</v>
      </c>
      <c r="E234" s="623" t="s">
        <v>14893</v>
      </c>
      <c r="F234" s="635" t="s">
        <v>15302</v>
      </c>
      <c r="G234" s="558">
        <f t="shared" si="60"/>
        <v>0.28999999999999998</v>
      </c>
      <c r="H234" s="567"/>
      <c r="I234" s="663"/>
      <c r="J234" s="560">
        <f t="shared" si="65"/>
        <v>0</v>
      </c>
      <c r="K234" s="670"/>
      <c r="L234" s="560">
        <f t="shared" si="66"/>
        <v>0</v>
      </c>
      <c r="M234" s="562">
        <f t="shared" si="67"/>
        <v>0</v>
      </c>
      <c r="N234" s="560">
        <f t="shared" si="68"/>
        <v>0</v>
      </c>
      <c r="O234" s="560">
        <f t="shared" si="69"/>
        <v>0</v>
      </c>
      <c r="P234" s="560">
        <f t="shared" si="61"/>
        <v>0</v>
      </c>
      <c r="Q234" s="560">
        <f t="shared" si="75"/>
        <v>0</v>
      </c>
      <c r="R234" s="560">
        <f t="shared" si="62"/>
        <v>0</v>
      </c>
      <c r="S234" s="232"/>
      <c r="T234" s="232"/>
      <c r="U234" s="232"/>
      <c r="V234" s="232"/>
      <c r="W234" s="232"/>
      <c r="X234" s="232"/>
      <c r="Y234" s="232"/>
      <c r="Z234" s="232"/>
      <c r="AA234" s="226">
        <f t="shared" si="70"/>
        <v>229</v>
      </c>
      <c r="AF234" s="234">
        <f t="shared" si="63"/>
        <v>0</v>
      </c>
      <c r="AG234" s="234">
        <f t="shared" si="71"/>
        <v>0</v>
      </c>
      <c r="AH234" s="234">
        <f t="shared" si="74"/>
        <v>0</v>
      </c>
      <c r="AI234" s="235">
        <f t="shared" si="72"/>
        <v>0</v>
      </c>
      <c r="AJ234" s="235">
        <f t="shared" si="73"/>
        <v>0</v>
      </c>
      <c r="AK234" s="16"/>
      <c r="AL234" s="182"/>
      <c r="AM234" s="236"/>
      <c r="AN234" s="182"/>
    </row>
    <row r="235" spans="1:40" s="181" customFormat="1">
      <c r="A235" s="638"/>
      <c r="B235" s="641">
        <v>27.42</v>
      </c>
      <c r="C235" s="559">
        <f t="shared" si="59"/>
        <v>27.42</v>
      </c>
      <c r="D235" s="226">
        <f t="shared" si="64"/>
        <v>230</v>
      </c>
      <c r="E235" s="623" t="s">
        <v>14893</v>
      </c>
      <c r="F235" s="635" t="s">
        <v>15303</v>
      </c>
      <c r="G235" s="558">
        <f t="shared" si="60"/>
        <v>27.42</v>
      </c>
      <c r="H235" s="567"/>
      <c r="I235" s="663"/>
      <c r="J235" s="560">
        <f t="shared" si="65"/>
        <v>0</v>
      </c>
      <c r="K235" s="670"/>
      <c r="L235" s="560">
        <f t="shared" si="66"/>
        <v>0</v>
      </c>
      <c r="M235" s="562">
        <f t="shared" si="67"/>
        <v>0</v>
      </c>
      <c r="N235" s="560">
        <f t="shared" si="68"/>
        <v>0</v>
      </c>
      <c r="O235" s="560">
        <f t="shared" si="69"/>
        <v>0</v>
      </c>
      <c r="P235" s="560">
        <f t="shared" si="61"/>
        <v>0</v>
      </c>
      <c r="Q235" s="560">
        <f t="shared" si="75"/>
        <v>0</v>
      </c>
      <c r="R235" s="560">
        <f t="shared" si="62"/>
        <v>0</v>
      </c>
      <c r="S235" s="232"/>
      <c r="T235" s="232"/>
      <c r="U235" s="232"/>
      <c r="V235" s="232"/>
      <c r="W235" s="232"/>
      <c r="X235" s="232"/>
      <c r="Y235" s="232"/>
      <c r="Z235" s="232"/>
      <c r="AA235" s="226">
        <f t="shared" si="70"/>
        <v>230</v>
      </c>
      <c r="AF235" s="234">
        <f t="shared" si="63"/>
        <v>0</v>
      </c>
      <c r="AG235" s="234">
        <f t="shared" si="71"/>
        <v>0</v>
      </c>
      <c r="AH235" s="234">
        <f t="shared" si="74"/>
        <v>0</v>
      </c>
      <c r="AI235" s="235">
        <f t="shared" si="72"/>
        <v>0</v>
      </c>
      <c r="AJ235" s="235">
        <f t="shared" si="73"/>
        <v>0</v>
      </c>
      <c r="AK235" s="17" t="s">
        <v>102</v>
      </c>
      <c r="AM235" s="186"/>
    </row>
    <row r="236" spans="1:40" s="181" customFormat="1">
      <c r="A236" s="638"/>
      <c r="B236" s="641">
        <v>50.84</v>
      </c>
      <c r="C236" s="559">
        <f t="shared" si="59"/>
        <v>50.84</v>
      </c>
      <c r="D236" s="226">
        <f t="shared" si="64"/>
        <v>231</v>
      </c>
      <c r="E236" s="625" t="s">
        <v>14894</v>
      </c>
      <c r="F236" s="635" t="s">
        <v>15304</v>
      </c>
      <c r="G236" s="558">
        <f t="shared" si="60"/>
        <v>50.84</v>
      </c>
      <c r="H236" s="567"/>
      <c r="I236" s="663"/>
      <c r="J236" s="560">
        <f t="shared" si="65"/>
        <v>0</v>
      </c>
      <c r="K236" s="670"/>
      <c r="L236" s="560">
        <f t="shared" si="66"/>
        <v>0</v>
      </c>
      <c r="M236" s="562">
        <f t="shared" si="67"/>
        <v>0</v>
      </c>
      <c r="N236" s="560">
        <f t="shared" si="68"/>
        <v>0</v>
      </c>
      <c r="O236" s="560">
        <f t="shared" si="69"/>
        <v>0</v>
      </c>
      <c r="P236" s="560">
        <f t="shared" si="61"/>
        <v>0</v>
      </c>
      <c r="Q236" s="560">
        <f t="shared" si="75"/>
        <v>0</v>
      </c>
      <c r="R236" s="560">
        <f t="shared" si="62"/>
        <v>0</v>
      </c>
      <c r="S236" s="232"/>
      <c r="T236" s="232"/>
      <c r="U236" s="232"/>
      <c r="V236" s="232"/>
      <c r="W236" s="232"/>
      <c r="X236" s="232"/>
      <c r="Y236" s="232"/>
      <c r="Z236" s="232"/>
      <c r="AA236" s="226">
        <f t="shared" si="70"/>
        <v>231</v>
      </c>
      <c r="AF236" s="234">
        <f t="shared" si="63"/>
        <v>0</v>
      </c>
      <c r="AG236" s="234">
        <f t="shared" si="71"/>
        <v>0</v>
      </c>
      <c r="AH236" s="234">
        <f t="shared" si="74"/>
        <v>0</v>
      </c>
      <c r="AI236" s="235">
        <f t="shared" si="72"/>
        <v>0</v>
      </c>
      <c r="AJ236" s="235">
        <f t="shared" si="73"/>
        <v>0</v>
      </c>
      <c r="AK236" s="14" t="s">
        <v>2172</v>
      </c>
      <c r="AM236" s="186"/>
    </row>
    <row r="237" spans="1:40" s="181" customFormat="1">
      <c r="A237" s="638"/>
      <c r="B237" s="641">
        <v>0.25</v>
      </c>
      <c r="C237" s="559">
        <f t="shared" si="59"/>
        <v>0.25</v>
      </c>
      <c r="D237" s="226">
        <f t="shared" si="64"/>
        <v>232</v>
      </c>
      <c r="E237" s="625" t="s">
        <v>14895</v>
      </c>
      <c r="F237" s="635" t="s">
        <v>15305</v>
      </c>
      <c r="G237" s="558">
        <f t="shared" si="60"/>
        <v>0.25</v>
      </c>
      <c r="H237" s="573"/>
      <c r="I237" s="663"/>
      <c r="J237" s="560">
        <f t="shared" ref="J237" si="76">I237/43560.1742406</f>
        <v>0</v>
      </c>
      <c r="K237" s="670"/>
      <c r="L237" s="560">
        <f t="shared" ref="L237" si="77">K237/43560.1742406</f>
        <v>0</v>
      </c>
      <c r="M237" s="562">
        <f t="shared" si="67"/>
        <v>0</v>
      </c>
      <c r="N237" s="560">
        <f t="shared" ref="N237" si="78">J237+L237</f>
        <v>0</v>
      </c>
      <c r="O237" s="560">
        <f t="shared" ref="O237" si="79">P237*43560</f>
        <v>0</v>
      </c>
      <c r="P237" s="560">
        <f t="shared" ref="P237" si="80">IF(I237&gt;0,(G237-J237), )</f>
        <v>0</v>
      </c>
      <c r="Q237" s="560">
        <f t="shared" ref="Q237" si="81">R237*43560</f>
        <v>0</v>
      </c>
      <c r="R237" s="560">
        <f t="shared" ref="R237" si="82">IF(K237&gt;0,(B237-L237), )</f>
        <v>0</v>
      </c>
      <c r="S237" s="232"/>
      <c r="T237" s="232"/>
      <c r="U237" s="232"/>
      <c r="V237" s="232"/>
      <c r="W237" s="232"/>
      <c r="X237" s="232"/>
      <c r="Y237" s="232"/>
      <c r="Z237" s="232"/>
      <c r="AA237" s="226">
        <f t="shared" si="70"/>
        <v>232</v>
      </c>
      <c r="AF237" s="234">
        <f t="shared" si="63"/>
        <v>0</v>
      </c>
      <c r="AG237" s="234">
        <f t="shared" si="71"/>
        <v>0</v>
      </c>
      <c r="AH237" s="234">
        <f t="shared" si="74"/>
        <v>0</v>
      </c>
      <c r="AI237" s="235">
        <f t="shared" si="72"/>
        <v>0</v>
      </c>
      <c r="AJ237" s="235">
        <f t="shared" si="73"/>
        <v>0</v>
      </c>
      <c r="AK237" s="15" t="s">
        <v>2173</v>
      </c>
      <c r="AL237" s="224" t="s">
        <v>2164</v>
      </c>
      <c r="AM237" s="225" t="s">
        <v>2165</v>
      </c>
      <c r="AN237" s="224" t="s">
        <v>2174</v>
      </c>
    </row>
    <row r="238" spans="1:40" s="181" customFormat="1">
      <c r="A238" s="638"/>
      <c r="B238" s="641">
        <v>4.1399999999999997</v>
      </c>
      <c r="C238" s="559">
        <f t="shared" si="59"/>
        <v>4.1399999999999997</v>
      </c>
      <c r="D238" s="226">
        <f t="shared" si="64"/>
        <v>233</v>
      </c>
      <c r="E238" s="625" t="s">
        <v>14896</v>
      </c>
      <c r="F238" s="635" t="s">
        <v>15306</v>
      </c>
      <c r="G238" s="558">
        <f t="shared" si="60"/>
        <v>4.1399999999999997</v>
      </c>
      <c r="H238" s="567"/>
      <c r="I238" s="663"/>
      <c r="J238" s="560">
        <f t="shared" si="65"/>
        <v>0</v>
      </c>
      <c r="K238" s="670"/>
      <c r="L238" s="560">
        <f t="shared" si="66"/>
        <v>0</v>
      </c>
      <c r="M238" s="562">
        <f t="shared" si="67"/>
        <v>0</v>
      </c>
      <c r="N238" s="560">
        <f t="shared" si="68"/>
        <v>0</v>
      </c>
      <c r="O238" s="560">
        <f t="shared" si="69"/>
        <v>0</v>
      </c>
      <c r="P238" s="560">
        <f t="shared" si="61"/>
        <v>0</v>
      </c>
      <c r="Q238" s="560">
        <f t="shared" si="75"/>
        <v>0</v>
      </c>
      <c r="R238" s="560">
        <f t="shared" si="62"/>
        <v>0</v>
      </c>
      <c r="S238" s="232"/>
      <c r="T238" s="232"/>
      <c r="U238" s="232"/>
      <c r="V238" s="232"/>
      <c r="W238" s="232"/>
      <c r="X238" s="232"/>
      <c r="Y238" s="232"/>
      <c r="Z238" s="232"/>
      <c r="AA238" s="226">
        <f t="shared" si="70"/>
        <v>233</v>
      </c>
      <c r="AF238" s="234">
        <f t="shared" si="63"/>
        <v>0</v>
      </c>
      <c r="AG238" s="234">
        <f t="shared" si="71"/>
        <v>0</v>
      </c>
      <c r="AH238" s="234">
        <f t="shared" si="74"/>
        <v>0</v>
      </c>
      <c r="AI238" s="235">
        <f t="shared" si="72"/>
        <v>0</v>
      </c>
      <c r="AJ238" s="235">
        <f t="shared" si="73"/>
        <v>0</v>
      </c>
      <c r="AK238" s="16"/>
      <c r="AL238" s="182"/>
      <c r="AM238" s="236"/>
      <c r="AN238" s="182"/>
    </row>
    <row r="239" spans="1:40" s="181" customFormat="1">
      <c r="A239" s="638"/>
      <c r="B239" s="641">
        <v>8.1300000000000008</v>
      </c>
      <c r="C239" s="559">
        <f t="shared" si="59"/>
        <v>8.1300000000000008</v>
      </c>
      <c r="D239" s="226">
        <f t="shared" si="64"/>
        <v>234</v>
      </c>
      <c r="E239" s="625" t="s">
        <v>14896</v>
      </c>
      <c r="F239" s="635" t="s">
        <v>15307</v>
      </c>
      <c r="G239" s="558">
        <f t="shared" si="60"/>
        <v>8.1300000000000008</v>
      </c>
      <c r="H239" s="567"/>
      <c r="I239" s="663"/>
      <c r="J239" s="560">
        <f t="shared" si="65"/>
        <v>0</v>
      </c>
      <c r="K239" s="670"/>
      <c r="L239" s="560">
        <f t="shared" si="66"/>
        <v>0</v>
      </c>
      <c r="M239" s="562">
        <f t="shared" si="67"/>
        <v>0</v>
      </c>
      <c r="N239" s="560">
        <f t="shared" si="68"/>
        <v>0</v>
      </c>
      <c r="O239" s="560">
        <f t="shared" si="69"/>
        <v>0</v>
      </c>
      <c r="P239" s="560">
        <f t="shared" si="61"/>
        <v>0</v>
      </c>
      <c r="Q239" s="560">
        <f t="shared" si="75"/>
        <v>0</v>
      </c>
      <c r="R239" s="560">
        <f t="shared" si="62"/>
        <v>0</v>
      </c>
      <c r="S239" s="232"/>
      <c r="T239" s="232"/>
      <c r="U239" s="232"/>
      <c r="V239" s="232"/>
      <c r="W239" s="232"/>
      <c r="X239" s="232"/>
      <c r="Y239" s="232"/>
      <c r="Z239" s="232"/>
      <c r="AA239" s="226">
        <f t="shared" si="70"/>
        <v>234</v>
      </c>
      <c r="AF239" s="234">
        <f t="shared" si="63"/>
        <v>0</v>
      </c>
      <c r="AG239" s="234">
        <f t="shared" si="71"/>
        <v>0</v>
      </c>
      <c r="AH239" s="234">
        <f t="shared" si="74"/>
        <v>0</v>
      </c>
      <c r="AI239" s="235">
        <f t="shared" si="72"/>
        <v>0</v>
      </c>
      <c r="AJ239" s="235">
        <f t="shared" si="73"/>
        <v>0</v>
      </c>
      <c r="AK239" s="16"/>
      <c r="AL239" s="182"/>
      <c r="AM239" s="236"/>
      <c r="AN239" s="182"/>
    </row>
    <row r="240" spans="1:40" s="181" customFormat="1">
      <c r="A240" s="638"/>
      <c r="B240" s="641">
        <v>1.69</v>
      </c>
      <c r="C240" s="559">
        <f t="shared" si="59"/>
        <v>1.69</v>
      </c>
      <c r="D240" s="226">
        <f t="shared" si="64"/>
        <v>235</v>
      </c>
      <c r="E240" s="625" t="s">
        <v>15520</v>
      </c>
      <c r="F240" s="635" t="s">
        <v>15308</v>
      </c>
      <c r="G240" s="558">
        <f t="shared" si="60"/>
        <v>1.69</v>
      </c>
      <c r="H240" s="567"/>
      <c r="I240" s="663"/>
      <c r="J240" s="560">
        <f t="shared" si="65"/>
        <v>0</v>
      </c>
      <c r="K240" s="670"/>
      <c r="L240" s="560">
        <f t="shared" si="66"/>
        <v>0</v>
      </c>
      <c r="M240" s="562">
        <f t="shared" si="67"/>
        <v>0</v>
      </c>
      <c r="N240" s="560">
        <f t="shared" si="68"/>
        <v>0</v>
      </c>
      <c r="O240" s="560">
        <f t="shared" si="69"/>
        <v>0</v>
      </c>
      <c r="P240" s="560">
        <f t="shared" si="61"/>
        <v>0</v>
      </c>
      <c r="Q240" s="560">
        <f t="shared" si="75"/>
        <v>0</v>
      </c>
      <c r="R240" s="560">
        <f t="shared" si="62"/>
        <v>0</v>
      </c>
      <c r="S240" s="232"/>
      <c r="T240" s="232"/>
      <c r="U240" s="232"/>
      <c r="V240" s="232"/>
      <c r="W240" s="232"/>
      <c r="X240" s="232"/>
      <c r="Y240" s="232"/>
      <c r="Z240" s="232"/>
      <c r="AA240" s="226">
        <f t="shared" si="70"/>
        <v>235</v>
      </c>
      <c r="AF240" s="234">
        <f t="shared" si="63"/>
        <v>0</v>
      </c>
      <c r="AG240" s="234">
        <f t="shared" si="71"/>
        <v>0</v>
      </c>
      <c r="AH240" s="234">
        <f t="shared" si="74"/>
        <v>0</v>
      </c>
      <c r="AI240" s="235">
        <f t="shared" si="72"/>
        <v>0</v>
      </c>
      <c r="AJ240" s="235">
        <f t="shared" si="73"/>
        <v>0</v>
      </c>
      <c r="AK240" s="16"/>
      <c r="AL240" s="182"/>
      <c r="AM240" s="236"/>
      <c r="AN240" s="182"/>
    </row>
    <row r="241" spans="1:40" s="181" customFormat="1">
      <c r="A241" s="638"/>
      <c r="B241" s="641">
        <v>8</v>
      </c>
      <c r="C241" s="559">
        <f t="shared" si="59"/>
        <v>8</v>
      </c>
      <c r="D241" s="226">
        <f t="shared" si="64"/>
        <v>236</v>
      </c>
      <c r="E241" s="625" t="s">
        <v>14897</v>
      </c>
      <c r="F241" s="635" t="s">
        <v>15309</v>
      </c>
      <c r="G241" s="558">
        <f t="shared" si="60"/>
        <v>8</v>
      </c>
      <c r="H241" s="567"/>
      <c r="I241" s="663"/>
      <c r="J241" s="560">
        <f t="shared" si="65"/>
        <v>0</v>
      </c>
      <c r="K241" s="670"/>
      <c r="L241" s="560">
        <f t="shared" si="66"/>
        <v>0</v>
      </c>
      <c r="M241" s="562">
        <f t="shared" si="67"/>
        <v>0</v>
      </c>
      <c r="N241" s="560">
        <f t="shared" si="68"/>
        <v>0</v>
      </c>
      <c r="O241" s="560">
        <f t="shared" si="69"/>
        <v>0</v>
      </c>
      <c r="P241" s="560">
        <f t="shared" si="61"/>
        <v>0</v>
      </c>
      <c r="Q241" s="560">
        <f t="shared" si="75"/>
        <v>0</v>
      </c>
      <c r="R241" s="560">
        <f t="shared" si="62"/>
        <v>0</v>
      </c>
      <c r="S241" s="232"/>
      <c r="T241" s="232"/>
      <c r="U241" s="232"/>
      <c r="V241" s="232"/>
      <c r="W241" s="232"/>
      <c r="X241" s="232"/>
      <c r="Y241" s="232"/>
      <c r="Z241" s="232"/>
      <c r="AA241" s="226">
        <f t="shared" si="70"/>
        <v>236</v>
      </c>
      <c r="AF241" s="234">
        <f t="shared" si="63"/>
        <v>0</v>
      </c>
      <c r="AG241" s="234">
        <f t="shared" si="71"/>
        <v>0</v>
      </c>
      <c r="AH241" s="234">
        <f t="shared" si="74"/>
        <v>0</v>
      </c>
      <c r="AI241" s="235">
        <f t="shared" si="72"/>
        <v>0</v>
      </c>
      <c r="AJ241" s="235">
        <f t="shared" si="73"/>
        <v>0</v>
      </c>
      <c r="AK241" s="16"/>
      <c r="AL241" s="182"/>
      <c r="AM241" s="236"/>
      <c r="AN241" s="182"/>
    </row>
    <row r="242" spans="1:40" s="181" customFormat="1" ht="25.5">
      <c r="A242" s="638"/>
      <c r="B242" s="641">
        <v>71.040000000000006</v>
      </c>
      <c r="C242" s="559">
        <f t="shared" si="59"/>
        <v>71.040000000000006</v>
      </c>
      <c r="D242" s="226">
        <f t="shared" si="64"/>
        <v>237</v>
      </c>
      <c r="E242" s="624" t="s">
        <v>14898</v>
      </c>
      <c r="F242" s="635" t="s">
        <v>15310</v>
      </c>
      <c r="G242" s="558">
        <f t="shared" si="60"/>
        <v>71.040000000000006</v>
      </c>
      <c r="H242" s="567"/>
      <c r="I242" s="663"/>
      <c r="J242" s="560">
        <f t="shared" si="65"/>
        <v>0</v>
      </c>
      <c r="K242" s="670"/>
      <c r="L242" s="560">
        <f t="shared" si="66"/>
        <v>0</v>
      </c>
      <c r="M242" s="562">
        <f t="shared" si="67"/>
        <v>0</v>
      </c>
      <c r="N242" s="560">
        <f t="shared" si="68"/>
        <v>0</v>
      </c>
      <c r="O242" s="560">
        <f t="shared" si="69"/>
        <v>0</v>
      </c>
      <c r="P242" s="560">
        <f t="shared" si="61"/>
        <v>0</v>
      </c>
      <c r="Q242" s="560">
        <f t="shared" si="75"/>
        <v>0</v>
      </c>
      <c r="R242" s="560">
        <f t="shared" si="62"/>
        <v>0</v>
      </c>
      <c r="S242" s="232"/>
      <c r="T242" s="232"/>
      <c r="U242" s="232"/>
      <c r="V242" s="232"/>
      <c r="W242" s="232"/>
      <c r="X242" s="232"/>
      <c r="Y242" s="232"/>
      <c r="Z242" s="232"/>
      <c r="AA242" s="226">
        <f t="shared" si="70"/>
        <v>237</v>
      </c>
      <c r="AF242" s="234">
        <f t="shared" si="63"/>
        <v>0</v>
      </c>
      <c r="AG242" s="234">
        <f t="shared" si="71"/>
        <v>0</v>
      </c>
      <c r="AH242" s="234">
        <f t="shared" si="74"/>
        <v>0</v>
      </c>
      <c r="AI242" s="235">
        <f t="shared" si="72"/>
        <v>0</v>
      </c>
      <c r="AJ242" s="235">
        <f t="shared" si="73"/>
        <v>0</v>
      </c>
      <c r="AK242" s="17" t="s">
        <v>102</v>
      </c>
      <c r="AM242" s="186"/>
    </row>
    <row r="243" spans="1:40" s="181" customFormat="1" ht="25.5">
      <c r="A243" s="638"/>
      <c r="B243" s="641">
        <v>40.409999999999997</v>
      </c>
      <c r="C243" s="559">
        <f t="shared" si="59"/>
        <v>40.409999999999997</v>
      </c>
      <c r="D243" s="226">
        <f t="shared" si="64"/>
        <v>238</v>
      </c>
      <c r="E243" s="624" t="s">
        <v>15521</v>
      </c>
      <c r="F243" s="635" t="s">
        <v>15311</v>
      </c>
      <c r="G243" s="558">
        <f t="shared" si="60"/>
        <v>40.409999999999997</v>
      </c>
      <c r="H243" s="567"/>
      <c r="I243" s="663"/>
      <c r="J243" s="560">
        <f t="shared" si="65"/>
        <v>0</v>
      </c>
      <c r="K243" s="670"/>
      <c r="L243" s="560">
        <f t="shared" si="66"/>
        <v>0</v>
      </c>
      <c r="M243" s="562">
        <f t="shared" si="67"/>
        <v>0</v>
      </c>
      <c r="N243" s="560">
        <f t="shared" si="68"/>
        <v>0</v>
      </c>
      <c r="O243" s="560">
        <f t="shared" si="69"/>
        <v>0</v>
      </c>
      <c r="P243" s="560">
        <f t="shared" si="61"/>
        <v>0</v>
      </c>
      <c r="Q243" s="560">
        <f t="shared" si="75"/>
        <v>0</v>
      </c>
      <c r="R243" s="560">
        <f t="shared" si="62"/>
        <v>0</v>
      </c>
      <c r="S243" s="232"/>
      <c r="T243" s="232"/>
      <c r="U243" s="232"/>
      <c r="V243" s="232"/>
      <c r="W243" s="232"/>
      <c r="X243" s="232"/>
      <c r="Y243" s="232"/>
      <c r="Z243" s="232"/>
      <c r="AA243" s="226">
        <f t="shared" si="70"/>
        <v>238</v>
      </c>
      <c r="AF243" s="234">
        <f t="shared" si="63"/>
        <v>0</v>
      </c>
      <c r="AG243" s="234">
        <f t="shared" si="71"/>
        <v>0</v>
      </c>
      <c r="AH243" s="234">
        <f t="shared" si="74"/>
        <v>0</v>
      </c>
      <c r="AI243" s="235">
        <f t="shared" si="72"/>
        <v>0</v>
      </c>
      <c r="AJ243" s="235">
        <f t="shared" si="73"/>
        <v>0</v>
      </c>
      <c r="AK243" s="14" t="s">
        <v>2172</v>
      </c>
      <c r="AM243" s="186"/>
    </row>
    <row r="244" spans="1:40" s="181" customFormat="1">
      <c r="A244" s="638"/>
      <c r="B244" s="641">
        <v>20.149999999999999</v>
      </c>
      <c r="C244" s="559">
        <f t="shared" si="59"/>
        <v>20.149999999999999</v>
      </c>
      <c r="D244" s="226">
        <f t="shared" si="64"/>
        <v>239</v>
      </c>
      <c r="E244" s="624" t="s">
        <v>14899</v>
      </c>
      <c r="F244" s="635" t="s">
        <v>15312</v>
      </c>
      <c r="G244" s="558">
        <f t="shared" si="60"/>
        <v>20.149999999999999</v>
      </c>
      <c r="H244" s="567"/>
      <c r="I244" s="663"/>
      <c r="J244" s="560">
        <f t="shared" si="65"/>
        <v>0</v>
      </c>
      <c r="K244" s="670"/>
      <c r="L244" s="560">
        <f t="shared" si="66"/>
        <v>0</v>
      </c>
      <c r="M244" s="562">
        <f t="shared" si="67"/>
        <v>0</v>
      </c>
      <c r="N244" s="560">
        <f t="shared" si="68"/>
        <v>0</v>
      </c>
      <c r="O244" s="560">
        <f t="shared" si="69"/>
        <v>0</v>
      </c>
      <c r="P244" s="560">
        <f t="shared" si="61"/>
        <v>0</v>
      </c>
      <c r="Q244" s="560">
        <f t="shared" si="75"/>
        <v>0</v>
      </c>
      <c r="R244" s="560">
        <f t="shared" si="62"/>
        <v>0</v>
      </c>
      <c r="S244" s="232"/>
      <c r="T244" s="232"/>
      <c r="U244" s="232"/>
      <c r="V244" s="232"/>
      <c r="W244" s="232"/>
      <c r="X244" s="232"/>
      <c r="Y244" s="232"/>
      <c r="Z244" s="232"/>
      <c r="AA244" s="226">
        <f t="shared" si="70"/>
        <v>239</v>
      </c>
      <c r="AF244" s="234">
        <f t="shared" si="63"/>
        <v>0</v>
      </c>
      <c r="AG244" s="234">
        <f t="shared" si="71"/>
        <v>0</v>
      </c>
      <c r="AH244" s="234">
        <f t="shared" si="74"/>
        <v>0</v>
      </c>
      <c r="AI244" s="235">
        <f t="shared" si="72"/>
        <v>0</v>
      </c>
      <c r="AJ244" s="235">
        <f t="shared" si="73"/>
        <v>0</v>
      </c>
      <c r="AK244" s="15" t="s">
        <v>2173</v>
      </c>
      <c r="AL244" s="224" t="s">
        <v>2164</v>
      </c>
      <c r="AM244" s="225" t="s">
        <v>2165</v>
      </c>
      <c r="AN244" s="224" t="s">
        <v>2174</v>
      </c>
    </row>
    <row r="245" spans="1:40" s="181" customFormat="1">
      <c r="A245" s="638"/>
      <c r="B245" s="641">
        <v>4</v>
      </c>
      <c r="C245" s="559">
        <f t="shared" si="59"/>
        <v>4</v>
      </c>
      <c r="D245" s="226">
        <f t="shared" si="64"/>
        <v>240</v>
      </c>
      <c r="E245" s="624" t="s">
        <v>14900</v>
      </c>
      <c r="F245" s="635" t="s">
        <v>15313</v>
      </c>
      <c r="G245" s="558">
        <f t="shared" si="60"/>
        <v>4</v>
      </c>
      <c r="H245" s="567"/>
      <c r="I245" s="663"/>
      <c r="J245" s="560">
        <f t="shared" si="65"/>
        <v>0</v>
      </c>
      <c r="K245" s="670"/>
      <c r="L245" s="560">
        <f t="shared" si="66"/>
        <v>0</v>
      </c>
      <c r="M245" s="562">
        <f t="shared" si="67"/>
        <v>0</v>
      </c>
      <c r="N245" s="560">
        <f t="shared" si="68"/>
        <v>0</v>
      </c>
      <c r="O245" s="560">
        <f t="shared" si="69"/>
        <v>0</v>
      </c>
      <c r="P245" s="560">
        <f t="shared" si="61"/>
        <v>0</v>
      </c>
      <c r="Q245" s="560">
        <f t="shared" si="75"/>
        <v>0</v>
      </c>
      <c r="R245" s="560">
        <f t="shared" si="62"/>
        <v>0</v>
      </c>
      <c r="S245" s="232"/>
      <c r="T245" s="232"/>
      <c r="U245" s="232"/>
      <c r="V245" s="232"/>
      <c r="W245" s="232"/>
      <c r="X245" s="232"/>
      <c r="Y245" s="232"/>
      <c r="Z245" s="232"/>
      <c r="AA245" s="226">
        <f t="shared" si="70"/>
        <v>240</v>
      </c>
      <c r="AF245" s="234">
        <f t="shared" si="63"/>
        <v>0</v>
      </c>
      <c r="AG245" s="234">
        <f t="shared" si="71"/>
        <v>0</v>
      </c>
      <c r="AH245" s="234">
        <f t="shared" si="74"/>
        <v>0</v>
      </c>
      <c r="AI245" s="235">
        <f t="shared" si="72"/>
        <v>0</v>
      </c>
      <c r="AJ245" s="235">
        <f t="shared" si="73"/>
        <v>0</v>
      </c>
      <c r="AK245" s="16"/>
      <c r="AL245" s="182"/>
      <c r="AM245" s="236"/>
      <c r="AN245" s="182"/>
    </row>
    <row r="246" spans="1:40" s="181" customFormat="1">
      <c r="A246" s="638"/>
      <c r="B246" s="641">
        <v>5.56</v>
      </c>
      <c r="C246" s="559">
        <f t="shared" si="59"/>
        <v>5.56</v>
      </c>
      <c r="D246" s="226">
        <f t="shared" si="64"/>
        <v>241</v>
      </c>
      <c r="E246" s="624" t="s">
        <v>14901</v>
      </c>
      <c r="F246" s="635" t="s">
        <v>15314</v>
      </c>
      <c r="G246" s="558">
        <f t="shared" si="60"/>
        <v>5.56</v>
      </c>
      <c r="H246" s="567"/>
      <c r="I246" s="663"/>
      <c r="J246" s="560">
        <f t="shared" si="65"/>
        <v>0</v>
      </c>
      <c r="K246" s="670"/>
      <c r="L246" s="560">
        <f t="shared" si="66"/>
        <v>0</v>
      </c>
      <c r="M246" s="562">
        <f t="shared" si="67"/>
        <v>0</v>
      </c>
      <c r="N246" s="560">
        <f t="shared" si="68"/>
        <v>0</v>
      </c>
      <c r="O246" s="560">
        <f t="shared" si="69"/>
        <v>0</v>
      </c>
      <c r="P246" s="560">
        <f t="shared" si="61"/>
        <v>0</v>
      </c>
      <c r="Q246" s="560">
        <f t="shared" si="75"/>
        <v>0</v>
      </c>
      <c r="R246" s="560">
        <f t="shared" si="62"/>
        <v>0</v>
      </c>
      <c r="S246" s="232"/>
      <c r="T246" s="232"/>
      <c r="U246" s="232"/>
      <c r="V246" s="232"/>
      <c r="W246" s="232"/>
      <c r="X246" s="232"/>
      <c r="Y246" s="232"/>
      <c r="Z246" s="232"/>
      <c r="AA246" s="226">
        <f t="shared" si="70"/>
        <v>241</v>
      </c>
      <c r="AF246" s="234">
        <f t="shared" si="63"/>
        <v>0</v>
      </c>
      <c r="AG246" s="234">
        <f t="shared" si="71"/>
        <v>0</v>
      </c>
      <c r="AH246" s="234">
        <f t="shared" si="74"/>
        <v>0</v>
      </c>
      <c r="AI246" s="235">
        <f t="shared" si="72"/>
        <v>0</v>
      </c>
      <c r="AJ246" s="235">
        <f t="shared" si="73"/>
        <v>0</v>
      </c>
      <c r="AK246" s="16"/>
      <c r="AL246" s="182"/>
      <c r="AM246" s="236"/>
      <c r="AN246" s="182"/>
    </row>
    <row r="247" spans="1:40" s="181" customFormat="1">
      <c r="A247" s="638"/>
      <c r="B247" s="641">
        <v>135.11000000000001</v>
      </c>
      <c r="C247" s="559">
        <f t="shared" si="59"/>
        <v>135.11000000000001</v>
      </c>
      <c r="D247" s="226">
        <f t="shared" si="64"/>
        <v>242</v>
      </c>
      <c r="E247" s="624" t="s">
        <v>14902</v>
      </c>
      <c r="F247" s="635" t="s">
        <v>15315</v>
      </c>
      <c r="G247" s="558">
        <f t="shared" si="60"/>
        <v>135.11000000000001</v>
      </c>
      <c r="H247" s="567"/>
      <c r="I247" s="663"/>
      <c r="J247" s="560">
        <f t="shared" si="65"/>
        <v>0</v>
      </c>
      <c r="K247" s="670"/>
      <c r="L247" s="560">
        <f t="shared" si="66"/>
        <v>0</v>
      </c>
      <c r="M247" s="562">
        <f t="shared" si="67"/>
        <v>0</v>
      </c>
      <c r="N247" s="560">
        <f t="shared" si="68"/>
        <v>0</v>
      </c>
      <c r="O247" s="560">
        <f t="shared" si="69"/>
        <v>0</v>
      </c>
      <c r="P247" s="560">
        <f t="shared" si="61"/>
        <v>0</v>
      </c>
      <c r="Q247" s="560">
        <f t="shared" si="75"/>
        <v>0</v>
      </c>
      <c r="R247" s="560">
        <f t="shared" si="62"/>
        <v>0</v>
      </c>
      <c r="S247" s="232"/>
      <c r="T247" s="232"/>
      <c r="U247" s="232"/>
      <c r="V247" s="232"/>
      <c r="W247" s="232"/>
      <c r="X247" s="232"/>
      <c r="Y247" s="232"/>
      <c r="Z247" s="232"/>
      <c r="AA247" s="226">
        <f t="shared" si="70"/>
        <v>242</v>
      </c>
      <c r="AF247" s="234">
        <f t="shared" si="63"/>
        <v>0</v>
      </c>
      <c r="AG247" s="234">
        <f t="shared" si="71"/>
        <v>0</v>
      </c>
      <c r="AH247" s="234">
        <f t="shared" si="74"/>
        <v>0</v>
      </c>
      <c r="AI247" s="235">
        <f t="shared" si="72"/>
        <v>0</v>
      </c>
      <c r="AJ247" s="235">
        <f t="shared" si="73"/>
        <v>0</v>
      </c>
      <c r="AK247" s="16"/>
      <c r="AL247" s="182"/>
      <c r="AM247" s="236"/>
      <c r="AN247" s="182"/>
    </row>
    <row r="248" spans="1:40" s="181" customFormat="1">
      <c r="A248" s="638"/>
      <c r="B248" s="641">
        <v>1.1299999999999999</v>
      </c>
      <c r="C248" s="559">
        <f t="shared" si="59"/>
        <v>1.1299999999999999</v>
      </c>
      <c r="D248" s="226">
        <f t="shared" si="64"/>
        <v>243</v>
      </c>
      <c r="E248" s="624" t="s">
        <v>14901</v>
      </c>
      <c r="F248" s="635" t="s">
        <v>15316</v>
      </c>
      <c r="G248" s="558">
        <f t="shared" si="60"/>
        <v>1.1299999999999999</v>
      </c>
      <c r="H248" s="567"/>
      <c r="I248" s="663"/>
      <c r="J248" s="560">
        <f t="shared" si="65"/>
        <v>0</v>
      </c>
      <c r="K248" s="670"/>
      <c r="L248" s="560">
        <f t="shared" si="66"/>
        <v>0</v>
      </c>
      <c r="M248" s="562">
        <f t="shared" si="67"/>
        <v>0</v>
      </c>
      <c r="N248" s="560">
        <f t="shared" si="68"/>
        <v>0</v>
      </c>
      <c r="O248" s="560">
        <f t="shared" si="69"/>
        <v>0</v>
      </c>
      <c r="P248" s="560">
        <f t="shared" si="61"/>
        <v>0</v>
      </c>
      <c r="Q248" s="560">
        <f t="shared" si="75"/>
        <v>0</v>
      </c>
      <c r="R248" s="560">
        <f t="shared" si="62"/>
        <v>0</v>
      </c>
      <c r="S248" s="232"/>
      <c r="T248" s="232"/>
      <c r="U248" s="232"/>
      <c r="V248" s="232"/>
      <c r="W248" s="232"/>
      <c r="X248" s="232"/>
      <c r="Y248" s="232"/>
      <c r="Z248" s="232"/>
      <c r="AA248" s="226">
        <f t="shared" si="70"/>
        <v>243</v>
      </c>
      <c r="AF248" s="234">
        <f t="shared" si="63"/>
        <v>0</v>
      </c>
      <c r="AG248" s="234">
        <f t="shared" si="71"/>
        <v>0</v>
      </c>
      <c r="AH248" s="234">
        <f t="shared" si="74"/>
        <v>0</v>
      </c>
      <c r="AI248" s="235">
        <f t="shared" si="72"/>
        <v>0</v>
      </c>
      <c r="AJ248" s="235">
        <f t="shared" si="73"/>
        <v>0</v>
      </c>
      <c r="AK248" s="16"/>
      <c r="AL248" s="182"/>
      <c r="AM248" s="236"/>
      <c r="AN248" s="182"/>
    </row>
    <row r="249" spans="1:40" s="181" customFormat="1">
      <c r="A249" s="638"/>
      <c r="B249" s="641">
        <v>10.14</v>
      </c>
      <c r="C249" s="559">
        <f t="shared" si="59"/>
        <v>10.14</v>
      </c>
      <c r="D249" s="226">
        <f t="shared" si="64"/>
        <v>244</v>
      </c>
      <c r="E249" s="624" t="s">
        <v>14903</v>
      </c>
      <c r="F249" s="635" t="s">
        <v>15317</v>
      </c>
      <c r="G249" s="558">
        <f t="shared" si="60"/>
        <v>10.14</v>
      </c>
      <c r="H249" s="567"/>
      <c r="I249" s="663"/>
      <c r="J249" s="560">
        <f t="shared" si="65"/>
        <v>0</v>
      </c>
      <c r="K249" s="670"/>
      <c r="L249" s="560">
        <f t="shared" si="66"/>
        <v>0</v>
      </c>
      <c r="M249" s="562">
        <f t="shared" si="67"/>
        <v>0</v>
      </c>
      <c r="N249" s="560">
        <f t="shared" si="68"/>
        <v>0</v>
      </c>
      <c r="O249" s="560">
        <f t="shared" si="69"/>
        <v>0</v>
      </c>
      <c r="P249" s="560">
        <f t="shared" si="61"/>
        <v>0</v>
      </c>
      <c r="Q249" s="560">
        <f t="shared" si="75"/>
        <v>0</v>
      </c>
      <c r="R249" s="560">
        <f t="shared" si="62"/>
        <v>0</v>
      </c>
      <c r="S249" s="232"/>
      <c r="T249" s="232"/>
      <c r="U249" s="232"/>
      <c r="V249" s="232"/>
      <c r="W249" s="232"/>
      <c r="X249" s="232"/>
      <c r="Y249" s="232"/>
      <c r="Z249" s="232"/>
      <c r="AA249" s="226">
        <f t="shared" si="70"/>
        <v>244</v>
      </c>
      <c r="AF249" s="234">
        <f t="shared" si="63"/>
        <v>0</v>
      </c>
      <c r="AG249" s="234">
        <f t="shared" si="71"/>
        <v>0</v>
      </c>
      <c r="AH249" s="234">
        <f t="shared" si="74"/>
        <v>0</v>
      </c>
      <c r="AI249" s="235">
        <f t="shared" si="72"/>
        <v>0</v>
      </c>
      <c r="AJ249" s="235">
        <f t="shared" si="73"/>
        <v>0</v>
      </c>
      <c r="AK249" s="17" t="s">
        <v>102</v>
      </c>
      <c r="AM249" s="186"/>
    </row>
    <row r="250" spans="1:40" s="181" customFormat="1">
      <c r="A250" s="638"/>
      <c r="B250" s="641">
        <v>4.26</v>
      </c>
      <c r="C250" s="559">
        <f t="shared" si="59"/>
        <v>4.26</v>
      </c>
      <c r="D250" s="226">
        <f t="shared" si="64"/>
        <v>245</v>
      </c>
      <c r="E250" s="624" t="s">
        <v>14720</v>
      </c>
      <c r="F250" s="635" t="s">
        <v>15318</v>
      </c>
      <c r="G250" s="558">
        <f t="shared" si="60"/>
        <v>4.26</v>
      </c>
      <c r="H250" s="567"/>
      <c r="I250" s="663"/>
      <c r="J250" s="560">
        <f t="shared" si="65"/>
        <v>0</v>
      </c>
      <c r="K250" s="670"/>
      <c r="L250" s="560">
        <f t="shared" si="66"/>
        <v>0</v>
      </c>
      <c r="M250" s="562">
        <f t="shared" si="67"/>
        <v>0</v>
      </c>
      <c r="N250" s="560">
        <f t="shared" si="68"/>
        <v>0</v>
      </c>
      <c r="O250" s="560">
        <f t="shared" si="69"/>
        <v>0</v>
      </c>
      <c r="P250" s="560">
        <f t="shared" si="61"/>
        <v>0</v>
      </c>
      <c r="Q250" s="560">
        <f t="shared" si="75"/>
        <v>0</v>
      </c>
      <c r="R250" s="560">
        <f t="shared" si="62"/>
        <v>0</v>
      </c>
      <c r="S250" s="232"/>
      <c r="T250" s="232"/>
      <c r="U250" s="232"/>
      <c r="V250" s="232"/>
      <c r="W250" s="232"/>
      <c r="X250" s="232"/>
      <c r="Y250" s="232"/>
      <c r="Z250" s="232"/>
      <c r="AA250" s="226">
        <f t="shared" si="70"/>
        <v>245</v>
      </c>
      <c r="AF250" s="234">
        <f t="shared" si="63"/>
        <v>0</v>
      </c>
      <c r="AG250" s="234">
        <f t="shared" si="71"/>
        <v>0</v>
      </c>
      <c r="AH250" s="234">
        <f t="shared" si="74"/>
        <v>0</v>
      </c>
      <c r="AI250" s="235">
        <f t="shared" si="72"/>
        <v>0</v>
      </c>
      <c r="AJ250" s="235">
        <f t="shared" si="73"/>
        <v>0</v>
      </c>
      <c r="AK250" s="14" t="s">
        <v>2172</v>
      </c>
      <c r="AM250" s="186"/>
    </row>
    <row r="251" spans="1:40" s="181" customFormat="1">
      <c r="A251" s="638"/>
      <c r="B251" s="642">
        <v>6.2</v>
      </c>
      <c r="C251" s="559">
        <f t="shared" si="59"/>
        <v>6.2</v>
      </c>
      <c r="D251" s="226">
        <f t="shared" si="64"/>
        <v>246</v>
      </c>
      <c r="E251" s="624" t="s">
        <v>14904</v>
      </c>
      <c r="F251" s="635" t="s">
        <v>15319</v>
      </c>
      <c r="G251" s="558">
        <f t="shared" si="60"/>
        <v>6.2</v>
      </c>
      <c r="H251" s="567"/>
      <c r="I251" s="663"/>
      <c r="J251" s="560">
        <f t="shared" si="65"/>
        <v>0</v>
      </c>
      <c r="K251" s="670"/>
      <c r="L251" s="560">
        <f t="shared" si="66"/>
        <v>0</v>
      </c>
      <c r="M251" s="562">
        <f t="shared" si="67"/>
        <v>0</v>
      </c>
      <c r="N251" s="560">
        <f t="shared" si="68"/>
        <v>0</v>
      </c>
      <c r="O251" s="560">
        <f t="shared" si="69"/>
        <v>0</v>
      </c>
      <c r="P251" s="560">
        <f t="shared" si="61"/>
        <v>0</v>
      </c>
      <c r="Q251" s="560">
        <f t="shared" si="75"/>
        <v>0</v>
      </c>
      <c r="R251" s="560">
        <f t="shared" si="62"/>
        <v>0</v>
      </c>
      <c r="S251" s="232"/>
      <c r="T251" s="232"/>
      <c r="U251" s="232"/>
      <c r="V251" s="232"/>
      <c r="W251" s="232"/>
      <c r="X251" s="232"/>
      <c r="Y251" s="232"/>
      <c r="Z251" s="232"/>
      <c r="AA251" s="226">
        <f t="shared" si="70"/>
        <v>246</v>
      </c>
      <c r="AF251" s="234">
        <f t="shared" si="63"/>
        <v>0</v>
      </c>
      <c r="AG251" s="234">
        <f t="shared" si="71"/>
        <v>0</v>
      </c>
      <c r="AH251" s="234">
        <f t="shared" si="74"/>
        <v>0</v>
      </c>
      <c r="AI251" s="235">
        <f t="shared" si="72"/>
        <v>0</v>
      </c>
      <c r="AJ251" s="235">
        <f t="shared" si="73"/>
        <v>0</v>
      </c>
      <c r="AK251" s="15" t="s">
        <v>2173</v>
      </c>
      <c r="AL251" s="224" t="s">
        <v>2164</v>
      </c>
      <c r="AM251" s="225" t="s">
        <v>2165</v>
      </c>
      <c r="AN251" s="224" t="s">
        <v>2174</v>
      </c>
    </row>
    <row r="252" spans="1:40" s="181" customFormat="1">
      <c r="A252" s="638"/>
      <c r="B252" s="642">
        <v>9.4499999999999993</v>
      </c>
      <c r="C252" s="559">
        <f t="shared" si="59"/>
        <v>9.4499999999999993</v>
      </c>
      <c r="D252" s="226">
        <f t="shared" si="64"/>
        <v>247</v>
      </c>
      <c r="E252" s="624" t="s">
        <v>14904</v>
      </c>
      <c r="F252" s="635" t="s">
        <v>15320</v>
      </c>
      <c r="G252" s="558">
        <f t="shared" si="60"/>
        <v>9.4499999999999993</v>
      </c>
      <c r="H252" s="567"/>
      <c r="I252" s="663"/>
      <c r="J252" s="560">
        <f t="shared" si="65"/>
        <v>0</v>
      </c>
      <c r="K252" s="670"/>
      <c r="L252" s="560">
        <f t="shared" si="66"/>
        <v>0</v>
      </c>
      <c r="M252" s="562">
        <f t="shared" si="67"/>
        <v>0</v>
      </c>
      <c r="N252" s="560">
        <f t="shared" si="68"/>
        <v>0</v>
      </c>
      <c r="O252" s="560">
        <f t="shared" si="69"/>
        <v>0</v>
      </c>
      <c r="P252" s="560">
        <f t="shared" si="61"/>
        <v>0</v>
      </c>
      <c r="Q252" s="560">
        <f t="shared" si="75"/>
        <v>0</v>
      </c>
      <c r="R252" s="560">
        <f t="shared" si="62"/>
        <v>0</v>
      </c>
      <c r="S252" s="232"/>
      <c r="T252" s="232"/>
      <c r="U252" s="232"/>
      <c r="V252" s="232"/>
      <c r="W252" s="232"/>
      <c r="X252" s="232"/>
      <c r="Y252" s="232"/>
      <c r="Z252" s="232"/>
      <c r="AA252" s="226">
        <f t="shared" si="70"/>
        <v>247</v>
      </c>
      <c r="AF252" s="234">
        <f t="shared" si="63"/>
        <v>0</v>
      </c>
      <c r="AG252" s="234">
        <f t="shared" si="71"/>
        <v>0</v>
      </c>
      <c r="AH252" s="234">
        <f t="shared" si="74"/>
        <v>0</v>
      </c>
      <c r="AI252" s="235">
        <f t="shared" si="72"/>
        <v>0</v>
      </c>
      <c r="AJ252" s="235">
        <f t="shared" si="73"/>
        <v>0</v>
      </c>
      <c r="AK252" s="16"/>
      <c r="AL252" s="182"/>
      <c r="AM252" s="236"/>
      <c r="AN252" s="182"/>
    </row>
    <row r="253" spans="1:40" s="181" customFormat="1">
      <c r="A253" s="638"/>
      <c r="B253" s="642">
        <v>3.02</v>
      </c>
      <c r="C253" s="559">
        <f t="shared" si="59"/>
        <v>3.02</v>
      </c>
      <c r="D253" s="226">
        <f t="shared" si="64"/>
        <v>248</v>
      </c>
      <c r="E253" s="624" t="s">
        <v>14905</v>
      </c>
      <c r="F253" s="635" t="s">
        <v>15321</v>
      </c>
      <c r="G253" s="558">
        <f t="shared" si="60"/>
        <v>3.02</v>
      </c>
      <c r="H253" s="567"/>
      <c r="I253" s="663"/>
      <c r="J253" s="560">
        <f t="shared" si="65"/>
        <v>0</v>
      </c>
      <c r="K253" s="670"/>
      <c r="L253" s="560">
        <f t="shared" si="66"/>
        <v>0</v>
      </c>
      <c r="M253" s="562">
        <f t="shared" si="67"/>
        <v>0</v>
      </c>
      <c r="N253" s="560">
        <f t="shared" si="68"/>
        <v>0</v>
      </c>
      <c r="O253" s="560">
        <f t="shared" si="69"/>
        <v>0</v>
      </c>
      <c r="P253" s="560">
        <f t="shared" si="61"/>
        <v>0</v>
      </c>
      <c r="Q253" s="560">
        <f t="shared" si="75"/>
        <v>0</v>
      </c>
      <c r="R253" s="560">
        <f t="shared" si="62"/>
        <v>0</v>
      </c>
      <c r="S253" s="232"/>
      <c r="T253" s="232"/>
      <c r="U253" s="232"/>
      <c r="V253" s="232"/>
      <c r="W253" s="232"/>
      <c r="X253" s="232"/>
      <c r="Y253" s="232"/>
      <c r="Z253" s="232"/>
      <c r="AA253" s="226">
        <f t="shared" si="70"/>
        <v>248</v>
      </c>
      <c r="AF253" s="234">
        <f t="shared" si="63"/>
        <v>0</v>
      </c>
      <c r="AG253" s="234">
        <f t="shared" si="71"/>
        <v>0</v>
      </c>
      <c r="AH253" s="234">
        <f t="shared" si="74"/>
        <v>0</v>
      </c>
      <c r="AI253" s="235">
        <f t="shared" si="72"/>
        <v>0</v>
      </c>
      <c r="AJ253" s="235">
        <f t="shared" si="73"/>
        <v>0</v>
      </c>
      <c r="AK253" s="16"/>
      <c r="AL253" s="182"/>
      <c r="AM253" s="236"/>
      <c r="AN253" s="182"/>
    </row>
    <row r="254" spans="1:40" s="181" customFormat="1">
      <c r="A254" s="638"/>
      <c r="B254" s="642">
        <v>31.9</v>
      </c>
      <c r="C254" s="559">
        <f t="shared" si="59"/>
        <v>31.9</v>
      </c>
      <c r="D254" s="226">
        <f t="shared" si="64"/>
        <v>249</v>
      </c>
      <c r="E254" s="624" t="s">
        <v>14906</v>
      </c>
      <c r="F254" s="635" t="s">
        <v>15322</v>
      </c>
      <c r="G254" s="558">
        <f t="shared" si="60"/>
        <v>31.9</v>
      </c>
      <c r="H254" s="567"/>
      <c r="I254" s="663"/>
      <c r="J254" s="560">
        <f t="shared" si="65"/>
        <v>0</v>
      </c>
      <c r="K254" s="670"/>
      <c r="L254" s="560">
        <f t="shared" si="66"/>
        <v>0</v>
      </c>
      <c r="M254" s="562">
        <f t="shared" si="67"/>
        <v>0</v>
      </c>
      <c r="N254" s="560">
        <f t="shared" si="68"/>
        <v>0</v>
      </c>
      <c r="O254" s="560">
        <f t="shared" si="69"/>
        <v>0</v>
      </c>
      <c r="P254" s="560">
        <f t="shared" si="61"/>
        <v>0</v>
      </c>
      <c r="Q254" s="560">
        <f t="shared" si="75"/>
        <v>0</v>
      </c>
      <c r="R254" s="560">
        <f t="shared" si="62"/>
        <v>0</v>
      </c>
      <c r="S254" s="232"/>
      <c r="T254" s="232"/>
      <c r="U254" s="232"/>
      <c r="V254" s="232"/>
      <c r="W254" s="232"/>
      <c r="X254" s="232"/>
      <c r="Y254" s="232"/>
      <c r="Z254" s="232"/>
      <c r="AA254" s="226">
        <f t="shared" si="70"/>
        <v>249</v>
      </c>
      <c r="AF254" s="234">
        <f t="shared" si="63"/>
        <v>0</v>
      </c>
      <c r="AG254" s="234">
        <f t="shared" si="71"/>
        <v>0</v>
      </c>
      <c r="AH254" s="234">
        <f t="shared" si="74"/>
        <v>0</v>
      </c>
      <c r="AI254" s="235">
        <f t="shared" si="72"/>
        <v>0</v>
      </c>
      <c r="AJ254" s="235">
        <f t="shared" si="73"/>
        <v>0</v>
      </c>
      <c r="AK254" s="16"/>
      <c r="AL254" s="182"/>
      <c r="AM254" s="236"/>
      <c r="AN254" s="182"/>
    </row>
    <row r="255" spans="1:40" s="181" customFormat="1">
      <c r="A255" s="638"/>
      <c r="B255" s="642">
        <v>3.16</v>
      </c>
      <c r="C255" s="559">
        <f t="shared" si="59"/>
        <v>3.16</v>
      </c>
      <c r="D255" s="226">
        <f t="shared" si="64"/>
        <v>250</v>
      </c>
      <c r="E255" s="624" t="s">
        <v>14907</v>
      </c>
      <c r="F255" s="635" t="s">
        <v>15323</v>
      </c>
      <c r="G255" s="558">
        <f t="shared" si="60"/>
        <v>3.16</v>
      </c>
      <c r="H255" s="567"/>
      <c r="I255" s="663"/>
      <c r="J255" s="560">
        <f t="shared" si="65"/>
        <v>0</v>
      </c>
      <c r="K255" s="670"/>
      <c r="L255" s="560">
        <f t="shared" si="66"/>
        <v>0</v>
      </c>
      <c r="M255" s="562">
        <f t="shared" si="67"/>
        <v>0</v>
      </c>
      <c r="N255" s="560">
        <f t="shared" si="68"/>
        <v>0</v>
      </c>
      <c r="O255" s="560">
        <f t="shared" si="69"/>
        <v>0</v>
      </c>
      <c r="P255" s="560">
        <f t="shared" si="61"/>
        <v>0</v>
      </c>
      <c r="Q255" s="560">
        <f t="shared" si="75"/>
        <v>0</v>
      </c>
      <c r="R255" s="560">
        <f t="shared" si="62"/>
        <v>0</v>
      </c>
      <c r="S255" s="232"/>
      <c r="T255" s="232"/>
      <c r="U255" s="232"/>
      <c r="V255" s="232"/>
      <c r="W255" s="232"/>
      <c r="X255" s="232"/>
      <c r="Y255" s="232"/>
      <c r="Z255" s="232"/>
      <c r="AA255" s="226">
        <f t="shared" si="70"/>
        <v>250</v>
      </c>
      <c r="AF255" s="234">
        <f t="shared" si="63"/>
        <v>0</v>
      </c>
      <c r="AG255" s="234">
        <f t="shared" si="71"/>
        <v>0</v>
      </c>
      <c r="AH255" s="234">
        <f t="shared" si="74"/>
        <v>0</v>
      </c>
      <c r="AI255" s="235">
        <f t="shared" si="72"/>
        <v>0</v>
      </c>
      <c r="AJ255" s="235">
        <f t="shared" si="73"/>
        <v>0</v>
      </c>
      <c r="AK255" s="16"/>
      <c r="AL255" s="182"/>
      <c r="AM255" s="236"/>
      <c r="AN255" s="182"/>
    </row>
    <row r="256" spans="1:40" s="181" customFormat="1">
      <c r="A256" s="638"/>
      <c r="B256" s="642">
        <v>3.85</v>
      </c>
      <c r="C256" s="559">
        <f t="shared" si="59"/>
        <v>3.85</v>
      </c>
      <c r="D256" s="226">
        <f t="shared" si="64"/>
        <v>251</v>
      </c>
      <c r="E256" s="624" t="s">
        <v>14908</v>
      </c>
      <c r="F256" s="635" t="s">
        <v>15324</v>
      </c>
      <c r="G256" s="558">
        <f t="shared" si="60"/>
        <v>3.85</v>
      </c>
      <c r="H256" s="567"/>
      <c r="I256" s="663"/>
      <c r="J256" s="560">
        <f t="shared" si="65"/>
        <v>0</v>
      </c>
      <c r="K256" s="670"/>
      <c r="L256" s="560">
        <f t="shared" si="66"/>
        <v>0</v>
      </c>
      <c r="M256" s="562">
        <f t="shared" si="67"/>
        <v>0</v>
      </c>
      <c r="N256" s="560">
        <f t="shared" si="68"/>
        <v>0</v>
      </c>
      <c r="O256" s="560">
        <f t="shared" si="69"/>
        <v>0</v>
      </c>
      <c r="P256" s="560">
        <f t="shared" si="61"/>
        <v>0</v>
      </c>
      <c r="Q256" s="560">
        <f t="shared" si="75"/>
        <v>0</v>
      </c>
      <c r="R256" s="560">
        <f t="shared" si="62"/>
        <v>0</v>
      </c>
      <c r="S256" s="232"/>
      <c r="T256" s="232"/>
      <c r="U256" s="232"/>
      <c r="V256" s="232"/>
      <c r="W256" s="232"/>
      <c r="X256" s="232"/>
      <c r="Y256" s="232"/>
      <c r="Z256" s="232"/>
      <c r="AA256" s="226">
        <f t="shared" si="70"/>
        <v>251</v>
      </c>
      <c r="AF256" s="234">
        <f t="shared" si="63"/>
        <v>0</v>
      </c>
      <c r="AG256" s="234">
        <f t="shared" si="71"/>
        <v>0</v>
      </c>
      <c r="AH256" s="234">
        <f t="shared" si="74"/>
        <v>0</v>
      </c>
      <c r="AI256" s="235">
        <f t="shared" si="72"/>
        <v>0</v>
      </c>
      <c r="AJ256" s="235">
        <f t="shared" si="73"/>
        <v>0</v>
      </c>
      <c r="AK256" s="17" t="s">
        <v>102</v>
      </c>
      <c r="AM256" s="186"/>
    </row>
    <row r="257" spans="1:40" s="181" customFormat="1">
      <c r="A257" s="638"/>
      <c r="B257" s="642">
        <v>3.71</v>
      </c>
      <c r="C257" s="559">
        <f t="shared" si="59"/>
        <v>3.71</v>
      </c>
      <c r="D257" s="226">
        <f t="shared" si="64"/>
        <v>252</v>
      </c>
      <c r="E257" s="624" t="s">
        <v>14909</v>
      </c>
      <c r="F257" s="635" t="s">
        <v>15325</v>
      </c>
      <c r="G257" s="558">
        <f t="shared" si="60"/>
        <v>3.71</v>
      </c>
      <c r="H257" s="567"/>
      <c r="I257" s="663"/>
      <c r="J257" s="560">
        <f t="shared" si="65"/>
        <v>0</v>
      </c>
      <c r="K257" s="670"/>
      <c r="L257" s="560">
        <f t="shared" si="66"/>
        <v>0</v>
      </c>
      <c r="M257" s="562">
        <f t="shared" si="67"/>
        <v>0</v>
      </c>
      <c r="N257" s="560">
        <f t="shared" si="68"/>
        <v>0</v>
      </c>
      <c r="O257" s="560">
        <f t="shared" si="69"/>
        <v>0</v>
      </c>
      <c r="P257" s="560">
        <f t="shared" si="61"/>
        <v>0</v>
      </c>
      <c r="Q257" s="560">
        <f t="shared" si="75"/>
        <v>0</v>
      </c>
      <c r="R257" s="560">
        <f t="shared" si="62"/>
        <v>0</v>
      </c>
      <c r="S257" s="232"/>
      <c r="T257" s="232"/>
      <c r="U257" s="232"/>
      <c r="V257" s="232"/>
      <c r="W257" s="232"/>
      <c r="X257" s="232"/>
      <c r="Y257" s="232"/>
      <c r="Z257" s="232"/>
      <c r="AA257" s="226">
        <f t="shared" si="70"/>
        <v>252</v>
      </c>
      <c r="AF257" s="234">
        <f t="shared" si="63"/>
        <v>0</v>
      </c>
      <c r="AG257" s="234">
        <f t="shared" si="71"/>
        <v>0</v>
      </c>
      <c r="AH257" s="234">
        <f t="shared" si="74"/>
        <v>0</v>
      </c>
      <c r="AI257" s="235">
        <f t="shared" si="72"/>
        <v>0</v>
      </c>
      <c r="AJ257" s="235">
        <f t="shared" si="73"/>
        <v>0</v>
      </c>
      <c r="AK257" s="14" t="s">
        <v>2172</v>
      </c>
      <c r="AM257" s="186"/>
    </row>
    <row r="258" spans="1:40" s="181" customFormat="1">
      <c r="A258" s="638"/>
      <c r="B258" s="642">
        <v>2.39</v>
      </c>
      <c r="C258" s="559">
        <f t="shared" si="59"/>
        <v>2.39</v>
      </c>
      <c r="D258" s="226">
        <f t="shared" si="64"/>
        <v>253</v>
      </c>
      <c r="E258" s="624" t="s">
        <v>14910</v>
      </c>
      <c r="F258" s="635" t="s">
        <v>15326</v>
      </c>
      <c r="G258" s="558">
        <f t="shared" si="60"/>
        <v>2.39</v>
      </c>
      <c r="H258" s="567"/>
      <c r="I258" s="663"/>
      <c r="J258" s="560">
        <f t="shared" si="65"/>
        <v>0</v>
      </c>
      <c r="K258" s="670"/>
      <c r="L258" s="560">
        <f t="shared" si="66"/>
        <v>0</v>
      </c>
      <c r="M258" s="562">
        <f t="shared" si="67"/>
        <v>0</v>
      </c>
      <c r="N258" s="560">
        <f t="shared" si="68"/>
        <v>0</v>
      </c>
      <c r="O258" s="560">
        <f t="shared" si="69"/>
        <v>0</v>
      </c>
      <c r="P258" s="560">
        <f t="shared" si="61"/>
        <v>0</v>
      </c>
      <c r="Q258" s="560">
        <f t="shared" si="75"/>
        <v>0</v>
      </c>
      <c r="R258" s="560">
        <f t="shared" si="62"/>
        <v>0</v>
      </c>
      <c r="S258" s="232"/>
      <c r="T258" s="232"/>
      <c r="U258" s="232"/>
      <c r="V258" s="232"/>
      <c r="W258" s="232"/>
      <c r="X258" s="232"/>
      <c r="Y258" s="232"/>
      <c r="Z258" s="232"/>
      <c r="AA258" s="226">
        <f t="shared" si="70"/>
        <v>253</v>
      </c>
      <c r="AF258" s="234">
        <f t="shared" si="63"/>
        <v>0</v>
      </c>
      <c r="AG258" s="234">
        <f t="shared" si="71"/>
        <v>0</v>
      </c>
      <c r="AH258" s="234">
        <f t="shared" si="74"/>
        <v>0</v>
      </c>
      <c r="AI258" s="235">
        <f t="shared" si="72"/>
        <v>0</v>
      </c>
      <c r="AJ258" s="235">
        <f t="shared" si="73"/>
        <v>0</v>
      </c>
      <c r="AK258" s="15" t="s">
        <v>2173</v>
      </c>
      <c r="AL258" s="224" t="s">
        <v>2164</v>
      </c>
      <c r="AM258" s="225" t="s">
        <v>2165</v>
      </c>
      <c r="AN258" s="224" t="s">
        <v>2174</v>
      </c>
    </row>
    <row r="259" spans="1:40" s="181" customFormat="1">
      <c r="A259" s="638"/>
      <c r="B259" s="642">
        <v>1.51</v>
      </c>
      <c r="C259" s="559">
        <f t="shared" si="59"/>
        <v>1.51</v>
      </c>
      <c r="D259" s="226">
        <f t="shared" si="64"/>
        <v>254</v>
      </c>
      <c r="E259" s="624" t="s">
        <v>14911</v>
      </c>
      <c r="F259" s="635" t="s">
        <v>15327</v>
      </c>
      <c r="G259" s="558">
        <f t="shared" si="60"/>
        <v>1.51</v>
      </c>
      <c r="H259" s="567"/>
      <c r="I259" s="663"/>
      <c r="J259" s="560">
        <f t="shared" si="65"/>
        <v>0</v>
      </c>
      <c r="K259" s="670"/>
      <c r="L259" s="560">
        <f t="shared" si="66"/>
        <v>0</v>
      </c>
      <c r="M259" s="562">
        <f t="shared" si="67"/>
        <v>0</v>
      </c>
      <c r="N259" s="560">
        <f t="shared" si="68"/>
        <v>0</v>
      </c>
      <c r="O259" s="560">
        <f t="shared" si="69"/>
        <v>0</v>
      </c>
      <c r="P259" s="560">
        <f t="shared" si="61"/>
        <v>0</v>
      </c>
      <c r="Q259" s="560">
        <f t="shared" si="75"/>
        <v>0</v>
      </c>
      <c r="R259" s="560">
        <f t="shared" si="62"/>
        <v>0</v>
      </c>
      <c r="S259" s="232"/>
      <c r="T259" s="232"/>
      <c r="U259" s="232"/>
      <c r="V259" s="232"/>
      <c r="W259" s="232"/>
      <c r="X259" s="232"/>
      <c r="Y259" s="232"/>
      <c r="Z259" s="232"/>
      <c r="AA259" s="226">
        <f t="shared" si="70"/>
        <v>254</v>
      </c>
      <c r="AF259" s="234">
        <f t="shared" si="63"/>
        <v>0</v>
      </c>
      <c r="AG259" s="234">
        <f t="shared" si="71"/>
        <v>0</v>
      </c>
      <c r="AH259" s="234">
        <f t="shared" si="74"/>
        <v>0</v>
      </c>
      <c r="AI259" s="235">
        <f t="shared" si="72"/>
        <v>0</v>
      </c>
      <c r="AJ259" s="235">
        <f t="shared" si="73"/>
        <v>0</v>
      </c>
      <c r="AK259" s="16"/>
      <c r="AL259" s="182"/>
      <c r="AM259" s="236"/>
      <c r="AN259" s="182"/>
    </row>
    <row r="260" spans="1:40" s="181" customFormat="1">
      <c r="A260" s="638"/>
      <c r="B260" s="642">
        <v>0.82</v>
      </c>
      <c r="C260" s="559">
        <f t="shared" si="59"/>
        <v>0.82</v>
      </c>
      <c r="D260" s="226">
        <f t="shared" si="64"/>
        <v>255</v>
      </c>
      <c r="E260" s="624" t="s">
        <v>14912</v>
      </c>
      <c r="F260" s="635" t="s">
        <v>15328</v>
      </c>
      <c r="G260" s="558">
        <f t="shared" si="60"/>
        <v>0.82</v>
      </c>
      <c r="H260" s="567"/>
      <c r="I260" s="663"/>
      <c r="J260" s="560">
        <f t="shared" si="65"/>
        <v>0</v>
      </c>
      <c r="K260" s="670"/>
      <c r="L260" s="560">
        <f t="shared" si="66"/>
        <v>0</v>
      </c>
      <c r="M260" s="562">
        <f t="shared" si="67"/>
        <v>0</v>
      </c>
      <c r="N260" s="560">
        <f t="shared" si="68"/>
        <v>0</v>
      </c>
      <c r="O260" s="560">
        <f t="shared" si="69"/>
        <v>0</v>
      </c>
      <c r="P260" s="560">
        <f t="shared" si="61"/>
        <v>0</v>
      </c>
      <c r="Q260" s="560">
        <f t="shared" si="75"/>
        <v>0</v>
      </c>
      <c r="R260" s="560">
        <f t="shared" si="62"/>
        <v>0</v>
      </c>
      <c r="S260" s="232"/>
      <c r="T260" s="232"/>
      <c r="U260" s="232"/>
      <c r="V260" s="232"/>
      <c r="W260" s="232"/>
      <c r="X260" s="232"/>
      <c r="Y260" s="232"/>
      <c r="Z260" s="232"/>
      <c r="AA260" s="226">
        <f t="shared" si="70"/>
        <v>255</v>
      </c>
      <c r="AF260" s="234">
        <f t="shared" si="63"/>
        <v>0</v>
      </c>
      <c r="AG260" s="234">
        <f t="shared" si="71"/>
        <v>0</v>
      </c>
      <c r="AH260" s="234">
        <f t="shared" si="74"/>
        <v>0</v>
      </c>
      <c r="AI260" s="235">
        <f t="shared" si="72"/>
        <v>0</v>
      </c>
      <c r="AJ260" s="235">
        <f t="shared" si="73"/>
        <v>0</v>
      </c>
      <c r="AK260" s="16"/>
      <c r="AL260" s="182"/>
      <c r="AM260" s="236"/>
      <c r="AN260" s="182"/>
    </row>
    <row r="261" spans="1:40" s="181" customFormat="1">
      <c r="A261" s="638"/>
      <c r="B261" s="642">
        <v>21.03</v>
      </c>
      <c r="C261" s="559">
        <f t="shared" si="59"/>
        <v>21.03</v>
      </c>
      <c r="D261" s="226">
        <f t="shared" si="64"/>
        <v>256</v>
      </c>
      <c r="E261" s="624" t="s">
        <v>14913</v>
      </c>
      <c r="F261" s="635" t="s">
        <v>15329</v>
      </c>
      <c r="G261" s="558">
        <f t="shared" si="60"/>
        <v>21.03</v>
      </c>
      <c r="H261" s="567"/>
      <c r="I261" s="663"/>
      <c r="J261" s="560">
        <f t="shared" si="65"/>
        <v>0</v>
      </c>
      <c r="K261" s="670"/>
      <c r="L261" s="560">
        <f t="shared" si="66"/>
        <v>0</v>
      </c>
      <c r="M261" s="562">
        <f t="shared" si="67"/>
        <v>0</v>
      </c>
      <c r="N261" s="560">
        <f t="shared" si="68"/>
        <v>0</v>
      </c>
      <c r="O261" s="560">
        <f t="shared" si="69"/>
        <v>0</v>
      </c>
      <c r="P261" s="560">
        <f t="shared" si="61"/>
        <v>0</v>
      </c>
      <c r="Q261" s="560">
        <f t="shared" si="75"/>
        <v>0</v>
      </c>
      <c r="R261" s="560">
        <f t="shared" si="62"/>
        <v>0</v>
      </c>
      <c r="S261" s="232"/>
      <c r="T261" s="232"/>
      <c r="U261" s="232"/>
      <c r="V261" s="232"/>
      <c r="W261" s="232"/>
      <c r="X261" s="232"/>
      <c r="Y261" s="232"/>
      <c r="Z261" s="232"/>
      <c r="AA261" s="226">
        <f t="shared" si="70"/>
        <v>256</v>
      </c>
      <c r="AF261" s="234">
        <f t="shared" si="63"/>
        <v>0</v>
      </c>
      <c r="AG261" s="234">
        <f t="shared" si="71"/>
        <v>0</v>
      </c>
      <c r="AH261" s="234">
        <f t="shared" si="74"/>
        <v>0</v>
      </c>
      <c r="AI261" s="235">
        <f t="shared" si="72"/>
        <v>0</v>
      </c>
      <c r="AJ261" s="235">
        <f t="shared" si="73"/>
        <v>0</v>
      </c>
      <c r="AK261" s="16"/>
      <c r="AL261" s="182"/>
      <c r="AM261" s="236"/>
      <c r="AN261" s="182"/>
    </row>
    <row r="262" spans="1:40" s="181" customFormat="1">
      <c r="A262" s="638"/>
      <c r="B262" s="642">
        <v>2</v>
      </c>
      <c r="C262" s="559">
        <f t="shared" ref="C262:C325" si="83">SUM(A262:B262)</f>
        <v>2</v>
      </c>
      <c r="D262" s="226">
        <f t="shared" si="64"/>
        <v>257</v>
      </c>
      <c r="E262" s="624" t="s">
        <v>14914</v>
      </c>
      <c r="F262" s="635" t="s">
        <v>15330</v>
      </c>
      <c r="G262" s="558">
        <f t="shared" ref="G262:G321" si="84">C262</f>
        <v>2</v>
      </c>
      <c r="H262" s="567"/>
      <c r="I262" s="663"/>
      <c r="J262" s="560">
        <f t="shared" si="65"/>
        <v>0</v>
      </c>
      <c r="K262" s="670"/>
      <c r="L262" s="560">
        <f t="shared" si="66"/>
        <v>0</v>
      </c>
      <c r="M262" s="562">
        <f t="shared" si="67"/>
        <v>0</v>
      </c>
      <c r="N262" s="560">
        <f t="shared" si="68"/>
        <v>0</v>
      </c>
      <c r="O262" s="560">
        <f t="shared" si="69"/>
        <v>0</v>
      </c>
      <c r="P262" s="560">
        <f t="shared" ref="P262:P320" si="85">IF(I262&gt;0,(G262-J262), )</f>
        <v>0</v>
      </c>
      <c r="Q262" s="560">
        <f t="shared" si="75"/>
        <v>0</v>
      </c>
      <c r="R262" s="560">
        <f t="shared" ref="R262:R320" si="86">IF(K262&gt;0,(B262-L262), )</f>
        <v>0</v>
      </c>
      <c r="S262" s="232"/>
      <c r="T262" s="232"/>
      <c r="U262" s="232"/>
      <c r="V262" s="232"/>
      <c r="W262" s="232"/>
      <c r="X262" s="232"/>
      <c r="Y262" s="232"/>
      <c r="Z262" s="232"/>
      <c r="AA262" s="226">
        <f t="shared" si="70"/>
        <v>257</v>
      </c>
      <c r="AF262" s="234">
        <f t="shared" ref="AF262:AF320" si="87">I262</f>
        <v>0</v>
      </c>
      <c r="AG262" s="234">
        <f t="shared" si="71"/>
        <v>0</v>
      </c>
      <c r="AH262" s="234">
        <f t="shared" si="74"/>
        <v>0</v>
      </c>
      <c r="AI262" s="235">
        <f t="shared" si="72"/>
        <v>0</v>
      </c>
      <c r="AJ262" s="235">
        <f t="shared" si="73"/>
        <v>0</v>
      </c>
      <c r="AK262" s="16"/>
      <c r="AL262" s="182"/>
      <c r="AM262" s="236"/>
      <c r="AN262" s="182"/>
    </row>
    <row r="263" spans="1:40" s="181" customFormat="1">
      <c r="A263" s="638"/>
      <c r="B263" s="642">
        <v>1.6</v>
      </c>
      <c r="C263" s="559">
        <f t="shared" si="83"/>
        <v>1.6</v>
      </c>
      <c r="D263" s="226">
        <f t="shared" ref="D263:D326" si="88">D262+1</f>
        <v>258</v>
      </c>
      <c r="E263" s="624" t="s">
        <v>14915</v>
      </c>
      <c r="F263" s="635" t="s">
        <v>15331</v>
      </c>
      <c r="G263" s="558">
        <f t="shared" si="84"/>
        <v>1.6</v>
      </c>
      <c r="H263" s="567"/>
      <c r="I263" s="663"/>
      <c r="J263" s="560">
        <f t="shared" ref="J263:J320" si="89">I263/43560.1742406</f>
        <v>0</v>
      </c>
      <c r="K263" s="670"/>
      <c r="L263" s="560">
        <f t="shared" ref="L263:L320" si="90">K263/43560.1742406</f>
        <v>0</v>
      </c>
      <c r="M263" s="562">
        <f t="shared" ref="M263:M326" si="91">IF(J263+L263&lt;0.25,N263*43560,0)</f>
        <v>0</v>
      </c>
      <c r="N263" s="560">
        <f t="shared" ref="N263:N320" si="92">J263+L263</f>
        <v>0</v>
      </c>
      <c r="O263" s="560">
        <f t="shared" ref="O263:O320" si="93">P263*43560</f>
        <v>0</v>
      </c>
      <c r="P263" s="560">
        <f t="shared" si="85"/>
        <v>0</v>
      </c>
      <c r="Q263" s="560">
        <f t="shared" si="75"/>
        <v>0</v>
      </c>
      <c r="R263" s="560">
        <f t="shared" si="86"/>
        <v>0</v>
      </c>
      <c r="S263" s="232"/>
      <c r="T263" s="232"/>
      <c r="U263" s="232"/>
      <c r="V263" s="232"/>
      <c r="W263" s="232"/>
      <c r="X263" s="232"/>
      <c r="Y263" s="232"/>
      <c r="Z263" s="232"/>
      <c r="AA263" s="226">
        <f t="shared" ref="AA263:AA326" si="94">D263</f>
        <v>258</v>
      </c>
      <c r="AF263" s="234">
        <f t="shared" si="87"/>
        <v>0</v>
      </c>
      <c r="AG263" s="234">
        <f t="shared" ref="AG263:AG320" si="95">K263</f>
        <v>0</v>
      </c>
      <c r="AH263" s="234">
        <f t="shared" si="74"/>
        <v>0</v>
      </c>
      <c r="AI263" s="235">
        <f t="shared" ref="AI263:AI320" si="96">O263</f>
        <v>0</v>
      </c>
      <c r="AJ263" s="235">
        <f t="shared" ref="AJ263:AJ320" si="97">Q263</f>
        <v>0</v>
      </c>
      <c r="AK263" s="17" t="s">
        <v>102</v>
      </c>
      <c r="AM263" s="186"/>
    </row>
    <row r="264" spans="1:40" s="181" customFormat="1">
      <c r="A264" s="638"/>
      <c r="B264" s="642">
        <v>1</v>
      </c>
      <c r="C264" s="559">
        <f t="shared" si="83"/>
        <v>1</v>
      </c>
      <c r="D264" s="226">
        <f t="shared" si="88"/>
        <v>259</v>
      </c>
      <c r="E264" s="624" t="s">
        <v>14915</v>
      </c>
      <c r="F264" s="635" t="s">
        <v>15332</v>
      </c>
      <c r="G264" s="558">
        <f t="shared" si="84"/>
        <v>1</v>
      </c>
      <c r="H264" s="567"/>
      <c r="I264" s="663"/>
      <c r="J264" s="560">
        <f t="shared" si="89"/>
        <v>0</v>
      </c>
      <c r="K264" s="670"/>
      <c r="L264" s="560">
        <f t="shared" si="90"/>
        <v>0</v>
      </c>
      <c r="M264" s="562">
        <f t="shared" si="91"/>
        <v>0</v>
      </c>
      <c r="N264" s="560">
        <f t="shared" si="92"/>
        <v>0</v>
      </c>
      <c r="O264" s="560">
        <f t="shared" si="93"/>
        <v>0</v>
      </c>
      <c r="P264" s="560">
        <f t="shared" si="85"/>
        <v>0</v>
      </c>
      <c r="Q264" s="560">
        <f t="shared" si="75"/>
        <v>0</v>
      </c>
      <c r="R264" s="560">
        <f t="shared" si="86"/>
        <v>0</v>
      </c>
      <c r="S264" s="232"/>
      <c r="T264" s="232"/>
      <c r="U264" s="232"/>
      <c r="V264" s="232"/>
      <c r="W264" s="232"/>
      <c r="X264" s="232"/>
      <c r="Y264" s="232"/>
      <c r="Z264" s="232"/>
      <c r="AA264" s="226">
        <f t="shared" si="94"/>
        <v>259</v>
      </c>
      <c r="AF264" s="234">
        <f t="shared" si="87"/>
        <v>0</v>
      </c>
      <c r="AG264" s="234">
        <f t="shared" si="95"/>
        <v>0</v>
      </c>
      <c r="AH264" s="234">
        <f t="shared" ref="AH264:AH320" si="98">M264</f>
        <v>0</v>
      </c>
      <c r="AI264" s="235">
        <f t="shared" si="96"/>
        <v>0</v>
      </c>
      <c r="AJ264" s="235">
        <f t="shared" si="97"/>
        <v>0</v>
      </c>
      <c r="AK264" s="14" t="s">
        <v>2172</v>
      </c>
      <c r="AM264" s="186"/>
    </row>
    <row r="265" spans="1:40" s="181" customFormat="1">
      <c r="A265" s="638"/>
      <c r="B265" s="642">
        <v>1</v>
      </c>
      <c r="C265" s="559">
        <f t="shared" si="83"/>
        <v>1</v>
      </c>
      <c r="D265" s="226">
        <f t="shared" si="88"/>
        <v>260</v>
      </c>
      <c r="E265" s="624" t="s">
        <v>14916</v>
      </c>
      <c r="F265" s="635" t="s">
        <v>15333</v>
      </c>
      <c r="G265" s="558">
        <f t="shared" si="84"/>
        <v>1</v>
      </c>
      <c r="H265" s="567"/>
      <c r="I265" s="663"/>
      <c r="J265" s="560">
        <f t="shared" si="89"/>
        <v>0</v>
      </c>
      <c r="K265" s="670"/>
      <c r="L265" s="560">
        <f t="shared" si="90"/>
        <v>0</v>
      </c>
      <c r="M265" s="562">
        <f t="shared" si="91"/>
        <v>0</v>
      </c>
      <c r="N265" s="560">
        <f t="shared" si="92"/>
        <v>0</v>
      </c>
      <c r="O265" s="560">
        <f t="shared" si="93"/>
        <v>0</v>
      </c>
      <c r="P265" s="560">
        <f t="shared" si="85"/>
        <v>0</v>
      </c>
      <c r="Q265" s="560">
        <f t="shared" ref="Q265:Q320" si="99">R265*43560</f>
        <v>0</v>
      </c>
      <c r="R265" s="560">
        <f t="shared" si="86"/>
        <v>0</v>
      </c>
      <c r="S265" s="232"/>
      <c r="T265" s="232"/>
      <c r="U265" s="232"/>
      <c r="V265" s="232"/>
      <c r="W265" s="232"/>
      <c r="X265" s="232"/>
      <c r="Y265" s="232"/>
      <c r="Z265" s="232"/>
      <c r="AA265" s="226">
        <f t="shared" si="94"/>
        <v>260</v>
      </c>
      <c r="AF265" s="234">
        <f t="shared" si="87"/>
        <v>0</v>
      </c>
      <c r="AG265" s="234">
        <f t="shared" si="95"/>
        <v>0</v>
      </c>
      <c r="AH265" s="234">
        <f t="shared" si="98"/>
        <v>0</v>
      </c>
      <c r="AI265" s="235">
        <f t="shared" si="96"/>
        <v>0</v>
      </c>
      <c r="AJ265" s="235">
        <f t="shared" si="97"/>
        <v>0</v>
      </c>
      <c r="AK265" s="15" t="s">
        <v>2173</v>
      </c>
      <c r="AL265" s="224" t="s">
        <v>2164</v>
      </c>
      <c r="AM265" s="225" t="s">
        <v>2165</v>
      </c>
      <c r="AN265" s="224" t="s">
        <v>2174</v>
      </c>
    </row>
    <row r="266" spans="1:40" s="181" customFormat="1">
      <c r="A266" s="638"/>
      <c r="B266" s="642">
        <v>4.04</v>
      </c>
      <c r="C266" s="559">
        <f t="shared" si="83"/>
        <v>4.04</v>
      </c>
      <c r="D266" s="226">
        <f t="shared" si="88"/>
        <v>261</v>
      </c>
      <c r="E266" s="624" t="s">
        <v>14916</v>
      </c>
      <c r="F266" s="635" t="s">
        <v>15334</v>
      </c>
      <c r="G266" s="558">
        <f t="shared" si="84"/>
        <v>4.04</v>
      </c>
      <c r="H266" s="567"/>
      <c r="I266" s="663"/>
      <c r="J266" s="560">
        <f t="shared" si="89"/>
        <v>0</v>
      </c>
      <c r="K266" s="670"/>
      <c r="L266" s="560">
        <f t="shared" si="90"/>
        <v>0</v>
      </c>
      <c r="M266" s="562">
        <f t="shared" si="91"/>
        <v>0</v>
      </c>
      <c r="N266" s="560">
        <f t="shared" si="92"/>
        <v>0</v>
      </c>
      <c r="O266" s="560">
        <f t="shared" si="93"/>
        <v>0</v>
      </c>
      <c r="P266" s="560">
        <f t="shared" si="85"/>
        <v>0</v>
      </c>
      <c r="Q266" s="560">
        <f t="shared" si="99"/>
        <v>0</v>
      </c>
      <c r="R266" s="560">
        <f t="shared" si="86"/>
        <v>0</v>
      </c>
      <c r="S266" s="232"/>
      <c r="T266" s="232"/>
      <c r="U266" s="232"/>
      <c r="V266" s="232"/>
      <c r="W266" s="232"/>
      <c r="X266" s="232"/>
      <c r="Y266" s="232"/>
      <c r="Z266" s="232"/>
      <c r="AA266" s="226">
        <f t="shared" si="94"/>
        <v>261</v>
      </c>
      <c r="AF266" s="234">
        <f t="shared" si="87"/>
        <v>0</v>
      </c>
      <c r="AG266" s="234">
        <f t="shared" si="95"/>
        <v>0</v>
      </c>
      <c r="AH266" s="234">
        <f t="shared" si="98"/>
        <v>0</v>
      </c>
      <c r="AI266" s="235">
        <f t="shared" si="96"/>
        <v>0</v>
      </c>
      <c r="AJ266" s="235">
        <f t="shared" si="97"/>
        <v>0</v>
      </c>
      <c r="AK266" s="16"/>
      <c r="AL266" s="182"/>
      <c r="AM266" s="236"/>
      <c r="AN266" s="182"/>
    </row>
    <row r="267" spans="1:40" s="181" customFormat="1">
      <c r="A267" s="638"/>
      <c r="B267" s="642">
        <v>1</v>
      </c>
      <c r="C267" s="559">
        <f t="shared" si="83"/>
        <v>1</v>
      </c>
      <c r="D267" s="226">
        <f t="shared" si="88"/>
        <v>262</v>
      </c>
      <c r="E267" s="624" t="s">
        <v>14917</v>
      </c>
      <c r="F267" s="635" t="s">
        <v>15335</v>
      </c>
      <c r="G267" s="558">
        <f t="shared" si="84"/>
        <v>1</v>
      </c>
      <c r="H267" s="567"/>
      <c r="I267" s="663"/>
      <c r="J267" s="560">
        <f t="shared" si="89"/>
        <v>0</v>
      </c>
      <c r="K267" s="670"/>
      <c r="L267" s="560">
        <f t="shared" si="90"/>
        <v>0</v>
      </c>
      <c r="M267" s="562">
        <f t="shared" si="91"/>
        <v>0</v>
      </c>
      <c r="N267" s="560">
        <f t="shared" si="92"/>
        <v>0</v>
      </c>
      <c r="O267" s="560">
        <f t="shared" si="93"/>
        <v>0</v>
      </c>
      <c r="P267" s="560">
        <f t="shared" si="85"/>
        <v>0</v>
      </c>
      <c r="Q267" s="560">
        <f t="shared" si="99"/>
        <v>0</v>
      </c>
      <c r="R267" s="560">
        <f t="shared" si="86"/>
        <v>0</v>
      </c>
      <c r="S267" s="232"/>
      <c r="T267" s="232"/>
      <c r="U267" s="232"/>
      <c r="V267" s="232"/>
      <c r="W267" s="232"/>
      <c r="X267" s="232"/>
      <c r="Y267" s="232"/>
      <c r="Z267" s="232"/>
      <c r="AA267" s="226">
        <f t="shared" si="94"/>
        <v>262</v>
      </c>
      <c r="AF267" s="234">
        <f t="shared" si="87"/>
        <v>0</v>
      </c>
      <c r="AG267" s="234">
        <f t="shared" si="95"/>
        <v>0</v>
      </c>
      <c r="AH267" s="234">
        <f t="shared" si="98"/>
        <v>0</v>
      </c>
      <c r="AI267" s="235">
        <f t="shared" si="96"/>
        <v>0</v>
      </c>
      <c r="AJ267" s="235">
        <f t="shared" si="97"/>
        <v>0</v>
      </c>
      <c r="AK267" s="16"/>
      <c r="AL267" s="182"/>
      <c r="AM267" s="236"/>
      <c r="AN267" s="182"/>
    </row>
    <row r="268" spans="1:40" s="181" customFormat="1">
      <c r="A268" s="638"/>
      <c r="B268" s="642">
        <v>5.83</v>
      </c>
      <c r="C268" s="559">
        <f t="shared" si="83"/>
        <v>5.83</v>
      </c>
      <c r="D268" s="226">
        <f t="shared" si="88"/>
        <v>263</v>
      </c>
      <c r="E268" s="624" t="s">
        <v>14918</v>
      </c>
      <c r="F268" s="635" t="s">
        <v>15336</v>
      </c>
      <c r="G268" s="558">
        <f t="shared" si="84"/>
        <v>5.83</v>
      </c>
      <c r="H268" s="567"/>
      <c r="I268" s="663"/>
      <c r="J268" s="560">
        <f t="shared" si="89"/>
        <v>0</v>
      </c>
      <c r="K268" s="670"/>
      <c r="L268" s="560">
        <f t="shared" si="90"/>
        <v>0</v>
      </c>
      <c r="M268" s="562">
        <f t="shared" si="91"/>
        <v>0</v>
      </c>
      <c r="N268" s="560">
        <f t="shared" si="92"/>
        <v>0</v>
      </c>
      <c r="O268" s="560">
        <f t="shared" si="93"/>
        <v>0</v>
      </c>
      <c r="P268" s="560">
        <f t="shared" si="85"/>
        <v>0</v>
      </c>
      <c r="Q268" s="560">
        <f t="shared" si="99"/>
        <v>0</v>
      </c>
      <c r="R268" s="560">
        <f t="shared" si="86"/>
        <v>0</v>
      </c>
      <c r="S268" s="232"/>
      <c r="T268" s="232"/>
      <c r="U268" s="232"/>
      <c r="V268" s="232"/>
      <c r="W268" s="232"/>
      <c r="X268" s="232"/>
      <c r="Y268" s="232"/>
      <c r="Z268" s="232"/>
      <c r="AA268" s="226">
        <f t="shared" si="94"/>
        <v>263</v>
      </c>
      <c r="AF268" s="234">
        <f t="shared" si="87"/>
        <v>0</v>
      </c>
      <c r="AG268" s="234">
        <f t="shared" si="95"/>
        <v>0</v>
      </c>
      <c r="AH268" s="234">
        <f t="shared" si="98"/>
        <v>0</v>
      </c>
      <c r="AI268" s="235">
        <f t="shared" si="96"/>
        <v>0</v>
      </c>
      <c r="AJ268" s="235">
        <f t="shared" si="97"/>
        <v>0</v>
      </c>
      <c r="AK268" s="16"/>
      <c r="AL268" s="182"/>
      <c r="AM268" s="236"/>
      <c r="AN268" s="182"/>
    </row>
    <row r="269" spans="1:40" s="181" customFormat="1">
      <c r="A269" s="638"/>
      <c r="B269" s="642">
        <v>3.6</v>
      </c>
      <c r="C269" s="559">
        <f t="shared" si="83"/>
        <v>3.6</v>
      </c>
      <c r="D269" s="226">
        <f t="shared" si="88"/>
        <v>264</v>
      </c>
      <c r="E269" s="624" t="s">
        <v>14919</v>
      </c>
      <c r="F269" s="635" t="s">
        <v>15337</v>
      </c>
      <c r="G269" s="558">
        <f t="shared" si="84"/>
        <v>3.6</v>
      </c>
      <c r="H269" s="567"/>
      <c r="I269" s="663"/>
      <c r="J269" s="560">
        <f t="shared" si="89"/>
        <v>0</v>
      </c>
      <c r="K269" s="670"/>
      <c r="L269" s="560">
        <f t="shared" si="90"/>
        <v>0</v>
      </c>
      <c r="M269" s="562">
        <f t="shared" si="91"/>
        <v>0</v>
      </c>
      <c r="N269" s="560">
        <f t="shared" si="92"/>
        <v>0</v>
      </c>
      <c r="O269" s="560">
        <f t="shared" si="93"/>
        <v>0</v>
      </c>
      <c r="P269" s="560">
        <f t="shared" si="85"/>
        <v>0</v>
      </c>
      <c r="Q269" s="560">
        <f t="shared" si="99"/>
        <v>0</v>
      </c>
      <c r="R269" s="560">
        <f t="shared" si="86"/>
        <v>0</v>
      </c>
      <c r="S269" s="232"/>
      <c r="T269" s="232"/>
      <c r="U269" s="232"/>
      <c r="V269" s="232"/>
      <c r="W269" s="232"/>
      <c r="X269" s="232"/>
      <c r="Y269" s="232"/>
      <c r="Z269" s="232"/>
      <c r="AA269" s="226">
        <f t="shared" si="94"/>
        <v>264</v>
      </c>
      <c r="AF269" s="234">
        <f t="shared" si="87"/>
        <v>0</v>
      </c>
      <c r="AG269" s="234">
        <f t="shared" si="95"/>
        <v>0</v>
      </c>
      <c r="AH269" s="234">
        <f t="shared" si="98"/>
        <v>0</v>
      </c>
      <c r="AI269" s="235">
        <f t="shared" si="96"/>
        <v>0</v>
      </c>
      <c r="AJ269" s="235">
        <f t="shared" si="97"/>
        <v>0</v>
      </c>
      <c r="AK269" s="16"/>
      <c r="AL269" s="182"/>
      <c r="AM269" s="236"/>
      <c r="AN269" s="182"/>
    </row>
    <row r="270" spans="1:40" s="181" customFormat="1">
      <c r="A270" s="638"/>
      <c r="B270" s="642">
        <v>4.29</v>
      </c>
      <c r="C270" s="559">
        <f t="shared" si="83"/>
        <v>4.29</v>
      </c>
      <c r="D270" s="226">
        <f t="shared" si="88"/>
        <v>265</v>
      </c>
      <c r="E270" s="624" t="s">
        <v>14920</v>
      </c>
      <c r="F270" s="635" t="s">
        <v>15338</v>
      </c>
      <c r="G270" s="558">
        <f t="shared" si="84"/>
        <v>4.29</v>
      </c>
      <c r="H270" s="573">
        <v>5</v>
      </c>
      <c r="I270" s="663"/>
      <c r="J270" s="560">
        <f t="shared" si="89"/>
        <v>0</v>
      </c>
      <c r="K270" s="670"/>
      <c r="L270" s="560">
        <f t="shared" si="90"/>
        <v>0</v>
      </c>
      <c r="M270" s="562">
        <f t="shared" si="91"/>
        <v>0</v>
      </c>
      <c r="N270" s="560">
        <f>J270+L270</f>
        <v>0</v>
      </c>
      <c r="O270" s="560">
        <f t="shared" si="93"/>
        <v>0</v>
      </c>
      <c r="P270" s="560">
        <f t="shared" si="85"/>
        <v>0</v>
      </c>
      <c r="Q270" s="560">
        <f t="shared" si="99"/>
        <v>0</v>
      </c>
      <c r="R270" s="560">
        <f t="shared" si="86"/>
        <v>0</v>
      </c>
      <c r="S270" s="232"/>
      <c r="T270" s="232"/>
      <c r="U270" s="232"/>
      <c r="V270" s="232"/>
      <c r="W270" s="232"/>
      <c r="X270" s="232"/>
      <c r="Y270" s="232"/>
      <c r="Z270" s="232"/>
      <c r="AA270" s="226">
        <f t="shared" si="94"/>
        <v>265</v>
      </c>
      <c r="AF270" s="234">
        <f t="shared" si="87"/>
        <v>0</v>
      </c>
      <c r="AG270" s="234">
        <f t="shared" si="95"/>
        <v>0</v>
      </c>
      <c r="AH270" s="234">
        <f t="shared" si="98"/>
        <v>0</v>
      </c>
      <c r="AI270" s="235">
        <f t="shared" si="96"/>
        <v>0</v>
      </c>
      <c r="AJ270" s="235">
        <f t="shared" si="97"/>
        <v>0</v>
      </c>
      <c r="AK270" s="17" t="s">
        <v>102</v>
      </c>
      <c r="AM270" s="186"/>
    </row>
    <row r="271" spans="1:40" s="181" customFormat="1">
      <c r="A271" s="638"/>
      <c r="B271" s="642">
        <v>2.38</v>
      </c>
      <c r="C271" s="559">
        <f t="shared" si="83"/>
        <v>2.38</v>
      </c>
      <c r="D271" s="226">
        <f t="shared" si="88"/>
        <v>266</v>
      </c>
      <c r="E271" s="624" t="s">
        <v>14921</v>
      </c>
      <c r="F271" s="635" t="s">
        <v>15339</v>
      </c>
      <c r="G271" s="558">
        <f t="shared" si="84"/>
        <v>2.38</v>
      </c>
      <c r="H271" s="567"/>
      <c r="I271" s="663"/>
      <c r="J271" s="560">
        <f t="shared" ref="J271" si="100">I271/43560.1742406</f>
        <v>0</v>
      </c>
      <c r="K271" s="670"/>
      <c r="L271" s="560">
        <f t="shared" ref="L271" si="101">K271/43560.1742406</f>
        <v>0</v>
      </c>
      <c r="M271" s="562">
        <f t="shared" ref="M271" si="102">IF(J271+L271&lt;0.25,N271*43560,0)</f>
        <v>0</v>
      </c>
      <c r="N271" s="560">
        <f t="shared" ref="N271" si="103">J271+L271</f>
        <v>0</v>
      </c>
      <c r="O271" s="560">
        <f t="shared" ref="O271" si="104">P271*43560</f>
        <v>0</v>
      </c>
      <c r="P271" s="560">
        <f t="shared" ref="P271" si="105">IF(I271&gt;0,(G271-J271), )</f>
        <v>0</v>
      </c>
      <c r="Q271" s="560">
        <f t="shared" ref="Q271" si="106">R271*43560</f>
        <v>0</v>
      </c>
      <c r="R271" s="560">
        <f t="shared" ref="R271" si="107">IF(K271&gt;0,(B271-L271), )</f>
        <v>0</v>
      </c>
      <c r="S271" s="232"/>
      <c r="T271" s="232"/>
      <c r="U271" s="232"/>
      <c r="V271" s="232"/>
      <c r="W271" s="232"/>
      <c r="X271" s="232"/>
      <c r="Y271" s="232"/>
      <c r="Z271" s="232"/>
      <c r="AA271" s="226">
        <f t="shared" si="94"/>
        <v>266</v>
      </c>
      <c r="AF271" s="234">
        <f t="shared" si="87"/>
        <v>0</v>
      </c>
      <c r="AG271" s="234">
        <f t="shared" si="95"/>
        <v>0</v>
      </c>
      <c r="AH271" s="234">
        <f t="shared" si="98"/>
        <v>0</v>
      </c>
      <c r="AI271" s="235">
        <f t="shared" si="96"/>
        <v>0</v>
      </c>
      <c r="AJ271" s="235">
        <f t="shared" si="97"/>
        <v>0</v>
      </c>
      <c r="AK271" s="14" t="s">
        <v>2172</v>
      </c>
      <c r="AM271" s="186"/>
    </row>
    <row r="272" spans="1:40" s="181" customFormat="1">
      <c r="A272" s="638"/>
      <c r="B272" s="641">
        <v>0.02</v>
      </c>
      <c r="C272" s="559">
        <f t="shared" si="83"/>
        <v>0.02</v>
      </c>
      <c r="D272" s="226">
        <f t="shared" si="88"/>
        <v>267</v>
      </c>
      <c r="E272" s="624" t="s">
        <v>14922</v>
      </c>
      <c r="F272" s="635" t="s">
        <v>15340</v>
      </c>
      <c r="G272" s="558">
        <f t="shared" si="84"/>
        <v>0.02</v>
      </c>
      <c r="H272" s="567"/>
      <c r="I272" s="663"/>
      <c r="J272" s="560">
        <f t="shared" si="89"/>
        <v>0</v>
      </c>
      <c r="K272" s="670"/>
      <c r="L272" s="560">
        <f t="shared" si="90"/>
        <v>0</v>
      </c>
      <c r="M272" s="562">
        <f t="shared" si="91"/>
        <v>0</v>
      </c>
      <c r="N272" s="560">
        <f t="shared" si="92"/>
        <v>0</v>
      </c>
      <c r="O272" s="560">
        <f t="shared" si="93"/>
        <v>0</v>
      </c>
      <c r="P272" s="560">
        <f t="shared" si="85"/>
        <v>0</v>
      </c>
      <c r="Q272" s="560">
        <f t="shared" si="99"/>
        <v>0</v>
      </c>
      <c r="R272" s="560">
        <f t="shared" si="86"/>
        <v>0</v>
      </c>
      <c r="S272" s="232"/>
      <c r="T272" s="232"/>
      <c r="U272" s="232"/>
      <c r="V272" s="232"/>
      <c r="W272" s="232"/>
      <c r="X272" s="232"/>
      <c r="Y272" s="232"/>
      <c r="Z272" s="232"/>
      <c r="AA272" s="226">
        <f t="shared" si="94"/>
        <v>267</v>
      </c>
      <c r="AF272" s="234">
        <f t="shared" si="87"/>
        <v>0</v>
      </c>
      <c r="AG272" s="234">
        <f t="shared" si="95"/>
        <v>0</v>
      </c>
      <c r="AH272" s="234">
        <f t="shared" si="98"/>
        <v>0</v>
      </c>
      <c r="AI272" s="235">
        <f t="shared" si="96"/>
        <v>0</v>
      </c>
      <c r="AJ272" s="235">
        <f t="shared" si="97"/>
        <v>0</v>
      </c>
      <c r="AK272" s="15" t="s">
        <v>2173</v>
      </c>
      <c r="AL272" s="224" t="s">
        <v>2164</v>
      </c>
      <c r="AM272" s="225" t="s">
        <v>2165</v>
      </c>
      <c r="AN272" s="224" t="s">
        <v>2174</v>
      </c>
    </row>
    <row r="273" spans="1:40" s="181" customFormat="1">
      <c r="A273" s="638"/>
      <c r="B273" s="641">
        <v>14.73</v>
      </c>
      <c r="C273" s="559">
        <f t="shared" si="83"/>
        <v>14.73</v>
      </c>
      <c r="D273" s="226">
        <f t="shared" si="88"/>
        <v>268</v>
      </c>
      <c r="E273" s="624" t="s">
        <v>14923</v>
      </c>
      <c r="F273" s="635" t="s">
        <v>15341</v>
      </c>
      <c r="G273" s="558">
        <f t="shared" si="84"/>
        <v>14.73</v>
      </c>
      <c r="H273" s="567"/>
      <c r="I273" s="663"/>
      <c r="J273" s="560">
        <f t="shared" si="89"/>
        <v>0</v>
      </c>
      <c r="K273" s="670"/>
      <c r="L273" s="560">
        <f t="shared" si="90"/>
        <v>0</v>
      </c>
      <c r="M273" s="562">
        <f t="shared" si="91"/>
        <v>0</v>
      </c>
      <c r="N273" s="560">
        <f t="shared" si="92"/>
        <v>0</v>
      </c>
      <c r="O273" s="560">
        <f t="shared" si="93"/>
        <v>0</v>
      </c>
      <c r="P273" s="560">
        <f t="shared" si="85"/>
        <v>0</v>
      </c>
      <c r="Q273" s="560">
        <f t="shared" si="99"/>
        <v>0</v>
      </c>
      <c r="R273" s="560">
        <f t="shared" si="86"/>
        <v>0</v>
      </c>
      <c r="S273" s="232"/>
      <c r="T273" s="232"/>
      <c r="U273" s="232"/>
      <c r="V273" s="232"/>
      <c r="W273" s="232"/>
      <c r="X273" s="232"/>
      <c r="Y273" s="232"/>
      <c r="Z273" s="232"/>
      <c r="AA273" s="226">
        <f t="shared" si="94"/>
        <v>268</v>
      </c>
      <c r="AF273" s="234">
        <f t="shared" si="87"/>
        <v>0</v>
      </c>
      <c r="AG273" s="234">
        <f t="shared" si="95"/>
        <v>0</v>
      </c>
      <c r="AH273" s="234">
        <f t="shared" si="98"/>
        <v>0</v>
      </c>
      <c r="AI273" s="235">
        <f t="shared" si="96"/>
        <v>0</v>
      </c>
      <c r="AJ273" s="235">
        <f t="shared" si="97"/>
        <v>0</v>
      </c>
      <c r="AK273" s="16"/>
      <c r="AL273" s="182"/>
      <c r="AM273" s="236"/>
      <c r="AN273" s="182"/>
    </row>
    <row r="274" spans="1:40" s="181" customFormat="1">
      <c r="A274" s="638"/>
      <c r="B274" s="642">
        <v>6.43</v>
      </c>
      <c r="C274" s="559">
        <f t="shared" si="83"/>
        <v>6.43</v>
      </c>
      <c r="D274" s="226">
        <f t="shared" si="88"/>
        <v>269</v>
      </c>
      <c r="E274" s="624" t="s">
        <v>14924</v>
      </c>
      <c r="F274" s="635" t="s">
        <v>15342</v>
      </c>
      <c r="G274" s="558">
        <f t="shared" si="84"/>
        <v>6.43</v>
      </c>
      <c r="H274" s="567"/>
      <c r="I274" s="663"/>
      <c r="J274" s="560">
        <f t="shared" si="89"/>
        <v>0</v>
      </c>
      <c r="K274" s="670"/>
      <c r="L274" s="560">
        <f t="shared" si="90"/>
        <v>0</v>
      </c>
      <c r="M274" s="562">
        <f t="shared" si="91"/>
        <v>0</v>
      </c>
      <c r="N274" s="560">
        <f t="shared" si="92"/>
        <v>0</v>
      </c>
      <c r="O274" s="560">
        <f t="shared" si="93"/>
        <v>0</v>
      </c>
      <c r="P274" s="560">
        <f t="shared" si="85"/>
        <v>0</v>
      </c>
      <c r="Q274" s="560">
        <f t="shared" si="99"/>
        <v>0</v>
      </c>
      <c r="R274" s="560">
        <f t="shared" si="86"/>
        <v>0</v>
      </c>
      <c r="S274" s="232"/>
      <c r="T274" s="232"/>
      <c r="U274" s="232"/>
      <c r="V274" s="232"/>
      <c r="W274" s="232"/>
      <c r="X274" s="232"/>
      <c r="Y274" s="232"/>
      <c r="Z274" s="232"/>
      <c r="AA274" s="226">
        <f t="shared" si="94"/>
        <v>269</v>
      </c>
      <c r="AF274" s="234">
        <f t="shared" si="87"/>
        <v>0</v>
      </c>
      <c r="AG274" s="234">
        <f t="shared" si="95"/>
        <v>0</v>
      </c>
      <c r="AH274" s="234">
        <f t="shared" si="98"/>
        <v>0</v>
      </c>
      <c r="AI274" s="235">
        <f t="shared" si="96"/>
        <v>0</v>
      </c>
      <c r="AJ274" s="235">
        <f t="shared" si="97"/>
        <v>0</v>
      </c>
      <c r="AK274" s="16"/>
      <c r="AL274" s="182"/>
      <c r="AM274" s="236"/>
      <c r="AN274" s="182"/>
    </row>
    <row r="275" spans="1:40" s="181" customFormat="1">
      <c r="A275" s="638"/>
      <c r="B275" s="642">
        <v>2.78</v>
      </c>
      <c r="C275" s="559">
        <f t="shared" si="83"/>
        <v>2.78</v>
      </c>
      <c r="D275" s="226">
        <f t="shared" si="88"/>
        <v>270</v>
      </c>
      <c r="E275" s="624" t="s">
        <v>14924</v>
      </c>
      <c r="F275" s="635" t="s">
        <v>15343</v>
      </c>
      <c r="G275" s="558">
        <f t="shared" si="84"/>
        <v>2.78</v>
      </c>
      <c r="H275" s="567"/>
      <c r="I275" s="663"/>
      <c r="J275" s="560">
        <f t="shared" si="89"/>
        <v>0</v>
      </c>
      <c r="K275" s="670"/>
      <c r="L275" s="560">
        <f t="shared" si="90"/>
        <v>0</v>
      </c>
      <c r="M275" s="562">
        <f t="shared" si="91"/>
        <v>0</v>
      </c>
      <c r="N275" s="560">
        <f t="shared" si="92"/>
        <v>0</v>
      </c>
      <c r="O275" s="560">
        <f t="shared" si="93"/>
        <v>0</v>
      </c>
      <c r="P275" s="560">
        <f t="shared" si="85"/>
        <v>0</v>
      </c>
      <c r="Q275" s="560">
        <f t="shared" si="99"/>
        <v>0</v>
      </c>
      <c r="R275" s="560">
        <f t="shared" si="86"/>
        <v>0</v>
      </c>
      <c r="S275" s="232"/>
      <c r="T275" s="232"/>
      <c r="U275" s="232"/>
      <c r="V275" s="232"/>
      <c r="W275" s="232"/>
      <c r="X275" s="232"/>
      <c r="Y275" s="232"/>
      <c r="Z275" s="232"/>
      <c r="AA275" s="226">
        <f t="shared" si="94"/>
        <v>270</v>
      </c>
      <c r="AF275" s="234">
        <f t="shared" si="87"/>
        <v>0</v>
      </c>
      <c r="AG275" s="234">
        <f t="shared" si="95"/>
        <v>0</v>
      </c>
      <c r="AH275" s="234">
        <f t="shared" si="98"/>
        <v>0</v>
      </c>
      <c r="AI275" s="235">
        <f t="shared" si="96"/>
        <v>0</v>
      </c>
      <c r="AJ275" s="235">
        <f t="shared" si="97"/>
        <v>0</v>
      </c>
      <c r="AK275" s="16"/>
      <c r="AL275" s="182"/>
      <c r="AM275" s="236"/>
      <c r="AN275" s="182"/>
    </row>
    <row r="276" spans="1:40" s="181" customFormat="1">
      <c r="A276" s="638"/>
      <c r="B276" s="642">
        <v>3.18</v>
      </c>
      <c r="C276" s="559">
        <f t="shared" si="83"/>
        <v>3.18</v>
      </c>
      <c r="D276" s="226">
        <f t="shared" si="88"/>
        <v>271</v>
      </c>
      <c r="E276" s="624" t="s">
        <v>14925</v>
      </c>
      <c r="F276" s="635" t="s">
        <v>15344</v>
      </c>
      <c r="G276" s="558">
        <f t="shared" si="84"/>
        <v>3.18</v>
      </c>
      <c r="H276" s="567"/>
      <c r="I276" s="663"/>
      <c r="J276" s="560">
        <f t="shared" si="89"/>
        <v>0</v>
      </c>
      <c r="K276" s="670"/>
      <c r="L276" s="560">
        <f t="shared" si="90"/>
        <v>0</v>
      </c>
      <c r="M276" s="562">
        <f t="shared" si="91"/>
        <v>0</v>
      </c>
      <c r="N276" s="560">
        <f t="shared" si="92"/>
        <v>0</v>
      </c>
      <c r="O276" s="560">
        <f t="shared" si="93"/>
        <v>0</v>
      </c>
      <c r="P276" s="560">
        <f t="shared" si="85"/>
        <v>0</v>
      </c>
      <c r="Q276" s="560">
        <f t="shared" si="99"/>
        <v>0</v>
      </c>
      <c r="R276" s="560">
        <f t="shared" si="86"/>
        <v>0</v>
      </c>
      <c r="S276" s="232"/>
      <c r="T276" s="232"/>
      <c r="U276" s="232"/>
      <c r="V276" s="232"/>
      <c r="W276" s="232"/>
      <c r="X276" s="232"/>
      <c r="Y276" s="232"/>
      <c r="Z276" s="232"/>
      <c r="AA276" s="226">
        <f t="shared" si="94"/>
        <v>271</v>
      </c>
      <c r="AF276" s="234">
        <f t="shared" si="87"/>
        <v>0</v>
      </c>
      <c r="AG276" s="234">
        <f t="shared" si="95"/>
        <v>0</v>
      </c>
      <c r="AH276" s="234">
        <f t="shared" si="98"/>
        <v>0</v>
      </c>
      <c r="AI276" s="235">
        <f t="shared" si="96"/>
        <v>0</v>
      </c>
      <c r="AJ276" s="235">
        <f t="shared" si="97"/>
        <v>0</v>
      </c>
      <c r="AK276" s="16"/>
      <c r="AL276" s="182"/>
      <c r="AM276" s="236"/>
      <c r="AN276" s="182"/>
    </row>
    <row r="277" spans="1:40" s="181" customFormat="1" ht="25.5">
      <c r="A277" s="638"/>
      <c r="B277" s="642">
        <v>7.35</v>
      </c>
      <c r="C277" s="559">
        <f t="shared" si="83"/>
        <v>7.35</v>
      </c>
      <c r="D277" s="226">
        <f t="shared" si="88"/>
        <v>272</v>
      </c>
      <c r="E277" s="624" t="s">
        <v>14926</v>
      </c>
      <c r="F277" s="635" t="s">
        <v>15345</v>
      </c>
      <c r="G277" s="558">
        <f t="shared" si="84"/>
        <v>7.35</v>
      </c>
      <c r="H277" s="567"/>
      <c r="I277" s="663"/>
      <c r="J277" s="560">
        <f t="shared" si="89"/>
        <v>0</v>
      </c>
      <c r="K277" s="670"/>
      <c r="L277" s="560">
        <f t="shared" si="90"/>
        <v>0</v>
      </c>
      <c r="M277" s="562">
        <f t="shared" si="91"/>
        <v>0</v>
      </c>
      <c r="N277" s="560">
        <f t="shared" si="92"/>
        <v>0</v>
      </c>
      <c r="O277" s="560">
        <f t="shared" si="93"/>
        <v>0</v>
      </c>
      <c r="P277" s="560">
        <f t="shared" si="85"/>
        <v>0</v>
      </c>
      <c r="Q277" s="560">
        <f t="shared" si="99"/>
        <v>0</v>
      </c>
      <c r="R277" s="560">
        <f t="shared" si="86"/>
        <v>0</v>
      </c>
      <c r="S277" s="232"/>
      <c r="T277" s="232"/>
      <c r="U277" s="232"/>
      <c r="V277" s="232"/>
      <c r="W277" s="232"/>
      <c r="X277" s="232"/>
      <c r="Y277" s="232"/>
      <c r="Z277" s="232"/>
      <c r="AA277" s="226">
        <f t="shared" si="94"/>
        <v>272</v>
      </c>
      <c r="AF277" s="234">
        <f t="shared" si="87"/>
        <v>0</v>
      </c>
      <c r="AG277" s="234">
        <f t="shared" si="95"/>
        <v>0</v>
      </c>
      <c r="AH277" s="234">
        <f t="shared" si="98"/>
        <v>0</v>
      </c>
      <c r="AI277" s="235">
        <f t="shared" si="96"/>
        <v>0</v>
      </c>
      <c r="AJ277" s="235">
        <f t="shared" si="97"/>
        <v>0</v>
      </c>
      <c r="AK277" s="17" t="s">
        <v>102</v>
      </c>
      <c r="AM277" s="186"/>
    </row>
    <row r="278" spans="1:40" s="181" customFormat="1">
      <c r="A278" s="638"/>
      <c r="B278" s="642">
        <v>2.2999999999999998</v>
      </c>
      <c r="C278" s="559">
        <f t="shared" si="83"/>
        <v>2.2999999999999998</v>
      </c>
      <c r="D278" s="226">
        <f t="shared" si="88"/>
        <v>273</v>
      </c>
      <c r="E278" s="624" t="s">
        <v>14927</v>
      </c>
      <c r="F278" s="635" t="s">
        <v>15346</v>
      </c>
      <c r="G278" s="558">
        <f t="shared" si="84"/>
        <v>2.2999999999999998</v>
      </c>
      <c r="H278" s="567"/>
      <c r="I278" s="663"/>
      <c r="J278" s="560">
        <f t="shared" si="89"/>
        <v>0</v>
      </c>
      <c r="K278" s="670"/>
      <c r="L278" s="560">
        <f t="shared" si="90"/>
        <v>0</v>
      </c>
      <c r="M278" s="562">
        <f t="shared" si="91"/>
        <v>0</v>
      </c>
      <c r="N278" s="560">
        <f t="shared" si="92"/>
        <v>0</v>
      </c>
      <c r="O278" s="560">
        <f t="shared" si="93"/>
        <v>0</v>
      </c>
      <c r="P278" s="560">
        <f t="shared" si="85"/>
        <v>0</v>
      </c>
      <c r="Q278" s="560">
        <f t="shared" si="99"/>
        <v>0</v>
      </c>
      <c r="R278" s="560">
        <f t="shared" si="86"/>
        <v>0</v>
      </c>
      <c r="S278" s="232"/>
      <c r="T278" s="232"/>
      <c r="U278" s="232"/>
      <c r="V278" s="232"/>
      <c r="W278" s="232"/>
      <c r="X278" s="232"/>
      <c r="Y278" s="232"/>
      <c r="Z278" s="232"/>
      <c r="AA278" s="226">
        <f t="shared" si="94"/>
        <v>273</v>
      </c>
      <c r="AF278" s="234">
        <f t="shared" si="87"/>
        <v>0</v>
      </c>
      <c r="AG278" s="234">
        <f t="shared" si="95"/>
        <v>0</v>
      </c>
      <c r="AH278" s="234">
        <f t="shared" si="98"/>
        <v>0</v>
      </c>
      <c r="AI278" s="235">
        <f t="shared" si="96"/>
        <v>0</v>
      </c>
      <c r="AJ278" s="235">
        <f t="shared" si="97"/>
        <v>0</v>
      </c>
      <c r="AK278" s="14" t="s">
        <v>2172</v>
      </c>
      <c r="AM278" s="186"/>
    </row>
    <row r="279" spans="1:40" s="181" customFormat="1">
      <c r="A279" s="638"/>
      <c r="B279" s="641">
        <v>2.5</v>
      </c>
      <c r="C279" s="559">
        <f t="shared" si="83"/>
        <v>2.5</v>
      </c>
      <c r="D279" s="226">
        <f t="shared" si="88"/>
        <v>274</v>
      </c>
      <c r="E279" s="624" t="s">
        <v>14928</v>
      </c>
      <c r="F279" s="635" t="s">
        <v>15347</v>
      </c>
      <c r="G279" s="558">
        <f t="shared" si="84"/>
        <v>2.5</v>
      </c>
      <c r="H279" s="567"/>
      <c r="I279" s="663"/>
      <c r="J279" s="560">
        <f t="shared" si="89"/>
        <v>0</v>
      </c>
      <c r="K279" s="670"/>
      <c r="L279" s="560">
        <f t="shared" si="90"/>
        <v>0</v>
      </c>
      <c r="M279" s="562">
        <f t="shared" si="91"/>
        <v>0</v>
      </c>
      <c r="N279" s="560">
        <f t="shared" si="92"/>
        <v>0</v>
      </c>
      <c r="O279" s="560">
        <f t="shared" si="93"/>
        <v>0</v>
      </c>
      <c r="P279" s="560">
        <f t="shared" si="85"/>
        <v>0</v>
      </c>
      <c r="Q279" s="560">
        <f t="shared" si="99"/>
        <v>0</v>
      </c>
      <c r="R279" s="560">
        <f t="shared" si="86"/>
        <v>0</v>
      </c>
      <c r="S279" s="232"/>
      <c r="T279" s="232"/>
      <c r="U279" s="232"/>
      <c r="V279" s="232"/>
      <c r="W279" s="232"/>
      <c r="X279" s="232"/>
      <c r="Y279" s="232"/>
      <c r="Z279" s="232"/>
      <c r="AA279" s="226">
        <f t="shared" si="94"/>
        <v>274</v>
      </c>
      <c r="AF279" s="234">
        <f t="shared" si="87"/>
        <v>0</v>
      </c>
      <c r="AG279" s="234">
        <f t="shared" si="95"/>
        <v>0</v>
      </c>
      <c r="AH279" s="234">
        <f t="shared" si="98"/>
        <v>0</v>
      </c>
      <c r="AI279" s="235">
        <f t="shared" si="96"/>
        <v>0</v>
      </c>
      <c r="AJ279" s="235">
        <f t="shared" si="97"/>
        <v>0</v>
      </c>
      <c r="AK279" s="15" t="s">
        <v>2173</v>
      </c>
      <c r="AL279" s="224" t="s">
        <v>2164</v>
      </c>
      <c r="AM279" s="225" t="s">
        <v>2165</v>
      </c>
      <c r="AN279" s="224" t="s">
        <v>2174</v>
      </c>
    </row>
    <row r="280" spans="1:40" s="181" customFormat="1">
      <c r="A280" s="638"/>
      <c r="B280" s="642">
        <v>4.9400000000000004</v>
      </c>
      <c r="C280" s="559">
        <f t="shared" si="83"/>
        <v>4.9400000000000004</v>
      </c>
      <c r="D280" s="226">
        <f t="shared" si="88"/>
        <v>275</v>
      </c>
      <c r="E280" s="626" t="s">
        <v>14929</v>
      </c>
      <c r="F280" s="636" t="s">
        <v>15348</v>
      </c>
      <c r="G280" s="558">
        <f t="shared" si="84"/>
        <v>4.9400000000000004</v>
      </c>
      <c r="H280" s="567"/>
      <c r="I280" s="663"/>
      <c r="J280" s="560">
        <f t="shared" si="89"/>
        <v>0</v>
      </c>
      <c r="K280" s="670"/>
      <c r="L280" s="560">
        <f t="shared" si="90"/>
        <v>0</v>
      </c>
      <c r="M280" s="562">
        <f t="shared" si="91"/>
        <v>0</v>
      </c>
      <c r="N280" s="560">
        <f t="shared" si="92"/>
        <v>0</v>
      </c>
      <c r="O280" s="560">
        <f t="shared" si="93"/>
        <v>0</v>
      </c>
      <c r="P280" s="560">
        <f t="shared" si="85"/>
        <v>0</v>
      </c>
      <c r="Q280" s="560">
        <f t="shared" si="99"/>
        <v>0</v>
      </c>
      <c r="R280" s="560">
        <f t="shared" si="86"/>
        <v>0</v>
      </c>
      <c r="S280" s="232"/>
      <c r="T280" s="232"/>
      <c r="U280" s="232"/>
      <c r="V280" s="232"/>
      <c r="W280" s="232"/>
      <c r="X280" s="232"/>
      <c r="Y280" s="232"/>
      <c r="Z280" s="232"/>
      <c r="AA280" s="226">
        <f t="shared" si="94"/>
        <v>275</v>
      </c>
      <c r="AF280" s="234">
        <f t="shared" si="87"/>
        <v>0</v>
      </c>
      <c r="AG280" s="234">
        <f t="shared" si="95"/>
        <v>0</v>
      </c>
      <c r="AH280" s="234">
        <f t="shared" si="98"/>
        <v>0</v>
      </c>
      <c r="AI280" s="235">
        <f t="shared" si="96"/>
        <v>0</v>
      </c>
      <c r="AJ280" s="235">
        <f t="shared" si="97"/>
        <v>0</v>
      </c>
      <c r="AK280" s="16"/>
      <c r="AL280" s="182"/>
      <c r="AM280" s="236"/>
      <c r="AN280" s="182"/>
    </row>
    <row r="281" spans="1:40" s="181" customFormat="1">
      <c r="A281" s="638"/>
      <c r="B281" s="642">
        <v>12.9</v>
      </c>
      <c r="C281" s="559">
        <f t="shared" si="83"/>
        <v>12.9</v>
      </c>
      <c r="D281" s="226">
        <f t="shared" si="88"/>
        <v>276</v>
      </c>
      <c r="E281" s="626" t="s">
        <v>14929</v>
      </c>
      <c r="F281" s="636" t="s">
        <v>15349</v>
      </c>
      <c r="G281" s="558">
        <f t="shared" si="84"/>
        <v>12.9</v>
      </c>
      <c r="H281" s="567"/>
      <c r="I281" s="663"/>
      <c r="J281" s="560">
        <f t="shared" si="89"/>
        <v>0</v>
      </c>
      <c r="K281" s="670"/>
      <c r="L281" s="560">
        <f t="shared" si="90"/>
        <v>0</v>
      </c>
      <c r="M281" s="562">
        <f t="shared" si="91"/>
        <v>0</v>
      </c>
      <c r="N281" s="560">
        <f t="shared" si="92"/>
        <v>0</v>
      </c>
      <c r="O281" s="560">
        <f t="shared" si="93"/>
        <v>0</v>
      </c>
      <c r="P281" s="560">
        <f t="shared" si="85"/>
        <v>0</v>
      </c>
      <c r="Q281" s="560">
        <f t="shared" si="99"/>
        <v>0</v>
      </c>
      <c r="R281" s="560">
        <f t="shared" si="86"/>
        <v>0</v>
      </c>
      <c r="S281" s="232"/>
      <c r="T281" s="232"/>
      <c r="U281" s="232"/>
      <c r="V281" s="232"/>
      <c r="W281" s="232"/>
      <c r="X281" s="232"/>
      <c r="Y281" s="232"/>
      <c r="Z281" s="232"/>
      <c r="AA281" s="226">
        <f t="shared" si="94"/>
        <v>276</v>
      </c>
      <c r="AF281" s="234">
        <f t="shared" si="87"/>
        <v>0</v>
      </c>
      <c r="AG281" s="234">
        <f t="shared" si="95"/>
        <v>0</v>
      </c>
      <c r="AH281" s="234">
        <f t="shared" si="98"/>
        <v>0</v>
      </c>
      <c r="AI281" s="235">
        <f t="shared" si="96"/>
        <v>0</v>
      </c>
      <c r="AJ281" s="235">
        <f t="shared" si="97"/>
        <v>0</v>
      </c>
      <c r="AK281" s="16"/>
      <c r="AL281" s="182"/>
      <c r="AM281" s="236"/>
      <c r="AN281" s="182"/>
    </row>
    <row r="282" spans="1:40" s="181" customFormat="1">
      <c r="A282" s="638"/>
      <c r="B282" s="642">
        <v>4.9800000000000004</v>
      </c>
      <c r="C282" s="559">
        <f t="shared" si="83"/>
        <v>4.9800000000000004</v>
      </c>
      <c r="D282" s="226">
        <f t="shared" si="88"/>
        <v>277</v>
      </c>
      <c r="E282" s="626" t="s">
        <v>14930</v>
      </c>
      <c r="F282" s="636" t="s">
        <v>15350</v>
      </c>
      <c r="G282" s="558">
        <f t="shared" si="84"/>
        <v>4.9800000000000004</v>
      </c>
      <c r="H282" s="567"/>
      <c r="I282" s="663"/>
      <c r="J282" s="560">
        <f t="shared" si="89"/>
        <v>0</v>
      </c>
      <c r="K282" s="670"/>
      <c r="L282" s="560">
        <f t="shared" si="90"/>
        <v>0</v>
      </c>
      <c r="M282" s="562">
        <f t="shared" si="91"/>
        <v>0</v>
      </c>
      <c r="N282" s="560">
        <f t="shared" si="92"/>
        <v>0</v>
      </c>
      <c r="O282" s="560">
        <f t="shared" si="93"/>
        <v>0</v>
      </c>
      <c r="P282" s="560">
        <f t="shared" si="85"/>
        <v>0</v>
      </c>
      <c r="Q282" s="560">
        <f t="shared" si="99"/>
        <v>0</v>
      </c>
      <c r="R282" s="560">
        <f t="shared" si="86"/>
        <v>0</v>
      </c>
      <c r="S282" s="232"/>
      <c r="T282" s="232"/>
      <c r="U282" s="232"/>
      <c r="V282" s="232"/>
      <c r="W282" s="232"/>
      <c r="X282" s="232"/>
      <c r="Y282" s="232"/>
      <c r="Z282" s="232"/>
      <c r="AA282" s="226">
        <f t="shared" si="94"/>
        <v>277</v>
      </c>
      <c r="AF282" s="234">
        <f t="shared" si="87"/>
        <v>0</v>
      </c>
      <c r="AG282" s="234">
        <f t="shared" si="95"/>
        <v>0</v>
      </c>
      <c r="AH282" s="234">
        <f t="shared" si="98"/>
        <v>0</v>
      </c>
      <c r="AI282" s="235">
        <f t="shared" si="96"/>
        <v>0</v>
      </c>
      <c r="AJ282" s="235">
        <f t="shared" si="97"/>
        <v>0</v>
      </c>
      <c r="AK282" s="16"/>
      <c r="AL282" s="182"/>
      <c r="AM282" s="236"/>
      <c r="AN282" s="182"/>
    </row>
    <row r="283" spans="1:40" s="181" customFormat="1">
      <c r="A283" s="638"/>
      <c r="B283" s="642">
        <v>2.15</v>
      </c>
      <c r="C283" s="559">
        <f t="shared" si="83"/>
        <v>2.15</v>
      </c>
      <c r="D283" s="226">
        <f t="shared" si="88"/>
        <v>278</v>
      </c>
      <c r="E283" s="626" t="s">
        <v>14931</v>
      </c>
      <c r="F283" s="636" t="s">
        <v>15351</v>
      </c>
      <c r="G283" s="558">
        <f t="shared" si="84"/>
        <v>2.15</v>
      </c>
      <c r="H283" s="567"/>
      <c r="I283" s="663"/>
      <c r="J283" s="560">
        <f t="shared" si="89"/>
        <v>0</v>
      </c>
      <c r="K283" s="670"/>
      <c r="L283" s="560">
        <f t="shared" si="90"/>
        <v>0</v>
      </c>
      <c r="M283" s="562">
        <f t="shared" si="91"/>
        <v>0</v>
      </c>
      <c r="N283" s="560">
        <f t="shared" si="92"/>
        <v>0</v>
      </c>
      <c r="O283" s="560">
        <f t="shared" si="93"/>
        <v>0</v>
      </c>
      <c r="P283" s="560">
        <f t="shared" si="85"/>
        <v>0</v>
      </c>
      <c r="Q283" s="560">
        <f t="shared" si="99"/>
        <v>0</v>
      </c>
      <c r="R283" s="560">
        <f t="shared" si="86"/>
        <v>0</v>
      </c>
      <c r="S283" s="232"/>
      <c r="T283" s="232"/>
      <c r="U283" s="232"/>
      <c r="V283" s="232"/>
      <c r="W283" s="232"/>
      <c r="X283" s="232"/>
      <c r="Y283" s="232"/>
      <c r="Z283" s="232"/>
      <c r="AA283" s="226">
        <f t="shared" si="94"/>
        <v>278</v>
      </c>
      <c r="AF283" s="234">
        <f t="shared" si="87"/>
        <v>0</v>
      </c>
      <c r="AG283" s="234">
        <f t="shared" si="95"/>
        <v>0</v>
      </c>
      <c r="AH283" s="234">
        <f t="shared" si="98"/>
        <v>0</v>
      </c>
      <c r="AI283" s="235">
        <f t="shared" si="96"/>
        <v>0</v>
      </c>
      <c r="AJ283" s="235">
        <f t="shared" si="97"/>
        <v>0</v>
      </c>
      <c r="AK283" s="16"/>
      <c r="AL283" s="182"/>
      <c r="AM283" s="236"/>
      <c r="AN283" s="182"/>
    </row>
    <row r="284" spans="1:40" s="181" customFormat="1">
      <c r="A284" s="638"/>
      <c r="B284" s="642">
        <v>1</v>
      </c>
      <c r="C284" s="559">
        <f t="shared" si="83"/>
        <v>1</v>
      </c>
      <c r="D284" s="226">
        <f t="shared" si="88"/>
        <v>279</v>
      </c>
      <c r="E284" s="626" t="s">
        <v>14931</v>
      </c>
      <c r="F284" s="636" t="s">
        <v>15352</v>
      </c>
      <c r="G284" s="558">
        <f t="shared" si="84"/>
        <v>1</v>
      </c>
      <c r="H284" s="567"/>
      <c r="I284" s="663"/>
      <c r="J284" s="560">
        <f t="shared" si="89"/>
        <v>0</v>
      </c>
      <c r="K284" s="670"/>
      <c r="L284" s="560">
        <f t="shared" si="90"/>
        <v>0</v>
      </c>
      <c r="M284" s="562">
        <f t="shared" si="91"/>
        <v>0</v>
      </c>
      <c r="N284" s="560">
        <f t="shared" si="92"/>
        <v>0</v>
      </c>
      <c r="O284" s="560">
        <f t="shared" si="93"/>
        <v>0</v>
      </c>
      <c r="P284" s="560">
        <f t="shared" si="85"/>
        <v>0</v>
      </c>
      <c r="Q284" s="560">
        <f t="shared" si="99"/>
        <v>0</v>
      </c>
      <c r="R284" s="560">
        <f t="shared" si="86"/>
        <v>0</v>
      </c>
      <c r="S284" s="232"/>
      <c r="T284" s="232"/>
      <c r="U284" s="232"/>
      <c r="V284" s="232"/>
      <c r="W284" s="232"/>
      <c r="X284" s="232"/>
      <c r="Y284" s="232"/>
      <c r="Z284" s="232"/>
      <c r="AA284" s="226">
        <f t="shared" si="94"/>
        <v>279</v>
      </c>
      <c r="AF284" s="234">
        <f t="shared" si="87"/>
        <v>0</v>
      </c>
      <c r="AG284" s="234">
        <f t="shared" si="95"/>
        <v>0</v>
      </c>
      <c r="AH284" s="234">
        <f t="shared" si="98"/>
        <v>0</v>
      </c>
      <c r="AI284" s="235">
        <f t="shared" si="96"/>
        <v>0</v>
      </c>
      <c r="AJ284" s="235">
        <f t="shared" si="97"/>
        <v>0</v>
      </c>
      <c r="AK284" s="17" t="s">
        <v>102</v>
      </c>
      <c r="AM284" s="186"/>
    </row>
    <row r="285" spans="1:40" s="181" customFormat="1">
      <c r="A285" s="638"/>
      <c r="B285" s="642">
        <v>23</v>
      </c>
      <c r="C285" s="559">
        <f t="shared" si="83"/>
        <v>23</v>
      </c>
      <c r="D285" s="226">
        <f t="shared" si="88"/>
        <v>280</v>
      </c>
      <c r="E285" s="626" t="s">
        <v>14932</v>
      </c>
      <c r="F285" s="636" t="s">
        <v>15353</v>
      </c>
      <c r="G285" s="558">
        <f t="shared" si="84"/>
        <v>23</v>
      </c>
      <c r="H285" s="567"/>
      <c r="I285" s="663"/>
      <c r="J285" s="560">
        <f t="shared" si="89"/>
        <v>0</v>
      </c>
      <c r="K285" s="670"/>
      <c r="L285" s="560">
        <f t="shared" si="90"/>
        <v>0</v>
      </c>
      <c r="M285" s="562">
        <f t="shared" si="91"/>
        <v>0</v>
      </c>
      <c r="N285" s="560">
        <f t="shared" si="92"/>
        <v>0</v>
      </c>
      <c r="O285" s="560">
        <f t="shared" si="93"/>
        <v>0</v>
      </c>
      <c r="P285" s="560">
        <f t="shared" si="85"/>
        <v>0</v>
      </c>
      <c r="Q285" s="560">
        <f t="shared" si="99"/>
        <v>0</v>
      </c>
      <c r="R285" s="560">
        <f t="shared" si="86"/>
        <v>0</v>
      </c>
      <c r="S285" s="232"/>
      <c r="T285" s="232"/>
      <c r="U285" s="232"/>
      <c r="V285" s="232"/>
      <c r="W285" s="232"/>
      <c r="X285" s="232"/>
      <c r="Y285" s="232"/>
      <c r="Z285" s="232"/>
      <c r="AA285" s="226">
        <f t="shared" si="94"/>
        <v>280</v>
      </c>
      <c r="AF285" s="234">
        <f t="shared" si="87"/>
        <v>0</v>
      </c>
      <c r="AG285" s="234">
        <f t="shared" si="95"/>
        <v>0</v>
      </c>
      <c r="AH285" s="234">
        <f t="shared" si="98"/>
        <v>0</v>
      </c>
      <c r="AI285" s="235">
        <f t="shared" si="96"/>
        <v>0</v>
      </c>
      <c r="AJ285" s="235">
        <f t="shared" si="97"/>
        <v>0</v>
      </c>
      <c r="AK285" s="14" t="s">
        <v>2172</v>
      </c>
      <c r="AM285" s="186"/>
    </row>
    <row r="286" spans="1:40" s="181" customFormat="1">
      <c r="A286" s="638"/>
      <c r="B286" s="642">
        <v>2.9</v>
      </c>
      <c r="C286" s="559">
        <f t="shared" si="83"/>
        <v>2.9</v>
      </c>
      <c r="D286" s="226">
        <f t="shared" si="88"/>
        <v>281</v>
      </c>
      <c r="E286" s="626" t="s">
        <v>14933</v>
      </c>
      <c r="F286" s="636" t="s">
        <v>15354</v>
      </c>
      <c r="G286" s="558">
        <f t="shared" si="84"/>
        <v>2.9</v>
      </c>
      <c r="H286" s="567"/>
      <c r="I286" s="663"/>
      <c r="J286" s="560">
        <f t="shared" si="89"/>
        <v>0</v>
      </c>
      <c r="K286" s="670"/>
      <c r="L286" s="560">
        <f t="shared" si="90"/>
        <v>0</v>
      </c>
      <c r="M286" s="562">
        <f t="shared" si="91"/>
        <v>0</v>
      </c>
      <c r="N286" s="560">
        <f t="shared" si="92"/>
        <v>0</v>
      </c>
      <c r="O286" s="560">
        <f t="shared" si="93"/>
        <v>0</v>
      </c>
      <c r="P286" s="560">
        <f t="shared" si="85"/>
        <v>0</v>
      </c>
      <c r="Q286" s="560">
        <f t="shared" si="99"/>
        <v>0</v>
      </c>
      <c r="R286" s="560">
        <f t="shared" si="86"/>
        <v>0</v>
      </c>
      <c r="S286" s="232"/>
      <c r="T286" s="232"/>
      <c r="U286" s="232"/>
      <c r="V286" s="232"/>
      <c r="W286" s="232"/>
      <c r="X286" s="232"/>
      <c r="Y286" s="232"/>
      <c r="Z286" s="232"/>
      <c r="AA286" s="226">
        <f t="shared" si="94"/>
        <v>281</v>
      </c>
      <c r="AF286" s="234">
        <f t="shared" si="87"/>
        <v>0</v>
      </c>
      <c r="AG286" s="234">
        <f t="shared" si="95"/>
        <v>0</v>
      </c>
      <c r="AH286" s="234">
        <f t="shared" si="98"/>
        <v>0</v>
      </c>
      <c r="AI286" s="235">
        <f t="shared" si="96"/>
        <v>0</v>
      </c>
      <c r="AJ286" s="235">
        <f t="shared" si="97"/>
        <v>0</v>
      </c>
      <c r="AK286" s="15" t="s">
        <v>2173</v>
      </c>
      <c r="AL286" s="224" t="s">
        <v>2164</v>
      </c>
      <c r="AM286" s="225" t="s">
        <v>2165</v>
      </c>
      <c r="AN286" s="224" t="s">
        <v>2174</v>
      </c>
    </row>
    <row r="287" spans="1:40" s="181" customFormat="1" ht="25.5">
      <c r="A287" s="638"/>
      <c r="B287" s="642">
        <v>0.24</v>
      </c>
      <c r="C287" s="559">
        <f t="shared" si="83"/>
        <v>0.24</v>
      </c>
      <c r="D287" s="226">
        <f t="shared" si="88"/>
        <v>282</v>
      </c>
      <c r="E287" s="626" t="s">
        <v>14934</v>
      </c>
      <c r="F287" s="636" t="s">
        <v>15355</v>
      </c>
      <c r="G287" s="558">
        <f t="shared" si="84"/>
        <v>0.24</v>
      </c>
      <c r="H287" s="567"/>
      <c r="I287" s="663"/>
      <c r="J287" s="560">
        <f t="shared" si="89"/>
        <v>0</v>
      </c>
      <c r="K287" s="670"/>
      <c r="L287" s="560">
        <f t="shared" si="90"/>
        <v>0</v>
      </c>
      <c r="M287" s="562">
        <f t="shared" si="91"/>
        <v>0</v>
      </c>
      <c r="N287" s="560">
        <f t="shared" si="92"/>
        <v>0</v>
      </c>
      <c r="O287" s="560">
        <f t="shared" si="93"/>
        <v>0</v>
      </c>
      <c r="P287" s="560">
        <f t="shared" si="85"/>
        <v>0</v>
      </c>
      <c r="Q287" s="560">
        <f t="shared" si="99"/>
        <v>0</v>
      </c>
      <c r="R287" s="560">
        <f t="shared" si="86"/>
        <v>0</v>
      </c>
      <c r="S287" s="232"/>
      <c r="T287" s="232"/>
      <c r="U287" s="232"/>
      <c r="V287" s="232"/>
      <c r="W287" s="232"/>
      <c r="X287" s="232"/>
      <c r="Y287" s="232"/>
      <c r="Z287" s="232"/>
      <c r="AA287" s="226">
        <f t="shared" si="94"/>
        <v>282</v>
      </c>
      <c r="AF287" s="234">
        <f t="shared" si="87"/>
        <v>0</v>
      </c>
      <c r="AG287" s="234">
        <f t="shared" si="95"/>
        <v>0</v>
      </c>
      <c r="AH287" s="234">
        <f t="shared" si="98"/>
        <v>0</v>
      </c>
      <c r="AI287" s="235">
        <f t="shared" si="96"/>
        <v>0</v>
      </c>
      <c r="AJ287" s="235">
        <f t="shared" si="97"/>
        <v>0</v>
      </c>
      <c r="AK287" s="16"/>
      <c r="AL287" s="182"/>
      <c r="AM287" s="236"/>
      <c r="AN287" s="182"/>
    </row>
    <row r="288" spans="1:40" s="181" customFormat="1">
      <c r="A288" s="638"/>
      <c r="B288" s="642">
        <v>1.7</v>
      </c>
      <c r="C288" s="559">
        <f t="shared" si="83"/>
        <v>1.7</v>
      </c>
      <c r="D288" s="226">
        <f t="shared" si="88"/>
        <v>283</v>
      </c>
      <c r="E288" s="626" t="s">
        <v>14935</v>
      </c>
      <c r="F288" s="636" t="s">
        <v>15356</v>
      </c>
      <c r="G288" s="558">
        <f t="shared" si="84"/>
        <v>1.7</v>
      </c>
      <c r="H288" s="567"/>
      <c r="I288" s="663"/>
      <c r="J288" s="560">
        <f t="shared" si="89"/>
        <v>0</v>
      </c>
      <c r="K288" s="670"/>
      <c r="L288" s="560">
        <f t="shared" si="90"/>
        <v>0</v>
      </c>
      <c r="M288" s="562">
        <f t="shared" si="91"/>
        <v>0</v>
      </c>
      <c r="N288" s="560">
        <f t="shared" si="92"/>
        <v>0</v>
      </c>
      <c r="O288" s="560">
        <f t="shared" si="93"/>
        <v>0</v>
      </c>
      <c r="P288" s="560">
        <f t="shared" si="85"/>
        <v>0</v>
      </c>
      <c r="Q288" s="560">
        <f t="shared" si="99"/>
        <v>0</v>
      </c>
      <c r="R288" s="560">
        <f t="shared" si="86"/>
        <v>0</v>
      </c>
      <c r="S288" s="232"/>
      <c r="T288" s="232"/>
      <c r="U288" s="232"/>
      <c r="V288" s="232"/>
      <c r="W288" s="232"/>
      <c r="X288" s="232"/>
      <c r="Y288" s="232"/>
      <c r="Z288" s="232"/>
      <c r="AA288" s="226">
        <f t="shared" si="94"/>
        <v>283</v>
      </c>
      <c r="AF288" s="234">
        <f t="shared" si="87"/>
        <v>0</v>
      </c>
      <c r="AG288" s="234">
        <f t="shared" si="95"/>
        <v>0</v>
      </c>
      <c r="AH288" s="234">
        <f t="shared" si="98"/>
        <v>0</v>
      </c>
      <c r="AI288" s="235">
        <f t="shared" si="96"/>
        <v>0</v>
      </c>
      <c r="AJ288" s="235">
        <f t="shared" si="97"/>
        <v>0</v>
      </c>
      <c r="AK288" s="16"/>
      <c r="AL288" s="182"/>
      <c r="AM288" s="236"/>
      <c r="AN288" s="182"/>
    </row>
    <row r="289" spans="1:40" s="181" customFormat="1">
      <c r="A289" s="638"/>
      <c r="B289" s="642">
        <v>14.64</v>
      </c>
      <c r="C289" s="559">
        <f t="shared" si="83"/>
        <v>14.64</v>
      </c>
      <c r="D289" s="226">
        <f t="shared" si="88"/>
        <v>284</v>
      </c>
      <c r="E289" s="626" t="s">
        <v>14936</v>
      </c>
      <c r="F289" s="636" t="s">
        <v>15357</v>
      </c>
      <c r="G289" s="558">
        <f t="shared" si="84"/>
        <v>14.64</v>
      </c>
      <c r="H289" s="567"/>
      <c r="I289" s="663"/>
      <c r="J289" s="560">
        <f t="shared" si="89"/>
        <v>0</v>
      </c>
      <c r="K289" s="670"/>
      <c r="L289" s="560">
        <f t="shared" si="90"/>
        <v>0</v>
      </c>
      <c r="M289" s="562">
        <f t="shared" si="91"/>
        <v>0</v>
      </c>
      <c r="N289" s="560">
        <f t="shared" si="92"/>
        <v>0</v>
      </c>
      <c r="O289" s="560">
        <f t="shared" si="93"/>
        <v>0</v>
      </c>
      <c r="P289" s="560">
        <f t="shared" si="85"/>
        <v>0</v>
      </c>
      <c r="Q289" s="560">
        <f t="shared" si="99"/>
        <v>0</v>
      </c>
      <c r="R289" s="560">
        <f t="shared" si="86"/>
        <v>0</v>
      </c>
      <c r="S289" s="232"/>
      <c r="T289" s="232"/>
      <c r="U289" s="232"/>
      <c r="V289" s="232"/>
      <c r="W289" s="232"/>
      <c r="X289" s="232"/>
      <c r="Y289" s="232"/>
      <c r="Z289" s="232"/>
      <c r="AA289" s="226">
        <f t="shared" si="94"/>
        <v>284</v>
      </c>
      <c r="AF289" s="234">
        <f t="shared" si="87"/>
        <v>0</v>
      </c>
      <c r="AG289" s="234">
        <f t="shared" si="95"/>
        <v>0</v>
      </c>
      <c r="AH289" s="234">
        <f t="shared" si="98"/>
        <v>0</v>
      </c>
      <c r="AI289" s="235">
        <f t="shared" si="96"/>
        <v>0</v>
      </c>
      <c r="AJ289" s="235">
        <f t="shared" si="97"/>
        <v>0</v>
      </c>
      <c r="AK289" s="16"/>
      <c r="AL289" s="182"/>
      <c r="AM289" s="236"/>
      <c r="AN289" s="182"/>
    </row>
    <row r="290" spans="1:40" s="181" customFormat="1">
      <c r="A290" s="638"/>
      <c r="B290" s="642">
        <v>1.1100000000000001</v>
      </c>
      <c r="C290" s="559">
        <f t="shared" si="83"/>
        <v>1.1100000000000001</v>
      </c>
      <c r="D290" s="226">
        <f t="shared" si="88"/>
        <v>285</v>
      </c>
      <c r="E290" s="626" t="s">
        <v>14936</v>
      </c>
      <c r="F290" s="636" t="s">
        <v>15358</v>
      </c>
      <c r="G290" s="558">
        <f t="shared" si="84"/>
        <v>1.1100000000000001</v>
      </c>
      <c r="H290" s="567"/>
      <c r="I290" s="663"/>
      <c r="J290" s="560">
        <f t="shared" si="89"/>
        <v>0</v>
      </c>
      <c r="K290" s="670"/>
      <c r="L290" s="560">
        <f t="shared" si="90"/>
        <v>0</v>
      </c>
      <c r="M290" s="562">
        <f t="shared" si="91"/>
        <v>0</v>
      </c>
      <c r="N290" s="560">
        <f t="shared" si="92"/>
        <v>0</v>
      </c>
      <c r="O290" s="560">
        <f t="shared" si="93"/>
        <v>0</v>
      </c>
      <c r="P290" s="560">
        <f t="shared" si="85"/>
        <v>0</v>
      </c>
      <c r="Q290" s="560">
        <f t="shared" si="99"/>
        <v>0</v>
      </c>
      <c r="R290" s="560">
        <f t="shared" si="86"/>
        <v>0</v>
      </c>
      <c r="S290" s="232"/>
      <c r="T290" s="232"/>
      <c r="U290" s="232"/>
      <c r="V290" s="232"/>
      <c r="W290" s="232"/>
      <c r="X290" s="232"/>
      <c r="Y290" s="232"/>
      <c r="Z290" s="232"/>
      <c r="AA290" s="226">
        <f t="shared" si="94"/>
        <v>285</v>
      </c>
      <c r="AF290" s="234">
        <f t="shared" si="87"/>
        <v>0</v>
      </c>
      <c r="AG290" s="234">
        <f t="shared" si="95"/>
        <v>0</v>
      </c>
      <c r="AH290" s="234">
        <f t="shared" si="98"/>
        <v>0</v>
      </c>
      <c r="AI290" s="235">
        <f t="shared" si="96"/>
        <v>0</v>
      </c>
      <c r="AJ290" s="235">
        <f t="shared" si="97"/>
        <v>0</v>
      </c>
      <c r="AK290" s="16"/>
      <c r="AL290" s="182"/>
      <c r="AM290" s="236"/>
      <c r="AN290" s="182"/>
    </row>
    <row r="291" spans="1:40" s="181" customFormat="1">
      <c r="A291" s="638"/>
      <c r="B291" s="642">
        <v>4.8899999999999997</v>
      </c>
      <c r="C291" s="559">
        <f t="shared" si="83"/>
        <v>4.8899999999999997</v>
      </c>
      <c r="D291" s="226">
        <f t="shared" si="88"/>
        <v>286</v>
      </c>
      <c r="E291" s="626" t="s">
        <v>14937</v>
      </c>
      <c r="F291" s="636" t="s">
        <v>15359</v>
      </c>
      <c r="G291" s="558">
        <f t="shared" si="84"/>
        <v>4.8899999999999997</v>
      </c>
      <c r="H291" s="567"/>
      <c r="I291" s="663"/>
      <c r="J291" s="560">
        <f t="shared" si="89"/>
        <v>0</v>
      </c>
      <c r="K291" s="670"/>
      <c r="L291" s="560">
        <f t="shared" si="90"/>
        <v>0</v>
      </c>
      <c r="M291" s="562">
        <f t="shared" si="91"/>
        <v>0</v>
      </c>
      <c r="N291" s="560">
        <f t="shared" si="92"/>
        <v>0</v>
      </c>
      <c r="O291" s="560">
        <f t="shared" si="93"/>
        <v>0</v>
      </c>
      <c r="P291" s="560">
        <f t="shared" si="85"/>
        <v>0</v>
      </c>
      <c r="Q291" s="560">
        <f t="shared" si="99"/>
        <v>0</v>
      </c>
      <c r="R291" s="560">
        <f t="shared" si="86"/>
        <v>0</v>
      </c>
      <c r="S291" s="232"/>
      <c r="T291" s="232"/>
      <c r="U291" s="232"/>
      <c r="V291" s="232"/>
      <c r="W291" s="232"/>
      <c r="X291" s="232"/>
      <c r="Y291" s="232"/>
      <c r="Z291" s="232"/>
      <c r="AA291" s="226">
        <f t="shared" si="94"/>
        <v>286</v>
      </c>
      <c r="AF291" s="234">
        <f t="shared" si="87"/>
        <v>0</v>
      </c>
      <c r="AG291" s="234">
        <f t="shared" si="95"/>
        <v>0</v>
      </c>
      <c r="AH291" s="234">
        <f t="shared" si="98"/>
        <v>0</v>
      </c>
      <c r="AI291" s="235">
        <f t="shared" si="96"/>
        <v>0</v>
      </c>
      <c r="AJ291" s="235">
        <f t="shared" si="97"/>
        <v>0</v>
      </c>
      <c r="AK291" s="17" t="s">
        <v>102</v>
      </c>
      <c r="AM291" s="186"/>
    </row>
    <row r="292" spans="1:40" s="181" customFormat="1">
      <c r="A292" s="638"/>
      <c r="B292" s="642">
        <v>2.12</v>
      </c>
      <c r="C292" s="559">
        <f t="shared" si="83"/>
        <v>2.12</v>
      </c>
      <c r="D292" s="226">
        <f t="shared" si="88"/>
        <v>287</v>
      </c>
      <c r="E292" s="626" t="s">
        <v>14938</v>
      </c>
      <c r="F292" s="636" t="s">
        <v>15360</v>
      </c>
      <c r="G292" s="558">
        <f t="shared" si="84"/>
        <v>2.12</v>
      </c>
      <c r="H292" s="567"/>
      <c r="I292" s="663"/>
      <c r="J292" s="560">
        <f t="shared" si="89"/>
        <v>0</v>
      </c>
      <c r="K292" s="670"/>
      <c r="L292" s="560">
        <f t="shared" si="90"/>
        <v>0</v>
      </c>
      <c r="M292" s="562">
        <f t="shared" si="91"/>
        <v>0</v>
      </c>
      <c r="N292" s="560">
        <f t="shared" si="92"/>
        <v>0</v>
      </c>
      <c r="O292" s="560">
        <f t="shared" si="93"/>
        <v>0</v>
      </c>
      <c r="P292" s="560">
        <f t="shared" si="85"/>
        <v>0</v>
      </c>
      <c r="Q292" s="560">
        <f t="shared" si="99"/>
        <v>0</v>
      </c>
      <c r="R292" s="560">
        <f t="shared" si="86"/>
        <v>0</v>
      </c>
      <c r="S292" s="232"/>
      <c r="T292" s="232"/>
      <c r="U292" s="232"/>
      <c r="V292" s="232"/>
      <c r="W292" s="232"/>
      <c r="X292" s="232"/>
      <c r="Y292" s="232"/>
      <c r="Z292" s="232"/>
      <c r="AA292" s="226">
        <f t="shared" si="94"/>
        <v>287</v>
      </c>
      <c r="AF292" s="234">
        <f t="shared" si="87"/>
        <v>0</v>
      </c>
      <c r="AG292" s="234">
        <f t="shared" si="95"/>
        <v>0</v>
      </c>
      <c r="AH292" s="234">
        <f t="shared" si="98"/>
        <v>0</v>
      </c>
      <c r="AI292" s="235">
        <f t="shared" si="96"/>
        <v>0</v>
      </c>
      <c r="AJ292" s="235">
        <f t="shared" si="97"/>
        <v>0</v>
      </c>
      <c r="AK292" s="14" t="s">
        <v>2172</v>
      </c>
      <c r="AM292" s="186"/>
    </row>
    <row r="293" spans="1:40" s="181" customFormat="1">
      <c r="A293" s="638"/>
      <c r="B293" s="642">
        <v>2.88</v>
      </c>
      <c r="C293" s="559">
        <f t="shared" si="83"/>
        <v>2.88</v>
      </c>
      <c r="D293" s="226">
        <f t="shared" si="88"/>
        <v>288</v>
      </c>
      <c r="E293" s="626" t="s">
        <v>14939</v>
      </c>
      <c r="F293" s="636" t="s">
        <v>15361</v>
      </c>
      <c r="G293" s="558">
        <f t="shared" si="84"/>
        <v>2.88</v>
      </c>
      <c r="H293" s="567"/>
      <c r="I293" s="663"/>
      <c r="J293" s="560">
        <f t="shared" si="89"/>
        <v>0</v>
      </c>
      <c r="K293" s="670"/>
      <c r="L293" s="560">
        <f t="shared" si="90"/>
        <v>0</v>
      </c>
      <c r="M293" s="562">
        <f t="shared" si="91"/>
        <v>0</v>
      </c>
      <c r="N293" s="560">
        <f t="shared" si="92"/>
        <v>0</v>
      </c>
      <c r="O293" s="560">
        <f t="shared" si="93"/>
        <v>0</v>
      </c>
      <c r="P293" s="560">
        <f t="shared" si="85"/>
        <v>0</v>
      </c>
      <c r="Q293" s="560">
        <f t="shared" si="99"/>
        <v>0</v>
      </c>
      <c r="R293" s="560">
        <f t="shared" si="86"/>
        <v>0</v>
      </c>
      <c r="S293" s="232"/>
      <c r="T293" s="232"/>
      <c r="U293" s="232"/>
      <c r="V293" s="232"/>
      <c r="W293" s="232"/>
      <c r="X293" s="232"/>
      <c r="Y293" s="232"/>
      <c r="Z293" s="232"/>
      <c r="AA293" s="226">
        <f t="shared" si="94"/>
        <v>288</v>
      </c>
      <c r="AF293" s="234">
        <f t="shared" si="87"/>
        <v>0</v>
      </c>
      <c r="AG293" s="234">
        <f t="shared" si="95"/>
        <v>0</v>
      </c>
      <c r="AH293" s="234">
        <f t="shared" si="98"/>
        <v>0</v>
      </c>
      <c r="AI293" s="235">
        <f t="shared" si="96"/>
        <v>0</v>
      </c>
      <c r="AJ293" s="235">
        <f t="shared" si="97"/>
        <v>0</v>
      </c>
      <c r="AK293" s="15" t="s">
        <v>2173</v>
      </c>
      <c r="AL293" s="224" t="s">
        <v>2164</v>
      </c>
      <c r="AM293" s="225" t="s">
        <v>2165</v>
      </c>
      <c r="AN293" s="224" t="s">
        <v>2174</v>
      </c>
    </row>
    <row r="294" spans="1:40" s="181" customFormat="1">
      <c r="A294" s="638"/>
      <c r="B294" s="642">
        <v>0.3</v>
      </c>
      <c r="C294" s="559">
        <f t="shared" si="83"/>
        <v>0.3</v>
      </c>
      <c r="D294" s="226">
        <f t="shared" si="88"/>
        <v>289</v>
      </c>
      <c r="E294" s="626" t="s">
        <v>14891</v>
      </c>
      <c r="F294" s="636" t="s">
        <v>15362</v>
      </c>
      <c r="G294" s="558">
        <f t="shared" si="84"/>
        <v>0.3</v>
      </c>
      <c r="H294" s="567"/>
      <c r="I294" s="663"/>
      <c r="J294" s="560">
        <f t="shared" si="89"/>
        <v>0</v>
      </c>
      <c r="K294" s="670"/>
      <c r="L294" s="560">
        <f t="shared" si="90"/>
        <v>0</v>
      </c>
      <c r="M294" s="562">
        <f t="shared" si="91"/>
        <v>0</v>
      </c>
      <c r="N294" s="560">
        <f t="shared" si="92"/>
        <v>0</v>
      </c>
      <c r="O294" s="560">
        <f t="shared" si="93"/>
        <v>0</v>
      </c>
      <c r="P294" s="560">
        <f t="shared" si="85"/>
        <v>0</v>
      </c>
      <c r="Q294" s="560">
        <f t="shared" si="99"/>
        <v>0</v>
      </c>
      <c r="R294" s="560">
        <f t="shared" si="86"/>
        <v>0</v>
      </c>
      <c r="S294" s="232"/>
      <c r="T294" s="232"/>
      <c r="U294" s="232"/>
      <c r="V294" s="232"/>
      <c r="W294" s="232"/>
      <c r="X294" s="232"/>
      <c r="Y294" s="232"/>
      <c r="Z294" s="232"/>
      <c r="AA294" s="226">
        <f t="shared" si="94"/>
        <v>289</v>
      </c>
      <c r="AF294" s="234">
        <f t="shared" si="87"/>
        <v>0</v>
      </c>
      <c r="AG294" s="234">
        <f t="shared" si="95"/>
        <v>0</v>
      </c>
      <c r="AH294" s="234">
        <f t="shared" si="98"/>
        <v>0</v>
      </c>
      <c r="AI294" s="235">
        <f t="shared" si="96"/>
        <v>0</v>
      </c>
      <c r="AJ294" s="235">
        <f t="shared" si="97"/>
        <v>0</v>
      </c>
      <c r="AK294" s="16"/>
      <c r="AL294" s="182"/>
      <c r="AM294" s="236"/>
      <c r="AN294" s="182"/>
    </row>
    <row r="295" spans="1:40" s="181" customFormat="1">
      <c r="A295" s="638"/>
      <c r="B295" s="642">
        <v>1.95</v>
      </c>
      <c r="C295" s="559">
        <f t="shared" si="83"/>
        <v>1.95</v>
      </c>
      <c r="D295" s="226">
        <f t="shared" si="88"/>
        <v>290</v>
      </c>
      <c r="E295" s="626" t="s">
        <v>14940</v>
      </c>
      <c r="F295" s="636" t="s">
        <v>15363</v>
      </c>
      <c r="G295" s="558">
        <f t="shared" si="84"/>
        <v>1.95</v>
      </c>
      <c r="H295" s="567"/>
      <c r="I295" s="663"/>
      <c r="J295" s="560">
        <f t="shared" si="89"/>
        <v>0</v>
      </c>
      <c r="K295" s="670"/>
      <c r="L295" s="560">
        <f t="shared" si="90"/>
        <v>0</v>
      </c>
      <c r="M295" s="562">
        <f t="shared" si="91"/>
        <v>0</v>
      </c>
      <c r="N295" s="560">
        <f t="shared" si="92"/>
        <v>0</v>
      </c>
      <c r="O295" s="560">
        <f t="shared" si="93"/>
        <v>0</v>
      </c>
      <c r="P295" s="560">
        <f t="shared" ref="P295:P304" si="108">IF(I295&gt;0,(G295-J295), )</f>
        <v>0</v>
      </c>
      <c r="Q295" s="560">
        <f t="shared" si="99"/>
        <v>0</v>
      </c>
      <c r="R295" s="560">
        <f t="shared" ref="R295:R304" si="109">IF(K295&gt;0,(B295-L295), )</f>
        <v>0</v>
      </c>
      <c r="S295" s="232"/>
      <c r="T295" s="232"/>
      <c r="U295" s="232"/>
      <c r="V295" s="232"/>
      <c r="W295" s="232"/>
      <c r="X295" s="232"/>
      <c r="Y295" s="232"/>
      <c r="Z295" s="232"/>
      <c r="AA295" s="226">
        <f t="shared" si="94"/>
        <v>290</v>
      </c>
      <c r="AF295" s="234">
        <f t="shared" si="87"/>
        <v>0</v>
      </c>
      <c r="AG295" s="234">
        <f t="shared" si="95"/>
        <v>0</v>
      </c>
      <c r="AH295" s="234">
        <f t="shared" si="98"/>
        <v>0</v>
      </c>
      <c r="AI295" s="235">
        <f t="shared" si="96"/>
        <v>0</v>
      </c>
      <c r="AJ295" s="235">
        <f t="shared" si="97"/>
        <v>0</v>
      </c>
      <c r="AK295" s="16"/>
      <c r="AL295" s="182"/>
      <c r="AM295" s="236"/>
      <c r="AN295" s="182"/>
    </row>
    <row r="296" spans="1:40" s="181" customFormat="1">
      <c r="A296" s="638"/>
      <c r="B296" s="642">
        <v>11.99</v>
      </c>
      <c r="C296" s="559">
        <f t="shared" si="83"/>
        <v>11.99</v>
      </c>
      <c r="D296" s="226">
        <f t="shared" si="88"/>
        <v>291</v>
      </c>
      <c r="E296" s="626" t="s">
        <v>14941</v>
      </c>
      <c r="F296" s="636" t="s">
        <v>15364</v>
      </c>
      <c r="G296" s="558">
        <f t="shared" si="84"/>
        <v>11.99</v>
      </c>
      <c r="H296" s="567"/>
      <c r="I296" s="663"/>
      <c r="J296" s="560">
        <f t="shared" ref="J296:J302" si="110">I296/43560.1742406</f>
        <v>0</v>
      </c>
      <c r="K296" s="670"/>
      <c r="L296" s="560">
        <f t="shared" ref="L296:L304" si="111">K296/43560.1742406</f>
        <v>0</v>
      </c>
      <c r="M296" s="562">
        <f t="shared" si="91"/>
        <v>0</v>
      </c>
      <c r="N296" s="560">
        <f t="shared" ref="N296:N304" si="112">J296+L296</f>
        <v>0</v>
      </c>
      <c r="O296" s="560">
        <f t="shared" ref="O296:O304" si="113">P296*43560</f>
        <v>0</v>
      </c>
      <c r="P296" s="560">
        <f t="shared" si="108"/>
        <v>0</v>
      </c>
      <c r="Q296" s="560">
        <f t="shared" si="99"/>
        <v>0</v>
      </c>
      <c r="R296" s="560">
        <f t="shared" si="109"/>
        <v>0</v>
      </c>
      <c r="S296" s="232"/>
      <c r="T296" s="232"/>
      <c r="U296" s="232"/>
      <c r="V296" s="232"/>
      <c r="W296" s="232"/>
      <c r="X296" s="232"/>
      <c r="Y296" s="232"/>
      <c r="Z296" s="232"/>
      <c r="AA296" s="226">
        <f t="shared" si="94"/>
        <v>291</v>
      </c>
      <c r="AF296" s="234">
        <f t="shared" si="87"/>
        <v>0</v>
      </c>
      <c r="AG296" s="234">
        <f t="shared" si="95"/>
        <v>0</v>
      </c>
      <c r="AH296" s="234">
        <f t="shared" si="98"/>
        <v>0</v>
      </c>
      <c r="AI296" s="235">
        <f t="shared" si="96"/>
        <v>0</v>
      </c>
      <c r="AJ296" s="235">
        <f t="shared" si="97"/>
        <v>0</v>
      </c>
      <c r="AK296" s="16"/>
      <c r="AL296" s="182"/>
      <c r="AM296" s="236"/>
      <c r="AN296" s="182"/>
    </row>
    <row r="297" spans="1:40" s="181" customFormat="1">
      <c r="A297" s="638"/>
      <c r="B297" s="641">
        <v>0.44</v>
      </c>
      <c r="C297" s="559">
        <f t="shared" si="83"/>
        <v>0.44</v>
      </c>
      <c r="D297" s="226">
        <f t="shared" si="88"/>
        <v>292</v>
      </c>
      <c r="E297" s="626" t="s">
        <v>14942</v>
      </c>
      <c r="F297" s="636" t="s">
        <v>15365</v>
      </c>
      <c r="G297" s="558">
        <f t="shared" si="84"/>
        <v>0.44</v>
      </c>
      <c r="H297" s="567"/>
      <c r="I297" s="663"/>
      <c r="J297" s="560">
        <f t="shared" si="110"/>
        <v>0</v>
      </c>
      <c r="K297" s="670"/>
      <c r="L297" s="560">
        <f t="shared" si="111"/>
        <v>0</v>
      </c>
      <c r="M297" s="562">
        <f t="shared" si="91"/>
        <v>0</v>
      </c>
      <c r="N297" s="560">
        <f t="shared" si="112"/>
        <v>0</v>
      </c>
      <c r="O297" s="560">
        <f t="shared" si="113"/>
        <v>0</v>
      </c>
      <c r="P297" s="560">
        <f t="shared" si="108"/>
        <v>0</v>
      </c>
      <c r="Q297" s="560">
        <f t="shared" si="99"/>
        <v>0</v>
      </c>
      <c r="R297" s="560">
        <f t="shared" si="109"/>
        <v>0</v>
      </c>
      <c r="S297" s="232"/>
      <c r="T297" s="232"/>
      <c r="U297" s="232"/>
      <c r="V297" s="232"/>
      <c r="W297" s="232"/>
      <c r="X297" s="232"/>
      <c r="Y297" s="232"/>
      <c r="Z297" s="232"/>
      <c r="AA297" s="226">
        <f t="shared" si="94"/>
        <v>292</v>
      </c>
      <c r="AF297" s="234">
        <f t="shared" si="87"/>
        <v>0</v>
      </c>
      <c r="AG297" s="234">
        <f t="shared" si="95"/>
        <v>0</v>
      </c>
      <c r="AH297" s="234">
        <f t="shared" si="98"/>
        <v>0</v>
      </c>
      <c r="AI297" s="235">
        <f t="shared" si="96"/>
        <v>0</v>
      </c>
      <c r="AJ297" s="235">
        <f t="shared" si="97"/>
        <v>0</v>
      </c>
      <c r="AK297" s="16"/>
      <c r="AL297" s="182"/>
      <c r="AM297" s="236"/>
      <c r="AN297" s="182"/>
    </row>
    <row r="298" spans="1:40" s="181" customFormat="1">
      <c r="A298" s="638"/>
      <c r="B298" s="641">
        <v>0.45</v>
      </c>
      <c r="C298" s="559">
        <f t="shared" si="83"/>
        <v>0.45</v>
      </c>
      <c r="D298" s="226">
        <f t="shared" si="88"/>
        <v>293</v>
      </c>
      <c r="E298" s="624" t="s">
        <v>14943</v>
      </c>
      <c r="F298" s="635" t="s">
        <v>15366</v>
      </c>
      <c r="G298" s="558">
        <f t="shared" si="84"/>
        <v>0.45</v>
      </c>
      <c r="H298" s="567"/>
      <c r="I298" s="663"/>
      <c r="J298" s="560">
        <f t="shared" si="110"/>
        <v>0</v>
      </c>
      <c r="K298" s="670"/>
      <c r="L298" s="560">
        <f t="shared" si="111"/>
        <v>0</v>
      </c>
      <c r="M298" s="562">
        <f t="shared" si="91"/>
        <v>0</v>
      </c>
      <c r="N298" s="560">
        <f t="shared" si="112"/>
        <v>0</v>
      </c>
      <c r="O298" s="560">
        <f t="shared" si="113"/>
        <v>0</v>
      </c>
      <c r="P298" s="560">
        <f t="shared" si="108"/>
        <v>0</v>
      </c>
      <c r="Q298" s="560">
        <f t="shared" ref="Q298:Q304" si="114">R298*43560</f>
        <v>0</v>
      </c>
      <c r="R298" s="560">
        <f t="shared" si="109"/>
        <v>0</v>
      </c>
      <c r="S298" s="232"/>
      <c r="T298" s="232"/>
      <c r="U298" s="232"/>
      <c r="V298" s="232"/>
      <c r="W298" s="232"/>
      <c r="X298" s="232"/>
      <c r="Y298" s="232"/>
      <c r="Z298" s="232"/>
      <c r="AA298" s="226">
        <f t="shared" si="94"/>
        <v>293</v>
      </c>
      <c r="AF298" s="234">
        <f t="shared" si="87"/>
        <v>0</v>
      </c>
      <c r="AG298" s="234">
        <f t="shared" si="95"/>
        <v>0</v>
      </c>
      <c r="AH298" s="234">
        <f t="shared" si="98"/>
        <v>0</v>
      </c>
      <c r="AI298" s="235">
        <f t="shared" si="96"/>
        <v>0</v>
      </c>
      <c r="AJ298" s="235">
        <f t="shared" si="97"/>
        <v>0</v>
      </c>
      <c r="AK298" s="17" t="s">
        <v>102</v>
      </c>
      <c r="AM298" s="186"/>
    </row>
    <row r="299" spans="1:40" s="181" customFormat="1">
      <c r="A299" s="638"/>
      <c r="B299" s="642">
        <v>2.1</v>
      </c>
      <c r="C299" s="559">
        <f t="shared" si="83"/>
        <v>2.1</v>
      </c>
      <c r="D299" s="226">
        <f t="shared" si="88"/>
        <v>294</v>
      </c>
      <c r="E299" s="626" t="s">
        <v>14944</v>
      </c>
      <c r="F299" s="636" t="s">
        <v>15367</v>
      </c>
      <c r="G299" s="558">
        <f t="shared" si="84"/>
        <v>2.1</v>
      </c>
      <c r="H299" s="567"/>
      <c r="I299" s="663"/>
      <c r="J299" s="560">
        <f t="shared" si="110"/>
        <v>0</v>
      </c>
      <c r="K299" s="670"/>
      <c r="L299" s="560">
        <f t="shared" si="111"/>
        <v>0</v>
      </c>
      <c r="M299" s="562">
        <f t="shared" si="91"/>
        <v>0</v>
      </c>
      <c r="N299" s="560">
        <f t="shared" si="112"/>
        <v>0</v>
      </c>
      <c r="O299" s="560">
        <f t="shared" si="113"/>
        <v>0</v>
      </c>
      <c r="P299" s="560">
        <f t="shared" si="108"/>
        <v>0</v>
      </c>
      <c r="Q299" s="560">
        <f t="shared" si="114"/>
        <v>0</v>
      </c>
      <c r="R299" s="560">
        <f t="shared" si="109"/>
        <v>0</v>
      </c>
      <c r="S299" s="232"/>
      <c r="T299" s="232"/>
      <c r="U299" s="232"/>
      <c r="V299" s="232"/>
      <c r="W299" s="232"/>
      <c r="X299" s="232"/>
      <c r="Y299" s="232"/>
      <c r="Z299" s="232"/>
      <c r="AA299" s="226">
        <f t="shared" si="94"/>
        <v>294</v>
      </c>
      <c r="AF299" s="234">
        <f t="shared" si="87"/>
        <v>0</v>
      </c>
      <c r="AG299" s="234">
        <f t="shared" si="95"/>
        <v>0</v>
      </c>
      <c r="AH299" s="234">
        <f t="shared" si="98"/>
        <v>0</v>
      </c>
      <c r="AI299" s="235">
        <f t="shared" si="96"/>
        <v>0</v>
      </c>
      <c r="AJ299" s="235">
        <f t="shared" si="97"/>
        <v>0</v>
      </c>
      <c r="AK299" s="14" t="s">
        <v>2172</v>
      </c>
      <c r="AM299" s="186"/>
    </row>
    <row r="300" spans="1:40" s="181" customFormat="1">
      <c r="A300" s="638"/>
      <c r="B300" s="642">
        <v>3.07</v>
      </c>
      <c r="C300" s="559">
        <f t="shared" si="83"/>
        <v>3.07</v>
      </c>
      <c r="D300" s="226">
        <f t="shared" si="88"/>
        <v>295</v>
      </c>
      <c r="E300" s="626" t="s">
        <v>14945</v>
      </c>
      <c r="F300" s="636" t="s">
        <v>15368</v>
      </c>
      <c r="G300" s="558">
        <f t="shared" si="84"/>
        <v>3.07</v>
      </c>
      <c r="H300" s="567"/>
      <c r="I300" s="663"/>
      <c r="J300" s="560">
        <f t="shared" si="110"/>
        <v>0</v>
      </c>
      <c r="K300" s="670"/>
      <c r="L300" s="560">
        <f t="shared" si="111"/>
        <v>0</v>
      </c>
      <c r="M300" s="562">
        <f t="shared" si="91"/>
        <v>0</v>
      </c>
      <c r="N300" s="560">
        <f t="shared" si="112"/>
        <v>0</v>
      </c>
      <c r="O300" s="560">
        <f t="shared" si="113"/>
        <v>0</v>
      </c>
      <c r="P300" s="560">
        <f t="shared" si="108"/>
        <v>0</v>
      </c>
      <c r="Q300" s="560">
        <f t="shared" si="114"/>
        <v>0</v>
      </c>
      <c r="R300" s="560">
        <f t="shared" si="109"/>
        <v>0</v>
      </c>
      <c r="S300" s="232"/>
      <c r="T300" s="232"/>
      <c r="U300" s="232"/>
      <c r="V300" s="232"/>
      <c r="W300" s="232"/>
      <c r="X300" s="232"/>
      <c r="Y300" s="232"/>
      <c r="Z300" s="232"/>
      <c r="AA300" s="226">
        <f t="shared" si="94"/>
        <v>295</v>
      </c>
      <c r="AF300" s="234">
        <f t="shared" si="87"/>
        <v>0</v>
      </c>
      <c r="AG300" s="234">
        <f t="shared" si="95"/>
        <v>0</v>
      </c>
      <c r="AH300" s="234">
        <f t="shared" si="98"/>
        <v>0</v>
      </c>
      <c r="AI300" s="235">
        <f t="shared" si="96"/>
        <v>0</v>
      </c>
      <c r="AJ300" s="235">
        <f t="shared" si="97"/>
        <v>0</v>
      </c>
      <c r="AK300" s="15" t="s">
        <v>2173</v>
      </c>
      <c r="AL300" s="224" t="s">
        <v>2164</v>
      </c>
      <c r="AM300" s="225" t="s">
        <v>2165</v>
      </c>
      <c r="AN300" s="224" t="s">
        <v>2174</v>
      </c>
    </row>
    <row r="301" spans="1:40" s="181" customFormat="1">
      <c r="A301" s="638"/>
      <c r="B301" s="642">
        <v>4.8899999999999997</v>
      </c>
      <c r="C301" s="559">
        <f t="shared" si="83"/>
        <v>4.8899999999999997</v>
      </c>
      <c r="D301" s="226">
        <f t="shared" si="88"/>
        <v>296</v>
      </c>
      <c r="E301" s="626" t="s">
        <v>14946</v>
      </c>
      <c r="F301" s="636" t="s">
        <v>15369</v>
      </c>
      <c r="G301" s="558">
        <f t="shared" si="84"/>
        <v>4.8899999999999997</v>
      </c>
      <c r="H301" s="567"/>
      <c r="I301" s="663"/>
      <c r="J301" s="560">
        <f t="shared" si="110"/>
        <v>0</v>
      </c>
      <c r="K301" s="670"/>
      <c r="L301" s="560">
        <f t="shared" si="111"/>
        <v>0</v>
      </c>
      <c r="M301" s="562">
        <f t="shared" si="91"/>
        <v>0</v>
      </c>
      <c r="N301" s="560">
        <f t="shared" si="112"/>
        <v>0</v>
      </c>
      <c r="O301" s="560">
        <f t="shared" si="113"/>
        <v>0</v>
      </c>
      <c r="P301" s="560">
        <f t="shared" si="108"/>
        <v>0</v>
      </c>
      <c r="Q301" s="560">
        <f t="shared" si="114"/>
        <v>0</v>
      </c>
      <c r="R301" s="560">
        <f t="shared" si="109"/>
        <v>0</v>
      </c>
      <c r="S301" s="232"/>
      <c r="T301" s="232"/>
      <c r="U301" s="232"/>
      <c r="V301" s="232"/>
      <c r="W301" s="232"/>
      <c r="X301" s="232"/>
      <c r="Y301" s="232"/>
      <c r="Z301" s="232"/>
      <c r="AA301" s="226">
        <f t="shared" si="94"/>
        <v>296</v>
      </c>
      <c r="AF301" s="234">
        <f t="shared" si="87"/>
        <v>0</v>
      </c>
      <c r="AG301" s="234">
        <f t="shared" si="95"/>
        <v>0</v>
      </c>
      <c r="AH301" s="234">
        <f t="shared" si="98"/>
        <v>0</v>
      </c>
      <c r="AI301" s="235">
        <f t="shared" si="96"/>
        <v>0</v>
      </c>
      <c r="AJ301" s="235">
        <f t="shared" si="97"/>
        <v>0</v>
      </c>
      <c r="AK301" s="16"/>
      <c r="AL301" s="182"/>
      <c r="AM301" s="236"/>
      <c r="AN301" s="182"/>
    </row>
    <row r="302" spans="1:40" s="181" customFormat="1" ht="25.5">
      <c r="A302" s="638"/>
      <c r="B302" s="642">
        <v>6.5</v>
      </c>
      <c r="C302" s="559">
        <f t="shared" si="83"/>
        <v>6.5</v>
      </c>
      <c r="D302" s="226">
        <f t="shared" si="88"/>
        <v>297</v>
      </c>
      <c r="E302" s="626" t="s">
        <v>14947</v>
      </c>
      <c r="F302" s="636" t="s">
        <v>15370</v>
      </c>
      <c r="G302" s="558">
        <f t="shared" si="84"/>
        <v>6.5</v>
      </c>
      <c r="H302" s="567"/>
      <c r="I302" s="663"/>
      <c r="J302" s="560">
        <f t="shared" si="110"/>
        <v>0</v>
      </c>
      <c r="K302" s="670"/>
      <c r="L302" s="560">
        <f t="shared" si="111"/>
        <v>0</v>
      </c>
      <c r="M302" s="562">
        <f t="shared" si="91"/>
        <v>0</v>
      </c>
      <c r="N302" s="560">
        <f t="shared" si="112"/>
        <v>0</v>
      </c>
      <c r="O302" s="560">
        <f t="shared" si="113"/>
        <v>0</v>
      </c>
      <c r="P302" s="560">
        <f t="shared" si="108"/>
        <v>0</v>
      </c>
      <c r="Q302" s="560">
        <f t="shared" si="114"/>
        <v>0</v>
      </c>
      <c r="R302" s="560">
        <f t="shared" si="109"/>
        <v>0</v>
      </c>
      <c r="S302" s="232"/>
      <c r="T302" s="232"/>
      <c r="U302" s="232"/>
      <c r="V302" s="232"/>
      <c r="W302" s="232"/>
      <c r="X302" s="232"/>
      <c r="Y302" s="232"/>
      <c r="Z302" s="232"/>
      <c r="AA302" s="226">
        <f t="shared" si="94"/>
        <v>297</v>
      </c>
      <c r="AF302" s="234">
        <f t="shared" si="87"/>
        <v>0</v>
      </c>
      <c r="AG302" s="234">
        <f t="shared" si="95"/>
        <v>0</v>
      </c>
      <c r="AH302" s="234">
        <f t="shared" si="98"/>
        <v>0</v>
      </c>
      <c r="AI302" s="235">
        <f t="shared" si="96"/>
        <v>0</v>
      </c>
      <c r="AJ302" s="235">
        <f t="shared" si="97"/>
        <v>0</v>
      </c>
      <c r="AK302" s="16"/>
      <c r="AL302" s="182"/>
      <c r="AM302" s="236"/>
      <c r="AN302" s="182"/>
    </row>
    <row r="303" spans="1:40" s="181" customFormat="1" ht="25.5">
      <c r="A303" s="638"/>
      <c r="B303" s="642">
        <v>0.83</v>
      </c>
      <c r="C303" s="559">
        <f t="shared" si="83"/>
        <v>0.83</v>
      </c>
      <c r="D303" s="226">
        <f t="shared" si="88"/>
        <v>298</v>
      </c>
      <c r="E303" s="626" t="s">
        <v>15522</v>
      </c>
      <c r="F303" s="636" t="s">
        <v>15371</v>
      </c>
      <c r="G303" s="558">
        <f t="shared" si="84"/>
        <v>0.83</v>
      </c>
      <c r="H303" s="573"/>
      <c r="I303" s="663"/>
      <c r="J303" s="560">
        <f>I303/43560.1742406</f>
        <v>0</v>
      </c>
      <c r="K303" s="670"/>
      <c r="L303" s="560">
        <f t="shared" si="111"/>
        <v>0</v>
      </c>
      <c r="M303" s="562">
        <f t="shared" si="91"/>
        <v>0</v>
      </c>
      <c r="N303" s="560">
        <f t="shared" si="112"/>
        <v>0</v>
      </c>
      <c r="O303" s="560">
        <f t="shared" si="113"/>
        <v>0</v>
      </c>
      <c r="P303" s="560">
        <f t="shared" si="108"/>
        <v>0</v>
      </c>
      <c r="Q303" s="560">
        <f t="shared" si="114"/>
        <v>0</v>
      </c>
      <c r="R303" s="560">
        <f t="shared" si="109"/>
        <v>0</v>
      </c>
      <c r="S303" s="232"/>
      <c r="T303" s="232"/>
      <c r="U303" s="232"/>
      <c r="V303" s="232"/>
      <c r="W303" s="232"/>
      <c r="X303" s="232"/>
      <c r="Y303" s="232"/>
      <c r="Z303" s="232"/>
      <c r="AA303" s="226">
        <f t="shared" si="94"/>
        <v>298</v>
      </c>
      <c r="AF303" s="234">
        <f t="shared" si="87"/>
        <v>0</v>
      </c>
      <c r="AG303" s="234">
        <f t="shared" si="95"/>
        <v>0</v>
      </c>
      <c r="AH303" s="234">
        <f t="shared" si="98"/>
        <v>0</v>
      </c>
      <c r="AI303" s="235">
        <f t="shared" si="96"/>
        <v>0</v>
      </c>
      <c r="AJ303" s="235">
        <f t="shared" si="97"/>
        <v>0</v>
      </c>
      <c r="AK303" s="16"/>
      <c r="AL303" s="182"/>
      <c r="AM303" s="236"/>
      <c r="AN303" s="182"/>
    </row>
    <row r="304" spans="1:40" s="181" customFormat="1">
      <c r="A304" s="638"/>
      <c r="B304" s="642">
        <v>5.13</v>
      </c>
      <c r="C304" s="559">
        <f t="shared" si="83"/>
        <v>5.13</v>
      </c>
      <c r="D304" s="226">
        <f t="shared" si="88"/>
        <v>299</v>
      </c>
      <c r="E304" s="626" t="s">
        <v>14948</v>
      </c>
      <c r="F304" s="636" t="s">
        <v>15372</v>
      </c>
      <c r="G304" s="558">
        <f t="shared" si="84"/>
        <v>5.13</v>
      </c>
      <c r="H304" s="567"/>
      <c r="I304" s="663"/>
      <c r="J304" s="560">
        <f t="shared" ref="J304" si="115">I304/43560.1742406</f>
        <v>0</v>
      </c>
      <c r="K304" s="670"/>
      <c r="L304" s="560">
        <f t="shared" si="111"/>
        <v>0</v>
      </c>
      <c r="M304" s="562">
        <f t="shared" si="91"/>
        <v>0</v>
      </c>
      <c r="N304" s="560">
        <f t="shared" si="112"/>
        <v>0</v>
      </c>
      <c r="O304" s="560">
        <f t="shared" si="113"/>
        <v>0</v>
      </c>
      <c r="P304" s="560">
        <f t="shared" si="108"/>
        <v>0</v>
      </c>
      <c r="Q304" s="560">
        <f t="shared" si="114"/>
        <v>0</v>
      </c>
      <c r="R304" s="560">
        <f t="shared" si="109"/>
        <v>0</v>
      </c>
      <c r="S304" s="232"/>
      <c r="T304" s="232"/>
      <c r="U304" s="232"/>
      <c r="V304" s="232"/>
      <c r="W304" s="232"/>
      <c r="X304" s="232"/>
      <c r="Y304" s="232"/>
      <c r="Z304" s="232"/>
      <c r="AA304" s="226">
        <f t="shared" si="94"/>
        <v>299</v>
      </c>
      <c r="AF304" s="234">
        <f t="shared" si="87"/>
        <v>0</v>
      </c>
      <c r="AG304" s="234">
        <f t="shared" si="95"/>
        <v>0</v>
      </c>
      <c r="AH304" s="234">
        <f t="shared" si="98"/>
        <v>0</v>
      </c>
      <c r="AI304" s="235">
        <f t="shared" si="96"/>
        <v>0</v>
      </c>
      <c r="AJ304" s="235">
        <f t="shared" si="97"/>
        <v>0</v>
      </c>
      <c r="AK304" s="16"/>
      <c r="AL304" s="182"/>
      <c r="AM304" s="236"/>
      <c r="AN304" s="182"/>
    </row>
    <row r="305" spans="1:40" s="181" customFormat="1">
      <c r="A305" s="638"/>
      <c r="B305" s="641">
        <v>36.1</v>
      </c>
      <c r="C305" s="559">
        <f t="shared" si="83"/>
        <v>36.1</v>
      </c>
      <c r="D305" s="226">
        <f t="shared" si="88"/>
        <v>300</v>
      </c>
      <c r="E305" s="624" t="s">
        <v>14949</v>
      </c>
      <c r="F305" s="635" t="s">
        <v>15373</v>
      </c>
      <c r="G305" s="558">
        <f t="shared" si="84"/>
        <v>36.1</v>
      </c>
      <c r="H305" s="567"/>
      <c r="I305" s="663"/>
      <c r="J305" s="560">
        <f t="shared" si="89"/>
        <v>0</v>
      </c>
      <c r="K305" s="670"/>
      <c r="L305" s="560">
        <f t="shared" si="90"/>
        <v>0</v>
      </c>
      <c r="M305" s="562">
        <f t="shared" si="91"/>
        <v>0</v>
      </c>
      <c r="N305" s="560">
        <f t="shared" si="92"/>
        <v>0</v>
      </c>
      <c r="O305" s="560">
        <f t="shared" si="93"/>
        <v>0</v>
      </c>
      <c r="P305" s="560">
        <f t="shared" si="85"/>
        <v>0</v>
      </c>
      <c r="Q305" s="560">
        <f t="shared" si="99"/>
        <v>0</v>
      </c>
      <c r="R305" s="560">
        <f t="shared" si="86"/>
        <v>0</v>
      </c>
      <c r="S305" s="232"/>
      <c r="T305" s="232"/>
      <c r="U305" s="232"/>
      <c r="V305" s="232"/>
      <c r="W305" s="232"/>
      <c r="X305" s="232"/>
      <c r="Y305" s="232"/>
      <c r="Z305" s="232"/>
      <c r="AA305" s="226">
        <f t="shared" si="94"/>
        <v>300</v>
      </c>
      <c r="AF305" s="234">
        <f t="shared" si="87"/>
        <v>0</v>
      </c>
      <c r="AG305" s="234">
        <f t="shared" si="95"/>
        <v>0</v>
      </c>
      <c r="AH305" s="234">
        <f t="shared" si="98"/>
        <v>0</v>
      </c>
      <c r="AI305" s="235">
        <f t="shared" si="96"/>
        <v>0</v>
      </c>
      <c r="AJ305" s="235">
        <f t="shared" si="97"/>
        <v>0</v>
      </c>
      <c r="AK305" s="17" t="s">
        <v>102</v>
      </c>
      <c r="AM305" s="186"/>
    </row>
    <row r="306" spans="1:40" s="181" customFormat="1">
      <c r="A306" s="638"/>
      <c r="B306" s="642">
        <v>0.82</v>
      </c>
      <c r="C306" s="559">
        <f t="shared" si="83"/>
        <v>0.82</v>
      </c>
      <c r="D306" s="226">
        <f t="shared" si="88"/>
        <v>301</v>
      </c>
      <c r="E306" s="626" t="s">
        <v>14950</v>
      </c>
      <c r="F306" s="636" t="s">
        <v>15374</v>
      </c>
      <c r="G306" s="558">
        <f t="shared" si="84"/>
        <v>0.82</v>
      </c>
      <c r="H306" s="567"/>
      <c r="I306" s="663"/>
      <c r="J306" s="560">
        <f t="shared" si="89"/>
        <v>0</v>
      </c>
      <c r="K306" s="670"/>
      <c r="L306" s="560">
        <f t="shared" si="90"/>
        <v>0</v>
      </c>
      <c r="M306" s="562">
        <f t="shared" si="91"/>
        <v>0</v>
      </c>
      <c r="N306" s="560">
        <f t="shared" si="92"/>
        <v>0</v>
      </c>
      <c r="O306" s="560">
        <f t="shared" si="93"/>
        <v>0</v>
      </c>
      <c r="P306" s="560">
        <f t="shared" si="85"/>
        <v>0</v>
      </c>
      <c r="Q306" s="560">
        <f t="shared" si="99"/>
        <v>0</v>
      </c>
      <c r="R306" s="560">
        <f t="shared" si="86"/>
        <v>0</v>
      </c>
      <c r="S306" s="232"/>
      <c r="T306" s="232"/>
      <c r="U306" s="232"/>
      <c r="V306" s="232"/>
      <c r="W306" s="232"/>
      <c r="X306" s="232"/>
      <c r="Y306" s="232"/>
      <c r="Z306" s="232"/>
      <c r="AA306" s="226">
        <f t="shared" si="94"/>
        <v>301</v>
      </c>
      <c r="AF306" s="234">
        <f t="shared" si="87"/>
        <v>0</v>
      </c>
      <c r="AG306" s="234">
        <f t="shared" si="95"/>
        <v>0</v>
      </c>
      <c r="AH306" s="234">
        <f t="shared" si="98"/>
        <v>0</v>
      </c>
      <c r="AI306" s="235">
        <f t="shared" si="96"/>
        <v>0</v>
      </c>
      <c r="AJ306" s="235">
        <f t="shared" si="97"/>
        <v>0</v>
      </c>
      <c r="AK306" s="14" t="s">
        <v>2172</v>
      </c>
      <c r="AM306" s="186"/>
    </row>
    <row r="307" spans="1:40" s="181" customFormat="1">
      <c r="A307" s="638"/>
      <c r="B307" s="642">
        <v>15</v>
      </c>
      <c r="C307" s="559">
        <f t="shared" si="83"/>
        <v>15</v>
      </c>
      <c r="D307" s="226">
        <f t="shared" si="88"/>
        <v>302</v>
      </c>
      <c r="E307" s="626" t="s">
        <v>14951</v>
      </c>
      <c r="F307" s="636" t="s">
        <v>15375</v>
      </c>
      <c r="G307" s="558">
        <f t="shared" si="84"/>
        <v>15</v>
      </c>
      <c r="H307" s="567"/>
      <c r="I307" s="663"/>
      <c r="J307" s="560">
        <f t="shared" si="89"/>
        <v>0</v>
      </c>
      <c r="K307" s="670"/>
      <c r="L307" s="560">
        <f t="shared" si="90"/>
        <v>0</v>
      </c>
      <c r="M307" s="562">
        <f t="shared" si="91"/>
        <v>0</v>
      </c>
      <c r="N307" s="560">
        <f t="shared" si="92"/>
        <v>0</v>
      </c>
      <c r="O307" s="560">
        <f t="shared" si="93"/>
        <v>0</v>
      </c>
      <c r="P307" s="560">
        <f t="shared" si="85"/>
        <v>0</v>
      </c>
      <c r="Q307" s="560">
        <f t="shared" si="99"/>
        <v>0</v>
      </c>
      <c r="R307" s="560">
        <f t="shared" si="86"/>
        <v>0</v>
      </c>
      <c r="S307" s="232"/>
      <c r="T307" s="232"/>
      <c r="U307" s="232"/>
      <c r="V307" s="232"/>
      <c r="W307" s="232"/>
      <c r="X307" s="232"/>
      <c r="Y307" s="232"/>
      <c r="Z307" s="232"/>
      <c r="AA307" s="226">
        <f t="shared" si="94"/>
        <v>302</v>
      </c>
      <c r="AF307" s="234">
        <f t="shared" si="87"/>
        <v>0</v>
      </c>
      <c r="AG307" s="234">
        <f t="shared" si="95"/>
        <v>0</v>
      </c>
      <c r="AH307" s="234">
        <f t="shared" si="98"/>
        <v>0</v>
      </c>
      <c r="AI307" s="235">
        <f t="shared" si="96"/>
        <v>0</v>
      </c>
      <c r="AJ307" s="235">
        <f t="shared" si="97"/>
        <v>0</v>
      </c>
      <c r="AK307" s="15" t="s">
        <v>2173</v>
      </c>
      <c r="AL307" s="224" t="s">
        <v>2164</v>
      </c>
      <c r="AM307" s="225" t="s">
        <v>2165</v>
      </c>
      <c r="AN307" s="224" t="s">
        <v>2174</v>
      </c>
    </row>
    <row r="308" spans="1:40" s="181" customFormat="1">
      <c r="A308" s="638"/>
      <c r="B308" s="641">
        <v>20.43</v>
      </c>
      <c r="C308" s="559">
        <f t="shared" si="83"/>
        <v>20.43</v>
      </c>
      <c r="D308" s="226">
        <f t="shared" si="88"/>
        <v>303</v>
      </c>
      <c r="E308" s="624" t="s">
        <v>14952</v>
      </c>
      <c r="F308" s="635" t="s">
        <v>15376</v>
      </c>
      <c r="G308" s="558">
        <f t="shared" si="84"/>
        <v>20.43</v>
      </c>
      <c r="H308" s="567"/>
      <c r="I308" s="663"/>
      <c r="J308" s="560">
        <f t="shared" si="89"/>
        <v>0</v>
      </c>
      <c r="K308" s="670"/>
      <c r="L308" s="560">
        <f t="shared" si="90"/>
        <v>0</v>
      </c>
      <c r="M308" s="562">
        <f t="shared" si="91"/>
        <v>0</v>
      </c>
      <c r="N308" s="560">
        <f t="shared" si="92"/>
        <v>0</v>
      </c>
      <c r="O308" s="560">
        <f t="shared" si="93"/>
        <v>0</v>
      </c>
      <c r="P308" s="560">
        <f t="shared" si="85"/>
        <v>0</v>
      </c>
      <c r="Q308" s="560">
        <f t="shared" si="99"/>
        <v>0</v>
      </c>
      <c r="R308" s="560">
        <f t="shared" si="86"/>
        <v>0</v>
      </c>
      <c r="S308" s="232"/>
      <c r="T308" s="232"/>
      <c r="U308" s="232"/>
      <c r="V308" s="232"/>
      <c r="W308" s="232"/>
      <c r="X308" s="232"/>
      <c r="Y308" s="232"/>
      <c r="Z308" s="232"/>
      <c r="AA308" s="226">
        <f t="shared" si="94"/>
        <v>303</v>
      </c>
      <c r="AF308" s="234">
        <f t="shared" si="87"/>
        <v>0</v>
      </c>
      <c r="AG308" s="234">
        <f t="shared" si="95"/>
        <v>0</v>
      </c>
      <c r="AH308" s="234">
        <f t="shared" si="98"/>
        <v>0</v>
      </c>
      <c r="AI308" s="235">
        <f t="shared" si="96"/>
        <v>0</v>
      </c>
      <c r="AJ308" s="235">
        <f t="shared" si="97"/>
        <v>0</v>
      </c>
      <c r="AK308" s="16"/>
      <c r="AL308" s="182"/>
      <c r="AM308" s="236"/>
      <c r="AN308" s="182"/>
    </row>
    <row r="309" spans="1:40" s="181" customFormat="1" ht="25.5">
      <c r="A309" s="638"/>
      <c r="B309" s="642">
        <v>6.06</v>
      </c>
      <c r="C309" s="559">
        <f t="shared" si="83"/>
        <v>6.06</v>
      </c>
      <c r="D309" s="226">
        <f t="shared" si="88"/>
        <v>304</v>
      </c>
      <c r="E309" s="626" t="s">
        <v>15523</v>
      </c>
      <c r="F309" s="636" t="s">
        <v>15377</v>
      </c>
      <c r="G309" s="558">
        <f t="shared" si="84"/>
        <v>6.06</v>
      </c>
      <c r="H309" s="567"/>
      <c r="I309" s="663"/>
      <c r="J309" s="560">
        <f t="shared" si="89"/>
        <v>0</v>
      </c>
      <c r="K309" s="670"/>
      <c r="L309" s="560">
        <f t="shared" si="90"/>
        <v>0</v>
      </c>
      <c r="M309" s="562">
        <f t="shared" si="91"/>
        <v>0</v>
      </c>
      <c r="N309" s="560">
        <f t="shared" si="92"/>
        <v>0</v>
      </c>
      <c r="O309" s="560">
        <f t="shared" si="93"/>
        <v>0</v>
      </c>
      <c r="P309" s="560">
        <f t="shared" si="85"/>
        <v>0</v>
      </c>
      <c r="Q309" s="560">
        <f t="shared" si="99"/>
        <v>0</v>
      </c>
      <c r="R309" s="560">
        <f t="shared" si="86"/>
        <v>0</v>
      </c>
      <c r="S309" s="232"/>
      <c r="T309" s="232"/>
      <c r="U309" s="232"/>
      <c r="V309" s="232"/>
      <c r="W309" s="232"/>
      <c r="X309" s="232"/>
      <c r="Y309" s="232"/>
      <c r="Z309" s="232"/>
      <c r="AA309" s="226">
        <f t="shared" si="94"/>
        <v>304</v>
      </c>
      <c r="AF309" s="234">
        <f t="shared" si="87"/>
        <v>0</v>
      </c>
      <c r="AG309" s="234">
        <f t="shared" si="95"/>
        <v>0</v>
      </c>
      <c r="AH309" s="234">
        <f t="shared" si="98"/>
        <v>0</v>
      </c>
      <c r="AI309" s="235">
        <f t="shared" si="96"/>
        <v>0</v>
      </c>
      <c r="AJ309" s="235">
        <f t="shared" si="97"/>
        <v>0</v>
      </c>
      <c r="AK309" s="16"/>
      <c r="AL309" s="182"/>
      <c r="AM309" s="236"/>
      <c r="AN309" s="182"/>
    </row>
    <row r="310" spans="1:40" s="181" customFormat="1">
      <c r="A310" s="638"/>
      <c r="B310" s="641">
        <v>0.38</v>
      </c>
      <c r="C310" s="559">
        <f t="shared" si="83"/>
        <v>0.38</v>
      </c>
      <c r="D310" s="226">
        <f t="shared" si="88"/>
        <v>305</v>
      </c>
      <c r="E310" s="626" t="s">
        <v>14953</v>
      </c>
      <c r="F310" s="636" t="s">
        <v>15378</v>
      </c>
      <c r="G310" s="558">
        <f t="shared" si="84"/>
        <v>0.38</v>
      </c>
      <c r="H310" s="567"/>
      <c r="I310" s="663"/>
      <c r="J310" s="560">
        <f t="shared" si="89"/>
        <v>0</v>
      </c>
      <c r="K310" s="670"/>
      <c r="L310" s="560">
        <f t="shared" si="90"/>
        <v>0</v>
      </c>
      <c r="M310" s="562">
        <f t="shared" si="91"/>
        <v>0</v>
      </c>
      <c r="N310" s="560">
        <f t="shared" si="92"/>
        <v>0</v>
      </c>
      <c r="O310" s="560">
        <f t="shared" si="93"/>
        <v>0</v>
      </c>
      <c r="P310" s="560">
        <f t="shared" si="85"/>
        <v>0</v>
      </c>
      <c r="Q310" s="560">
        <f t="shared" si="99"/>
        <v>0</v>
      </c>
      <c r="R310" s="560">
        <f t="shared" si="86"/>
        <v>0</v>
      </c>
      <c r="S310" s="232"/>
      <c r="T310" s="232"/>
      <c r="U310" s="232"/>
      <c r="V310" s="232"/>
      <c r="W310" s="232"/>
      <c r="X310" s="232"/>
      <c r="Y310" s="232"/>
      <c r="Z310" s="232"/>
      <c r="AA310" s="226">
        <f t="shared" si="94"/>
        <v>305</v>
      </c>
      <c r="AF310" s="234">
        <f t="shared" si="87"/>
        <v>0</v>
      </c>
      <c r="AG310" s="234">
        <f t="shared" si="95"/>
        <v>0</v>
      </c>
      <c r="AH310" s="234">
        <f t="shared" si="98"/>
        <v>0</v>
      </c>
      <c r="AI310" s="235">
        <f t="shared" si="96"/>
        <v>0</v>
      </c>
      <c r="AJ310" s="235">
        <f t="shared" si="97"/>
        <v>0</v>
      </c>
      <c r="AK310" s="16"/>
      <c r="AL310" s="182"/>
      <c r="AM310" s="236"/>
      <c r="AN310" s="182"/>
    </row>
    <row r="311" spans="1:40" s="181" customFormat="1">
      <c r="A311" s="638"/>
      <c r="B311" s="643" t="s">
        <v>15513</v>
      </c>
      <c r="C311" s="559">
        <f t="shared" si="83"/>
        <v>0</v>
      </c>
      <c r="D311" s="226">
        <f t="shared" si="88"/>
        <v>306</v>
      </c>
      <c r="E311" s="626" t="s">
        <v>14954</v>
      </c>
      <c r="F311" s="636" t="s">
        <v>15379</v>
      </c>
      <c r="G311" s="558">
        <f t="shared" si="84"/>
        <v>0</v>
      </c>
      <c r="H311" s="567"/>
      <c r="I311" s="663"/>
      <c r="J311" s="560">
        <f t="shared" si="89"/>
        <v>0</v>
      </c>
      <c r="K311" s="670"/>
      <c r="L311" s="560">
        <f t="shared" si="90"/>
        <v>0</v>
      </c>
      <c r="M311" s="562">
        <f t="shared" si="91"/>
        <v>0</v>
      </c>
      <c r="N311" s="560">
        <f t="shared" si="92"/>
        <v>0</v>
      </c>
      <c r="O311" s="560">
        <f t="shared" si="93"/>
        <v>0</v>
      </c>
      <c r="P311" s="560">
        <f t="shared" si="85"/>
        <v>0</v>
      </c>
      <c r="Q311" s="560">
        <f t="shared" si="99"/>
        <v>0</v>
      </c>
      <c r="R311" s="560">
        <f t="shared" si="86"/>
        <v>0</v>
      </c>
      <c r="S311" s="232"/>
      <c r="T311" s="232"/>
      <c r="U311" s="232"/>
      <c r="V311" s="232"/>
      <c r="W311" s="232"/>
      <c r="X311" s="232"/>
      <c r="Y311" s="232"/>
      <c r="Z311" s="232"/>
      <c r="AA311" s="226">
        <f t="shared" si="94"/>
        <v>306</v>
      </c>
      <c r="AF311" s="234">
        <f t="shared" si="87"/>
        <v>0</v>
      </c>
      <c r="AG311" s="234">
        <f t="shared" si="95"/>
        <v>0</v>
      </c>
      <c r="AH311" s="234">
        <f t="shared" si="98"/>
        <v>0</v>
      </c>
      <c r="AI311" s="235">
        <f t="shared" si="96"/>
        <v>0</v>
      </c>
      <c r="AJ311" s="235">
        <f t="shared" si="97"/>
        <v>0</v>
      </c>
      <c r="AK311" s="16"/>
      <c r="AL311" s="182"/>
      <c r="AM311" s="236"/>
      <c r="AN311" s="182"/>
    </row>
    <row r="312" spans="1:40" s="181" customFormat="1">
      <c r="A312" s="638"/>
      <c r="B312" s="642">
        <v>2.66</v>
      </c>
      <c r="C312" s="559">
        <f t="shared" si="83"/>
        <v>2.66</v>
      </c>
      <c r="D312" s="226">
        <f t="shared" si="88"/>
        <v>307</v>
      </c>
      <c r="E312" s="626" t="s">
        <v>14955</v>
      </c>
      <c r="F312" s="636" t="s">
        <v>15380</v>
      </c>
      <c r="G312" s="558">
        <f t="shared" si="84"/>
        <v>2.66</v>
      </c>
      <c r="H312" s="567"/>
      <c r="I312" s="663"/>
      <c r="J312" s="560">
        <f t="shared" si="89"/>
        <v>0</v>
      </c>
      <c r="K312" s="670"/>
      <c r="L312" s="560">
        <f t="shared" si="90"/>
        <v>0</v>
      </c>
      <c r="M312" s="562">
        <f t="shared" si="91"/>
        <v>0</v>
      </c>
      <c r="N312" s="560">
        <f t="shared" si="92"/>
        <v>0</v>
      </c>
      <c r="O312" s="560">
        <f t="shared" si="93"/>
        <v>0</v>
      </c>
      <c r="P312" s="560">
        <f t="shared" si="85"/>
        <v>0</v>
      </c>
      <c r="Q312" s="560">
        <f t="shared" si="99"/>
        <v>0</v>
      </c>
      <c r="R312" s="560">
        <f t="shared" si="86"/>
        <v>0</v>
      </c>
      <c r="S312" s="232"/>
      <c r="T312" s="232"/>
      <c r="U312" s="232"/>
      <c r="V312" s="232"/>
      <c r="W312" s="232"/>
      <c r="X312" s="232"/>
      <c r="Y312" s="232"/>
      <c r="Z312" s="232"/>
      <c r="AA312" s="226">
        <f t="shared" si="94"/>
        <v>307</v>
      </c>
      <c r="AF312" s="234">
        <f t="shared" si="87"/>
        <v>0</v>
      </c>
      <c r="AG312" s="234">
        <f t="shared" si="95"/>
        <v>0</v>
      </c>
      <c r="AH312" s="234">
        <f t="shared" si="98"/>
        <v>0</v>
      </c>
      <c r="AI312" s="235">
        <f t="shared" si="96"/>
        <v>0</v>
      </c>
      <c r="AJ312" s="235">
        <f t="shared" si="97"/>
        <v>0</v>
      </c>
      <c r="AK312" s="17" t="s">
        <v>102</v>
      </c>
      <c r="AM312" s="186"/>
    </row>
    <row r="313" spans="1:40" s="181" customFormat="1">
      <c r="A313" s="638"/>
      <c r="B313" s="642">
        <v>0.28999999999999998</v>
      </c>
      <c r="C313" s="559">
        <f t="shared" si="83"/>
        <v>0.28999999999999998</v>
      </c>
      <c r="D313" s="226">
        <f t="shared" si="88"/>
        <v>308</v>
      </c>
      <c r="E313" s="626" t="s">
        <v>14956</v>
      </c>
      <c r="F313" s="636" t="s">
        <v>15381</v>
      </c>
      <c r="G313" s="558">
        <f t="shared" si="84"/>
        <v>0.28999999999999998</v>
      </c>
      <c r="H313" s="567"/>
      <c r="I313" s="663"/>
      <c r="J313" s="560">
        <f t="shared" si="89"/>
        <v>0</v>
      </c>
      <c r="K313" s="670"/>
      <c r="L313" s="560">
        <f t="shared" si="90"/>
        <v>0</v>
      </c>
      <c r="M313" s="562">
        <f t="shared" si="91"/>
        <v>0</v>
      </c>
      <c r="N313" s="560">
        <f t="shared" si="92"/>
        <v>0</v>
      </c>
      <c r="O313" s="560">
        <f t="shared" si="93"/>
        <v>0</v>
      </c>
      <c r="P313" s="560">
        <f t="shared" si="85"/>
        <v>0</v>
      </c>
      <c r="Q313" s="560">
        <f t="shared" si="99"/>
        <v>0</v>
      </c>
      <c r="R313" s="560">
        <f t="shared" si="86"/>
        <v>0</v>
      </c>
      <c r="S313" s="232"/>
      <c r="T313" s="232"/>
      <c r="U313" s="232"/>
      <c r="V313" s="232"/>
      <c r="W313" s="232"/>
      <c r="X313" s="232"/>
      <c r="Y313" s="232"/>
      <c r="Z313" s="232"/>
      <c r="AA313" s="226">
        <f t="shared" si="94"/>
        <v>308</v>
      </c>
      <c r="AF313" s="234">
        <f t="shared" si="87"/>
        <v>0</v>
      </c>
      <c r="AG313" s="234">
        <f t="shared" si="95"/>
        <v>0</v>
      </c>
      <c r="AH313" s="234">
        <f t="shared" si="98"/>
        <v>0</v>
      </c>
      <c r="AI313" s="235">
        <f t="shared" si="96"/>
        <v>0</v>
      </c>
      <c r="AJ313" s="235">
        <f t="shared" si="97"/>
        <v>0</v>
      </c>
      <c r="AK313" s="14" t="s">
        <v>2172</v>
      </c>
      <c r="AM313" s="186"/>
    </row>
    <row r="314" spans="1:40" s="181" customFormat="1">
      <c r="A314" s="638"/>
      <c r="B314" s="642">
        <v>7.29</v>
      </c>
      <c r="C314" s="559">
        <f t="shared" si="83"/>
        <v>7.29</v>
      </c>
      <c r="D314" s="226">
        <f t="shared" si="88"/>
        <v>309</v>
      </c>
      <c r="E314" s="626" t="s">
        <v>14956</v>
      </c>
      <c r="F314" s="636" t="s">
        <v>15382</v>
      </c>
      <c r="G314" s="558">
        <f t="shared" si="84"/>
        <v>7.29</v>
      </c>
      <c r="H314" s="567"/>
      <c r="I314" s="663"/>
      <c r="J314" s="560">
        <f t="shared" si="89"/>
        <v>0</v>
      </c>
      <c r="K314" s="670"/>
      <c r="L314" s="560">
        <f t="shared" si="90"/>
        <v>0</v>
      </c>
      <c r="M314" s="562">
        <f t="shared" si="91"/>
        <v>0</v>
      </c>
      <c r="N314" s="560">
        <f t="shared" si="92"/>
        <v>0</v>
      </c>
      <c r="O314" s="560">
        <f t="shared" si="93"/>
        <v>0</v>
      </c>
      <c r="P314" s="560">
        <f t="shared" si="85"/>
        <v>0</v>
      </c>
      <c r="Q314" s="560">
        <f t="shared" si="99"/>
        <v>0</v>
      </c>
      <c r="R314" s="560">
        <f t="shared" si="86"/>
        <v>0</v>
      </c>
      <c r="S314" s="232"/>
      <c r="T314" s="232"/>
      <c r="U314" s="232"/>
      <c r="V314" s="232"/>
      <c r="W314" s="232"/>
      <c r="X314" s="232"/>
      <c r="Y314" s="232"/>
      <c r="Z314" s="232"/>
      <c r="AA314" s="226">
        <f t="shared" si="94"/>
        <v>309</v>
      </c>
      <c r="AF314" s="234">
        <f t="shared" si="87"/>
        <v>0</v>
      </c>
      <c r="AG314" s="234">
        <f t="shared" si="95"/>
        <v>0</v>
      </c>
      <c r="AH314" s="234">
        <f t="shared" si="98"/>
        <v>0</v>
      </c>
      <c r="AI314" s="235">
        <f t="shared" si="96"/>
        <v>0</v>
      </c>
      <c r="AJ314" s="235">
        <f t="shared" si="97"/>
        <v>0</v>
      </c>
      <c r="AK314" s="15" t="s">
        <v>2173</v>
      </c>
      <c r="AL314" s="224" t="s">
        <v>2164</v>
      </c>
      <c r="AM314" s="225" t="s">
        <v>2165</v>
      </c>
      <c r="AN314" s="224" t="s">
        <v>2174</v>
      </c>
    </row>
    <row r="315" spans="1:40" s="181" customFormat="1">
      <c r="A315" s="638"/>
      <c r="B315" s="642">
        <v>3.75</v>
      </c>
      <c r="C315" s="559">
        <f t="shared" si="83"/>
        <v>3.75</v>
      </c>
      <c r="D315" s="226">
        <f t="shared" si="88"/>
        <v>310</v>
      </c>
      <c r="E315" s="626" t="s">
        <v>14957</v>
      </c>
      <c r="F315" s="636" t="s">
        <v>15383</v>
      </c>
      <c r="G315" s="558">
        <f t="shared" si="84"/>
        <v>3.75</v>
      </c>
      <c r="H315" s="567"/>
      <c r="I315" s="663"/>
      <c r="J315" s="560">
        <f t="shared" si="89"/>
        <v>0</v>
      </c>
      <c r="K315" s="670"/>
      <c r="L315" s="560">
        <f t="shared" si="90"/>
        <v>0</v>
      </c>
      <c r="M315" s="562">
        <f t="shared" si="91"/>
        <v>0</v>
      </c>
      <c r="N315" s="560">
        <f t="shared" si="92"/>
        <v>0</v>
      </c>
      <c r="O315" s="560">
        <f t="shared" si="93"/>
        <v>0</v>
      </c>
      <c r="P315" s="560">
        <f t="shared" si="85"/>
        <v>0</v>
      </c>
      <c r="Q315" s="560">
        <f t="shared" si="99"/>
        <v>0</v>
      </c>
      <c r="R315" s="560">
        <f t="shared" si="86"/>
        <v>0</v>
      </c>
      <c r="S315" s="232"/>
      <c r="T315" s="232"/>
      <c r="U315" s="232"/>
      <c r="V315" s="232"/>
      <c r="W315" s="232"/>
      <c r="X315" s="232"/>
      <c r="Y315" s="232"/>
      <c r="Z315" s="232"/>
      <c r="AA315" s="226">
        <f t="shared" si="94"/>
        <v>310</v>
      </c>
      <c r="AF315" s="234">
        <f t="shared" si="87"/>
        <v>0</v>
      </c>
      <c r="AG315" s="234">
        <f t="shared" si="95"/>
        <v>0</v>
      </c>
      <c r="AH315" s="234">
        <f t="shared" si="98"/>
        <v>0</v>
      </c>
      <c r="AI315" s="235">
        <f t="shared" si="96"/>
        <v>0</v>
      </c>
      <c r="AJ315" s="235">
        <f t="shared" si="97"/>
        <v>0</v>
      </c>
      <c r="AK315" s="16"/>
      <c r="AL315" s="182"/>
      <c r="AM315" s="236"/>
      <c r="AN315" s="182"/>
    </row>
    <row r="316" spans="1:40" s="181" customFormat="1">
      <c r="A316" s="638"/>
      <c r="B316" s="642">
        <v>1</v>
      </c>
      <c r="C316" s="559">
        <f t="shared" si="83"/>
        <v>1</v>
      </c>
      <c r="D316" s="226">
        <f t="shared" si="88"/>
        <v>311</v>
      </c>
      <c r="E316" s="626" t="s">
        <v>14958</v>
      </c>
      <c r="F316" s="636" t="s">
        <v>15384</v>
      </c>
      <c r="G316" s="558">
        <f t="shared" si="84"/>
        <v>1</v>
      </c>
      <c r="H316" s="567"/>
      <c r="I316" s="663"/>
      <c r="J316" s="560">
        <f t="shared" si="89"/>
        <v>0</v>
      </c>
      <c r="K316" s="670"/>
      <c r="L316" s="560">
        <f t="shared" si="90"/>
        <v>0</v>
      </c>
      <c r="M316" s="562">
        <f t="shared" si="91"/>
        <v>0</v>
      </c>
      <c r="N316" s="560">
        <f t="shared" si="92"/>
        <v>0</v>
      </c>
      <c r="O316" s="560">
        <f t="shared" si="93"/>
        <v>0</v>
      </c>
      <c r="P316" s="560">
        <f t="shared" si="85"/>
        <v>0</v>
      </c>
      <c r="Q316" s="560">
        <f t="shared" si="99"/>
        <v>0</v>
      </c>
      <c r="R316" s="560">
        <f t="shared" si="86"/>
        <v>0</v>
      </c>
      <c r="S316" s="232"/>
      <c r="T316" s="232"/>
      <c r="U316" s="232"/>
      <c r="V316" s="232"/>
      <c r="W316" s="232"/>
      <c r="X316" s="232"/>
      <c r="Y316" s="232"/>
      <c r="Z316" s="232"/>
      <c r="AA316" s="226">
        <f t="shared" si="94"/>
        <v>311</v>
      </c>
      <c r="AF316" s="234">
        <f t="shared" si="87"/>
        <v>0</v>
      </c>
      <c r="AG316" s="234">
        <f t="shared" si="95"/>
        <v>0</v>
      </c>
      <c r="AH316" s="234">
        <f t="shared" si="98"/>
        <v>0</v>
      </c>
      <c r="AI316" s="235">
        <f t="shared" si="96"/>
        <v>0</v>
      </c>
      <c r="AJ316" s="235">
        <f t="shared" si="97"/>
        <v>0</v>
      </c>
      <c r="AK316" s="16"/>
      <c r="AL316" s="182"/>
      <c r="AM316" s="236"/>
      <c r="AN316" s="182"/>
    </row>
    <row r="317" spans="1:40" s="181" customFormat="1">
      <c r="A317" s="638"/>
      <c r="B317" s="642">
        <v>2</v>
      </c>
      <c r="C317" s="559">
        <f t="shared" si="83"/>
        <v>2</v>
      </c>
      <c r="D317" s="226">
        <f t="shared" si="88"/>
        <v>312</v>
      </c>
      <c r="E317" s="626" t="s">
        <v>14959</v>
      </c>
      <c r="F317" s="636" t="s">
        <v>15385</v>
      </c>
      <c r="G317" s="558">
        <f t="shared" si="84"/>
        <v>2</v>
      </c>
      <c r="H317" s="567"/>
      <c r="I317" s="663"/>
      <c r="J317" s="560">
        <f t="shared" si="89"/>
        <v>0</v>
      </c>
      <c r="K317" s="670"/>
      <c r="L317" s="560">
        <f t="shared" si="90"/>
        <v>0</v>
      </c>
      <c r="M317" s="562">
        <f t="shared" si="91"/>
        <v>0</v>
      </c>
      <c r="N317" s="560">
        <f t="shared" si="92"/>
        <v>0</v>
      </c>
      <c r="O317" s="560">
        <f t="shared" si="93"/>
        <v>0</v>
      </c>
      <c r="P317" s="560">
        <f t="shared" si="85"/>
        <v>0</v>
      </c>
      <c r="Q317" s="560">
        <f t="shared" si="99"/>
        <v>0</v>
      </c>
      <c r="R317" s="560">
        <f t="shared" si="86"/>
        <v>0</v>
      </c>
      <c r="S317" s="232"/>
      <c r="T317" s="232"/>
      <c r="U317" s="232"/>
      <c r="V317" s="232"/>
      <c r="W317" s="232"/>
      <c r="X317" s="232"/>
      <c r="Y317" s="232"/>
      <c r="Z317" s="232"/>
      <c r="AA317" s="226">
        <f t="shared" si="94"/>
        <v>312</v>
      </c>
      <c r="AF317" s="234">
        <f t="shared" si="87"/>
        <v>0</v>
      </c>
      <c r="AG317" s="234">
        <f t="shared" si="95"/>
        <v>0</v>
      </c>
      <c r="AH317" s="234">
        <f t="shared" si="98"/>
        <v>0</v>
      </c>
      <c r="AI317" s="235">
        <f t="shared" si="96"/>
        <v>0</v>
      </c>
      <c r="AJ317" s="235">
        <f t="shared" si="97"/>
        <v>0</v>
      </c>
      <c r="AK317" s="16"/>
      <c r="AL317" s="182"/>
      <c r="AM317" s="236"/>
      <c r="AN317" s="182"/>
    </row>
    <row r="318" spans="1:40" s="181" customFormat="1">
      <c r="A318" s="638"/>
      <c r="B318" s="642">
        <v>2</v>
      </c>
      <c r="C318" s="559">
        <f t="shared" si="83"/>
        <v>2</v>
      </c>
      <c r="D318" s="226">
        <f t="shared" si="88"/>
        <v>313</v>
      </c>
      <c r="E318" s="626" t="s">
        <v>14960</v>
      </c>
      <c r="F318" s="636" t="s">
        <v>15386</v>
      </c>
      <c r="G318" s="558">
        <f t="shared" si="84"/>
        <v>2</v>
      </c>
      <c r="H318" s="567"/>
      <c r="I318" s="663"/>
      <c r="J318" s="560">
        <f t="shared" si="89"/>
        <v>0</v>
      </c>
      <c r="K318" s="670"/>
      <c r="L318" s="560">
        <f t="shared" si="90"/>
        <v>0</v>
      </c>
      <c r="M318" s="562">
        <f t="shared" si="91"/>
        <v>0</v>
      </c>
      <c r="N318" s="560">
        <f t="shared" si="92"/>
        <v>0</v>
      </c>
      <c r="O318" s="560">
        <f t="shared" si="93"/>
        <v>0</v>
      </c>
      <c r="P318" s="560">
        <f t="shared" si="85"/>
        <v>0</v>
      </c>
      <c r="Q318" s="560">
        <f t="shared" si="99"/>
        <v>0</v>
      </c>
      <c r="R318" s="560">
        <f t="shared" si="86"/>
        <v>0</v>
      </c>
      <c r="S318" s="232"/>
      <c r="T318" s="232"/>
      <c r="U318" s="232"/>
      <c r="V318" s="232"/>
      <c r="W318" s="232"/>
      <c r="X318" s="232"/>
      <c r="Y318" s="232"/>
      <c r="Z318" s="232"/>
      <c r="AA318" s="226">
        <f t="shared" si="94"/>
        <v>313</v>
      </c>
      <c r="AF318" s="234">
        <f t="shared" si="87"/>
        <v>0</v>
      </c>
      <c r="AG318" s="234">
        <f t="shared" si="95"/>
        <v>0</v>
      </c>
      <c r="AH318" s="234">
        <f t="shared" si="98"/>
        <v>0</v>
      </c>
      <c r="AI318" s="235">
        <f t="shared" si="96"/>
        <v>0</v>
      </c>
      <c r="AJ318" s="235">
        <f t="shared" si="97"/>
        <v>0</v>
      </c>
      <c r="AK318" s="16"/>
      <c r="AL318" s="182"/>
      <c r="AM318" s="236"/>
      <c r="AN318" s="182"/>
    </row>
    <row r="319" spans="1:40" s="181" customFormat="1">
      <c r="A319" s="638"/>
      <c r="B319" s="642">
        <v>25</v>
      </c>
      <c r="C319" s="559">
        <f t="shared" si="83"/>
        <v>25</v>
      </c>
      <c r="D319" s="226">
        <f t="shared" si="88"/>
        <v>314</v>
      </c>
      <c r="E319" s="626" t="s">
        <v>14749</v>
      </c>
      <c r="F319" s="636" t="s">
        <v>15387</v>
      </c>
      <c r="G319" s="558">
        <f t="shared" si="84"/>
        <v>25</v>
      </c>
      <c r="H319" s="567"/>
      <c r="I319" s="663"/>
      <c r="J319" s="560">
        <f t="shared" si="89"/>
        <v>0</v>
      </c>
      <c r="K319" s="670"/>
      <c r="L319" s="560">
        <f t="shared" si="90"/>
        <v>0</v>
      </c>
      <c r="M319" s="562">
        <f t="shared" si="91"/>
        <v>0</v>
      </c>
      <c r="N319" s="560">
        <f t="shared" si="92"/>
        <v>0</v>
      </c>
      <c r="O319" s="560">
        <f t="shared" si="93"/>
        <v>0</v>
      </c>
      <c r="P319" s="560">
        <f t="shared" si="85"/>
        <v>0</v>
      </c>
      <c r="Q319" s="560">
        <f t="shared" si="99"/>
        <v>0</v>
      </c>
      <c r="R319" s="560">
        <f t="shared" si="86"/>
        <v>0</v>
      </c>
      <c r="S319" s="232"/>
      <c r="T319" s="232"/>
      <c r="U319" s="232"/>
      <c r="V319" s="232"/>
      <c r="W319" s="232"/>
      <c r="X319" s="232"/>
      <c r="Y319" s="232"/>
      <c r="Z319" s="232"/>
      <c r="AA319" s="226">
        <f t="shared" si="94"/>
        <v>314</v>
      </c>
      <c r="AF319" s="234">
        <f t="shared" si="87"/>
        <v>0</v>
      </c>
      <c r="AG319" s="234">
        <f t="shared" si="95"/>
        <v>0</v>
      </c>
      <c r="AH319" s="234">
        <f t="shared" si="98"/>
        <v>0</v>
      </c>
      <c r="AI319" s="235">
        <f t="shared" si="96"/>
        <v>0</v>
      </c>
      <c r="AJ319" s="235">
        <f t="shared" si="97"/>
        <v>0</v>
      </c>
      <c r="AK319" s="17" t="s">
        <v>102</v>
      </c>
      <c r="AM319" s="186"/>
    </row>
    <row r="320" spans="1:40" s="181" customFormat="1">
      <c r="A320" s="638"/>
      <c r="B320" s="642">
        <v>50</v>
      </c>
      <c r="C320" s="559">
        <f t="shared" si="83"/>
        <v>50</v>
      </c>
      <c r="D320" s="226">
        <f t="shared" si="88"/>
        <v>315</v>
      </c>
      <c r="E320" s="626" t="s">
        <v>14749</v>
      </c>
      <c r="F320" s="636" t="s">
        <v>15388</v>
      </c>
      <c r="G320" s="558">
        <f t="shared" si="84"/>
        <v>50</v>
      </c>
      <c r="H320" s="567"/>
      <c r="I320" s="663"/>
      <c r="J320" s="560">
        <f t="shared" si="89"/>
        <v>0</v>
      </c>
      <c r="K320" s="670"/>
      <c r="L320" s="560">
        <f t="shared" si="90"/>
        <v>0</v>
      </c>
      <c r="M320" s="562">
        <f t="shared" si="91"/>
        <v>0</v>
      </c>
      <c r="N320" s="560">
        <f t="shared" si="92"/>
        <v>0</v>
      </c>
      <c r="O320" s="560">
        <f t="shared" si="93"/>
        <v>0</v>
      </c>
      <c r="P320" s="560">
        <f t="shared" si="85"/>
        <v>0</v>
      </c>
      <c r="Q320" s="560">
        <f t="shared" si="99"/>
        <v>0</v>
      </c>
      <c r="R320" s="560">
        <f t="shared" si="86"/>
        <v>0</v>
      </c>
      <c r="S320" s="232"/>
      <c r="T320" s="232"/>
      <c r="U320" s="232"/>
      <c r="V320" s="232"/>
      <c r="W320" s="232"/>
      <c r="X320" s="232"/>
      <c r="Y320" s="232"/>
      <c r="Z320" s="232"/>
      <c r="AA320" s="226">
        <f t="shared" si="94"/>
        <v>315</v>
      </c>
      <c r="AF320" s="234">
        <f t="shared" si="87"/>
        <v>0</v>
      </c>
      <c r="AG320" s="234">
        <f t="shared" si="95"/>
        <v>0</v>
      </c>
      <c r="AH320" s="234">
        <f t="shared" si="98"/>
        <v>0</v>
      </c>
      <c r="AI320" s="235">
        <f t="shared" si="96"/>
        <v>0</v>
      </c>
      <c r="AJ320" s="235">
        <f t="shared" si="97"/>
        <v>0</v>
      </c>
      <c r="AK320" s="14" t="s">
        <v>2172</v>
      </c>
      <c r="AM320" s="186"/>
    </row>
    <row r="321" spans="2:40" ht="25.5">
      <c r="B321" s="642">
        <v>8.9</v>
      </c>
      <c r="C321" s="559">
        <f t="shared" si="83"/>
        <v>8.9</v>
      </c>
      <c r="D321" s="226">
        <f t="shared" si="88"/>
        <v>316</v>
      </c>
      <c r="E321" s="626" t="s">
        <v>14961</v>
      </c>
      <c r="F321" s="636" t="s">
        <v>15389</v>
      </c>
      <c r="G321" s="558">
        <f t="shared" si="84"/>
        <v>8.9</v>
      </c>
      <c r="H321" s="567"/>
      <c r="I321" s="663"/>
      <c r="J321" s="560">
        <f t="shared" ref="J321:J384" si="116">I321/43560.1742406</f>
        <v>0</v>
      </c>
      <c r="K321" s="670"/>
      <c r="L321" s="560">
        <f t="shared" ref="L321:L384" si="117">K321/43560.1742406</f>
        <v>0</v>
      </c>
      <c r="M321" s="562">
        <f t="shared" si="91"/>
        <v>0</v>
      </c>
      <c r="N321" s="560">
        <f t="shared" ref="N321:N384" si="118">J321+L321</f>
        <v>0</v>
      </c>
      <c r="O321" s="560">
        <f t="shared" ref="O321:O384" si="119">P321*43560</f>
        <v>0</v>
      </c>
      <c r="P321" s="560">
        <f t="shared" ref="P321:P384" si="120">IF(I321&gt;0,(G321-J321), )</f>
        <v>0</v>
      </c>
      <c r="Q321" s="560">
        <f t="shared" ref="Q321:Q384" si="121">R321*43560</f>
        <v>0</v>
      </c>
      <c r="R321" s="560">
        <f t="shared" ref="R321:R384" si="122">IF(K321&gt;0,(B321-L321), )</f>
        <v>0</v>
      </c>
      <c r="S321" s="232"/>
      <c r="T321" s="232"/>
      <c r="U321" s="232"/>
      <c r="V321" s="232"/>
      <c r="W321" s="232"/>
      <c r="X321" s="232"/>
      <c r="Y321" s="232"/>
      <c r="Z321" s="232"/>
      <c r="AA321" s="226">
        <f t="shared" si="94"/>
        <v>316</v>
      </c>
      <c r="AB321" s="181"/>
      <c r="AC321" s="181"/>
      <c r="AD321" s="181"/>
      <c r="AE321" s="181"/>
      <c r="AF321" s="234">
        <f t="shared" ref="AF321:AF384" si="123">I321</f>
        <v>0</v>
      </c>
      <c r="AG321" s="234">
        <f t="shared" ref="AG321:AG384" si="124">K321</f>
        <v>0</v>
      </c>
      <c r="AH321" s="234">
        <f t="shared" ref="AH321:AH384" si="125">M321</f>
        <v>0</v>
      </c>
      <c r="AI321" s="235">
        <f t="shared" ref="AI321:AI384" si="126">O321</f>
        <v>0</v>
      </c>
      <c r="AJ321" s="235">
        <f t="shared" ref="AJ321:AJ384" si="127">Q321</f>
        <v>0</v>
      </c>
      <c r="AK321" s="15" t="s">
        <v>2173</v>
      </c>
      <c r="AL321" s="224" t="s">
        <v>2164</v>
      </c>
      <c r="AM321" s="225" t="s">
        <v>2165</v>
      </c>
      <c r="AN321" s="224" t="s">
        <v>2174</v>
      </c>
    </row>
    <row r="322" spans="2:40">
      <c r="B322" s="641">
        <v>1.21</v>
      </c>
      <c r="C322" s="559">
        <f t="shared" si="83"/>
        <v>1.21</v>
      </c>
      <c r="D322" s="226">
        <f t="shared" si="88"/>
        <v>317</v>
      </c>
      <c r="E322" s="626" t="s">
        <v>14962</v>
      </c>
      <c r="F322" s="636" t="s">
        <v>15390</v>
      </c>
      <c r="G322" s="558">
        <f t="shared" ref="G322:G385" si="128">C322</f>
        <v>1.21</v>
      </c>
      <c r="H322" s="567"/>
      <c r="I322" s="663"/>
      <c r="J322" s="560">
        <f t="shared" si="116"/>
        <v>0</v>
      </c>
      <c r="K322" s="670"/>
      <c r="L322" s="560">
        <f t="shared" si="117"/>
        <v>0</v>
      </c>
      <c r="M322" s="562">
        <f t="shared" si="91"/>
        <v>0</v>
      </c>
      <c r="N322" s="560">
        <f t="shared" si="118"/>
        <v>0</v>
      </c>
      <c r="O322" s="560">
        <f t="shared" si="119"/>
        <v>0</v>
      </c>
      <c r="P322" s="560">
        <f t="shared" si="120"/>
        <v>0</v>
      </c>
      <c r="Q322" s="560">
        <f t="shared" si="121"/>
        <v>0</v>
      </c>
      <c r="R322" s="560">
        <f t="shared" si="122"/>
        <v>0</v>
      </c>
      <c r="S322" s="232"/>
      <c r="T322" s="232"/>
      <c r="U322" s="232"/>
      <c r="V322" s="232"/>
      <c r="W322" s="232"/>
      <c r="X322" s="232"/>
      <c r="Y322" s="232"/>
      <c r="Z322" s="232"/>
      <c r="AA322" s="226">
        <f t="shared" si="94"/>
        <v>317</v>
      </c>
      <c r="AB322" s="181"/>
      <c r="AC322" s="181"/>
      <c r="AD322" s="181"/>
      <c r="AE322" s="181"/>
      <c r="AF322" s="234">
        <f t="shared" si="123"/>
        <v>0</v>
      </c>
      <c r="AG322" s="234">
        <f t="shared" si="124"/>
        <v>0</v>
      </c>
      <c r="AH322" s="234">
        <f t="shared" si="125"/>
        <v>0</v>
      </c>
      <c r="AI322" s="235">
        <f t="shared" si="126"/>
        <v>0</v>
      </c>
      <c r="AJ322" s="235">
        <f t="shared" si="127"/>
        <v>0</v>
      </c>
      <c r="AK322" s="16"/>
      <c r="AL322" s="182"/>
      <c r="AM322" s="236"/>
      <c r="AN322" s="182"/>
    </row>
    <row r="323" spans="2:40" ht="25.5">
      <c r="B323" s="642">
        <v>1.1000000000000001</v>
      </c>
      <c r="C323" s="559">
        <f t="shared" si="83"/>
        <v>1.1000000000000001</v>
      </c>
      <c r="D323" s="226">
        <f t="shared" si="88"/>
        <v>318</v>
      </c>
      <c r="E323" s="626" t="s">
        <v>15520</v>
      </c>
      <c r="F323" s="636" t="s">
        <v>15391</v>
      </c>
      <c r="G323" s="558">
        <f t="shared" si="128"/>
        <v>1.1000000000000001</v>
      </c>
      <c r="H323" s="567"/>
      <c r="I323" s="663"/>
      <c r="J323" s="560">
        <f t="shared" si="116"/>
        <v>0</v>
      </c>
      <c r="K323" s="670"/>
      <c r="L323" s="560">
        <f t="shared" si="117"/>
        <v>0</v>
      </c>
      <c r="M323" s="562">
        <f t="shared" si="91"/>
        <v>0</v>
      </c>
      <c r="N323" s="560">
        <f t="shared" si="118"/>
        <v>0</v>
      </c>
      <c r="O323" s="560">
        <f t="shared" si="119"/>
        <v>0</v>
      </c>
      <c r="P323" s="560">
        <f t="shared" si="120"/>
        <v>0</v>
      </c>
      <c r="Q323" s="560">
        <f t="shared" si="121"/>
        <v>0</v>
      </c>
      <c r="R323" s="560">
        <f t="shared" si="122"/>
        <v>0</v>
      </c>
      <c r="S323" s="232"/>
      <c r="T323" s="232"/>
      <c r="U323" s="232"/>
      <c r="V323" s="232"/>
      <c r="W323" s="232"/>
      <c r="X323" s="232"/>
      <c r="Y323" s="232"/>
      <c r="Z323" s="232"/>
      <c r="AA323" s="226">
        <f t="shared" si="94"/>
        <v>318</v>
      </c>
      <c r="AB323" s="181"/>
      <c r="AC323" s="181"/>
      <c r="AD323" s="181"/>
      <c r="AE323" s="181"/>
      <c r="AF323" s="234">
        <f t="shared" si="123"/>
        <v>0</v>
      </c>
      <c r="AG323" s="234">
        <f t="shared" si="124"/>
        <v>0</v>
      </c>
      <c r="AH323" s="234">
        <f t="shared" si="125"/>
        <v>0</v>
      </c>
      <c r="AI323" s="235">
        <f t="shared" si="126"/>
        <v>0</v>
      </c>
      <c r="AJ323" s="235">
        <f t="shared" si="127"/>
        <v>0</v>
      </c>
      <c r="AK323" s="16"/>
      <c r="AL323" s="182"/>
      <c r="AM323" s="236"/>
      <c r="AN323" s="182"/>
    </row>
    <row r="324" spans="2:40" ht="25.5">
      <c r="B324" s="642">
        <v>0.75</v>
      </c>
      <c r="C324" s="559">
        <f t="shared" si="83"/>
        <v>0.75</v>
      </c>
      <c r="D324" s="226">
        <f t="shared" si="88"/>
        <v>319</v>
      </c>
      <c r="E324" s="626" t="s">
        <v>15520</v>
      </c>
      <c r="F324" s="636" t="s">
        <v>15392</v>
      </c>
      <c r="G324" s="558">
        <f t="shared" si="128"/>
        <v>0.75</v>
      </c>
      <c r="H324" s="567"/>
      <c r="I324" s="663"/>
      <c r="J324" s="560">
        <f t="shared" si="116"/>
        <v>0</v>
      </c>
      <c r="K324" s="670"/>
      <c r="L324" s="560">
        <f t="shared" si="117"/>
        <v>0</v>
      </c>
      <c r="M324" s="562">
        <f t="shared" si="91"/>
        <v>0</v>
      </c>
      <c r="N324" s="560">
        <f t="shared" si="118"/>
        <v>0</v>
      </c>
      <c r="O324" s="560">
        <f t="shared" si="119"/>
        <v>0</v>
      </c>
      <c r="P324" s="560">
        <f t="shared" si="120"/>
        <v>0</v>
      </c>
      <c r="Q324" s="560">
        <f t="shared" si="121"/>
        <v>0</v>
      </c>
      <c r="R324" s="560">
        <f t="shared" si="122"/>
        <v>0</v>
      </c>
      <c r="S324" s="232"/>
      <c r="T324" s="232"/>
      <c r="U324" s="232"/>
      <c r="V324" s="232"/>
      <c r="W324" s="232"/>
      <c r="X324" s="232"/>
      <c r="Y324" s="232"/>
      <c r="Z324" s="232"/>
      <c r="AA324" s="226">
        <f t="shared" si="94"/>
        <v>319</v>
      </c>
      <c r="AB324" s="181"/>
      <c r="AC324" s="181"/>
      <c r="AD324" s="181"/>
      <c r="AE324" s="181"/>
      <c r="AF324" s="234">
        <f t="shared" si="123"/>
        <v>0</v>
      </c>
      <c r="AG324" s="234">
        <f t="shared" si="124"/>
        <v>0</v>
      </c>
      <c r="AH324" s="234">
        <f t="shared" si="125"/>
        <v>0</v>
      </c>
      <c r="AI324" s="235">
        <f t="shared" si="126"/>
        <v>0</v>
      </c>
      <c r="AJ324" s="235">
        <f t="shared" si="127"/>
        <v>0</v>
      </c>
      <c r="AK324" s="16"/>
      <c r="AL324" s="182"/>
      <c r="AM324" s="236"/>
      <c r="AN324" s="182"/>
    </row>
    <row r="325" spans="2:40" ht="25.5">
      <c r="B325" s="642">
        <v>0.57999999999999996</v>
      </c>
      <c r="C325" s="559">
        <f t="shared" si="83"/>
        <v>0.57999999999999996</v>
      </c>
      <c r="D325" s="226">
        <f t="shared" si="88"/>
        <v>320</v>
      </c>
      <c r="E325" s="626" t="s">
        <v>15520</v>
      </c>
      <c r="F325" s="636" t="s">
        <v>15393</v>
      </c>
      <c r="G325" s="558">
        <f t="shared" si="128"/>
        <v>0.57999999999999996</v>
      </c>
      <c r="H325" s="567"/>
      <c r="I325" s="663"/>
      <c r="J325" s="560">
        <f t="shared" si="116"/>
        <v>0</v>
      </c>
      <c r="K325" s="670"/>
      <c r="L325" s="560">
        <f t="shared" si="117"/>
        <v>0</v>
      </c>
      <c r="M325" s="562">
        <f t="shared" si="91"/>
        <v>0</v>
      </c>
      <c r="N325" s="560">
        <f t="shared" si="118"/>
        <v>0</v>
      </c>
      <c r="O325" s="560">
        <f t="shared" si="119"/>
        <v>0</v>
      </c>
      <c r="P325" s="560">
        <f t="shared" si="120"/>
        <v>0</v>
      </c>
      <c r="Q325" s="560">
        <f t="shared" si="121"/>
        <v>0</v>
      </c>
      <c r="R325" s="560">
        <f t="shared" si="122"/>
        <v>0</v>
      </c>
      <c r="S325" s="232"/>
      <c r="T325" s="232"/>
      <c r="U325" s="232"/>
      <c r="V325" s="232"/>
      <c r="W325" s="232"/>
      <c r="X325" s="232"/>
      <c r="Y325" s="232"/>
      <c r="Z325" s="232"/>
      <c r="AA325" s="226">
        <f t="shared" si="94"/>
        <v>320</v>
      </c>
      <c r="AB325" s="181"/>
      <c r="AC325" s="181"/>
      <c r="AD325" s="181"/>
      <c r="AE325" s="181"/>
      <c r="AF325" s="234">
        <f t="shared" si="123"/>
        <v>0</v>
      </c>
      <c r="AG325" s="234">
        <f t="shared" si="124"/>
        <v>0</v>
      </c>
      <c r="AH325" s="234">
        <f t="shared" si="125"/>
        <v>0</v>
      </c>
      <c r="AI325" s="235">
        <f t="shared" si="126"/>
        <v>0</v>
      </c>
      <c r="AJ325" s="235">
        <f t="shared" si="127"/>
        <v>0</v>
      </c>
      <c r="AK325" s="16"/>
      <c r="AL325" s="182"/>
      <c r="AM325" s="236"/>
      <c r="AN325" s="182"/>
    </row>
    <row r="326" spans="2:40">
      <c r="B326" s="642">
        <v>0.68</v>
      </c>
      <c r="C326" s="559">
        <f t="shared" ref="C326:C389" si="129">SUM(A326:B326)</f>
        <v>0.68</v>
      </c>
      <c r="D326" s="226">
        <f t="shared" si="88"/>
        <v>321</v>
      </c>
      <c r="E326" s="626" t="s">
        <v>14963</v>
      </c>
      <c r="F326" s="636" t="s">
        <v>15394</v>
      </c>
      <c r="G326" s="558">
        <f t="shared" si="128"/>
        <v>0.68</v>
      </c>
      <c r="H326" s="567"/>
      <c r="I326" s="663"/>
      <c r="J326" s="560">
        <f t="shared" si="116"/>
        <v>0</v>
      </c>
      <c r="K326" s="670"/>
      <c r="L326" s="560">
        <f t="shared" si="117"/>
        <v>0</v>
      </c>
      <c r="M326" s="562">
        <f t="shared" si="91"/>
        <v>0</v>
      </c>
      <c r="N326" s="560">
        <f t="shared" si="118"/>
        <v>0</v>
      </c>
      <c r="O326" s="560">
        <f t="shared" si="119"/>
        <v>0</v>
      </c>
      <c r="P326" s="560">
        <f t="shared" si="120"/>
        <v>0</v>
      </c>
      <c r="Q326" s="560">
        <f t="shared" si="121"/>
        <v>0</v>
      </c>
      <c r="R326" s="560">
        <f t="shared" si="122"/>
        <v>0</v>
      </c>
      <c r="S326" s="232"/>
      <c r="T326" s="232"/>
      <c r="U326" s="232"/>
      <c r="V326" s="232"/>
      <c r="W326" s="232"/>
      <c r="X326" s="232"/>
      <c r="Y326" s="232"/>
      <c r="Z326" s="232"/>
      <c r="AA326" s="226">
        <f t="shared" si="94"/>
        <v>321</v>
      </c>
      <c r="AB326" s="181"/>
      <c r="AC326" s="181"/>
      <c r="AD326" s="181"/>
      <c r="AE326" s="181"/>
      <c r="AF326" s="234">
        <f t="shared" si="123"/>
        <v>0</v>
      </c>
      <c r="AG326" s="234">
        <f t="shared" si="124"/>
        <v>0</v>
      </c>
      <c r="AH326" s="234">
        <f t="shared" si="125"/>
        <v>0</v>
      </c>
      <c r="AI326" s="235">
        <f t="shared" si="126"/>
        <v>0</v>
      </c>
      <c r="AJ326" s="235">
        <f t="shared" si="127"/>
        <v>0</v>
      </c>
      <c r="AK326" s="17" t="s">
        <v>102</v>
      </c>
      <c r="AL326" s="181"/>
      <c r="AM326" s="186"/>
      <c r="AN326" s="181"/>
    </row>
    <row r="327" spans="2:40">
      <c r="B327" s="642">
        <v>2</v>
      </c>
      <c r="C327" s="559">
        <f t="shared" si="129"/>
        <v>2</v>
      </c>
      <c r="D327" s="226">
        <f t="shared" ref="D327:D390" si="130">D326+1</f>
        <v>322</v>
      </c>
      <c r="E327" s="626" t="s">
        <v>14957</v>
      </c>
      <c r="F327" s="636" t="s">
        <v>15395</v>
      </c>
      <c r="G327" s="558">
        <f t="shared" si="128"/>
        <v>2</v>
      </c>
      <c r="H327" s="567"/>
      <c r="I327" s="663"/>
      <c r="J327" s="560">
        <f t="shared" si="116"/>
        <v>0</v>
      </c>
      <c r="K327" s="670"/>
      <c r="L327" s="560">
        <f t="shared" si="117"/>
        <v>0</v>
      </c>
      <c r="M327" s="562">
        <f t="shared" ref="M327:M390" si="131">IF(J327+L327&lt;0.25,N327*43560,0)</f>
        <v>0</v>
      </c>
      <c r="N327" s="560">
        <f t="shared" si="118"/>
        <v>0</v>
      </c>
      <c r="O327" s="560">
        <f t="shared" si="119"/>
        <v>0</v>
      </c>
      <c r="P327" s="560">
        <f t="shared" si="120"/>
        <v>0</v>
      </c>
      <c r="Q327" s="560">
        <f t="shared" si="121"/>
        <v>0</v>
      </c>
      <c r="R327" s="560">
        <f t="shared" si="122"/>
        <v>0</v>
      </c>
      <c r="S327" s="232"/>
      <c r="T327" s="232"/>
      <c r="U327" s="232"/>
      <c r="V327" s="232"/>
      <c r="W327" s="232"/>
      <c r="X327" s="232"/>
      <c r="Y327" s="232"/>
      <c r="Z327" s="232"/>
      <c r="AA327" s="226">
        <f t="shared" ref="AA327:AA390" si="132">D327</f>
        <v>322</v>
      </c>
      <c r="AB327" s="181"/>
      <c r="AC327" s="181"/>
      <c r="AD327" s="181"/>
      <c r="AE327" s="181"/>
      <c r="AF327" s="234">
        <f t="shared" si="123"/>
        <v>0</v>
      </c>
      <c r="AG327" s="234">
        <f t="shared" si="124"/>
        <v>0</v>
      </c>
      <c r="AH327" s="234">
        <f t="shared" si="125"/>
        <v>0</v>
      </c>
      <c r="AI327" s="235">
        <f t="shared" si="126"/>
        <v>0</v>
      </c>
      <c r="AJ327" s="235">
        <f t="shared" si="127"/>
        <v>0</v>
      </c>
      <c r="AK327" s="14" t="s">
        <v>2172</v>
      </c>
      <c r="AL327" s="181"/>
      <c r="AM327" s="186"/>
      <c r="AN327" s="181"/>
    </row>
    <row r="328" spans="2:40">
      <c r="B328" s="642">
        <v>1.5</v>
      </c>
      <c r="C328" s="559">
        <f t="shared" si="129"/>
        <v>1.5</v>
      </c>
      <c r="D328" s="226">
        <f t="shared" si="130"/>
        <v>323</v>
      </c>
      <c r="E328" s="626" t="s">
        <v>14964</v>
      </c>
      <c r="F328" s="636" t="s">
        <v>15396</v>
      </c>
      <c r="G328" s="558">
        <f t="shared" si="128"/>
        <v>1.5</v>
      </c>
      <c r="H328" s="567"/>
      <c r="I328" s="663"/>
      <c r="J328" s="560">
        <f t="shared" si="116"/>
        <v>0</v>
      </c>
      <c r="K328" s="670"/>
      <c r="L328" s="560">
        <f t="shared" si="117"/>
        <v>0</v>
      </c>
      <c r="M328" s="562">
        <f t="shared" si="131"/>
        <v>0</v>
      </c>
      <c r="N328" s="560">
        <f t="shared" si="118"/>
        <v>0</v>
      </c>
      <c r="O328" s="560">
        <f t="shared" si="119"/>
        <v>0</v>
      </c>
      <c r="P328" s="560">
        <f t="shared" si="120"/>
        <v>0</v>
      </c>
      <c r="Q328" s="560">
        <f t="shared" si="121"/>
        <v>0</v>
      </c>
      <c r="R328" s="560">
        <f t="shared" si="122"/>
        <v>0</v>
      </c>
      <c r="S328" s="232"/>
      <c r="T328" s="232"/>
      <c r="U328" s="232"/>
      <c r="V328" s="232"/>
      <c r="W328" s="232"/>
      <c r="X328" s="232"/>
      <c r="Y328" s="232"/>
      <c r="Z328" s="232"/>
      <c r="AA328" s="226">
        <f t="shared" si="132"/>
        <v>323</v>
      </c>
      <c r="AB328" s="181"/>
      <c r="AC328" s="181"/>
      <c r="AD328" s="181"/>
      <c r="AE328" s="181"/>
      <c r="AF328" s="234">
        <f t="shared" si="123"/>
        <v>0</v>
      </c>
      <c r="AG328" s="234">
        <f t="shared" si="124"/>
        <v>0</v>
      </c>
      <c r="AH328" s="234">
        <f t="shared" si="125"/>
        <v>0</v>
      </c>
      <c r="AI328" s="235">
        <f t="shared" si="126"/>
        <v>0</v>
      </c>
      <c r="AJ328" s="235">
        <f t="shared" si="127"/>
        <v>0</v>
      </c>
      <c r="AK328" s="15" t="s">
        <v>2173</v>
      </c>
      <c r="AL328" s="224" t="s">
        <v>2164</v>
      </c>
      <c r="AM328" s="225" t="s">
        <v>2165</v>
      </c>
      <c r="AN328" s="224" t="s">
        <v>2174</v>
      </c>
    </row>
    <row r="329" spans="2:40" ht="25.5">
      <c r="B329" s="642">
        <v>0.01</v>
      </c>
      <c r="C329" s="559">
        <f t="shared" si="129"/>
        <v>0.01</v>
      </c>
      <c r="D329" s="226">
        <f t="shared" si="130"/>
        <v>324</v>
      </c>
      <c r="E329" s="626" t="s">
        <v>14965</v>
      </c>
      <c r="F329" s="636" t="s">
        <v>15397</v>
      </c>
      <c r="G329" s="558">
        <f t="shared" si="128"/>
        <v>0.01</v>
      </c>
      <c r="H329" s="567"/>
      <c r="I329" s="663"/>
      <c r="J329" s="560">
        <f t="shared" si="116"/>
        <v>0</v>
      </c>
      <c r="K329" s="670"/>
      <c r="L329" s="560">
        <f t="shared" si="117"/>
        <v>0</v>
      </c>
      <c r="M329" s="562">
        <f t="shared" si="131"/>
        <v>0</v>
      </c>
      <c r="N329" s="560">
        <f t="shared" si="118"/>
        <v>0</v>
      </c>
      <c r="O329" s="560">
        <f t="shared" si="119"/>
        <v>0</v>
      </c>
      <c r="P329" s="560">
        <f t="shared" si="120"/>
        <v>0</v>
      </c>
      <c r="Q329" s="560">
        <f t="shared" si="121"/>
        <v>0</v>
      </c>
      <c r="R329" s="560">
        <f t="shared" si="122"/>
        <v>0</v>
      </c>
      <c r="S329" s="232"/>
      <c r="T329" s="232"/>
      <c r="U329" s="232"/>
      <c r="V329" s="232"/>
      <c r="W329" s="232"/>
      <c r="X329" s="232"/>
      <c r="Y329" s="232"/>
      <c r="Z329" s="232"/>
      <c r="AA329" s="226">
        <f t="shared" si="132"/>
        <v>324</v>
      </c>
      <c r="AB329" s="181"/>
      <c r="AC329" s="181"/>
      <c r="AD329" s="181"/>
      <c r="AE329" s="181"/>
      <c r="AF329" s="234">
        <f t="shared" si="123"/>
        <v>0</v>
      </c>
      <c r="AG329" s="234">
        <f t="shared" si="124"/>
        <v>0</v>
      </c>
      <c r="AH329" s="234">
        <f t="shared" si="125"/>
        <v>0</v>
      </c>
      <c r="AI329" s="235">
        <f t="shared" si="126"/>
        <v>0</v>
      </c>
      <c r="AJ329" s="235">
        <f t="shared" si="127"/>
        <v>0</v>
      </c>
      <c r="AK329" s="16"/>
      <c r="AL329" s="182"/>
      <c r="AM329" s="236"/>
      <c r="AN329" s="182"/>
    </row>
    <row r="330" spans="2:40">
      <c r="B330" s="642">
        <v>15.6</v>
      </c>
      <c r="C330" s="559">
        <f t="shared" si="129"/>
        <v>15.6</v>
      </c>
      <c r="D330" s="226">
        <f t="shared" si="130"/>
        <v>325</v>
      </c>
      <c r="E330" s="626" t="s">
        <v>14966</v>
      </c>
      <c r="F330" s="636" t="s">
        <v>15398</v>
      </c>
      <c r="G330" s="558">
        <f t="shared" si="128"/>
        <v>15.6</v>
      </c>
      <c r="H330" s="567"/>
      <c r="I330" s="663"/>
      <c r="J330" s="560">
        <f t="shared" si="116"/>
        <v>0</v>
      </c>
      <c r="K330" s="670"/>
      <c r="L330" s="560">
        <f t="shared" si="117"/>
        <v>0</v>
      </c>
      <c r="M330" s="562">
        <f t="shared" si="131"/>
        <v>0</v>
      </c>
      <c r="N330" s="560">
        <f t="shared" si="118"/>
        <v>0</v>
      </c>
      <c r="O330" s="560">
        <f t="shared" si="119"/>
        <v>0</v>
      </c>
      <c r="P330" s="560">
        <f t="shared" si="120"/>
        <v>0</v>
      </c>
      <c r="Q330" s="560">
        <f t="shared" si="121"/>
        <v>0</v>
      </c>
      <c r="R330" s="560">
        <f t="shared" si="122"/>
        <v>0</v>
      </c>
      <c r="S330" s="232"/>
      <c r="T330" s="232"/>
      <c r="U330" s="232"/>
      <c r="V330" s="232"/>
      <c r="W330" s="232"/>
      <c r="X330" s="232"/>
      <c r="Y330" s="232"/>
      <c r="Z330" s="232"/>
      <c r="AA330" s="226">
        <f t="shared" si="132"/>
        <v>325</v>
      </c>
      <c r="AB330" s="181"/>
      <c r="AC330" s="181"/>
      <c r="AD330" s="181"/>
      <c r="AE330" s="181"/>
      <c r="AF330" s="234">
        <f t="shared" si="123"/>
        <v>0</v>
      </c>
      <c r="AG330" s="234">
        <f t="shared" si="124"/>
        <v>0</v>
      </c>
      <c r="AH330" s="234">
        <f t="shared" si="125"/>
        <v>0</v>
      </c>
      <c r="AI330" s="235">
        <f t="shared" si="126"/>
        <v>0</v>
      </c>
      <c r="AJ330" s="235">
        <f t="shared" si="127"/>
        <v>0</v>
      </c>
      <c r="AK330" s="16"/>
      <c r="AL330" s="182"/>
      <c r="AM330" s="236"/>
      <c r="AN330" s="182"/>
    </row>
    <row r="331" spans="2:40">
      <c r="B331" s="642">
        <v>2.4700000000000002</v>
      </c>
      <c r="C331" s="559">
        <f t="shared" si="129"/>
        <v>2.4700000000000002</v>
      </c>
      <c r="D331" s="226">
        <f t="shared" si="130"/>
        <v>326</v>
      </c>
      <c r="E331" s="626" t="s">
        <v>14967</v>
      </c>
      <c r="F331" s="636" t="s">
        <v>15399</v>
      </c>
      <c r="G331" s="558">
        <f t="shared" si="128"/>
        <v>2.4700000000000002</v>
      </c>
      <c r="H331" s="567"/>
      <c r="I331" s="663"/>
      <c r="J331" s="560">
        <f t="shared" si="116"/>
        <v>0</v>
      </c>
      <c r="K331" s="670"/>
      <c r="L331" s="560">
        <f t="shared" si="117"/>
        <v>0</v>
      </c>
      <c r="M331" s="562">
        <f t="shared" si="131"/>
        <v>0</v>
      </c>
      <c r="N331" s="560">
        <f t="shared" si="118"/>
        <v>0</v>
      </c>
      <c r="O331" s="560">
        <f t="shared" si="119"/>
        <v>0</v>
      </c>
      <c r="P331" s="560">
        <f t="shared" si="120"/>
        <v>0</v>
      </c>
      <c r="Q331" s="560">
        <f t="shared" si="121"/>
        <v>0</v>
      </c>
      <c r="R331" s="560">
        <f t="shared" si="122"/>
        <v>0</v>
      </c>
      <c r="S331" s="232"/>
      <c r="T331" s="232"/>
      <c r="U331" s="232"/>
      <c r="V331" s="232"/>
      <c r="W331" s="232"/>
      <c r="X331" s="232"/>
      <c r="Y331" s="232"/>
      <c r="Z331" s="232"/>
      <c r="AA331" s="226">
        <f t="shared" si="132"/>
        <v>326</v>
      </c>
      <c r="AB331" s="181"/>
      <c r="AC331" s="181"/>
      <c r="AD331" s="181"/>
      <c r="AE331" s="181"/>
      <c r="AF331" s="234">
        <f t="shared" si="123"/>
        <v>0</v>
      </c>
      <c r="AG331" s="234">
        <f t="shared" si="124"/>
        <v>0</v>
      </c>
      <c r="AH331" s="234">
        <f t="shared" si="125"/>
        <v>0</v>
      </c>
      <c r="AI331" s="235">
        <f t="shared" si="126"/>
        <v>0</v>
      </c>
      <c r="AJ331" s="235">
        <f t="shared" si="127"/>
        <v>0</v>
      </c>
      <c r="AK331" s="16"/>
      <c r="AL331" s="182"/>
      <c r="AM331" s="236"/>
      <c r="AN331" s="182"/>
    </row>
    <row r="332" spans="2:40">
      <c r="B332" s="642">
        <v>3.81</v>
      </c>
      <c r="C332" s="559">
        <f t="shared" si="129"/>
        <v>3.81</v>
      </c>
      <c r="D332" s="226">
        <f t="shared" si="130"/>
        <v>327</v>
      </c>
      <c r="E332" s="626" t="s">
        <v>14968</v>
      </c>
      <c r="F332" s="636" t="s">
        <v>15400</v>
      </c>
      <c r="G332" s="558">
        <f t="shared" si="128"/>
        <v>3.81</v>
      </c>
      <c r="H332" s="567"/>
      <c r="I332" s="663"/>
      <c r="J332" s="560">
        <f t="shared" si="116"/>
        <v>0</v>
      </c>
      <c r="K332" s="670"/>
      <c r="L332" s="560">
        <f t="shared" si="117"/>
        <v>0</v>
      </c>
      <c r="M332" s="562">
        <f t="shared" si="131"/>
        <v>0</v>
      </c>
      <c r="N332" s="560">
        <f t="shared" si="118"/>
        <v>0</v>
      </c>
      <c r="O332" s="560">
        <f t="shared" si="119"/>
        <v>0</v>
      </c>
      <c r="P332" s="560">
        <f t="shared" si="120"/>
        <v>0</v>
      </c>
      <c r="Q332" s="560">
        <f t="shared" si="121"/>
        <v>0</v>
      </c>
      <c r="R332" s="560">
        <f t="shared" si="122"/>
        <v>0</v>
      </c>
      <c r="S332" s="232"/>
      <c r="T332" s="232"/>
      <c r="U332" s="232"/>
      <c r="V332" s="232"/>
      <c r="W332" s="232"/>
      <c r="X332" s="232"/>
      <c r="Y332" s="232"/>
      <c r="Z332" s="232"/>
      <c r="AA332" s="226">
        <f t="shared" si="132"/>
        <v>327</v>
      </c>
      <c r="AB332" s="181"/>
      <c r="AC332" s="181"/>
      <c r="AD332" s="181"/>
      <c r="AE332" s="181"/>
      <c r="AF332" s="234">
        <f t="shared" si="123"/>
        <v>0</v>
      </c>
      <c r="AG332" s="234">
        <f t="shared" si="124"/>
        <v>0</v>
      </c>
      <c r="AH332" s="234">
        <f t="shared" si="125"/>
        <v>0</v>
      </c>
      <c r="AI332" s="235">
        <f t="shared" si="126"/>
        <v>0</v>
      </c>
      <c r="AJ332" s="235">
        <f t="shared" si="127"/>
        <v>0</v>
      </c>
      <c r="AK332" s="16"/>
      <c r="AL332" s="182"/>
      <c r="AM332" s="236"/>
      <c r="AN332" s="182"/>
    </row>
    <row r="333" spans="2:40">
      <c r="B333" s="642">
        <v>3.59</v>
      </c>
      <c r="C333" s="559">
        <f t="shared" si="129"/>
        <v>3.59</v>
      </c>
      <c r="D333" s="226">
        <f t="shared" si="130"/>
        <v>328</v>
      </c>
      <c r="E333" s="626" t="s">
        <v>14969</v>
      </c>
      <c r="F333" s="636" t="s">
        <v>15401</v>
      </c>
      <c r="G333" s="558">
        <f t="shared" si="128"/>
        <v>3.59</v>
      </c>
      <c r="H333" s="567"/>
      <c r="I333" s="663"/>
      <c r="J333" s="560">
        <f t="shared" si="116"/>
        <v>0</v>
      </c>
      <c r="K333" s="670"/>
      <c r="L333" s="560">
        <f t="shared" si="117"/>
        <v>0</v>
      </c>
      <c r="M333" s="562">
        <f t="shared" si="131"/>
        <v>0</v>
      </c>
      <c r="N333" s="560">
        <f t="shared" si="118"/>
        <v>0</v>
      </c>
      <c r="O333" s="560">
        <f t="shared" si="119"/>
        <v>0</v>
      </c>
      <c r="P333" s="560">
        <f t="shared" si="120"/>
        <v>0</v>
      </c>
      <c r="Q333" s="560">
        <f t="shared" si="121"/>
        <v>0</v>
      </c>
      <c r="R333" s="560">
        <f t="shared" si="122"/>
        <v>0</v>
      </c>
      <c r="S333" s="232"/>
      <c r="T333" s="232"/>
      <c r="U333" s="232"/>
      <c r="V333" s="232"/>
      <c r="W333" s="232"/>
      <c r="X333" s="232"/>
      <c r="Y333" s="232"/>
      <c r="Z333" s="232"/>
      <c r="AA333" s="226">
        <f t="shared" si="132"/>
        <v>328</v>
      </c>
      <c r="AB333" s="181"/>
      <c r="AC333" s="181"/>
      <c r="AD333" s="181"/>
      <c r="AE333" s="181"/>
      <c r="AF333" s="234">
        <f t="shared" si="123"/>
        <v>0</v>
      </c>
      <c r="AG333" s="234">
        <f t="shared" si="124"/>
        <v>0</v>
      </c>
      <c r="AH333" s="234">
        <f t="shared" si="125"/>
        <v>0</v>
      </c>
      <c r="AI333" s="235">
        <f t="shared" si="126"/>
        <v>0</v>
      </c>
      <c r="AJ333" s="235">
        <f t="shared" si="127"/>
        <v>0</v>
      </c>
      <c r="AK333" s="17" t="s">
        <v>102</v>
      </c>
      <c r="AL333" s="181"/>
      <c r="AM333" s="186"/>
      <c r="AN333" s="181"/>
    </row>
    <row r="334" spans="2:40">
      <c r="B334" s="642">
        <v>3.73</v>
      </c>
      <c r="C334" s="559">
        <f t="shared" si="129"/>
        <v>3.73</v>
      </c>
      <c r="D334" s="226">
        <f t="shared" si="130"/>
        <v>329</v>
      </c>
      <c r="E334" s="626" t="s">
        <v>14970</v>
      </c>
      <c r="F334" s="636" t="s">
        <v>15402</v>
      </c>
      <c r="G334" s="558">
        <f t="shared" si="128"/>
        <v>3.73</v>
      </c>
      <c r="H334" s="567"/>
      <c r="I334" s="663"/>
      <c r="J334" s="560">
        <f t="shared" si="116"/>
        <v>0</v>
      </c>
      <c r="K334" s="670"/>
      <c r="L334" s="560">
        <f t="shared" si="117"/>
        <v>0</v>
      </c>
      <c r="M334" s="562">
        <f t="shared" si="131"/>
        <v>0</v>
      </c>
      <c r="N334" s="560">
        <f t="shared" si="118"/>
        <v>0</v>
      </c>
      <c r="O334" s="560">
        <f t="shared" si="119"/>
        <v>0</v>
      </c>
      <c r="P334" s="560">
        <f t="shared" si="120"/>
        <v>0</v>
      </c>
      <c r="Q334" s="560">
        <f t="shared" si="121"/>
        <v>0</v>
      </c>
      <c r="R334" s="560">
        <f t="shared" si="122"/>
        <v>0</v>
      </c>
      <c r="S334" s="232"/>
      <c r="T334" s="232"/>
      <c r="U334" s="232"/>
      <c r="V334" s="232"/>
      <c r="W334" s="232"/>
      <c r="X334" s="232"/>
      <c r="Y334" s="232"/>
      <c r="Z334" s="232"/>
      <c r="AA334" s="226">
        <f t="shared" si="132"/>
        <v>329</v>
      </c>
      <c r="AB334" s="181"/>
      <c r="AC334" s="181"/>
      <c r="AD334" s="181"/>
      <c r="AE334" s="181"/>
      <c r="AF334" s="234">
        <f t="shared" si="123"/>
        <v>0</v>
      </c>
      <c r="AG334" s="234">
        <f t="shared" si="124"/>
        <v>0</v>
      </c>
      <c r="AH334" s="234">
        <f t="shared" si="125"/>
        <v>0</v>
      </c>
      <c r="AI334" s="235">
        <f t="shared" si="126"/>
        <v>0</v>
      </c>
      <c r="AJ334" s="235">
        <f t="shared" si="127"/>
        <v>0</v>
      </c>
      <c r="AK334" s="14" t="s">
        <v>2172</v>
      </c>
      <c r="AL334" s="181"/>
      <c r="AM334" s="186"/>
      <c r="AN334" s="181"/>
    </row>
    <row r="335" spans="2:40">
      <c r="B335" s="642">
        <v>3.5</v>
      </c>
      <c r="C335" s="559">
        <f t="shared" si="129"/>
        <v>3.5</v>
      </c>
      <c r="D335" s="226">
        <f t="shared" si="130"/>
        <v>330</v>
      </c>
      <c r="E335" s="626" t="s">
        <v>14971</v>
      </c>
      <c r="F335" s="636" t="s">
        <v>15403</v>
      </c>
      <c r="G335" s="558">
        <f t="shared" si="128"/>
        <v>3.5</v>
      </c>
      <c r="H335" s="567"/>
      <c r="I335" s="663"/>
      <c r="J335" s="560">
        <f t="shared" si="116"/>
        <v>0</v>
      </c>
      <c r="K335" s="670"/>
      <c r="L335" s="560">
        <f t="shared" si="117"/>
        <v>0</v>
      </c>
      <c r="M335" s="562">
        <f t="shared" si="131"/>
        <v>0</v>
      </c>
      <c r="N335" s="560">
        <f t="shared" si="118"/>
        <v>0</v>
      </c>
      <c r="O335" s="560">
        <f t="shared" si="119"/>
        <v>0</v>
      </c>
      <c r="P335" s="560">
        <f t="shared" si="120"/>
        <v>0</v>
      </c>
      <c r="Q335" s="560">
        <f t="shared" si="121"/>
        <v>0</v>
      </c>
      <c r="R335" s="560">
        <f t="shared" si="122"/>
        <v>0</v>
      </c>
      <c r="S335" s="232"/>
      <c r="T335" s="232"/>
      <c r="U335" s="232"/>
      <c r="V335" s="232"/>
      <c r="W335" s="232"/>
      <c r="X335" s="232"/>
      <c r="Y335" s="232"/>
      <c r="Z335" s="232"/>
      <c r="AA335" s="226">
        <f t="shared" si="132"/>
        <v>330</v>
      </c>
      <c r="AB335" s="181"/>
      <c r="AC335" s="181"/>
      <c r="AD335" s="181"/>
      <c r="AE335" s="181"/>
      <c r="AF335" s="234">
        <f t="shared" si="123"/>
        <v>0</v>
      </c>
      <c r="AG335" s="234">
        <f t="shared" si="124"/>
        <v>0</v>
      </c>
      <c r="AH335" s="234">
        <f t="shared" si="125"/>
        <v>0</v>
      </c>
      <c r="AI335" s="235">
        <f t="shared" si="126"/>
        <v>0</v>
      </c>
      <c r="AJ335" s="235">
        <f t="shared" si="127"/>
        <v>0</v>
      </c>
      <c r="AK335" s="15" t="s">
        <v>2173</v>
      </c>
      <c r="AL335" s="224" t="s">
        <v>2164</v>
      </c>
      <c r="AM335" s="225" t="s">
        <v>2165</v>
      </c>
      <c r="AN335" s="224" t="s">
        <v>2174</v>
      </c>
    </row>
    <row r="336" spans="2:40">
      <c r="B336" s="642">
        <v>2.12</v>
      </c>
      <c r="C336" s="559">
        <f t="shared" si="129"/>
        <v>2.12</v>
      </c>
      <c r="D336" s="226">
        <f t="shared" si="130"/>
        <v>331</v>
      </c>
      <c r="E336" s="626" t="s">
        <v>14972</v>
      </c>
      <c r="F336" s="636" t="s">
        <v>15404</v>
      </c>
      <c r="G336" s="558">
        <f t="shared" si="128"/>
        <v>2.12</v>
      </c>
      <c r="H336" s="573"/>
      <c r="I336" s="663"/>
      <c r="J336" s="560">
        <f t="shared" si="116"/>
        <v>0</v>
      </c>
      <c r="K336" s="670"/>
      <c r="L336" s="560">
        <f t="shared" si="117"/>
        <v>0</v>
      </c>
      <c r="M336" s="562">
        <f t="shared" si="131"/>
        <v>0</v>
      </c>
      <c r="N336" s="560">
        <f t="shared" si="118"/>
        <v>0</v>
      </c>
      <c r="O336" s="560">
        <f t="shared" si="119"/>
        <v>0</v>
      </c>
      <c r="P336" s="560">
        <f t="shared" si="120"/>
        <v>0</v>
      </c>
      <c r="Q336" s="560">
        <f t="shared" si="121"/>
        <v>0</v>
      </c>
      <c r="R336" s="560">
        <f t="shared" si="122"/>
        <v>0</v>
      </c>
      <c r="S336" s="232"/>
      <c r="T336" s="232"/>
      <c r="U336" s="232"/>
      <c r="V336" s="232"/>
      <c r="W336" s="232"/>
      <c r="X336" s="232"/>
      <c r="Y336" s="232"/>
      <c r="Z336" s="232"/>
      <c r="AA336" s="226">
        <f t="shared" si="132"/>
        <v>331</v>
      </c>
      <c r="AB336" s="181"/>
      <c r="AC336" s="181"/>
      <c r="AD336" s="181"/>
      <c r="AE336" s="181"/>
      <c r="AF336" s="234">
        <f t="shared" si="123"/>
        <v>0</v>
      </c>
      <c r="AG336" s="234">
        <f t="shared" si="124"/>
        <v>0</v>
      </c>
      <c r="AH336" s="234">
        <f t="shared" si="125"/>
        <v>0</v>
      </c>
      <c r="AI336" s="235">
        <f t="shared" si="126"/>
        <v>0</v>
      </c>
      <c r="AJ336" s="235">
        <f t="shared" si="127"/>
        <v>0</v>
      </c>
      <c r="AK336" s="16"/>
      <c r="AL336" s="182"/>
      <c r="AM336" s="236"/>
      <c r="AN336" s="182"/>
    </row>
    <row r="337" spans="2:40">
      <c r="B337" s="642">
        <v>3</v>
      </c>
      <c r="C337" s="559">
        <f t="shared" si="129"/>
        <v>3</v>
      </c>
      <c r="D337" s="226">
        <f t="shared" si="130"/>
        <v>332</v>
      </c>
      <c r="E337" s="626" t="s">
        <v>14973</v>
      </c>
      <c r="F337" s="636" t="s">
        <v>15405</v>
      </c>
      <c r="G337" s="558">
        <f t="shared" si="128"/>
        <v>3</v>
      </c>
      <c r="H337" s="567"/>
      <c r="I337" s="663"/>
      <c r="J337" s="560">
        <f t="shared" si="116"/>
        <v>0</v>
      </c>
      <c r="K337" s="670"/>
      <c r="L337" s="560">
        <f t="shared" si="117"/>
        <v>0</v>
      </c>
      <c r="M337" s="562">
        <f t="shared" si="131"/>
        <v>0</v>
      </c>
      <c r="N337" s="560">
        <f t="shared" si="118"/>
        <v>0</v>
      </c>
      <c r="O337" s="560">
        <f t="shared" si="119"/>
        <v>0</v>
      </c>
      <c r="P337" s="560">
        <f t="shared" si="120"/>
        <v>0</v>
      </c>
      <c r="Q337" s="560">
        <f t="shared" si="121"/>
        <v>0</v>
      </c>
      <c r="R337" s="560">
        <f t="shared" si="122"/>
        <v>0</v>
      </c>
      <c r="S337" s="232"/>
      <c r="T337" s="232"/>
      <c r="U337" s="232"/>
      <c r="V337" s="232"/>
      <c r="W337" s="232"/>
      <c r="X337" s="232"/>
      <c r="Y337" s="232"/>
      <c r="Z337" s="232"/>
      <c r="AA337" s="226">
        <f t="shared" si="132"/>
        <v>332</v>
      </c>
      <c r="AB337" s="181"/>
      <c r="AC337" s="181"/>
      <c r="AD337" s="181"/>
      <c r="AE337" s="181"/>
      <c r="AF337" s="234">
        <f t="shared" si="123"/>
        <v>0</v>
      </c>
      <c r="AG337" s="234">
        <f t="shared" si="124"/>
        <v>0</v>
      </c>
      <c r="AH337" s="234">
        <f t="shared" si="125"/>
        <v>0</v>
      </c>
      <c r="AI337" s="235">
        <f t="shared" si="126"/>
        <v>0</v>
      </c>
      <c r="AJ337" s="235">
        <f t="shared" si="127"/>
        <v>0</v>
      </c>
      <c r="AK337" s="16"/>
      <c r="AL337" s="182"/>
      <c r="AM337" s="236"/>
      <c r="AN337" s="182"/>
    </row>
    <row r="338" spans="2:40" ht="25.5">
      <c r="B338" s="642">
        <v>16</v>
      </c>
      <c r="C338" s="559">
        <f t="shared" si="129"/>
        <v>16</v>
      </c>
      <c r="D338" s="226">
        <f t="shared" si="130"/>
        <v>333</v>
      </c>
      <c r="E338" s="626" t="s">
        <v>14898</v>
      </c>
      <c r="F338" s="636" t="s">
        <v>15406</v>
      </c>
      <c r="G338" s="558">
        <f t="shared" si="128"/>
        <v>16</v>
      </c>
      <c r="H338" s="567"/>
      <c r="I338" s="663"/>
      <c r="J338" s="560">
        <f t="shared" si="116"/>
        <v>0</v>
      </c>
      <c r="K338" s="670"/>
      <c r="L338" s="560">
        <f t="shared" si="117"/>
        <v>0</v>
      </c>
      <c r="M338" s="562">
        <f t="shared" si="131"/>
        <v>0</v>
      </c>
      <c r="N338" s="560">
        <f t="shared" si="118"/>
        <v>0</v>
      </c>
      <c r="O338" s="560">
        <f t="shared" si="119"/>
        <v>0</v>
      </c>
      <c r="P338" s="560">
        <f t="shared" si="120"/>
        <v>0</v>
      </c>
      <c r="Q338" s="560">
        <f t="shared" si="121"/>
        <v>0</v>
      </c>
      <c r="R338" s="560">
        <f t="shared" si="122"/>
        <v>0</v>
      </c>
      <c r="S338" s="232"/>
      <c r="T338" s="232"/>
      <c r="U338" s="232"/>
      <c r="V338" s="232"/>
      <c r="W338" s="232"/>
      <c r="X338" s="232"/>
      <c r="Y338" s="232"/>
      <c r="Z338" s="232"/>
      <c r="AA338" s="226">
        <f t="shared" si="132"/>
        <v>333</v>
      </c>
      <c r="AB338" s="181"/>
      <c r="AC338" s="181"/>
      <c r="AD338" s="181"/>
      <c r="AE338" s="181"/>
      <c r="AF338" s="234">
        <f t="shared" si="123"/>
        <v>0</v>
      </c>
      <c r="AG338" s="234">
        <f t="shared" si="124"/>
        <v>0</v>
      </c>
      <c r="AH338" s="234">
        <f t="shared" si="125"/>
        <v>0</v>
      </c>
      <c r="AI338" s="235">
        <f t="shared" si="126"/>
        <v>0</v>
      </c>
      <c r="AJ338" s="235">
        <f t="shared" si="127"/>
        <v>0</v>
      </c>
      <c r="AK338" s="16"/>
      <c r="AL338" s="182"/>
      <c r="AM338" s="236"/>
      <c r="AN338" s="182"/>
    </row>
    <row r="339" spans="2:40">
      <c r="B339" s="642">
        <v>1.1499999999999999</v>
      </c>
      <c r="C339" s="559">
        <f t="shared" si="129"/>
        <v>1.1499999999999999</v>
      </c>
      <c r="D339" s="226">
        <f t="shared" si="130"/>
        <v>334</v>
      </c>
      <c r="E339" s="626" t="s">
        <v>14974</v>
      </c>
      <c r="F339" s="636" t="s">
        <v>15407</v>
      </c>
      <c r="G339" s="558">
        <f t="shared" si="128"/>
        <v>1.1499999999999999</v>
      </c>
      <c r="H339" s="567"/>
      <c r="I339" s="663"/>
      <c r="J339" s="560">
        <f t="shared" si="116"/>
        <v>0</v>
      </c>
      <c r="K339" s="670"/>
      <c r="L339" s="560">
        <f t="shared" si="117"/>
        <v>0</v>
      </c>
      <c r="M339" s="562">
        <f t="shared" si="131"/>
        <v>0</v>
      </c>
      <c r="N339" s="560">
        <f t="shared" si="118"/>
        <v>0</v>
      </c>
      <c r="O339" s="560">
        <f t="shared" si="119"/>
        <v>0</v>
      </c>
      <c r="P339" s="560">
        <f t="shared" si="120"/>
        <v>0</v>
      </c>
      <c r="Q339" s="560">
        <f t="shared" si="121"/>
        <v>0</v>
      </c>
      <c r="R339" s="560">
        <f t="shared" si="122"/>
        <v>0</v>
      </c>
      <c r="S339" s="232"/>
      <c r="T339" s="232"/>
      <c r="U339" s="232"/>
      <c r="V339" s="232"/>
      <c r="W339" s="232"/>
      <c r="X339" s="232"/>
      <c r="Y339" s="232"/>
      <c r="Z339" s="232"/>
      <c r="AA339" s="226">
        <f t="shared" si="132"/>
        <v>334</v>
      </c>
      <c r="AB339" s="181"/>
      <c r="AC339" s="181"/>
      <c r="AD339" s="181"/>
      <c r="AE339" s="181"/>
      <c r="AF339" s="234">
        <f t="shared" si="123"/>
        <v>0</v>
      </c>
      <c r="AG339" s="234">
        <f t="shared" si="124"/>
        <v>0</v>
      </c>
      <c r="AH339" s="234">
        <f t="shared" si="125"/>
        <v>0</v>
      </c>
      <c r="AI339" s="235">
        <f t="shared" si="126"/>
        <v>0</v>
      </c>
      <c r="AJ339" s="235">
        <f t="shared" si="127"/>
        <v>0</v>
      </c>
      <c r="AK339" s="16"/>
      <c r="AL339" s="182"/>
      <c r="AM339" s="236"/>
      <c r="AN339" s="182"/>
    </row>
    <row r="340" spans="2:40">
      <c r="B340" s="642">
        <v>7.46</v>
      </c>
      <c r="C340" s="559">
        <f t="shared" si="129"/>
        <v>7.46</v>
      </c>
      <c r="D340" s="226">
        <f t="shared" si="130"/>
        <v>335</v>
      </c>
      <c r="E340" s="626" t="s">
        <v>14975</v>
      </c>
      <c r="F340" s="636" t="s">
        <v>15408</v>
      </c>
      <c r="G340" s="558">
        <f t="shared" si="128"/>
        <v>7.46</v>
      </c>
      <c r="H340" s="567"/>
      <c r="I340" s="663"/>
      <c r="J340" s="560">
        <f t="shared" si="116"/>
        <v>0</v>
      </c>
      <c r="K340" s="670"/>
      <c r="L340" s="560">
        <f t="shared" si="117"/>
        <v>0</v>
      </c>
      <c r="M340" s="562">
        <f t="shared" si="131"/>
        <v>0</v>
      </c>
      <c r="N340" s="560">
        <f t="shared" si="118"/>
        <v>0</v>
      </c>
      <c r="O340" s="560">
        <f t="shared" si="119"/>
        <v>0</v>
      </c>
      <c r="P340" s="560">
        <f t="shared" si="120"/>
        <v>0</v>
      </c>
      <c r="Q340" s="560">
        <f t="shared" si="121"/>
        <v>0</v>
      </c>
      <c r="R340" s="560">
        <f t="shared" si="122"/>
        <v>0</v>
      </c>
      <c r="S340" s="232"/>
      <c r="T340" s="232"/>
      <c r="U340" s="232"/>
      <c r="V340" s="232"/>
      <c r="W340" s="232"/>
      <c r="X340" s="232"/>
      <c r="Y340" s="232"/>
      <c r="Z340" s="232"/>
      <c r="AA340" s="226">
        <f t="shared" si="132"/>
        <v>335</v>
      </c>
      <c r="AB340" s="181"/>
      <c r="AC340" s="181"/>
      <c r="AD340" s="181"/>
      <c r="AE340" s="181"/>
      <c r="AF340" s="234">
        <f t="shared" si="123"/>
        <v>0</v>
      </c>
      <c r="AG340" s="234">
        <f t="shared" si="124"/>
        <v>0</v>
      </c>
      <c r="AH340" s="234">
        <f t="shared" si="125"/>
        <v>0</v>
      </c>
      <c r="AI340" s="235">
        <f t="shared" si="126"/>
        <v>0</v>
      </c>
      <c r="AJ340" s="235">
        <f t="shared" si="127"/>
        <v>0</v>
      </c>
      <c r="AK340" s="17" t="s">
        <v>102</v>
      </c>
      <c r="AL340" s="181"/>
      <c r="AM340" s="186"/>
      <c r="AN340" s="181"/>
    </row>
    <row r="341" spans="2:40">
      <c r="B341" s="642">
        <v>0.78</v>
      </c>
      <c r="C341" s="559">
        <f t="shared" si="129"/>
        <v>0.78</v>
      </c>
      <c r="D341" s="226">
        <f t="shared" si="130"/>
        <v>336</v>
      </c>
      <c r="E341" s="626" t="s">
        <v>14975</v>
      </c>
      <c r="F341" s="636" t="s">
        <v>15409</v>
      </c>
      <c r="G341" s="558">
        <f t="shared" si="128"/>
        <v>0.78</v>
      </c>
      <c r="H341" s="567"/>
      <c r="I341" s="663"/>
      <c r="J341" s="560">
        <f t="shared" si="116"/>
        <v>0</v>
      </c>
      <c r="K341" s="670"/>
      <c r="L341" s="560">
        <f t="shared" si="117"/>
        <v>0</v>
      </c>
      <c r="M341" s="562">
        <f t="shared" si="131"/>
        <v>0</v>
      </c>
      <c r="N341" s="560">
        <f t="shared" si="118"/>
        <v>0</v>
      </c>
      <c r="O341" s="560">
        <f t="shared" si="119"/>
        <v>0</v>
      </c>
      <c r="P341" s="560">
        <f t="shared" si="120"/>
        <v>0</v>
      </c>
      <c r="Q341" s="560">
        <f t="shared" si="121"/>
        <v>0</v>
      </c>
      <c r="R341" s="560">
        <f t="shared" si="122"/>
        <v>0</v>
      </c>
      <c r="S341" s="232"/>
      <c r="T341" s="232"/>
      <c r="U341" s="232"/>
      <c r="V341" s="232"/>
      <c r="W341" s="232"/>
      <c r="X341" s="232"/>
      <c r="Y341" s="232"/>
      <c r="Z341" s="232"/>
      <c r="AA341" s="226">
        <f t="shared" si="132"/>
        <v>336</v>
      </c>
      <c r="AB341" s="181"/>
      <c r="AC341" s="181"/>
      <c r="AD341" s="181"/>
      <c r="AE341" s="181"/>
      <c r="AF341" s="234">
        <f t="shared" si="123"/>
        <v>0</v>
      </c>
      <c r="AG341" s="234">
        <f t="shared" si="124"/>
        <v>0</v>
      </c>
      <c r="AH341" s="234">
        <f t="shared" si="125"/>
        <v>0</v>
      </c>
      <c r="AI341" s="235">
        <f t="shared" si="126"/>
        <v>0</v>
      </c>
      <c r="AJ341" s="235">
        <f t="shared" si="127"/>
        <v>0</v>
      </c>
      <c r="AK341" s="14" t="s">
        <v>2172</v>
      </c>
      <c r="AL341" s="181"/>
      <c r="AM341" s="186"/>
      <c r="AN341" s="181"/>
    </row>
    <row r="342" spans="2:40">
      <c r="B342" s="642">
        <v>1.68</v>
      </c>
      <c r="C342" s="559">
        <f t="shared" si="129"/>
        <v>1.68</v>
      </c>
      <c r="D342" s="226">
        <f t="shared" si="130"/>
        <v>337</v>
      </c>
      <c r="E342" s="626" t="s">
        <v>14976</v>
      </c>
      <c r="F342" s="636" t="s">
        <v>15410</v>
      </c>
      <c r="G342" s="558">
        <f t="shared" si="128"/>
        <v>1.68</v>
      </c>
      <c r="H342" s="567"/>
      <c r="I342" s="663"/>
      <c r="J342" s="560">
        <f t="shared" si="116"/>
        <v>0</v>
      </c>
      <c r="K342" s="670"/>
      <c r="L342" s="560">
        <f t="shared" si="117"/>
        <v>0</v>
      </c>
      <c r="M342" s="562">
        <f t="shared" si="131"/>
        <v>0</v>
      </c>
      <c r="N342" s="560">
        <f t="shared" si="118"/>
        <v>0</v>
      </c>
      <c r="O342" s="560">
        <f t="shared" si="119"/>
        <v>0</v>
      </c>
      <c r="P342" s="560">
        <f t="shared" si="120"/>
        <v>0</v>
      </c>
      <c r="Q342" s="560">
        <f t="shared" si="121"/>
        <v>0</v>
      </c>
      <c r="R342" s="560">
        <f t="shared" si="122"/>
        <v>0</v>
      </c>
      <c r="S342" s="232"/>
      <c r="T342" s="232"/>
      <c r="U342" s="232"/>
      <c r="V342" s="232"/>
      <c r="W342" s="232"/>
      <c r="X342" s="232"/>
      <c r="Y342" s="232"/>
      <c r="Z342" s="232"/>
      <c r="AA342" s="226">
        <f t="shared" si="132"/>
        <v>337</v>
      </c>
      <c r="AB342" s="181"/>
      <c r="AC342" s="181"/>
      <c r="AD342" s="181"/>
      <c r="AE342" s="181"/>
      <c r="AF342" s="234">
        <f t="shared" si="123"/>
        <v>0</v>
      </c>
      <c r="AG342" s="234">
        <f t="shared" si="124"/>
        <v>0</v>
      </c>
      <c r="AH342" s="234">
        <f t="shared" si="125"/>
        <v>0</v>
      </c>
      <c r="AI342" s="235">
        <f t="shared" si="126"/>
        <v>0</v>
      </c>
      <c r="AJ342" s="235">
        <f t="shared" si="127"/>
        <v>0</v>
      </c>
      <c r="AK342" s="15" t="s">
        <v>2173</v>
      </c>
      <c r="AL342" s="224" t="s">
        <v>2164</v>
      </c>
      <c r="AM342" s="225" t="s">
        <v>2165</v>
      </c>
      <c r="AN342" s="224" t="s">
        <v>2174</v>
      </c>
    </row>
    <row r="343" spans="2:40">
      <c r="B343" s="642">
        <v>7.48</v>
      </c>
      <c r="C343" s="559">
        <f t="shared" si="129"/>
        <v>7.48</v>
      </c>
      <c r="D343" s="226">
        <f t="shared" si="130"/>
        <v>338</v>
      </c>
      <c r="E343" s="626" t="s">
        <v>14977</v>
      </c>
      <c r="F343" s="636" t="s">
        <v>15411</v>
      </c>
      <c r="G343" s="558">
        <f t="shared" si="128"/>
        <v>7.48</v>
      </c>
      <c r="H343" s="567"/>
      <c r="I343" s="663"/>
      <c r="J343" s="560">
        <f t="shared" si="116"/>
        <v>0</v>
      </c>
      <c r="K343" s="670"/>
      <c r="L343" s="560">
        <f t="shared" si="117"/>
        <v>0</v>
      </c>
      <c r="M343" s="562">
        <f t="shared" si="131"/>
        <v>0</v>
      </c>
      <c r="N343" s="560">
        <f t="shared" si="118"/>
        <v>0</v>
      </c>
      <c r="O343" s="560">
        <f t="shared" si="119"/>
        <v>0</v>
      </c>
      <c r="P343" s="560">
        <f t="shared" si="120"/>
        <v>0</v>
      </c>
      <c r="Q343" s="560">
        <f t="shared" si="121"/>
        <v>0</v>
      </c>
      <c r="R343" s="560">
        <f t="shared" si="122"/>
        <v>0</v>
      </c>
      <c r="S343" s="232"/>
      <c r="T343" s="232"/>
      <c r="U343" s="232"/>
      <c r="V343" s="232"/>
      <c r="W343" s="232"/>
      <c r="X343" s="232"/>
      <c r="Y343" s="232"/>
      <c r="Z343" s="232"/>
      <c r="AA343" s="226">
        <f t="shared" si="132"/>
        <v>338</v>
      </c>
      <c r="AB343" s="181"/>
      <c r="AC343" s="181"/>
      <c r="AD343" s="181"/>
      <c r="AE343" s="181"/>
      <c r="AF343" s="234">
        <f t="shared" si="123"/>
        <v>0</v>
      </c>
      <c r="AG343" s="234">
        <f t="shared" si="124"/>
        <v>0</v>
      </c>
      <c r="AH343" s="234">
        <f t="shared" si="125"/>
        <v>0</v>
      </c>
      <c r="AI343" s="235">
        <f t="shared" si="126"/>
        <v>0</v>
      </c>
      <c r="AJ343" s="235">
        <f t="shared" si="127"/>
        <v>0</v>
      </c>
      <c r="AK343" s="16"/>
      <c r="AL343" s="182"/>
      <c r="AM343" s="236"/>
      <c r="AN343" s="182"/>
    </row>
    <row r="344" spans="2:40">
      <c r="B344" s="642">
        <v>2.4500000000000002</v>
      </c>
      <c r="C344" s="559">
        <f t="shared" si="129"/>
        <v>2.4500000000000002</v>
      </c>
      <c r="D344" s="226">
        <f t="shared" si="130"/>
        <v>339</v>
      </c>
      <c r="E344" s="626" t="s">
        <v>14978</v>
      </c>
      <c r="F344" s="636" t="s">
        <v>15412</v>
      </c>
      <c r="G344" s="558">
        <f t="shared" si="128"/>
        <v>2.4500000000000002</v>
      </c>
      <c r="H344" s="567"/>
      <c r="I344" s="663"/>
      <c r="J344" s="560">
        <f t="shared" si="116"/>
        <v>0</v>
      </c>
      <c r="K344" s="670"/>
      <c r="L344" s="560">
        <f t="shared" si="117"/>
        <v>0</v>
      </c>
      <c r="M344" s="562">
        <f t="shared" si="131"/>
        <v>0</v>
      </c>
      <c r="N344" s="560">
        <f t="shared" si="118"/>
        <v>0</v>
      </c>
      <c r="O344" s="560">
        <f t="shared" si="119"/>
        <v>0</v>
      </c>
      <c r="P344" s="560">
        <f t="shared" si="120"/>
        <v>0</v>
      </c>
      <c r="Q344" s="560">
        <f t="shared" si="121"/>
        <v>0</v>
      </c>
      <c r="R344" s="560">
        <f t="shared" si="122"/>
        <v>0</v>
      </c>
      <c r="S344" s="232"/>
      <c r="T344" s="232"/>
      <c r="U344" s="232"/>
      <c r="V344" s="232"/>
      <c r="W344" s="232"/>
      <c r="X344" s="232"/>
      <c r="Y344" s="232"/>
      <c r="Z344" s="232"/>
      <c r="AA344" s="226">
        <f t="shared" si="132"/>
        <v>339</v>
      </c>
      <c r="AB344" s="181"/>
      <c r="AC344" s="181"/>
      <c r="AD344" s="181"/>
      <c r="AE344" s="181"/>
      <c r="AF344" s="234">
        <f t="shared" si="123"/>
        <v>0</v>
      </c>
      <c r="AG344" s="234">
        <f t="shared" si="124"/>
        <v>0</v>
      </c>
      <c r="AH344" s="234">
        <f t="shared" si="125"/>
        <v>0</v>
      </c>
      <c r="AI344" s="235">
        <f t="shared" si="126"/>
        <v>0</v>
      </c>
      <c r="AJ344" s="235">
        <f t="shared" si="127"/>
        <v>0</v>
      </c>
      <c r="AK344" s="16"/>
      <c r="AL344" s="182"/>
      <c r="AM344" s="236"/>
      <c r="AN344" s="182"/>
    </row>
    <row r="345" spans="2:40">
      <c r="B345" s="642">
        <v>9.16</v>
      </c>
      <c r="C345" s="559">
        <f t="shared" si="129"/>
        <v>9.16</v>
      </c>
      <c r="D345" s="226">
        <f t="shared" si="130"/>
        <v>340</v>
      </c>
      <c r="E345" s="626" t="s">
        <v>14979</v>
      </c>
      <c r="F345" s="636" t="s">
        <v>15413</v>
      </c>
      <c r="G345" s="558">
        <f t="shared" si="128"/>
        <v>9.16</v>
      </c>
      <c r="H345" s="567"/>
      <c r="I345" s="663"/>
      <c r="J345" s="560">
        <f t="shared" si="116"/>
        <v>0</v>
      </c>
      <c r="K345" s="670"/>
      <c r="L345" s="560">
        <f t="shared" si="117"/>
        <v>0</v>
      </c>
      <c r="M345" s="562">
        <f t="shared" si="131"/>
        <v>0</v>
      </c>
      <c r="N345" s="560">
        <f t="shared" si="118"/>
        <v>0</v>
      </c>
      <c r="O345" s="560">
        <f t="shared" si="119"/>
        <v>0</v>
      </c>
      <c r="P345" s="560">
        <f t="shared" si="120"/>
        <v>0</v>
      </c>
      <c r="Q345" s="560">
        <f t="shared" si="121"/>
        <v>0</v>
      </c>
      <c r="R345" s="560">
        <f t="shared" si="122"/>
        <v>0</v>
      </c>
      <c r="S345" s="232"/>
      <c r="T345" s="232"/>
      <c r="U345" s="232"/>
      <c r="V345" s="232"/>
      <c r="W345" s="232"/>
      <c r="X345" s="232"/>
      <c r="Y345" s="232"/>
      <c r="Z345" s="232"/>
      <c r="AA345" s="226">
        <f t="shared" si="132"/>
        <v>340</v>
      </c>
      <c r="AB345" s="181"/>
      <c r="AC345" s="181"/>
      <c r="AD345" s="181"/>
      <c r="AE345" s="181"/>
      <c r="AF345" s="234">
        <f t="shared" si="123"/>
        <v>0</v>
      </c>
      <c r="AG345" s="234">
        <f t="shared" si="124"/>
        <v>0</v>
      </c>
      <c r="AH345" s="234">
        <f t="shared" si="125"/>
        <v>0</v>
      </c>
      <c r="AI345" s="235">
        <f t="shared" si="126"/>
        <v>0</v>
      </c>
      <c r="AJ345" s="235">
        <f t="shared" si="127"/>
        <v>0</v>
      </c>
      <c r="AK345" s="16"/>
      <c r="AL345" s="182"/>
      <c r="AM345" s="236"/>
      <c r="AN345" s="182"/>
    </row>
    <row r="346" spans="2:40">
      <c r="B346" s="642">
        <v>1</v>
      </c>
      <c r="C346" s="559">
        <f t="shared" si="129"/>
        <v>1</v>
      </c>
      <c r="D346" s="226">
        <f t="shared" si="130"/>
        <v>341</v>
      </c>
      <c r="E346" s="626" t="s">
        <v>14756</v>
      </c>
      <c r="F346" s="636" t="s">
        <v>15145</v>
      </c>
      <c r="G346" s="558">
        <f t="shared" si="128"/>
        <v>1</v>
      </c>
      <c r="H346" s="567"/>
      <c r="I346" s="663"/>
      <c r="J346" s="560">
        <f t="shared" si="116"/>
        <v>0</v>
      </c>
      <c r="K346" s="670"/>
      <c r="L346" s="560">
        <f t="shared" si="117"/>
        <v>0</v>
      </c>
      <c r="M346" s="562">
        <f t="shared" si="131"/>
        <v>0</v>
      </c>
      <c r="N346" s="560">
        <f t="shared" si="118"/>
        <v>0</v>
      </c>
      <c r="O346" s="560">
        <f t="shared" si="119"/>
        <v>0</v>
      </c>
      <c r="P346" s="560">
        <f t="shared" si="120"/>
        <v>0</v>
      </c>
      <c r="Q346" s="560">
        <f t="shared" si="121"/>
        <v>0</v>
      </c>
      <c r="R346" s="560">
        <f t="shared" si="122"/>
        <v>0</v>
      </c>
      <c r="S346" s="232"/>
      <c r="T346" s="232"/>
      <c r="U346" s="232"/>
      <c r="V346" s="232"/>
      <c r="W346" s="232"/>
      <c r="X346" s="232"/>
      <c r="Y346" s="232"/>
      <c r="Z346" s="232"/>
      <c r="AA346" s="226">
        <f t="shared" si="132"/>
        <v>341</v>
      </c>
      <c r="AB346" s="181"/>
      <c r="AC346" s="181"/>
      <c r="AD346" s="181"/>
      <c r="AE346" s="181"/>
      <c r="AF346" s="234">
        <f t="shared" si="123"/>
        <v>0</v>
      </c>
      <c r="AG346" s="234">
        <f t="shared" si="124"/>
        <v>0</v>
      </c>
      <c r="AH346" s="234">
        <f t="shared" si="125"/>
        <v>0</v>
      </c>
      <c r="AI346" s="235">
        <f t="shared" si="126"/>
        <v>0</v>
      </c>
      <c r="AJ346" s="235">
        <f t="shared" si="127"/>
        <v>0</v>
      </c>
      <c r="AK346" s="16"/>
      <c r="AL346" s="182"/>
      <c r="AM346" s="236"/>
      <c r="AN346" s="182"/>
    </row>
    <row r="347" spans="2:40">
      <c r="B347" s="642">
        <v>4.88</v>
      </c>
      <c r="C347" s="559">
        <f t="shared" si="129"/>
        <v>4.88</v>
      </c>
      <c r="D347" s="226">
        <f t="shared" si="130"/>
        <v>342</v>
      </c>
      <c r="E347" s="626" t="s">
        <v>14980</v>
      </c>
      <c r="F347" s="636" t="s">
        <v>15414</v>
      </c>
      <c r="G347" s="558">
        <f t="shared" si="128"/>
        <v>4.88</v>
      </c>
      <c r="H347" s="567"/>
      <c r="I347" s="663"/>
      <c r="J347" s="560">
        <f t="shared" si="116"/>
        <v>0</v>
      </c>
      <c r="K347" s="670"/>
      <c r="L347" s="560">
        <f t="shared" si="117"/>
        <v>0</v>
      </c>
      <c r="M347" s="562">
        <f t="shared" si="131"/>
        <v>0</v>
      </c>
      <c r="N347" s="560">
        <f t="shared" si="118"/>
        <v>0</v>
      </c>
      <c r="O347" s="560">
        <f t="shared" si="119"/>
        <v>0</v>
      </c>
      <c r="P347" s="560">
        <f t="shared" si="120"/>
        <v>0</v>
      </c>
      <c r="Q347" s="560">
        <f t="shared" si="121"/>
        <v>0</v>
      </c>
      <c r="R347" s="560">
        <f t="shared" si="122"/>
        <v>0</v>
      </c>
      <c r="S347" s="232"/>
      <c r="T347" s="232"/>
      <c r="U347" s="232"/>
      <c r="V347" s="232"/>
      <c r="W347" s="232"/>
      <c r="X347" s="232"/>
      <c r="Y347" s="232"/>
      <c r="Z347" s="232"/>
      <c r="AA347" s="226">
        <f t="shared" si="132"/>
        <v>342</v>
      </c>
      <c r="AB347" s="181"/>
      <c r="AC347" s="181"/>
      <c r="AD347" s="181"/>
      <c r="AE347" s="181"/>
      <c r="AF347" s="234">
        <f t="shared" si="123"/>
        <v>0</v>
      </c>
      <c r="AG347" s="234">
        <f t="shared" si="124"/>
        <v>0</v>
      </c>
      <c r="AH347" s="234">
        <f t="shared" si="125"/>
        <v>0</v>
      </c>
      <c r="AI347" s="235">
        <f t="shared" si="126"/>
        <v>0</v>
      </c>
      <c r="AJ347" s="235">
        <f t="shared" si="127"/>
        <v>0</v>
      </c>
      <c r="AK347" s="17" t="s">
        <v>102</v>
      </c>
      <c r="AL347" s="181"/>
      <c r="AM347" s="186"/>
      <c r="AN347" s="181"/>
    </row>
    <row r="348" spans="2:40">
      <c r="B348" s="642">
        <v>3</v>
      </c>
      <c r="C348" s="559">
        <f t="shared" si="129"/>
        <v>3</v>
      </c>
      <c r="D348" s="226">
        <f t="shared" si="130"/>
        <v>343</v>
      </c>
      <c r="E348" s="626" t="s">
        <v>14981</v>
      </c>
      <c r="F348" s="636" t="s">
        <v>15415</v>
      </c>
      <c r="G348" s="558">
        <f t="shared" si="128"/>
        <v>3</v>
      </c>
      <c r="H348" s="567"/>
      <c r="I348" s="663"/>
      <c r="J348" s="560">
        <f t="shared" si="116"/>
        <v>0</v>
      </c>
      <c r="K348" s="670"/>
      <c r="L348" s="560">
        <f t="shared" si="117"/>
        <v>0</v>
      </c>
      <c r="M348" s="562">
        <f t="shared" si="131"/>
        <v>0</v>
      </c>
      <c r="N348" s="560">
        <f t="shared" si="118"/>
        <v>0</v>
      </c>
      <c r="O348" s="560">
        <f t="shared" si="119"/>
        <v>0</v>
      </c>
      <c r="P348" s="560">
        <f t="shared" si="120"/>
        <v>0</v>
      </c>
      <c r="Q348" s="560">
        <f t="shared" si="121"/>
        <v>0</v>
      </c>
      <c r="R348" s="560">
        <f t="shared" si="122"/>
        <v>0</v>
      </c>
      <c r="S348" s="232"/>
      <c r="T348" s="232"/>
      <c r="U348" s="232"/>
      <c r="V348" s="232"/>
      <c r="W348" s="232"/>
      <c r="X348" s="232"/>
      <c r="Y348" s="232"/>
      <c r="Z348" s="232"/>
      <c r="AA348" s="226">
        <f t="shared" si="132"/>
        <v>343</v>
      </c>
      <c r="AB348" s="181"/>
      <c r="AC348" s="181"/>
      <c r="AD348" s="181"/>
      <c r="AE348" s="181"/>
      <c r="AF348" s="234">
        <f t="shared" si="123"/>
        <v>0</v>
      </c>
      <c r="AG348" s="234">
        <f t="shared" si="124"/>
        <v>0</v>
      </c>
      <c r="AH348" s="234">
        <f t="shared" si="125"/>
        <v>0</v>
      </c>
      <c r="AI348" s="235">
        <f t="shared" si="126"/>
        <v>0</v>
      </c>
      <c r="AJ348" s="235">
        <f t="shared" si="127"/>
        <v>0</v>
      </c>
      <c r="AK348" s="14" t="s">
        <v>2172</v>
      </c>
      <c r="AL348" s="181"/>
      <c r="AM348" s="186"/>
      <c r="AN348" s="181"/>
    </row>
    <row r="349" spans="2:40">
      <c r="B349" s="642">
        <v>1.74</v>
      </c>
      <c r="C349" s="559">
        <f t="shared" si="129"/>
        <v>1.74</v>
      </c>
      <c r="D349" s="226">
        <f t="shared" si="130"/>
        <v>344</v>
      </c>
      <c r="E349" s="626" t="s">
        <v>14982</v>
      </c>
      <c r="F349" s="636" t="s">
        <v>15416</v>
      </c>
      <c r="G349" s="558">
        <f t="shared" si="128"/>
        <v>1.74</v>
      </c>
      <c r="H349" s="567"/>
      <c r="I349" s="663"/>
      <c r="J349" s="560">
        <f t="shared" si="116"/>
        <v>0</v>
      </c>
      <c r="K349" s="670"/>
      <c r="L349" s="560">
        <f t="shared" si="117"/>
        <v>0</v>
      </c>
      <c r="M349" s="562">
        <f t="shared" si="131"/>
        <v>0</v>
      </c>
      <c r="N349" s="560">
        <f t="shared" si="118"/>
        <v>0</v>
      </c>
      <c r="O349" s="560">
        <f t="shared" si="119"/>
        <v>0</v>
      </c>
      <c r="P349" s="560">
        <f t="shared" si="120"/>
        <v>0</v>
      </c>
      <c r="Q349" s="560">
        <f t="shared" si="121"/>
        <v>0</v>
      </c>
      <c r="R349" s="560">
        <f t="shared" si="122"/>
        <v>0</v>
      </c>
      <c r="S349" s="232"/>
      <c r="T349" s="232"/>
      <c r="U349" s="232"/>
      <c r="V349" s="232"/>
      <c r="W349" s="232"/>
      <c r="X349" s="232"/>
      <c r="Y349" s="232"/>
      <c r="Z349" s="232"/>
      <c r="AA349" s="226">
        <f t="shared" si="132"/>
        <v>344</v>
      </c>
      <c r="AB349" s="181"/>
      <c r="AC349" s="181"/>
      <c r="AD349" s="181"/>
      <c r="AE349" s="181"/>
      <c r="AF349" s="234">
        <f t="shared" si="123"/>
        <v>0</v>
      </c>
      <c r="AG349" s="234">
        <f t="shared" si="124"/>
        <v>0</v>
      </c>
      <c r="AH349" s="234">
        <f t="shared" si="125"/>
        <v>0</v>
      </c>
      <c r="AI349" s="235">
        <f t="shared" si="126"/>
        <v>0</v>
      </c>
      <c r="AJ349" s="235">
        <f t="shared" si="127"/>
        <v>0</v>
      </c>
      <c r="AK349" s="15" t="s">
        <v>2173</v>
      </c>
      <c r="AL349" s="224" t="s">
        <v>2164</v>
      </c>
      <c r="AM349" s="225" t="s">
        <v>2165</v>
      </c>
      <c r="AN349" s="224" t="s">
        <v>2174</v>
      </c>
    </row>
    <row r="350" spans="2:40">
      <c r="B350" s="642">
        <v>6.86</v>
      </c>
      <c r="C350" s="559">
        <f t="shared" si="129"/>
        <v>6.86</v>
      </c>
      <c r="D350" s="226">
        <f t="shared" si="130"/>
        <v>345</v>
      </c>
      <c r="E350" s="626" t="s">
        <v>14983</v>
      </c>
      <c r="F350" s="636" t="s">
        <v>15417</v>
      </c>
      <c r="G350" s="558">
        <f t="shared" si="128"/>
        <v>6.86</v>
      </c>
      <c r="H350" s="567"/>
      <c r="I350" s="663"/>
      <c r="J350" s="560">
        <f t="shared" si="116"/>
        <v>0</v>
      </c>
      <c r="K350" s="670"/>
      <c r="L350" s="560">
        <f t="shared" si="117"/>
        <v>0</v>
      </c>
      <c r="M350" s="562">
        <f t="shared" si="131"/>
        <v>0</v>
      </c>
      <c r="N350" s="560">
        <f t="shared" si="118"/>
        <v>0</v>
      </c>
      <c r="O350" s="560">
        <f t="shared" si="119"/>
        <v>0</v>
      </c>
      <c r="P350" s="560">
        <f t="shared" si="120"/>
        <v>0</v>
      </c>
      <c r="Q350" s="560">
        <f t="shared" si="121"/>
        <v>0</v>
      </c>
      <c r="R350" s="560">
        <f t="shared" si="122"/>
        <v>0</v>
      </c>
      <c r="S350" s="232"/>
      <c r="T350" s="232"/>
      <c r="U350" s="232"/>
      <c r="V350" s="232"/>
      <c r="W350" s="232"/>
      <c r="X350" s="232"/>
      <c r="Y350" s="232"/>
      <c r="Z350" s="232"/>
      <c r="AA350" s="226">
        <f t="shared" si="132"/>
        <v>345</v>
      </c>
      <c r="AB350" s="181"/>
      <c r="AC350" s="181"/>
      <c r="AD350" s="181"/>
      <c r="AE350" s="181"/>
      <c r="AF350" s="234">
        <f t="shared" si="123"/>
        <v>0</v>
      </c>
      <c r="AG350" s="234">
        <f t="shared" si="124"/>
        <v>0</v>
      </c>
      <c r="AH350" s="234">
        <f t="shared" si="125"/>
        <v>0</v>
      </c>
      <c r="AI350" s="235">
        <f t="shared" si="126"/>
        <v>0</v>
      </c>
      <c r="AJ350" s="235">
        <f t="shared" si="127"/>
        <v>0</v>
      </c>
      <c r="AK350" s="16"/>
      <c r="AL350" s="182"/>
      <c r="AM350" s="236"/>
      <c r="AN350" s="182"/>
    </row>
    <row r="351" spans="2:40">
      <c r="B351" s="642">
        <v>1.35</v>
      </c>
      <c r="C351" s="559">
        <f t="shared" si="129"/>
        <v>1.35</v>
      </c>
      <c r="D351" s="226">
        <f t="shared" si="130"/>
        <v>346</v>
      </c>
      <c r="E351" s="626" t="s">
        <v>14984</v>
      </c>
      <c r="F351" s="636" t="s">
        <v>15418</v>
      </c>
      <c r="G351" s="558">
        <f t="shared" si="128"/>
        <v>1.35</v>
      </c>
      <c r="H351" s="567"/>
      <c r="I351" s="663"/>
      <c r="J351" s="560">
        <f t="shared" si="116"/>
        <v>0</v>
      </c>
      <c r="K351" s="670"/>
      <c r="L351" s="560">
        <f t="shared" si="117"/>
        <v>0</v>
      </c>
      <c r="M351" s="562">
        <f t="shared" si="131"/>
        <v>0</v>
      </c>
      <c r="N351" s="560">
        <f t="shared" si="118"/>
        <v>0</v>
      </c>
      <c r="O351" s="560">
        <f t="shared" si="119"/>
        <v>0</v>
      </c>
      <c r="P351" s="560">
        <f t="shared" si="120"/>
        <v>0</v>
      </c>
      <c r="Q351" s="560">
        <f t="shared" si="121"/>
        <v>0</v>
      </c>
      <c r="R351" s="560">
        <f t="shared" si="122"/>
        <v>0</v>
      </c>
      <c r="S351" s="232"/>
      <c r="T351" s="232"/>
      <c r="U351" s="232"/>
      <c r="V351" s="232"/>
      <c r="W351" s="232"/>
      <c r="X351" s="232"/>
      <c r="Y351" s="232"/>
      <c r="Z351" s="232"/>
      <c r="AA351" s="226">
        <f t="shared" si="132"/>
        <v>346</v>
      </c>
      <c r="AB351" s="181"/>
      <c r="AC351" s="181"/>
      <c r="AD351" s="181"/>
      <c r="AE351" s="181"/>
      <c r="AF351" s="234">
        <f t="shared" si="123"/>
        <v>0</v>
      </c>
      <c r="AG351" s="234">
        <f t="shared" si="124"/>
        <v>0</v>
      </c>
      <c r="AH351" s="234">
        <f t="shared" si="125"/>
        <v>0</v>
      </c>
      <c r="AI351" s="235">
        <f t="shared" si="126"/>
        <v>0</v>
      </c>
      <c r="AJ351" s="235">
        <f t="shared" si="127"/>
        <v>0</v>
      </c>
      <c r="AK351" s="16"/>
      <c r="AL351" s="182"/>
      <c r="AM351" s="236"/>
      <c r="AN351" s="182"/>
    </row>
    <row r="352" spans="2:40">
      <c r="B352" s="642">
        <v>0.5</v>
      </c>
      <c r="C352" s="559">
        <f t="shared" si="129"/>
        <v>0.5</v>
      </c>
      <c r="D352" s="226">
        <f t="shared" si="130"/>
        <v>347</v>
      </c>
      <c r="E352" s="626" t="s">
        <v>14985</v>
      </c>
      <c r="F352" s="636" t="s">
        <v>15419</v>
      </c>
      <c r="G352" s="558">
        <f t="shared" si="128"/>
        <v>0.5</v>
      </c>
      <c r="H352" s="567"/>
      <c r="I352" s="663"/>
      <c r="J352" s="560">
        <f t="shared" si="116"/>
        <v>0</v>
      </c>
      <c r="K352" s="670"/>
      <c r="L352" s="560">
        <f t="shared" si="117"/>
        <v>0</v>
      </c>
      <c r="M352" s="562">
        <f t="shared" si="131"/>
        <v>0</v>
      </c>
      <c r="N352" s="560">
        <f t="shared" si="118"/>
        <v>0</v>
      </c>
      <c r="O352" s="560">
        <f t="shared" si="119"/>
        <v>0</v>
      </c>
      <c r="P352" s="560">
        <f t="shared" si="120"/>
        <v>0</v>
      </c>
      <c r="Q352" s="560">
        <f t="shared" si="121"/>
        <v>0</v>
      </c>
      <c r="R352" s="560">
        <f t="shared" si="122"/>
        <v>0</v>
      </c>
      <c r="S352" s="232"/>
      <c r="T352" s="232"/>
      <c r="U352" s="232"/>
      <c r="V352" s="232"/>
      <c r="W352" s="232"/>
      <c r="X352" s="232"/>
      <c r="Y352" s="232"/>
      <c r="Z352" s="232"/>
      <c r="AA352" s="226">
        <f t="shared" si="132"/>
        <v>347</v>
      </c>
      <c r="AB352" s="181"/>
      <c r="AC352" s="181"/>
      <c r="AD352" s="181"/>
      <c r="AE352" s="181"/>
      <c r="AF352" s="234">
        <f t="shared" si="123"/>
        <v>0</v>
      </c>
      <c r="AG352" s="234">
        <f t="shared" si="124"/>
        <v>0</v>
      </c>
      <c r="AH352" s="234">
        <f t="shared" si="125"/>
        <v>0</v>
      </c>
      <c r="AI352" s="235">
        <f t="shared" si="126"/>
        <v>0</v>
      </c>
      <c r="AJ352" s="235">
        <f t="shared" si="127"/>
        <v>0</v>
      </c>
      <c r="AK352" s="16"/>
      <c r="AL352" s="182"/>
      <c r="AM352" s="236"/>
      <c r="AN352" s="182"/>
    </row>
    <row r="353" spans="2:40">
      <c r="B353" s="642">
        <v>0.51</v>
      </c>
      <c r="C353" s="559">
        <f t="shared" si="129"/>
        <v>0.51</v>
      </c>
      <c r="D353" s="226">
        <f t="shared" si="130"/>
        <v>348</v>
      </c>
      <c r="E353" s="626" t="s">
        <v>14986</v>
      </c>
      <c r="F353" s="636" t="s">
        <v>15420</v>
      </c>
      <c r="G353" s="558">
        <f t="shared" si="128"/>
        <v>0.51</v>
      </c>
      <c r="H353" s="567"/>
      <c r="I353" s="663"/>
      <c r="J353" s="560">
        <f t="shared" si="116"/>
        <v>0</v>
      </c>
      <c r="K353" s="670"/>
      <c r="L353" s="560">
        <f t="shared" si="117"/>
        <v>0</v>
      </c>
      <c r="M353" s="562">
        <f t="shared" si="131"/>
        <v>0</v>
      </c>
      <c r="N353" s="560">
        <f t="shared" si="118"/>
        <v>0</v>
      </c>
      <c r="O353" s="560">
        <f t="shared" si="119"/>
        <v>0</v>
      </c>
      <c r="P353" s="560">
        <f t="shared" si="120"/>
        <v>0</v>
      </c>
      <c r="Q353" s="560">
        <f t="shared" si="121"/>
        <v>0</v>
      </c>
      <c r="R353" s="560">
        <f t="shared" si="122"/>
        <v>0</v>
      </c>
      <c r="S353" s="232"/>
      <c r="T353" s="232"/>
      <c r="U353" s="232"/>
      <c r="V353" s="232"/>
      <c r="W353" s="232"/>
      <c r="X353" s="232"/>
      <c r="Y353" s="232"/>
      <c r="Z353" s="232"/>
      <c r="AA353" s="226">
        <f t="shared" si="132"/>
        <v>348</v>
      </c>
      <c r="AB353" s="181"/>
      <c r="AC353" s="181"/>
      <c r="AD353" s="181"/>
      <c r="AE353" s="181"/>
      <c r="AF353" s="234">
        <f t="shared" si="123"/>
        <v>0</v>
      </c>
      <c r="AG353" s="234">
        <f t="shared" si="124"/>
        <v>0</v>
      </c>
      <c r="AH353" s="234">
        <f t="shared" si="125"/>
        <v>0</v>
      </c>
      <c r="AI353" s="235">
        <f t="shared" si="126"/>
        <v>0</v>
      </c>
      <c r="AJ353" s="235">
        <f t="shared" si="127"/>
        <v>0</v>
      </c>
      <c r="AK353" s="16"/>
      <c r="AL353" s="182"/>
      <c r="AM353" s="236"/>
      <c r="AN353" s="182"/>
    </row>
    <row r="354" spans="2:40">
      <c r="B354" s="642">
        <v>119.48</v>
      </c>
      <c r="C354" s="559">
        <f t="shared" si="129"/>
        <v>119.48</v>
      </c>
      <c r="D354" s="226">
        <f t="shared" si="130"/>
        <v>349</v>
      </c>
      <c r="E354" s="626" t="s">
        <v>14987</v>
      </c>
      <c r="F354" s="636" t="s">
        <v>15421</v>
      </c>
      <c r="G354" s="558">
        <f t="shared" si="128"/>
        <v>119.48</v>
      </c>
      <c r="H354" s="567"/>
      <c r="I354" s="663"/>
      <c r="J354" s="560">
        <f t="shared" si="116"/>
        <v>0</v>
      </c>
      <c r="K354" s="670"/>
      <c r="L354" s="560">
        <f t="shared" si="117"/>
        <v>0</v>
      </c>
      <c r="M354" s="562">
        <f t="shared" si="131"/>
        <v>0</v>
      </c>
      <c r="N354" s="560">
        <f t="shared" si="118"/>
        <v>0</v>
      </c>
      <c r="O354" s="560">
        <f t="shared" si="119"/>
        <v>0</v>
      </c>
      <c r="P354" s="560">
        <f t="shared" si="120"/>
        <v>0</v>
      </c>
      <c r="Q354" s="560">
        <f t="shared" si="121"/>
        <v>0</v>
      </c>
      <c r="R354" s="560">
        <f t="shared" si="122"/>
        <v>0</v>
      </c>
      <c r="S354" s="232"/>
      <c r="T354" s="232"/>
      <c r="U354" s="232"/>
      <c r="V354" s="232"/>
      <c r="W354" s="232"/>
      <c r="X354" s="232"/>
      <c r="Y354" s="232"/>
      <c r="Z354" s="232"/>
      <c r="AA354" s="226">
        <f t="shared" si="132"/>
        <v>349</v>
      </c>
      <c r="AB354" s="181"/>
      <c r="AC354" s="181"/>
      <c r="AD354" s="181"/>
      <c r="AE354" s="181"/>
      <c r="AF354" s="234">
        <f t="shared" si="123"/>
        <v>0</v>
      </c>
      <c r="AG354" s="234">
        <f t="shared" si="124"/>
        <v>0</v>
      </c>
      <c r="AH354" s="234">
        <f t="shared" si="125"/>
        <v>0</v>
      </c>
      <c r="AI354" s="235">
        <f t="shared" si="126"/>
        <v>0</v>
      </c>
      <c r="AJ354" s="235">
        <f t="shared" si="127"/>
        <v>0</v>
      </c>
      <c r="AK354" s="17" t="s">
        <v>102</v>
      </c>
      <c r="AL354" s="181"/>
      <c r="AM354" s="186"/>
      <c r="AN354" s="181"/>
    </row>
    <row r="355" spans="2:40">
      <c r="B355" s="641">
        <v>4.01</v>
      </c>
      <c r="C355" s="559">
        <f t="shared" si="129"/>
        <v>4.01</v>
      </c>
      <c r="D355" s="226">
        <f t="shared" si="130"/>
        <v>350</v>
      </c>
      <c r="E355" s="623" t="s">
        <v>14768</v>
      </c>
      <c r="F355" s="635" t="s">
        <v>15422</v>
      </c>
      <c r="G355" s="558">
        <f t="shared" si="128"/>
        <v>4.01</v>
      </c>
      <c r="H355" s="567"/>
      <c r="I355" s="663"/>
      <c r="J355" s="560">
        <f t="shared" si="116"/>
        <v>0</v>
      </c>
      <c r="K355" s="670"/>
      <c r="L355" s="560">
        <f t="shared" si="117"/>
        <v>0</v>
      </c>
      <c r="M355" s="562">
        <f t="shared" si="131"/>
        <v>0</v>
      </c>
      <c r="N355" s="560">
        <f t="shared" si="118"/>
        <v>0</v>
      </c>
      <c r="O355" s="560">
        <f t="shared" si="119"/>
        <v>0</v>
      </c>
      <c r="P355" s="560">
        <f t="shared" si="120"/>
        <v>0</v>
      </c>
      <c r="Q355" s="560">
        <f t="shared" si="121"/>
        <v>0</v>
      </c>
      <c r="R355" s="560">
        <f t="shared" si="122"/>
        <v>0</v>
      </c>
      <c r="S355" s="232"/>
      <c r="T355" s="232"/>
      <c r="U355" s="232"/>
      <c r="V355" s="232"/>
      <c r="W355" s="232"/>
      <c r="X355" s="232"/>
      <c r="Y355" s="232"/>
      <c r="Z355" s="232"/>
      <c r="AA355" s="226">
        <f t="shared" si="132"/>
        <v>350</v>
      </c>
      <c r="AB355" s="181"/>
      <c r="AC355" s="181"/>
      <c r="AD355" s="181"/>
      <c r="AE355" s="181"/>
      <c r="AF355" s="234">
        <f t="shared" si="123"/>
        <v>0</v>
      </c>
      <c r="AG355" s="234">
        <f t="shared" si="124"/>
        <v>0</v>
      </c>
      <c r="AH355" s="234">
        <f t="shared" si="125"/>
        <v>0</v>
      </c>
      <c r="AI355" s="235">
        <f t="shared" si="126"/>
        <v>0</v>
      </c>
      <c r="AJ355" s="235">
        <f t="shared" si="127"/>
        <v>0</v>
      </c>
      <c r="AK355" s="14" t="s">
        <v>2172</v>
      </c>
      <c r="AL355" s="181"/>
      <c r="AM355" s="186"/>
      <c r="AN355" s="181"/>
    </row>
    <row r="356" spans="2:40">
      <c r="B356" s="641">
        <v>16.649999999999999</v>
      </c>
      <c r="C356" s="559">
        <f t="shared" si="129"/>
        <v>16.649999999999999</v>
      </c>
      <c r="D356" s="226">
        <f t="shared" si="130"/>
        <v>351</v>
      </c>
      <c r="E356" s="627" t="s">
        <v>14988</v>
      </c>
      <c r="F356" s="635" t="s">
        <v>15423</v>
      </c>
      <c r="G356" s="558">
        <f t="shared" si="128"/>
        <v>16.649999999999999</v>
      </c>
      <c r="H356" s="567"/>
      <c r="I356" s="663"/>
      <c r="J356" s="560">
        <f t="shared" si="116"/>
        <v>0</v>
      </c>
      <c r="K356" s="670"/>
      <c r="L356" s="560">
        <f t="shared" si="117"/>
        <v>0</v>
      </c>
      <c r="M356" s="562">
        <f t="shared" si="131"/>
        <v>0</v>
      </c>
      <c r="N356" s="560">
        <f t="shared" si="118"/>
        <v>0</v>
      </c>
      <c r="O356" s="560">
        <f t="shared" si="119"/>
        <v>0</v>
      </c>
      <c r="P356" s="560">
        <f t="shared" si="120"/>
        <v>0</v>
      </c>
      <c r="Q356" s="560">
        <f t="shared" si="121"/>
        <v>0</v>
      </c>
      <c r="R356" s="560">
        <f t="shared" si="122"/>
        <v>0</v>
      </c>
      <c r="S356" s="232"/>
      <c r="T356" s="232"/>
      <c r="U356" s="232"/>
      <c r="V356" s="232"/>
      <c r="W356" s="232"/>
      <c r="X356" s="232"/>
      <c r="Y356" s="232"/>
      <c r="Z356" s="232"/>
      <c r="AA356" s="226">
        <f t="shared" si="132"/>
        <v>351</v>
      </c>
      <c r="AB356" s="181"/>
      <c r="AC356" s="181"/>
      <c r="AD356" s="181"/>
      <c r="AE356" s="181"/>
      <c r="AF356" s="234">
        <f t="shared" si="123"/>
        <v>0</v>
      </c>
      <c r="AG356" s="234">
        <f t="shared" si="124"/>
        <v>0</v>
      </c>
      <c r="AH356" s="234">
        <f t="shared" si="125"/>
        <v>0</v>
      </c>
      <c r="AI356" s="235">
        <f t="shared" si="126"/>
        <v>0</v>
      </c>
      <c r="AJ356" s="235">
        <f t="shared" si="127"/>
        <v>0</v>
      </c>
      <c r="AK356" s="15" t="s">
        <v>2173</v>
      </c>
      <c r="AL356" s="224" t="s">
        <v>2164</v>
      </c>
      <c r="AM356" s="225" t="s">
        <v>2165</v>
      </c>
      <c r="AN356" s="224" t="s">
        <v>2174</v>
      </c>
    </row>
    <row r="357" spans="2:40">
      <c r="B357" s="641">
        <v>46.08</v>
      </c>
      <c r="C357" s="559">
        <f t="shared" si="129"/>
        <v>46.08</v>
      </c>
      <c r="D357" s="226">
        <f t="shared" si="130"/>
        <v>352</v>
      </c>
      <c r="E357" s="627" t="s">
        <v>14989</v>
      </c>
      <c r="F357" s="635" t="s">
        <v>15424</v>
      </c>
      <c r="G357" s="558">
        <f t="shared" si="128"/>
        <v>46.08</v>
      </c>
      <c r="H357" s="567"/>
      <c r="I357" s="663"/>
      <c r="J357" s="560">
        <f t="shared" si="116"/>
        <v>0</v>
      </c>
      <c r="K357" s="670"/>
      <c r="L357" s="560">
        <f t="shared" si="117"/>
        <v>0</v>
      </c>
      <c r="M357" s="562">
        <f t="shared" si="131"/>
        <v>0</v>
      </c>
      <c r="N357" s="560">
        <f t="shared" si="118"/>
        <v>0</v>
      </c>
      <c r="O357" s="560">
        <f t="shared" si="119"/>
        <v>0</v>
      </c>
      <c r="P357" s="560">
        <f t="shared" si="120"/>
        <v>0</v>
      </c>
      <c r="Q357" s="560">
        <f t="shared" si="121"/>
        <v>0</v>
      </c>
      <c r="R357" s="560">
        <f t="shared" si="122"/>
        <v>0</v>
      </c>
      <c r="S357" s="232"/>
      <c r="T357" s="232"/>
      <c r="U357" s="232"/>
      <c r="V357" s="232"/>
      <c r="W357" s="232"/>
      <c r="X357" s="232"/>
      <c r="Y357" s="232"/>
      <c r="Z357" s="232"/>
      <c r="AA357" s="226">
        <f t="shared" si="132"/>
        <v>352</v>
      </c>
      <c r="AB357" s="181"/>
      <c r="AC357" s="181"/>
      <c r="AD357" s="181"/>
      <c r="AE357" s="181"/>
      <c r="AF357" s="234">
        <f t="shared" si="123"/>
        <v>0</v>
      </c>
      <c r="AG357" s="234">
        <f t="shared" si="124"/>
        <v>0</v>
      </c>
      <c r="AH357" s="234">
        <f t="shared" si="125"/>
        <v>0</v>
      </c>
      <c r="AI357" s="235">
        <f t="shared" si="126"/>
        <v>0</v>
      </c>
      <c r="AJ357" s="235">
        <f t="shared" si="127"/>
        <v>0</v>
      </c>
      <c r="AK357" s="16"/>
      <c r="AL357" s="182"/>
      <c r="AM357" s="236"/>
      <c r="AN357" s="182"/>
    </row>
    <row r="358" spans="2:40">
      <c r="B358" s="641">
        <v>10</v>
      </c>
      <c r="C358" s="559">
        <f t="shared" si="129"/>
        <v>10</v>
      </c>
      <c r="D358" s="226">
        <f t="shared" si="130"/>
        <v>353</v>
      </c>
      <c r="E358" s="627" t="s">
        <v>14990</v>
      </c>
      <c r="F358" s="635" t="s">
        <v>15425</v>
      </c>
      <c r="G358" s="558">
        <f t="shared" si="128"/>
        <v>10</v>
      </c>
      <c r="H358" s="567"/>
      <c r="I358" s="663"/>
      <c r="J358" s="560">
        <f t="shared" si="116"/>
        <v>0</v>
      </c>
      <c r="K358" s="670"/>
      <c r="L358" s="560">
        <f t="shared" si="117"/>
        <v>0</v>
      </c>
      <c r="M358" s="562">
        <f t="shared" si="131"/>
        <v>0</v>
      </c>
      <c r="N358" s="560">
        <f t="shared" si="118"/>
        <v>0</v>
      </c>
      <c r="O358" s="560">
        <f t="shared" si="119"/>
        <v>0</v>
      </c>
      <c r="P358" s="560">
        <f t="shared" si="120"/>
        <v>0</v>
      </c>
      <c r="Q358" s="560">
        <f t="shared" si="121"/>
        <v>0</v>
      </c>
      <c r="R358" s="560">
        <f t="shared" si="122"/>
        <v>0</v>
      </c>
      <c r="S358" s="232"/>
      <c r="T358" s="232"/>
      <c r="U358" s="232"/>
      <c r="V358" s="232"/>
      <c r="W358" s="232"/>
      <c r="X358" s="232"/>
      <c r="Y358" s="232"/>
      <c r="Z358" s="232"/>
      <c r="AA358" s="226">
        <f t="shared" si="132"/>
        <v>353</v>
      </c>
      <c r="AB358" s="181"/>
      <c r="AC358" s="181"/>
      <c r="AD358" s="181"/>
      <c r="AE358" s="181"/>
      <c r="AF358" s="234">
        <f t="shared" si="123"/>
        <v>0</v>
      </c>
      <c r="AG358" s="234">
        <f t="shared" si="124"/>
        <v>0</v>
      </c>
      <c r="AH358" s="234">
        <f t="shared" si="125"/>
        <v>0</v>
      </c>
      <c r="AI358" s="235">
        <f t="shared" si="126"/>
        <v>0</v>
      </c>
      <c r="AJ358" s="235">
        <f t="shared" si="127"/>
        <v>0</v>
      </c>
      <c r="AK358" s="16"/>
      <c r="AL358" s="182"/>
      <c r="AM358" s="236"/>
      <c r="AN358" s="182"/>
    </row>
    <row r="359" spans="2:40">
      <c r="B359" s="641">
        <v>1.49</v>
      </c>
      <c r="C359" s="559">
        <f t="shared" si="129"/>
        <v>1.49</v>
      </c>
      <c r="D359" s="226">
        <f t="shared" si="130"/>
        <v>354</v>
      </c>
      <c r="E359" s="627" t="s">
        <v>14991</v>
      </c>
      <c r="F359" s="635" t="s">
        <v>15426</v>
      </c>
      <c r="G359" s="558">
        <f t="shared" si="128"/>
        <v>1.49</v>
      </c>
      <c r="H359" s="567"/>
      <c r="I359" s="663"/>
      <c r="J359" s="560">
        <f t="shared" si="116"/>
        <v>0</v>
      </c>
      <c r="K359" s="670"/>
      <c r="L359" s="560">
        <f t="shared" si="117"/>
        <v>0</v>
      </c>
      <c r="M359" s="562">
        <f t="shared" si="131"/>
        <v>0</v>
      </c>
      <c r="N359" s="560">
        <f t="shared" si="118"/>
        <v>0</v>
      </c>
      <c r="O359" s="560">
        <f t="shared" si="119"/>
        <v>0</v>
      </c>
      <c r="P359" s="560">
        <f t="shared" si="120"/>
        <v>0</v>
      </c>
      <c r="Q359" s="560">
        <f t="shared" si="121"/>
        <v>0</v>
      </c>
      <c r="R359" s="560">
        <f t="shared" si="122"/>
        <v>0</v>
      </c>
      <c r="S359" s="232"/>
      <c r="T359" s="232"/>
      <c r="U359" s="232"/>
      <c r="V359" s="232"/>
      <c r="W359" s="232"/>
      <c r="X359" s="232"/>
      <c r="Y359" s="232"/>
      <c r="Z359" s="232"/>
      <c r="AA359" s="226">
        <f t="shared" si="132"/>
        <v>354</v>
      </c>
      <c r="AB359" s="181"/>
      <c r="AC359" s="181"/>
      <c r="AD359" s="181"/>
      <c r="AE359" s="181"/>
      <c r="AF359" s="234">
        <f t="shared" si="123"/>
        <v>0</v>
      </c>
      <c r="AG359" s="234">
        <f t="shared" si="124"/>
        <v>0</v>
      </c>
      <c r="AH359" s="234">
        <f t="shared" si="125"/>
        <v>0</v>
      </c>
      <c r="AI359" s="235">
        <f t="shared" si="126"/>
        <v>0</v>
      </c>
      <c r="AJ359" s="235">
        <f t="shared" si="127"/>
        <v>0</v>
      </c>
      <c r="AK359" s="16"/>
      <c r="AL359" s="182"/>
      <c r="AM359" s="236"/>
      <c r="AN359" s="182"/>
    </row>
    <row r="360" spans="2:40">
      <c r="B360" s="641">
        <v>8.76</v>
      </c>
      <c r="C360" s="559">
        <f t="shared" si="129"/>
        <v>8.76</v>
      </c>
      <c r="D360" s="226">
        <f t="shared" si="130"/>
        <v>355</v>
      </c>
      <c r="E360" s="627" t="s">
        <v>14992</v>
      </c>
      <c r="F360" s="635" t="s">
        <v>15427</v>
      </c>
      <c r="G360" s="558">
        <f t="shared" si="128"/>
        <v>8.76</v>
      </c>
      <c r="H360" s="567"/>
      <c r="I360" s="663"/>
      <c r="J360" s="560">
        <f t="shared" si="116"/>
        <v>0</v>
      </c>
      <c r="K360" s="670"/>
      <c r="L360" s="560">
        <f t="shared" si="117"/>
        <v>0</v>
      </c>
      <c r="M360" s="562">
        <f t="shared" si="131"/>
        <v>0</v>
      </c>
      <c r="N360" s="560">
        <f t="shared" si="118"/>
        <v>0</v>
      </c>
      <c r="O360" s="560">
        <f t="shared" si="119"/>
        <v>0</v>
      </c>
      <c r="P360" s="560">
        <f t="shared" si="120"/>
        <v>0</v>
      </c>
      <c r="Q360" s="560">
        <f t="shared" si="121"/>
        <v>0</v>
      </c>
      <c r="R360" s="560">
        <f t="shared" si="122"/>
        <v>0</v>
      </c>
      <c r="S360" s="232"/>
      <c r="T360" s="232"/>
      <c r="U360" s="232"/>
      <c r="V360" s="232"/>
      <c r="W360" s="232"/>
      <c r="X360" s="232"/>
      <c r="Y360" s="232"/>
      <c r="Z360" s="232"/>
      <c r="AA360" s="226">
        <f t="shared" si="132"/>
        <v>355</v>
      </c>
      <c r="AB360" s="181"/>
      <c r="AC360" s="181"/>
      <c r="AD360" s="181"/>
      <c r="AE360" s="181"/>
      <c r="AF360" s="234">
        <f t="shared" si="123"/>
        <v>0</v>
      </c>
      <c r="AG360" s="234">
        <f t="shared" si="124"/>
        <v>0</v>
      </c>
      <c r="AH360" s="234">
        <f t="shared" si="125"/>
        <v>0</v>
      </c>
      <c r="AI360" s="235">
        <f t="shared" si="126"/>
        <v>0</v>
      </c>
      <c r="AJ360" s="235">
        <f t="shared" si="127"/>
        <v>0</v>
      </c>
      <c r="AK360" s="16"/>
      <c r="AL360" s="182"/>
      <c r="AM360" s="236"/>
      <c r="AN360" s="182"/>
    </row>
    <row r="361" spans="2:40">
      <c r="B361" s="641">
        <v>5.4</v>
      </c>
      <c r="C361" s="559">
        <f t="shared" si="129"/>
        <v>5.4</v>
      </c>
      <c r="D361" s="226">
        <f t="shared" si="130"/>
        <v>356</v>
      </c>
      <c r="E361" s="627" t="s">
        <v>14993</v>
      </c>
      <c r="F361" s="635" t="s">
        <v>15428</v>
      </c>
      <c r="G361" s="558">
        <f t="shared" si="128"/>
        <v>5.4</v>
      </c>
      <c r="H361" s="567"/>
      <c r="I361" s="663"/>
      <c r="J361" s="560">
        <f t="shared" si="116"/>
        <v>0</v>
      </c>
      <c r="K361" s="670"/>
      <c r="L361" s="560">
        <f t="shared" si="117"/>
        <v>0</v>
      </c>
      <c r="M361" s="562">
        <f t="shared" si="131"/>
        <v>0</v>
      </c>
      <c r="N361" s="560">
        <f t="shared" si="118"/>
        <v>0</v>
      </c>
      <c r="O361" s="560">
        <f t="shared" si="119"/>
        <v>0</v>
      </c>
      <c r="P361" s="560">
        <f t="shared" si="120"/>
        <v>0</v>
      </c>
      <c r="Q361" s="560">
        <f t="shared" si="121"/>
        <v>0</v>
      </c>
      <c r="R361" s="560">
        <f t="shared" si="122"/>
        <v>0</v>
      </c>
      <c r="S361" s="232"/>
      <c r="T361" s="232"/>
      <c r="U361" s="232"/>
      <c r="V361" s="232"/>
      <c r="W361" s="232"/>
      <c r="X361" s="232"/>
      <c r="Y361" s="232"/>
      <c r="Z361" s="232"/>
      <c r="AA361" s="226">
        <f t="shared" si="132"/>
        <v>356</v>
      </c>
      <c r="AB361" s="181"/>
      <c r="AC361" s="181"/>
      <c r="AD361" s="181"/>
      <c r="AE361" s="181"/>
      <c r="AF361" s="234">
        <f t="shared" si="123"/>
        <v>0</v>
      </c>
      <c r="AG361" s="234">
        <f t="shared" si="124"/>
        <v>0</v>
      </c>
      <c r="AH361" s="234">
        <f t="shared" si="125"/>
        <v>0</v>
      </c>
      <c r="AI361" s="235">
        <f t="shared" si="126"/>
        <v>0</v>
      </c>
      <c r="AJ361" s="235">
        <f t="shared" si="127"/>
        <v>0</v>
      </c>
      <c r="AK361" s="17" t="s">
        <v>102</v>
      </c>
      <c r="AL361" s="181"/>
      <c r="AM361" s="186"/>
      <c r="AN361" s="181"/>
    </row>
    <row r="362" spans="2:40">
      <c r="B362" s="641">
        <v>5.14</v>
      </c>
      <c r="C362" s="559">
        <f t="shared" si="129"/>
        <v>5.14</v>
      </c>
      <c r="D362" s="226">
        <f t="shared" si="130"/>
        <v>357</v>
      </c>
      <c r="E362" s="627" t="s">
        <v>14994</v>
      </c>
      <c r="F362" s="635" t="s">
        <v>15429</v>
      </c>
      <c r="G362" s="558">
        <f t="shared" si="128"/>
        <v>5.14</v>
      </c>
      <c r="H362" s="567"/>
      <c r="I362" s="663"/>
      <c r="J362" s="560">
        <f t="shared" si="116"/>
        <v>0</v>
      </c>
      <c r="K362" s="670"/>
      <c r="L362" s="560">
        <f t="shared" si="117"/>
        <v>0</v>
      </c>
      <c r="M362" s="562">
        <f t="shared" si="131"/>
        <v>0</v>
      </c>
      <c r="N362" s="560">
        <f t="shared" si="118"/>
        <v>0</v>
      </c>
      <c r="O362" s="560">
        <f t="shared" si="119"/>
        <v>0</v>
      </c>
      <c r="P362" s="560">
        <f t="shared" si="120"/>
        <v>0</v>
      </c>
      <c r="Q362" s="560">
        <f t="shared" si="121"/>
        <v>0</v>
      </c>
      <c r="R362" s="560">
        <f t="shared" si="122"/>
        <v>0</v>
      </c>
      <c r="S362" s="232"/>
      <c r="T362" s="232"/>
      <c r="U362" s="232"/>
      <c r="V362" s="232"/>
      <c r="W362" s="232"/>
      <c r="X362" s="232"/>
      <c r="Y362" s="232"/>
      <c r="Z362" s="232"/>
      <c r="AA362" s="226">
        <f t="shared" si="132"/>
        <v>357</v>
      </c>
      <c r="AB362" s="181"/>
      <c r="AC362" s="181"/>
      <c r="AD362" s="181"/>
      <c r="AE362" s="181"/>
      <c r="AF362" s="234">
        <f t="shared" si="123"/>
        <v>0</v>
      </c>
      <c r="AG362" s="234">
        <f t="shared" si="124"/>
        <v>0</v>
      </c>
      <c r="AH362" s="234">
        <f t="shared" si="125"/>
        <v>0</v>
      </c>
      <c r="AI362" s="235">
        <f t="shared" si="126"/>
        <v>0</v>
      </c>
      <c r="AJ362" s="235">
        <f t="shared" si="127"/>
        <v>0</v>
      </c>
      <c r="AK362" s="14" t="s">
        <v>2172</v>
      </c>
      <c r="AL362" s="181"/>
      <c r="AM362" s="186"/>
      <c r="AN362" s="181"/>
    </row>
    <row r="363" spans="2:40">
      <c r="B363" s="642">
        <v>14.11</v>
      </c>
      <c r="C363" s="559">
        <f t="shared" si="129"/>
        <v>14.11</v>
      </c>
      <c r="D363" s="226">
        <f t="shared" si="130"/>
        <v>358</v>
      </c>
      <c r="E363" s="627" t="s">
        <v>14994</v>
      </c>
      <c r="F363" s="636" t="s">
        <v>15430</v>
      </c>
      <c r="G363" s="558">
        <f t="shared" si="128"/>
        <v>14.11</v>
      </c>
      <c r="H363" s="567"/>
      <c r="I363" s="663"/>
      <c r="J363" s="560">
        <f t="shared" si="116"/>
        <v>0</v>
      </c>
      <c r="K363" s="670"/>
      <c r="L363" s="560">
        <f t="shared" si="117"/>
        <v>0</v>
      </c>
      <c r="M363" s="562">
        <f t="shared" si="131"/>
        <v>0</v>
      </c>
      <c r="N363" s="560">
        <f t="shared" si="118"/>
        <v>0</v>
      </c>
      <c r="O363" s="560">
        <f t="shared" si="119"/>
        <v>0</v>
      </c>
      <c r="P363" s="560">
        <f t="shared" si="120"/>
        <v>0</v>
      </c>
      <c r="Q363" s="560">
        <f t="shared" si="121"/>
        <v>0</v>
      </c>
      <c r="R363" s="560">
        <f t="shared" si="122"/>
        <v>0</v>
      </c>
      <c r="S363" s="232"/>
      <c r="T363" s="232"/>
      <c r="U363" s="232"/>
      <c r="V363" s="232"/>
      <c r="W363" s="232"/>
      <c r="X363" s="232"/>
      <c r="Y363" s="232"/>
      <c r="Z363" s="232"/>
      <c r="AA363" s="226">
        <f t="shared" si="132"/>
        <v>358</v>
      </c>
      <c r="AB363" s="181"/>
      <c r="AC363" s="181"/>
      <c r="AD363" s="181"/>
      <c r="AE363" s="181"/>
      <c r="AF363" s="234">
        <f t="shared" si="123"/>
        <v>0</v>
      </c>
      <c r="AG363" s="234">
        <f t="shared" si="124"/>
        <v>0</v>
      </c>
      <c r="AH363" s="234">
        <f t="shared" si="125"/>
        <v>0</v>
      </c>
      <c r="AI363" s="235">
        <f t="shared" si="126"/>
        <v>0</v>
      </c>
      <c r="AJ363" s="235">
        <f t="shared" si="127"/>
        <v>0</v>
      </c>
      <c r="AK363" s="15" t="s">
        <v>2173</v>
      </c>
      <c r="AL363" s="224" t="s">
        <v>2164</v>
      </c>
      <c r="AM363" s="225" t="s">
        <v>2165</v>
      </c>
      <c r="AN363" s="224" t="s">
        <v>2174</v>
      </c>
    </row>
    <row r="364" spans="2:40">
      <c r="B364" s="641">
        <v>17.14</v>
      </c>
      <c r="C364" s="559">
        <f t="shared" si="129"/>
        <v>17.14</v>
      </c>
      <c r="D364" s="226">
        <f t="shared" si="130"/>
        <v>359</v>
      </c>
      <c r="E364" s="628" t="s">
        <v>14776</v>
      </c>
      <c r="F364" s="635" t="s">
        <v>15166</v>
      </c>
      <c r="G364" s="558">
        <f t="shared" si="128"/>
        <v>17.14</v>
      </c>
      <c r="H364" s="567"/>
      <c r="I364" s="663"/>
      <c r="J364" s="560">
        <f t="shared" si="116"/>
        <v>0</v>
      </c>
      <c r="K364" s="670"/>
      <c r="L364" s="560">
        <f t="shared" si="117"/>
        <v>0</v>
      </c>
      <c r="M364" s="562">
        <f t="shared" si="131"/>
        <v>0</v>
      </c>
      <c r="N364" s="560">
        <f t="shared" si="118"/>
        <v>0</v>
      </c>
      <c r="O364" s="560">
        <f t="shared" si="119"/>
        <v>0</v>
      </c>
      <c r="P364" s="560">
        <f t="shared" si="120"/>
        <v>0</v>
      </c>
      <c r="Q364" s="560">
        <f t="shared" si="121"/>
        <v>0</v>
      </c>
      <c r="R364" s="560">
        <f t="shared" si="122"/>
        <v>0</v>
      </c>
      <c r="S364" s="232"/>
      <c r="T364" s="232"/>
      <c r="U364" s="232"/>
      <c r="V364" s="232"/>
      <c r="W364" s="232"/>
      <c r="X364" s="232"/>
      <c r="Y364" s="232"/>
      <c r="Z364" s="232"/>
      <c r="AA364" s="226">
        <f t="shared" si="132"/>
        <v>359</v>
      </c>
      <c r="AB364" s="181"/>
      <c r="AC364" s="181"/>
      <c r="AD364" s="181"/>
      <c r="AE364" s="181"/>
      <c r="AF364" s="234">
        <f t="shared" si="123"/>
        <v>0</v>
      </c>
      <c r="AG364" s="234">
        <f t="shared" si="124"/>
        <v>0</v>
      </c>
      <c r="AH364" s="234">
        <f t="shared" si="125"/>
        <v>0</v>
      </c>
      <c r="AI364" s="235">
        <f t="shared" si="126"/>
        <v>0</v>
      </c>
      <c r="AJ364" s="235">
        <f t="shared" si="127"/>
        <v>0</v>
      </c>
      <c r="AK364" s="16"/>
      <c r="AL364" s="182"/>
      <c r="AM364" s="236"/>
      <c r="AN364" s="182"/>
    </row>
    <row r="365" spans="2:40" ht="25.5">
      <c r="B365" s="642">
        <v>7.62</v>
      </c>
      <c r="C365" s="559">
        <f t="shared" si="129"/>
        <v>7.62</v>
      </c>
      <c r="D365" s="226">
        <f t="shared" si="130"/>
        <v>360</v>
      </c>
      <c r="E365" s="629" t="s">
        <v>14995</v>
      </c>
      <c r="F365" s="636" t="s">
        <v>15431</v>
      </c>
      <c r="G365" s="558">
        <f t="shared" si="128"/>
        <v>7.62</v>
      </c>
      <c r="H365" s="567"/>
      <c r="I365" s="663"/>
      <c r="J365" s="560">
        <f t="shared" si="116"/>
        <v>0</v>
      </c>
      <c r="K365" s="670"/>
      <c r="L365" s="560">
        <f t="shared" si="117"/>
        <v>0</v>
      </c>
      <c r="M365" s="562">
        <f t="shared" si="131"/>
        <v>0</v>
      </c>
      <c r="N365" s="560">
        <f t="shared" si="118"/>
        <v>0</v>
      </c>
      <c r="O365" s="560">
        <f t="shared" si="119"/>
        <v>0</v>
      </c>
      <c r="P365" s="560">
        <f t="shared" si="120"/>
        <v>0</v>
      </c>
      <c r="Q365" s="560">
        <f t="shared" si="121"/>
        <v>0</v>
      </c>
      <c r="R365" s="560">
        <f t="shared" si="122"/>
        <v>0</v>
      </c>
      <c r="S365" s="232"/>
      <c r="T365" s="232"/>
      <c r="U365" s="232"/>
      <c r="V365" s="232"/>
      <c r="W365" s="232"/>
      <c r="X365" s="232"/>
      <c r="Y365" s="232"/>
      <c r="Z365" s="232"/>
      <c r="AA365" s="226">
        <f t="shared" si="132"/>
        <v>360</v>
      </c>
      <c r="AB365" s="181"/>
      <c r="AC365" s="181"/>
      <c r="AD365" s="181"/>
      <c r="AE365" s="181"/>
      <c r="AF365" s="234">
        <f t="shared" si="123"/>
        <v>0</v>
      </c>
      <c r="AG365" s="234">
        <f t="shared" si="124"/>
        <v>0</v>
      </c>
      <c r="AH365" s="234">
        <f t="shared" si="125"/>
        <v>0</v>
      </c>
      <c r="AI365" s="235">
        <f t="shared" si="126"/>
        <v>0</v>
      </c>
      <c r="AJ365" s="235">
        <f t="shared" si="127"/>
        <v>0</v>
      </c>
      <c r="AK365" s="16"/>
      <c r="AL365" s="182"/>
      <c r="AM365" s="236"/>
      <c r="AN365" s="182"/>
    </row>
    <row r="366" spans="2:40" ht="25.5">
      <c r="B366" s="643"/>
      <c r="C366" s="559">
        <f t="shared" si="129"/>
        <v>0</v>
      </c>
      <c r="D366" s="226">
        <f t="shared" si="130"/>
        <v>361</v>
      </c>
      <c r="E366" s="629" t="s">
        <v>14995</v>
      </c>
      <c r="F366" s="636" t="s">
        <v>15432</v>
      </c>
      <c r="G366" s="558">
        <f t="shared" si="128"/>
        <v>0</v>
      </c>
      <c r="H366" s="567"/>
      <c r="I366" s="663"/>
      <c r="J366" s="560">
        <f t="shared" si="116"/>
        <v>0</v>
      </c>
      <c r="K366" s="670"/>
      <c r="L366" s="560">
        <f t="shared" si="117"/>
        <v>0</v>
      </c>
      <c r="M366" s="562">
        <f t="shared" si="131"/>
        <v>0</v>
      </c>
      <c r="N366" s="560">
        <f t="shared" si="118"/>
        <v>0</v>
      </c>
      <c r="O366" s="560">
        <f t="shared" si="119"/>
        <v>0</v>
      </c>
      <c r="P366" s="560">
        <f t="shared" si="120"/>
        <v>0</v>
      </c>
      <c r="Q366" s="560">
        <f t="shared" si="121"/>
        <v>0</v>
      </c>
      <c r="R366" s="560">
        <f t="shared" si="122"/>
        <v>0</v>
      </c>
      <c r="S366" s="232"/>
      <c r="T366" s="232"/>
      <c r="U366" s="232"/>
      <c r="V366" s="232"/>
      <c r="W366" s="232"/>
      <c r="X366" s="232"/>
      <c r="Y366" s="232"/>
      <c r="Z366" s="232"/>
      <c r="AA366" s="226">
        <f t="shared" si="132"/>
        <v>361</v>
      </c>
      <c r="AB366" s="181"/>
      <c r="AC366" s="181"/>
      <c r="AD366" s="181"/>
      <c r="AE366" s="181"/>
      <c r="AF366" s="234">
        <f t="shared" si="123"/>
        <v>0</v>
      </c>
      <c r="AG366" s="234">
        <f t="shared" si="124"/>
        <v>0</v>
      </c>
      <c r="AH366" s="234">
        <f t="shared" si="125"/>
        <v>0</v>
      </c>
      <c r="AI366" s="235">
        <f t="shared" si="126"/>
        <v>0</v>
      </c>
      <c r="AJ366" s="235">
        <f t="shared" si="127"/>
        <v>0</v>
      </c>
      <c r="AK366" s="16"/>
      <c r="AL366" s="182"/>
      <c r="AM366" s="236"/>
      <c r="AN366" s="182"/>
    </row>
    <row r="367" spans="2:40">
      <c r="B367" s="642">
        <v>3.18</v>
      </c>
      <c r="C367" s="559">
        <f t="shared" si="129"/>
        <v>3.18</v>
      </c>
      <c r="D367" s="226">
        <f t="shared" si="130"/>
        <v>362</v>
      </c>
      <c r="E367" s="629" t="s">
        <v>14996</v>
      </c>
      <c r="F367" s="636" t="s">
        <v>15433</v>
      </c>
      <c r="G367" s="558">
        <f t="shared" si="128"/>
        <v>3.18</v>
      </c>
      <c r="H367" s="567"/>
      <c r="I367" s="663"/>
      <c r="J367" s="560">
        <f t="shared" si="116"/>
        <v>0</v>
      </c>
      <c r="K367" s="670"/>
      <c r="L367" s="560">
        <f t="shared" si="117"/>
        <v>0</v>
      </c>
      <c r="M367" s="562">
        <f t="shared" si="131"/>
        <v>0</v>
      </c>
      <c r="N367" s="560">
        <f t="shared" si="118"/>
        <v>0</v>
      </c>
      <c r="O367" s="560">
        <f t="shared" si="119"/>
        <v>0</v>
      </c>
      <c r="P367" s="560">
        <f t="shared" si="120"/>
        <v>0</v>
      </c>
      <c r="Q367" s="560">
        <f t="shared" si="121"/>
        <v>0</v>
      </c>
      <c r="R367" s="560">
        <f t="shared" si="122"/>
        <v>0</v>
      </c>
      <c r="S367" s="232"/>
      <c r="T367" s="232"/>
      <c r="U367" s="232"/>
      <c r="V367" s="232"/>
      <c r="W367" s="232"/>
      <c r="X367" s="232"/>
      <c r="Y367" s="232"/>
      <c r="Z367" s="232"/>
      <c r="AA367" s="226">
        <f t="shared" si="132"/>
        <v>362</v>
      </c>
      <c r="AB367" s="181"/>
      <c r="AC367" s="181"/>
      <c r="AD367" s="181"/>
      <c r="AE367" s="181"/>
      <c r="AF367" s="234">
        <f t="shared" si="123"/>
        <v>0</v>
      </c>
      <c r="AG367" s="234">
        <f t="shared" si="124"/>
        <v>0</v>
      </c>
      <c r="AH367" s="234">
        <f t="shared" si="125"/>
        <v>0</v>
      </c>
      <c r="AI367" s="235">
        <f t="shared" si="126"/>
        <v>0</v>
      </c>
      <c r="AJ367" s="235">
        <f t="shared" si="127"/>
        <v>0</v>
      </c>
      <c r="AK367" s="16"/>
      <c r="AL367" s="182"/>
      <c r="AM367" s="236"/>
      <c r="AN367" s="182"/>
    </row>
    <row r="368" spans="2:40">
      <c r="B368" s="642">
        <v>4.25</v>
      </c>
      <c r="C368" s="559">
        <f t="shared" si="129"/>
        <v>4.25</v>
      </c>
      <c r="D368" s="226">
        <f t="shared" si="130"/>
        <v>363</v>
      </c>
      <c r="E368" s="629" t="s">
        <v>14997</v>
      </c>
      <c r="F368" s="636" t="s">
        <v>15434</v>
      </c>
      <c r="G368" s="558">
        <f t="shared" si="128"/>
        <v>4.25</v>
      </c>
      <c r="H368" s="567"/>
      <c r="I368" s="663"/>
      <c r="J368" s="560">
        <f t="shared" si="116"/>
        <v>0</v>
      </c>
      <c r="K368" s="670"/>
      <c r="L368" s="560">
        <f t="shared" si="117"/>
        <v>0</v>
      </c>
      <c r="M368" s="562">
        <f t="shared" si="131"/>
        <v>0</v>
      </c>
      <c r="N368" s="560">
        <f t="shared" si="118"/>
        <v>0</v>
      </c>
      <c r="O368" s="560">
        <f t="shared" si="119"/>
        <v>0</v>
      </c>
      <c r="P368" s="560">
        <f t="shared" si="120"/>
        <v>0</v>
      </c>
      <c r="Q368" s="560">
        <f t="shared" si="121"/>
        <v>0</v>
      </c>
      <c r="R368" s="560">
        <f t="shared" si="122"/>
        <v>0</v>
      </c>
      <c r="S368" s="232"/>
      <c r="T368" s="232"/>
      <c r="U368" s="232"/>
      <c r="V368" s="232"/>
      <c r="W368" s="232"/>
      <c r="X368" s="232"/>
      <c r="Y368" s="232"/>
      <c r="Z368" s="232"/>
      <c r="AA368" s="226">
        <f t="shared" si="132"/>
        <v>363</v>
      </c>
      <c r="AB368" s="181"/>
      <c r="AC368" s="181"/>
      <c r="AD368" s="181"/>
      <c r="AE368" s="181"/>
      <c r="AF368" s="234">
        <f t="shared" si="123"/>
        <v>0</v>
      </c>
      <c r="AG368" s="234">
        <f t="shared" si="124"/>
        <v>0</v>
      </c>
      <c r="AH368" s="234">
        <f t="shared" si="125"/>
        <v>0</v>
      </c>
      <c r="AI368" s="235">
        <f t="shared" si="126"/>
        <v>0</v>
      </c>
      <c r="AJ368" s="235">
        <f t="shared" si="127"/>
        <v>0</v>
      </c>
      <c r="AK368" s="17" t="s">
        <v>102</v>
      </c>
      <c r="AL368" s="181"/>
      <c r="AM368" s="186"/>
      <c r="AN368" s="181"/>
    </row>
    <row r="369" spans="2:40">
      <c r="B369" s="642">
        <v>0.67</v>
      </c>
      <c r="C369" s="559">
        <f t="shared" si="129"/>
        <v>0.67</v>
      </c>
      <c r="D369" s="226">
        <f t="shared" si="130"/>
        <v>364</v>
      </c>
      <c r="E369" s="629" t="s">
        <v>14998</v>
      </c>
      <c r="F369" s="636" t="s">
        <v>15435</v>
      </c>
      <c r="G369" s="558">
        <f t="shared" si="128"/>
        <v>0.67</v>
      </c>
      <c r="H369" s="567"/>
      <c r="I369" s="663"/>
      <c r="J369" s="560">
        <f t="shared" si="116"/>
        <v>0</v>
      </c>
      <c r="K369" s="670"/>
      <c r="L369" s="560">
        <f t="shared" si="117"/>
        <v>0</v>
      </c>
      <c r="M369" s="562">
        <f t="shared" si="131"/>
        <v>0</v>
      </c>
      <c r="N369" s="560">
        <f t="shared" si="118"/>
        <v>0</v>
      </c>
      <c r="O369" s="560">
        <f t="shared" si="119"/>
        <v>0</v>
      </c>
      <c r="P369" s="560">
        <f t="shared" si="120"/>
        <v>0</v>
      </c>
      <c r="Q369" s="560">
        <f t="shared" si="121"/>
        <v>0</v>
      </c>
      <c r="R369" s="560">
        <f t="shared" si="122"/>
        <v>0</v>
      </c>
      <c r="S369" s="232"/>
      <c r="T369" s="232"/>
      <c r="U369" s="232"/>
      <c r="V369" s="232"/>
      <c r="W369" s="232"/>
      <c r="X369" s="232"/>
      <c r="Y369" s="232"/>
      <c r="Z369" s="232"/>
      <c r="AA369" s="226">
        <f t="shared" si="132"/>
        <v>364</v>
      </c>
      <c r="AB369" s="181"/>
      <c r="AC369" s="181"/>
      <c r="AD369" s="181"/>
      <c r="AE369" s="181"/>
      <c r="AF369" s="234">
        <f t="shared" si="123"/>
        <v>0</v>
      </c>
      <c r="AG369" s="234">
        <f t="shared" si="124"/>
        <v>0</v>
      </c>
      <c r="AH369" s="234">
        <f t="shared" si="125"/>
        <v>0</v>
      </c>
      <c r="AI369" s="235">
        <f t="shared" si="126"/>
        <v>0</v>
      </c>
      <c r="AJ369" s="235">
        <f t="shared" si="127"/>
        <v>0</v>
      </c>
      <c r="AK369" s="14" t="s">
        <v>2172</v>
      </c>
      <c r="AL369" s="181"/>
      <c r="AM369" s="186"/>
      <c r="AN369" s="181"/>
    </row>
    <row r="370" spans="2:40">
      <c r="B370" s="642">
        <v>0.77</v>
      </c>
      <c r="C370" s="559">
        <f t="shared" si="129"/>
        <v>0.77</v>
      </c>
      <c r="D370" s="226">
        <f t="shared" si="130"/>
        <v>365</v>
      </c>
      <c r="E370" s="629" t="s">
        <v>14999</v>
      </c>
      <c r="F370" s="636" t="s">
        <v>15436</v>
      </c>
      <c r="G370" s="558">
        <f t="shared" si="128"/>
        <v>0.77</v>
      </c>
      <c r="H370" s="567"/>
      <c r="I370" s="663"/>
      <c r="J370" s="560">
        <f t="shared" si="116"/>
        <v>0</v>
      </c>
      <c r="K370" s="670"/>
      <c r="L370" s="560">
        <f t="shared" si="117"/>
        <v>0</v>
      </c>
      <c r="M370" s="562">
        <f t="shared" si="131"/>
        <v>0</v>
      </c>
      <c r="N370" s="560">
        <f t="shared" si="118"/>
        <v>0</v>
      </c>
      <c r="O370" s="560">
        <f t="shared" si="119"/>
        <v>0</v>
      </c>
      <c r="P370" s="560">
        <f t="shared" si="120"/>
        <v>0</v>
      </c>
      <c r="Q370" s="560">
        <f t="shared" si="121"/>
        <v>0</v>
      </c>
      <c r="R370" s="560">
        <f t="shared" ref="R370" si="133">IF(K370&gt;0,(B370-L370), )</f>
        <v>0</v>
      </c>
      <c r="S370" s="232"/>
      <c r="T370" s="232"/>
      <c r="U370" s="232"/>
      <c r="V370" s="232"/>
      <c r="W370" s="232"/>
      <c r="X370" s="232"/>
      <c r="Y370" s="232"/>
      <c r="Z370" s="232"/>
      <c r="AA370" s="226">
        <f t="shared" si="132"/>
        <v>365</v>
      </c>
      <c r="AB370" s="181"/>
      <c r="AC370" s="181"/>
      <c r="AD370" s="181"/>
      <c r="AE370" s="181"/>
      <c r="AF370" s="234">
        <f t="shared" si="123"/>
        <v>0</v>
      </c>
      <c r="AG370" s="234">
        <f t="shared" si="124"/>
        <v>0</v>
      </c>
      <c r="AH370" s="234">
        <f t="shared" si="125"/>
        <v>0</v>
      </c>
      <c r="AI370" s="235">
        <f t="shared" si="126"/>
        <v>0</v>
      </c>
      <c r="AJ370" s="235">
        <f t="shared" si="127"/>
        <v>0</v>
      </c>
      <c r="AK370" s="15" t="s">
        <v>2173</v>
      </c>
      <c r="AL370" s="224" t="s">
        <v>2164</v>
      </c>
      <c r="AM370" s="225" t="s">
        <v>2165</v>
      </c>
      <c r="AN370" s="224" t="s">
        <v>2174</v>
      </c>
    </row>
    <row r="371" spans="2:40" ht="25.5">
      <c r="B371" s="642">
        <v>0.78</v>
      </c>
      <c r="C371" s="559">
        <f t="shared" si="129"/>
        <v>0.78</v>
      </c>
      <c r="D371" s="226">
        <f t="shared" si="130"/>
        <v>366</v>
      </c>
      <c r="E371" s="629" t="s">
        <v>15000</v>
      </c>
      <c r="F371" s="636" t="s">
        <v>15437</v>
      </c>
      <c r="G371" s="558">
        <f t="shared" si="128"/>
        <v>0.78</v>
      </c>
      <c r="H371" s="567"/>
      <c r="I371" s="663"/>
      <c r="J371" s="560">
        <f t="shared" si="116"/>
        <v>0</v>
      </c>
      <c r="K371" s="670"/>
      <c r="L371" s="560">
        <f t="shared" si="117"/>
        <v>0</v>
      </c>
      <c r="M371" s="562">
        <f t="shared" si="131"/>
        <v>0</v>
      </c>
      <c r="N371" s="560">
        <f t="shared" si="118"/>
        <v>0</v>
      </c>
      <c r="O371" s="560">
        <f t="shared" si="119"/>
        <v>0</v>
      </c>
      <c r="P371" s="560">
        <f t="shared" si="120"/>
        <v>0</v>
      </c>
      <c r="Q371" s="560">
        <f t="shared" si="121"/>
        <v>0</v>
      </c>
      <c r="R371" s="560">
        <f t="shared" si="122"/>
        <v>0</v>
      </c>
      <c r="S371" s="232"/>
      <c r="T371" s="232"/>
      <c r="U371" s="232"/>
      <c r="V371" s="232"/>
      <c r="W371" s="232"/>
      <c r="X371" s="232"/>
      <c r="Y371" s="232"/>
      <c r="Z371" s="232"/>
      <c r="AA371" s="226">
        <f t="shared" si="132"/>
        <v>366</v>
      </c>
      <c r="AB371" s="181"/>
      <c r="AC371" s="181"/>
      <c r="AD371" s="181"/>
      <c r="AE371" s="181"/>
      <c r="AF371" s="234">
        <f t="shared" si="123"/>
        <v>0</v>
      </c>
      <c r="AG371" s="234">
        <f t="shared" si="124"/>
        <v>0</v>
      </c>
      <c r="AH371" s="234">
        <f t="shared" si="125"/>
        <v>0</v>
      </c>
      <c r="AI371" s="235">
        <f t="shared" si="126"/>
        <v>0</v>
      </c>
      <c r="AJ371" s="235">
        <f t="shared" si="127"/>
        <v>0</v>
      </c>
      <c r="AK371" s="16"/>
      <c r="AL371" s="182"/>
      <c r="AM371" s="236"/>
      <c r="AN371" s="182"/>
    </row>
    <row r="372" spans="2:40">
      <c r="B372" s="642">
        <v>0.78</v>
      </c>
      <c r="C372" s="559">
        <f t="shared" si="129"/>
        <v>0.78</v>
      </c>
      <c r="D372" s="226">
        <f t="shared" si="130"/>
        <v>367</v>
      </c>
      <c r="E372" s="629" t="s">
        <v>15001</v>
      </c>
      <c r="F372" s="636" t="s">
        <v>15438</v>
      </c>
      <c r="G372" s="558">
        <f t="shared" si="128"/>
        <v>0.78</v>
      </c>
      <c r="H372" s="567"/>
      <c r="I372" s="663"/>
      <c r="J372" s="560">
        <f t="shared" si="116"/>
        <v>0</v>
      </c>
      <c r="K372" s="670"/>
      <c r="L372" s="560">
        <f t="shared" si="117"/>
        <v>0</v>
      </c>
      <c r="M372" s="562">
        <f t="shared" si="131"/>
        <v>0</v>
      </c>
      <c r="N372" s="560">
        <f t="shared" si="118"/>
        <v>0</v>
      </c>
      <c r="O372" s="560">
        <f t="shared" si="119"/>
        <v>0</v>
      </c>
      <c r="P372" s="560">
        <f t="shared" si="120"/>
        <v>0</v>
      </c>
      <c r="Q372" s="560">
        <f t="shared" si="121"/>
        <v>0</v>
      </c>
      <c r="R372" s="560">
        <f t="shared" si="122"/>
        <v>0</v>
      </c>
      <c r="S372" s="232"/>
      <c r="T372" s="232"/>
      <c r="U372" s="232"/>
      <c r="V372" s="232"/>
      <c r="W372" s="232"/>
      <c r="X372" s="232"/>
      <c r="Y372" s="232"/>
      <c r="Z372" s="232"/>
      <c r="AA372" s="226">
        <f t="shared" si="132"/>
        <v>367</v>
      </c>
      <c r="AB372" s="181"/>
      <c r="AC372" s="181"/>
      <c r="AD372" s="181"/>
      <c r="AE372" s="181"/>
      <c r="AF372" s="234">
        <f t="shared" si="123"/>
        <v>0</v>
      </c>
      <c r="AG372" s="234">
        <f t="shared" si="124"/>
        <v>0</v>
      </c>
      <c r="AH372" s="234">
        <f t="shared" si="125"/>
        <v>0</v>
      </c>
      <c r="AI372" s="235">
        <f t="shared" si="126"/>
        <v>0</v>
      </c>
      <c r="AJ372" s="235">
        <f t="shared" si="127"/>
        <v>0</v>
      </c>
      <c r="AK372" s="16"/>
      <c r="AL372" s="182"/>
      <c r="AM372" s="236"/>
      <c r="AN372" s="182"/>
    </row>
    <row r="373" spans="2:40" ht="25.5">
      <c r="B373" s="642">
        <v>5.25</v>
      </c>
      <c r="C373" s="559">
        <f t="shared" si="129"/>
        <v>5.25</v>
      </c>
      <c r="D373" s="226">
        <f t="shared" si="130"/>
        <v>368</v>
      </c>
      <c r="E373" s="629" t="s">
        <v>15002</v>
      </c>
      <c r="F373" s="636" t="s">
        <v>15439</v>
      </c>
      <c r="G373" s="558">
        <f t="shared" si="128"/>
        <v>5.25</v>
      </c>
      <c r="H373" s="567"/>
      <c r="I373" s="663"/>
      <c r="J373" s="560">
        <f t="shared" si="116"/>
        <v>0</v>
      </c>
      <c r="K373" s="670"/>
      <c r="L373" s="560">
        <f t="shared" si="117"/>
        <v>0</v>
      </c>
      <c r="M373" s="562">
        <f t="shared" si="131"/>
        <v>0</v>
      </c>
      <c r="N373" s="560">
        <f t="shared" si="118"/>
        <v>0</v>
      </c>
      <c r="O373" s="560">
        <f t="shared" si="119"/>
        <v>0</v>
      </c>
      <c r="P373" s="560">
        <f t="shared" si="120"/>
        <v>0</v>
      </c>
      <c r="Q373" s="560">
        <f t="shared" si="121"/>
        <v>0</v>
      </c>
      <c r="R373" s="560">
        <f t="shared" si="122"/>
        <v>0</v>
      </c>
      <c r="S373" s="232"/>
      <c r="T373" s="232"/>
      <c r="U373" s="232"/>
      <c r="V373" s="232"/>
      <c r="W373" s="232"/>
      <c r="X373" s="232"/>
      <c r="Y373" s="232"/>
      <c r="Z373" s="232"/>
      <c r="AA373" s="226">
        <f t="shared" si="132"/>
        <v>368</v>
      </c>
      <c r="AB373" s="181"/>
      <c r="AC373" s="181"/>
      <c r="AD373" s="181"/>
      <c r="AE373" s="181"/>
      <c r="AF373" s="234">
        <f t="shared" si="123"/>
        <v>0</v>
      </c>
      <c r="AG373" s="234">
        <f t="shared" si="124"/>
        <v>0</v>
      </c>
      <c r="AH373" s="234">
        <f t="shared" si="125"/>
        <v>0</v>
      </c>
      <c r="AI373" s="235">
        <f t="shared" si="126"/>
        <v>0</v>
      </c>
      <c r="AJ373" s="235">
        <f t="shared" si="127"/>
        <v>0</v>
      </c>
      <c r="AK373" s="16"/>
      <c r="AL373" s="182"/>
      <c r="AM373" s="236"/>
      <c r="AN373" s="182"/>
    </row>
    <row r="374" spans="2:40">
      <c r="B374" s="642">
        <v>1</v>
      </c>
      <c r="C374" s="559">
        <f t="shared" si="129"/>
        <v>1</v>
      </c>
      <c r="D374" s="226">
        <f t="shared" si="130"/>
        <v>369</v>
      </c>
      <c r="E374" s="629" t="s">
        <v>15003</v>
      </c>
      <c r="F374" s="636" t="s">
        <v>15440</v>
      </c>
      <c r="G374" s="558">
        <f t="shared" si="128"/>
        <v>1</v>
      </c>
      <c r="H374" s="567"/>
      <c r="I374" s="663"/>
      <c r="J374" s="560">
        <f t="shared" si="116"/>
        <v>0</v>
      </c>
      <c r="K374" s="670"/>
      <c r="L374" s="560">
        <f t="shared" si="117"/>
        <v>0</v>
      </c>
      <c r="M374" s="562">
        <f t="shared" si="131"/>
        <v>0</v>
      </c>
      <c r="N374" s="560">
        <f t="shared" si="118"/>
        <v>0</v>
      </c>
      <c r="O374" s="560">
        <f t="shared" si="119"/>
        <v>0</v>
      </c>
      <c r="P374" s="560">
        <f t="shared" si="120"/>
        <v>0</v>
      </c>
      <c r="Q374" s="560">
        <f t="shared" si="121"/>
        <v>0</v>
      </c>
      <c r="R374" s="560">
        <f t="shared" si="122"/>
        <v>0</v>
      </c>
      <c r="S374" s="232"/>
      <c r="T374" s="232"/>
      <c r="U374" s="232"/>
      <c r="V374" s="232"/>
      <c r="W374" s="232"/>
      <c r="X374" s="232"/>
      <c r="Y374" s="232"/>
      <c r="Z374" s="232"/>
      <c r="AA374" s="226">
        <f t="shared" si="132"/>
        <v>369</v>
      </c>
      <c r="AB374" s="181"/>
      <c r="AC374" s="181"/>
      <c r="AD374" s="181"/>
      <c r="AE374" s="181"/>
      <c r="AF374" s="234">
        <f t="shared" si="123"/>
        <v>0</v>
      </c>
      <c r="AG374" s="234">
        <f t="shared" si="124"/>
        <v>0</v>
      </c>
      <c r="AH374" s="234">
        <f t="shared" si="125"/>
        <v>0</v>
      </c>
      <c r="AI374" s="235">
        <f t="shared" si="126"/>
        <v>0</v>
      </c>
      <c r="AJ374" s="235">
        <f t="shared" si="127"/>
        <v>0</v>
      </c>
      <c r="AK374" s="16"/>
      <c r="AL374" s="182"/>
      <c r="AM374" s="236"/>
      <c r="AN374" s="182"/>
    </row>
    <row r="375" spans="2:40">
      <c r="B375" s="642">
        <v>7.16</v>
      </c>
      <c r="C375" s="559">
        <f t="shared" si="129"/>
        <v>7.16</v>
      </c>
      <c r="D375" s="226">
        <f t="shared" si="130"/>
        <v>370</v>
      </c>
      <c r="E375" s="629" t="s">
        <v>15004</v>
      </c>
      <c r="F375" s="636" t="s">
        <v>15441</v>
      </c>
      <c r="G375" s="558">
        <f t="shared" si="128"/>
        <v>7.16</v>
      </c>
      <c r="H375" s="567"/>
      <c r="I375" s="663"/>
      <c r="J375" s="560">
        <f t="shared" si="116"/>
        <v>0</v>
      </c>
      <c r="K375" s="670"/>
      <c r="L375" s="560">
        <f t="shared" si="117"/>
        <v>0</v>
      </c>
      <c r="M375" s="562">
        <f t="shared" si="131"/>
        <v>0</v>
      </c>
      <c r="N375" s="560">
        <f t="shared" si="118"/>
        <v>0</v>
      </c>
      <c r="O375" s="560">
        <f t="shared" si="119"/>
        <v>0</v>
      </c>
      <c r="P375" s="560">
        <f t="shared" si="120"/>
        <v>0</v>
      </c>
      <c r="Q375" s="560">
        <f t="shared" si="121"/>
        <v>0</v>
      </c>
      <c r="R375" s="560">
        <f t="shared" si="122"/>
        <v>0</v>
      </c>
      <c r="S375" s="232"/>
      <c r="T375" s="232"/>
      <c r="U375" s="232"/>
      <c r="V375" s="232"/>
      <c r="W375" s="232"/>
      <c r="X375" s="232"/>
      <c r="Y375" s="232"/>
      <c r="Z375" s="232"/>
      <c r="AA375" s="226">
        <f t="shared" si="132"/>
        <v>370</v>
      </c>
      <c r="AB375" s="181"/>
      <c r="AC375" s="181"/>
      <c r="AD375" s="181"/>
      <c r="AE375" s="181"/>
      <c r="AF375" s="234">
        <f t="shared" si="123"/>
        <v>0</v>
      </c>
      <c r="AG375" s="234">
        <f t="shared" si="124"/>
        <v>0</v>
      </c>
      <c r="AH375" s="234">
        <f t="shared" si="125"/>
        <v>0</v>
      </c>
      <c r="AI375" s="235">
        <f t="shared" si="126"/>
        <v>0</v>
      </c>
      <c r="AJ375" s="235">
        <f t="shared" si="127"/>
        <v>0</v>
      </c>
      <c r="AK375" s="17" t="s">
        <v>102</v>
      </c>
      <c r="AL375" s="181"/>
      <c r="AM375" s="186"/>
      <c r="AN375" s="181"/>
    </row>
    <row r="376" spans="2:40">
      <c r="B376" s="642">
        <v>2</v>
      </c>
      <c r="C376" s="559">
        <f t="shared" si="129"/>
        <v>2</v>
      </c>
      <c r="D376" s="226">
        <f t="shared" si="130"/>
        <v>371</v>
      </c>
      <c r="E376" s="629" t="s">
        <v>15005</v>
      </c>
      <c r="F376" s="636" t="s">
        <v>15442</v>
      </c>
      <c r="G376" s="558">
        <f t="shared" si="128"/>
        <v>2</v>
      </c>
      <c r="H376" s="567"/>
      <c r="I376" s="663"/>
      <c r="J376" s="560">
        <f t="shared" si="116"/>
        <v>0</v>
      </c>
      <c r="K376" s="670"/>
      <c r="L376" s="560">
        <f t="shared" si="117"/>
        <v>0</v>
      </c>
      <c r="M376" s="562">
        <f t="shared" si="131"/>
        <v>0</v>
      </c>
      <c r="N376" s="560">
        <f t="shared" si="118"/>
        <v>0</v>
      </c>
      <c r="O376" s="560">
        <f t="shared" si="119"/>
        <v>0</v>
      </c>
      <c r="P376" s="560">
        <f t="shared" si="120"/>
        <v>0</v>
      </c>
      <c r="Q376" s="560">
        <f t="shared" si="121"/>
        <v>0</v>
      </c>
      <c r="R376" s="560">
        <f t="shared" si="122"/>
        <v>0</v>
      </c>
      <c r="S376" s="232"/>
      <c r="T376" s="232"/>
      <c r="U376" s="232"/>
      <c r="V376" s="232"/>
      <c r="W376" s="232"/>
      <c r="X376" s="232"/>
      <c r="Y376" s="232"/>
      <c r="Z376" s="232"/>
      <c r="AA376" s="226">
        <f t="shared" si="132"/>
        <v>371</v>
      </c>
      <c r="AB376" s="181"/>
      <c r="AC376" s="181"/>
      <c r="AD376" s="181"/>
      <c r="AE376" s="181"/>
      <c r="AF376" s="234">
        <f t="shared" si="123"/>
        <v>0</v>
      </c>
      <c r="AG376" s="234">
        <f t="shared" si="124"/>
        <v>0</v>
      </c>
      <c r="AH376" s="234">
        <f t="shared" si="125"/>
        <v>0</v>
      </c>
      <c r="AI376" s="235">
        <f t="shared" si="126"/>
        <v>0</v>
      </c>
      <c r="AJ376" s="235">
        <f t="shared" si="127"/>
        <v>0</v>
      </c>
      <c r="AK376" s="14" t="s">
        <v>2172</v>
      </c>
      <c r="AL376" s="181"/>
      <c r="AM376" s="186"/>
      <c r="AN376" s="181"/>
    </row>
    <row r="377" spans="2:40">
      <c r="B377" s="642">
        <v>1.25</v>
      </c>
      <c r="C377" s="559">
        <f t="shared" si="129"/>
        <v>1.25</v>
      </c>
      <c r="D377" s="226">
        <f t="shared" si="130"/>
        <v>372</v>
      </c>
      <c r="E377" s="629" t="s">
        <v>15006</v>
      </c>
      <c r="F377" s="636" t="s">
        <v>15443</v>
      </c>
      <c r="G377" s="558">
        <f t="shared" si="128"/>
        <v>1.25</v>
      </c>
      <c r="H377" s="567"/>
      <c r="I377" s="663"/>
      <c r="J377" s="560">
        <f t="shared" si="116"/>
        <v>0</v>
      </c>
      <c r="K377" s="670"/>
      <c r="L377" s="560">
        <f t="shared" si="117"/>
        <v>0</v>
      </c>
      <c r="M377" s="562">
        <f t="shared" si="131"/>
        <v>0</v>
      </c>
      <c r="N377" s="560">
        <f t="shared" si="118"/>
        <v>0</v>
      </c>
      <c r="O377" s="560">
        <f t="shared" si="119"/>
        <v>0</v>
      </c>
      <c r="P377" s="560">
        <f t="shared" si="120"/>
        <v>0</v>
      </c>
      <c r="Q377" s="560">
        <f t="shared" si="121"/>
        <v>0</v>
      </c>
      <c r="R377" s="560">
        <f t="shared" si="122"/>
        <v>0</v>
      </c>
      <c r="S377" s="232"/>
      <c r="T377" s="232"/>
      <c r="U377" s="232"/>
      <c r="V377" s="232"/>
      <c r="W377" s="232"/>
      <c r="X377" s="232"/>
      <c r="Y377" s="232"/>
      <c r="Z377" s="232"/>
      <c r="AA377" s="226">
        <f t="shared" si="132"/>
        <v>372</v>
      </c>
      <c r="AB377" s="181"/>
      <c r="AC377" s="181"/>
      <c r="AD377" s="181"/>
      <c r="AE377" s="181"/>
      <c r="AF377" s="234">
        <f t="shared" si="123"/>
        <v>0</v>
      </c>
      <c r="AG377" s="234">
        <f t="shared" si="124"/>
        <v>0</v>
      </c>
      <c r="AH377" s="234">
        <f t="shared" si="125"/>
        <v>0</v>
      </c>
      <c r="AI377" s="235">
        <f t="shared" si="126"/>
        <v>0</v>
      </c>
      <c r="AJ377" s="235">
        <f t="shared" si="127"/>
        <v>0</v>
      </c>
      <c r="AK377" s="15" t="s">
        <v>2173</v>
      </c>
      <c r="AL377" s="224" t="s">
        <v>2164</v>
      </c>
      <c r="AM377" s="225" t="s">
        <v>2165</v>
      </c>
      <c r="AN377" s="224" t="s">
        <v>2174</v>
      </c>
    </row>
    <row r="378" spans="2:40">
      <c r="B378" s="642">
        <v>1.03</v>
      </c>
      <c r="C378" s="559">
        <f t="shared" si="129"/>
        <v>1.03</v>
      </c>
      <c r="D378" s="226">
        <f t="shared" si="130"/>
        <v>373</v>
      </c>
      <c r="E378" s="629" t="s">
        <v>15007</v>
      </c>
      <c r="F378" s="636" t="s">
        <v>15444</v>
      </c>
      <c r="G378" s="558">
        <f t="shared" si="128"/>
        <v>1.03</v>
      </c>
      <c r="H378" s="567"/>
      <c r="I378" s="663"/>
      <c r="J378" s="560">
        <f t="shared" si="116"/>
        <v>0</v>
      </c>
      <c r="K378" s="670"/>
      <c r="L378" s="560">
        <f t="shared" si="117"/>
        <v>0</v>
      </c>
      <c r="M378" s="562">
        <f t="shared" si="131"/>
        <v>0</v>
      </c>
      <c r="N378" s="560">
        <f t="shared" si="118"/>
        <v>0</v>
      </c>
      <c r="O378" s="560">
        <f t="shared" si="119"/>
        <v>0</v>
      </c>
      <c r="P378" s="560">
        <f t="shared" si="120"/>
        <v>0</v>
      </c>
      <c r="Q378" s="560">
        <f t="shared" si="121"/>
        <v>0</v>
      </c>
      <c r="R378" s="560">
        <f t="shared" si="122"/>
        <v>0</v>
      </c>
      <c r="S378" s="232"/>
      <c r="T378" s="232"/>
      <c r="U378" s="232"/>
      <c r="V378" s="232"/>
      <c r="W378" s="232"/>
      <c r="X378" s="232"/>
      <c r="Y378" s="232"/>
      <c r="Z378" s="232"/>
      <c r="AA378" s="226">
        <f t="shared" si="132"/>
        <v>373</v>
      </c>
      <c r="AB378" s="181"/>
      <c r="AC378" s="181"/>
      <c r="AD378" s="181"/>
      <c r="AE378" s="181"/>
      <c r="AF378" s="234">
        <f t="shared" si="123"/>
        <v>0</v>
      </c>
      <c r="AG378" s="234">
        <f t="shared" si="124"/>
        <v>0</v>
      </c>
      <c r="AH378" s="234">
        <f t="shared" si="125"/>
        <v>0</v>
      </c>
      <c r="AI378" s="235">
        <f t="shared" si="126"/>
        <v>0</v>
      </c>
      <c r="AJ378" s="235">
        <f t="shared" si="127"/>
        <v>0</v>
      </c>
      <c r="AK378" s="16"/>
      <c r="AL378" s="182"/>
      <c r="AM378" s="236"/>
      <c r="AN378" s="182"/>
    </row>
    <row r="379" spans="2:40">
      <c r="B379" s="642">
        <v>5</v>
      </c>
      <c r="C379" s="559">
        <f t="shared" si="129"/>
        <v>5</v>
      </c>
      <c r="D379" s="226">
        <f t="shared" si="130"/>
        <v>374</v>
      </c>
      <c r="E379" s="629" t="s">
        <v>15008</v>
      </c>
      <c r="F379" s="636" t="s">
        <v>15445</v>
      </c>
      <c r="G379" s="558">
        <f t="shared" si="128"/>
        <v>5</v>
      </c>
      <c r="H379" s="567"/>
      <c r="I379" s="663"/>
      <c r="J379" s="560">
        <f t="shared" si="116"/>
        <v>0</v>
      </c>
      <c r="K379" s="670"/>
      <c r="L379" s="560">
        <f t="shared" si="117"/>
        <v>0</v>
      </c>
      <c r="M379" s="562">
        <f t="shared" si="131"/>
        <v>0</v>
      </c>
      <c r="N379" s="560">
        <f t="shared" si="118"/>
        <v>0</v>
      </c>
      <c r="O379" s="560">
        <f t="shared" si="119"/>
        <v>0</v>
      </c>
      <c r="P379" s="560">
        <f t="shared" si="120"/>
        <v>0</v>
      </c>
      <c r="Q379" s="560">
        <f t="shared" si="121"/>
        <v>0</v>
      </c>
      <c r="R379" s="560">
        <f t="shared" si="122"/>
        <v>0</v>
      </c>
      <c r="S379" s="232"/>
      <c r="T379" s="232"/>
      <c r="U379" s="232"/>
      <c r="V379" s="232"/>
      <c r="W379" s="232"/>
      <c r="X379" s="232"/>
      <c r="Y379" s="232"/>
      <c r="Z379" s="232"/>
      <c r="AA379" s="226">
        <f t="shared" si="132"/>
        <v>374</v>
      </c>
      <c r="AB379" s="181"/>
      <c r="AC379" s="181"/>
      <c r="AD379" s="181"/>
      <c r="AE379" s="181"/>
      <c r="AF379" s="234">
        <f t="shared" si="123"/>
        <v>0</v>
      </c>
      <c r="AG379" s="234">
        <f t="shared" si="124"/>
        <v>0</v>
      </c>
      <c r="AH379" s="234">
        <f t="shared" si="125"/>
        <v>0</v>
      </c>
      <c r="AI379" s="235">
        <f t="shared" si="126"/>
        <v>0</v>
      </c>
      <c r="AJ379" s="235">
        <f t="shared" si="127"/>
        <v>0</v>
      </c>
      <c r="AK379" s="16"/>
      <c r="AL379" s="182"/>
      <c r="AM379" s="236"/>
      <c r="AN379" s="182"/>
    </row>
    <row r="380" spans="2:40">
      <c r="B380" s="642">
        <v>3</v>
      </c>
      <c r="C380" s="559">
        <f t="shared" si="129"/>
        <v>3</v>
      </c>
      <c r="D380" s="226">
        <f t="shared" si="130"/>
        <v>375</v>
      </c>
      <c r="E380" s="629" t="s">
        <v>15009</v>
      </c>
      <c r="F380" s="636" t="s">
        <v>15446</v>
      </c>
      <c r="G380" s="558">
        <f t="shared" si="128"/>
        <v>3</v>
      </c>
      <c r="H380" s="567"/>
      <c r="I380" s="663"/>
      <c r="J380" s="560">
        <f t="shared" si="116"/>
        <v>0</v>
      </c>
      <c r="K380" s="670"/>
      <c r="L380" s="560">
        <f t="shared" si="117"/>
        <v>0</v>
      </c>
      <c r="M380" s="562">
        <f t="shared" si="131"/>
        <v>0</v>
      </c>
      <c r="N380" s="560">
        <f t="shared" si="118"/>
        <v>0</v>
      </c>
      <c r="O380" s="560">
        <f t="shared" si="119"/>
        <v>0</v>
      </c>
      <c r="P380" s="560">
        <f t="shared" si="120"/>
        <v>0</v>
      </c>
      <c r="Q380" s="560">
        <f t="shared" si="121"/>
        <v>0</v>
      </c>
      <c r="R380" s="560">
        <f t="shared" si="122"/>
        <v>0</v>
      </c>
      <c r="S380" s="232"/>
      <c r="T380" s="232"/>
      <c r="U380" s="232"/>
      <c r="V380" s="232"/>
      <c r="W380" s="232"/>
      <c r="X380" s="232"/>
      <c r="Y380" s="232"/>
      <c r="Z380" s="232"/>
      <c r="AA380" s="226">
        <f t="shared" si="132"/>
        <v>375</v>
      </c>
      <c r="AB380" s="181"/>
      <c r="AC380" s="181"/>
      <c r="AD380" s="181"/>
      <c r="AE380" s="181"/>
      <c r="AF380" s="234">
        <f t="shared" si="123"/>
        <v>0</v>
      </c>
      <c r="AG380" s="234">
        <f t="shared" si="124"/>
        <v>0</v>
      </c>
      <c r="AH380" s="234">
        <f t="shared" si="125"/>
        <v>0</v>
      </c>
      <c r="AI380" s="235">
        <f t="shared" si="126"/>
        <v>0</v>
      </c>
      <c r="AJ380" s="235">
        <f t="shared" si="127"/>
        <v>0</v>
      </c>
      <c r="AK380" s="16"/>
      <c r="AL380" s="182"/>
      <c r="AM380" s="236"/>
      <c r="AN380" s="182"/>
    </row>
    <row r="381" spans="2:40">
      <c r="B381" s="642">
        <v>3.43</v>
      </c>
      <c r="C381" s="559">
        <f t="shared" si="129"/>
        <v>3.43</v>
      </c>
      <c r="D381" s="226">
        <f t="shared" si="130"/>
        <v>376</v>
      </c>
      <c r="E381" s="629" t="s">
        <v>15003</v>
      </c>
      <c r="F381" s="636" t="s">
        <v>15447</v>
      </c>
      <c r="G381" s="558">
        <f t="shared" si="128"/>
        <v>3.43</v>
      </c>
      <c r="H381" s="567"/>
      <c r="I381" s="663"/>
      <c r="J381" s="560">
        <f t="shared" si="116"/>
        <v>0</v>
      </c>
      <c r="K381" s="670"/>
      <c r="L381" s="560">
        <f t="shared" si="117"/>
        <v>0</v>
      </c>
      <c r="M381" s="562">
        <f t="shared" si="131"/>
        <v>0</v>
      </c>
      <c r="N381" s="560">
        <f t="shared" si="118"/>
        <v>0</v>
      </c>
      <c r="O381" s="560">
        <f t="shared" si="119"/>
        <v>0</v>
      </c>
      <c r="P381" s="560">
        <f t="shared" si="120"/>
        <v>0</v>
      </c>
      <c r="Q381" s="560">
        <f t="shared" si="121"/>
        <v>0</v>
      </c>
      <c r="R381" s="560">
        <f t="shared" si="122"/>
        <v>0</v>
      </c>
      <c r="S381" s="232"/>
      <c r="T381" s="232"/>
      <c r="U381" s="232"/>
      <c r="V381" s="232"/>
      <c r="W381" s="232"/>
      <c r="X381" s="232"/>
      <c r="Y381" s="232"/>
      <c r="Z381" s="232"/>
      <c r="AA381" s="226">
        <f t="shared" si="132"/>
        <v>376</v>
      </c>
      <c r="AB381" s="181"/>
      <c r="AC381" s="181"/>
      <c r="AD381" s="181"/>
      <c r="AE381" s="181"/>
      <c r="AF381" s="234">
        <f t="shared" si="123"/>
        <v>0</v>
      </c>
      <c r="AG381" s="234">
        <f t="shared" si="124"/>
        <v>0</v>
      </c>
      <c r="AH381" s="234">
        <f t="shared" si="125"/>
        <v>0</v>
      </c>
      <c r="AI381" s="235">
        <f t="shared" si="126"/>
        <v>0</v>
      </c>
      <c r="AJ381" s="235">
        <f t="shared" si="127"/>
        <v>0</v>
      </c>
      <c r="AK381" s="16"/>
      <c r="AL381" s="182"/>
      <c r="AM381" s="236"/>
      <c r="AN381" s="182"/>
    </row>
    <row r="382" spans="2:40">
      <c r="B382" s="642">
        <v>9.76</v>
      </c>
      <c r="C382" s="559">
        <f t="shared" si="129"/>
        <v>9.76</v>
      </c>
      <c r="D382" s="226">
        <f t="shared" si="130"/>
        <v>377</v>
      </c>
      <c r="E382" s="629" t="s">
        <v>15010</v>
      </c>
      <c r="F382" s="636" t="s">
        <v>15448</v>
      </c>
      <c r="G382" s="558">
        <f t="shared" si="128"/>
        <v>9.76</v>
      </c>
      <c r="H382" s="567"/>
      <c r="I382" s="663"/>
      <c r="J382" s="560">
        <f t="shared" si="116"/>
        <v>0</v>
      </c>
      <c r="K382" s="670"/>
      <c r="L382" s="560">
        <f t="shared" si="117"/>
        <v>0</v>
      </c>
      <c r="M382" s="562">
        <f t="shared" si="131"/>
        <v>0</v>
      </c>
      <c r="N382" s="560">
        <f t="shared" si="118"/>
        <v>0</v>
      </c>
      <c r="O382" s="560">
        <f t="shared" si="119"/>
        <v>0</v>
      </c>
      <c r="P382" s="560">
        <f t="shared" si="120"/>
        <v>0</v>
      </c>
      <c r="Q382" s="560">
        <f t="shared" si="121"/>
        <v>0</v>
      </c>
      <c r="R382" s="560">
        <f t="shared" si="122"/>
        <v>0</v>
      </c>
      <c r="S382" s="232"/>
      <c r="T382" s="232"/>
      <c r="U382" s="232"/>
      <c r="V382" s="232"/>
      <c r="W382" s="232"/>
      <c r="X382" s="232"/>
      <c r="Y382" s="232"/>
      <c r="Z382" s="232"/>
      <c r="AA382" s="226">
        <f t="shared" si="132"/>
        <v>377</v>
      </c>
      <c r="AB382" s="181"/>
      <c r="AC382" s="181"/>
      <c r="AD382" s="181"/>
      <c r="AE382" s="181"/>
      <c r="AF382" s="234">
        <f t="shared" si="123"/>
        <v>0</v>
      </c>
      <c r="AG382" s="234">
        <f t="shared" si="124"/>
        <v>0</v>
      </c>
      <c r="AH382" s="234">
        <f t="shared" si="125"/>
        <v>0</v>
      </c>
      <c r="AI382" s="235">
        <f t="shared" si="126"/>
        <v>0</v>
      </c>
      <c r="AJ382" s="235">
        <f t="shared" si="127"/>
        <v>0</v>
      </c>
      <c r="AK382" s="17" t="s">
        <v>102</v>
      </c>
      <c r="AL382" s="181"/>
      <c r="AM382" s="186"/>
      <c r="AN382" s="181"/>
    </row>
    <row r="383" spans="2:40">
      <c r="B383" s="642">
        <v>5</v>
      </c>
      <c r="C383" s="559">
        <f t="shared" si="129"/>
        <v>5</v>
      </c>
      <c r="D383" s="226">
        <f t="shared" si="130"/>
        <v>378</v>
      </c>
      <c r="E383" s="629" t="s">
        <v>15011</v>
      </c>
      <c r="F383" s="636" t="s">
        <v>15449</v>
      </c>
      <c r="G383" s="558">
        <f t="shared" si="128"/>
        <v>5</v>
      </c>
      <c r="H383" s="567"/>
      <c r="I383" s="663"/>
      <c r="J383" s="560">
        <f t="shared" si="116"/>
        <v>0</v>
      </c>
      <c r="K383" s="670"/>
      <c r="L383" s="560">
        <f t="shared" si="117"/>
        <v>0</v>
      </c>
      <c r="M383" s="562">
        <f t="shared" si="131"/>
        <v>0</v>
      </c>
      <c r="N383" s="560">
        <f t="shared" si="118"/>
        <v>0</v>
      </c>
      <c r="O383" s="560">
        <f t="shared" si="119"/>
        <v>0</v>
      </c>
      <c r="P383" s="560">
        <f t="shared" si="120"/>
        <v>0</v>
      </c>
      <c r="Q383" s="560">
        <f t="shared" si="121"/>
        <v>0</v>
      </c>
      <c r="R383" s="560">
        <f t="shared" si="122"/>
        <v>0</v>
      </c>
      <c r="S383" s="232"/>
      <c r="T383" s="232"/>
      <c r="U383" s="232"/>
      <c r="V383" s="232"/>
      <c r="W383" s="232"/>
      <c r="X383" s="232"/>
      <c r="Y383" s="232"/>
      <c r="Z383" s="232"/>
      <c r="AA383" s="226">
        <f t="shared" si="132"/>
        <v>378</v>
      </c>
      <c r="AB383" s="181"/>
      <c r="AC383" s="181"/>
      <c r="AD383" s="181"/>
      <c r="AE383" s="181"/>
      <c r="AF383" s="234">
        <f t="shared" si="123"/>
        <v>0</v>
      </c>
      <c r="AG383" s="234">
        <f t="shared" si="124"/>
        <v>0</v>
      </c>
      <c r="AH383" s="234">
        <f t="shared" si="125"/>
        <v>0</v>
      </c>
      <c r="AI383" s="235">
        <f t="shared" si="126"/>
        <v>0</v>
      </c>
      <c r="AJ383" s="235">
        <f t="shared" si="127"/>
        <v>0</v>
      </c>
      <c r="AK383" s="14" t="s">
        <v>2172</v>
      </c>
      <c r="AL383" s="181"/>
      <c r="AM383" s="186"/>
      <c r="AN383" s="181"/>
    </row>
    <row r="384" spans="2:40">
      <c r="B384" s="642">
        <v>0.59</v>
      </c>
      <c r="C384" s="559">
        <f t="shared" si="129"/>
        <v>0.59</v>
      </c>
      <c r="D384" s="226">
        <f t="shared" si="130"/>
        <v>379</v>
      </c>
      <c r="E384" s="629" t="s">
        <v>15012</v>
      </c>
      <c r="F384" s="636" t="s">
        <v>15450</v>
      </c>
      <c r="G384" s="558">
        <f t="shared" si="128"/>
        <v>0.59</v>
      </c>
      <c r="H384" s="567"/>
      <c r="I384" s="663"/>
      <c r="J384" s="560">
        <f t="shared" si="116"/>
        <v>0</v>
      </c>
      <c r="K384" s="670"/>
      <c r="L384" s="560">
        <f t="shared" si="117"/>
        <v>0</v>
      </c>
      <c r="M384" s="562">
        <f t="shared" si="131"/>
        <v>0</v>
      </c>
      <c r="N384" s="560">
        <f t="shared" si="118"/>
        <v>0</v>
      </c>
      <c r="O384" s="560">
        <f t="shared" si="119"/>
        <v>0</v>
      </c>
      <c r="P384" s="560">
        <f t="shared" si="120"/>
        <v>0</v>
      </c>
      <c r="Q384" s="560">
        <f t="shared" si="121"/>
        <v>0</v>
      </c>
      <c r="R384" s="560">
        <f t="shared" si="122"/>
        <v>0</v>
      </c>
      <c r="S384" s="232"/>
      <c r="T384" s="232"/>
      <c r="U384" s="232"/>
      <c r="V384" s="232"/>
      <c r="W384" s="232"/>
      <c r="X384" s="232"/>
      <c r="Y384" s="232"/>
      <c r="Z384" s="232"/>
      <c r="AA384" s="226">
        <f t="shared" si="132"/>
        <v>379</v>
      </c>
      <c r="AB384" s="181"/>
      <c r="AC384" s="181"/>
      <c r="AD384" s="181"/>
      <c r="AE384" s="181"/>
      <c r="AF384" s="234">
        <f t="shared" si="123"/>
        <v>0</v>
      </c>
      <c r="AG384" s="234">
        <f t="shared" si="124"/>
        <v>0</v>
      </c>
      <c r="AH384" s="234">
        <f t="shared" si="125"/>
        <v>0</v>
      </c>
      <c r="AI384" s="235">
        <f t="shared" si="126"/>
        <v>0</v>
      </c>
      <c r="AJ384" s="235">
        <f t="shared" si="127"/>
        <v>0</v>
      </c>
      <c r="AK384" s="15" t="s">
        <v>2173</v>
      </c>
      <c r="AL384" s="224" t="s">
        <v>2164</v>
      </c>
      <c r="AM384" s="225" t="s">
        <v>2165</v>
      </c>
      <c r="AN384" s="224" t="s">
        <v>2174</v>
      </c>
    </row>
    <row r="385" spans="2:40">
      <c r="B385" s="642">
        <v>6.38</v>
      </c>
      <c r="C385" s="559">
        <f t="shared" si="129"/>
        <v>6.38</v>
      </c>
      <c r="D385" s="226">
        <f t="shared" si="130"/>
        <v>380</v>
      </c>
      <c r="E385" s="629" t="s">
        <v>15013</v>
      </c>
      <c r="F385" s="636" t="s">
        <v>15451</v>
      </c>
      <c r="G385" s="558">
        <f t="shared" si="128"/>
        <v>6.38</v>
      </c>
      <c r="H385" s="567"/>
      <c r="I385" s="663"/>
      <c r="J385" s="560">
        <f t="shared" ref="J385:J447" si="134">I385/43560.1742406</f>
        <v>0</v>
      </c>
      <c r="K385" s="670"/>
      <c r="L385" s="560">
        <f t="shared" ref="L385:L447" si="135">K385/43560.1742406</f>
        <v>0</v>
      </c>
      <c r="M385" s="562">
        <f t="shared" si="131"/>
        <v>0</v>
      </c>
      <c r="N385" s="560">
        <f t="shared" ref="N385:N447" si="136">J385+L385</f>
        <v>0</v>
      </c>
      <c r="O385" s="560">
        <f t="shared" ref="O385:O447" si="137">P385*43560</f>
        <v>0</v>
      </c>
      <c r="P385" s="560">
        <f t="shared" ref="P385:P447" si="138">IF(I385&gt;0,(G385-J385), )</f>
        <v>0</v>
      </c>
      <c r="Q385" s="560">
        <f t="shared" ref="Q385:Q447" si="139">R385*43560</f>
        <v>0</v>
      </c>
      <c r="R385" s="560">
        <f t="shared" ref="R385:R447" si="140">IF(K385&gt;0,(B385-L385), )</f>
        <v>0</v>
      </c>
      <c r="S385" s="232"/>
      <c r="T385" s="232"/>
      <c r="U385" s="232"/>
      <c r="V385" s="232"/>
      <c r="W385" s="232"/>
      <c r="X385" s="232"/>
      <c r="Y385" s="232"/>
      <c r="Z385" s="232"/>
      <c r="AA385" s="226">
        <f t="shared" si="132"/>
        <v>380</v>
      </c>
      <c r="AB385" s="181"/>
      <c r="AC385" s="181"/>
      <c r="AD385" s="181"/>
      <c r="AE385" s="181"/>
      <c r="AF385" s="234">
        <f t="shared" ref="AF385:AF447" si="141">I385</f>
        <v>0</v>
      </c>
      <c r="AG385" s="234">
        <f t="shared" ref="AG385:AG447" si="142">K385</f>
        <v>0</v>
      </c>
      <c r="AH385" s="234">
        <f t="shared" ref="AH385:AH447" si="143">M385</f>
        <v>0</v>
      </c>
      <c r="AI385" s="235">
        <f t="shared" ref="AI385:AI447" si="144">O385</f>
        <v>0</v>
      </c>
      <c r="AJ385" s="235">
        <f t="shared" ref="AJ385:AJ447" si="145">Q385</f>
        <v>0</v>
      </c>
      <c r="AK385" s="16"/>
      <c r="AL385" s="182"/>
      <c r="AM385" s="236"/>
      <c r="AN385" s="182"/>
    </row>
    <row r="386" spans="2:40">
      <c r="B386" s="642">
        <v>5.69</v>
      </c>
      <c r="C386" s="559">
        <f t="shared" si="129"/>
        <v>5.69</v>
      </c>
      <c r="D386" s="226">
        <f t="shared" si="130"/>
        <v>381</v>
      </c>
      <c r="E386" s="629" t="s">
        <v>15013</v>
      </c>
      <c r="F386" s="636" t="s">
        <v>15452</v>
      </c>
      <c r="G386" s="558">
        <f t="shared" ref="G386:G447" si="146">C386</f>
        <v>5.69</v>
      </c>
      <c r="H386" s="567"/>
      <c r="I386" s="663"/>
      <c r="J386" s="560">
        <f t="shared" si="134"/>
        <v>0</v>
      </c>
      <c r="K386" s="670"/>
      <c r="L386" s="560">
        <f t="shared" si="135"/>
        <v>0</v>
      </c>
      <c r="M386" s="562">
        <f t="shared" si="131"/>
        <v>0</v>
      </c>
      <c r="N386" s="560">
        <f t="shared" si="136"/>
        <v>0</v>
      </c>
      <c r="O386" s="560">
        <f t="shared" si="137"/>
        <v>0</v>
      </c>
      <c r="P386" s="560">
        <f t="shared" si="138"/>
        <v>0</v>
      </c>
      <c r="Q386" s="560">
        <f t="shared" si="139"/>
        <v>0</v>
      </c>
      <c r="R386" s="560">
        <f t="shared" si="140"/>
        <v>0</v>
      </c>
      <c r="S386" s="232"/>
      <c r="T386" s="232"/>
      <c r="U386" s="232"/>
      <c r="V386" s="232"/>
      <c r="W386" s="232"/>
      <c r="X386" s="232"/>
      <c r="Y386" s="232"/>
      <c r="Z386" s="232"/>
      <c r="AA386" s="226">
        <f t="shared" si="132"/>
        <v>381</v>
      </c>
      <c r="AB386" s="181"/>
      <c r="AC386" s="181"/>
      <c r="AD386" s="181"/>
      <c r="AE386" s="181"/>
      <c r="AF386" s="234">
        <f t="shared" si="141"/>
        <v>0</v>
      </c>
      <c r="AG386" s="234">
        <f t="shared" si="142"/>
        <v>0</v>
      </c>
      <c r="AH386" s="234">
        <f t="shared" si="143"/>
        <v>0</v>
      </c>
      <c r="AI386" s="235">
        <f t="shared" si="144"/>
        <v>0</v>
      </c>
      <c r="AJ386" s="235">
        <f t="shared" si="145"/>
        <v>0</v>
      </c>
      <c r="AK386" s="16"/>
      <c r="AL386" s="182"/>
      <c r="AM386" s="236"/>
      <c r="AN386" s="182"/>
    </row>
    <row r="387" spans="2:40">
      <c r="B387" s="642">
        <v>4.01</v>
      </c>
      <c r="C387" s="559">
        <f t="shared" si="129"/>
        <v>4.01</v>
      </c>
      <c r="D387" s="226">
        <f t="shared" si="130"/>
        <v>382</v>
      </c>
      <c r="E387" s="629" t="s">
        <v>15013</v>
      </c>
      <c r="F387" s="636" t="s">
        <v>15453</v>
      </c>
      <c r="G387" s="558">
        <f t="shared" si="146"/>
        <v>4.01</v>
      </c>
      <c r="H387" s="567"/>
      <c r="I387" s="663"/>
      <c r="J387" s="560">
        <f t="shared" si="134"/>
        <v>0</v>
      </c>
      <c r="K387" s="670"/>
      <c r="L387" s="560">
        <f t="shared" si="135"/>
        <v>0</v>
      </c>
      <c r="M387" s="562">
        <f t="shared" si="131"/>
        <v>0</v>
      </c>
      <c r="N387" s="560">
        <f t="shared" si="136"/>
        <v>0</v>
      </c>
      <c r="O387" s="560">
        <f t="shared" si="137"/>
        <v>0</v>
      </c>
      <c r="P387" s="560">
        <f t="shared" si="138"/>
        <v>0</v>
      </c>
      <c r="Q387" s="560">
        <f t="shared" si="139"/>
        <v>0</v>
      </c>
      <c r="R387" s="560">
        <f t="shared" si="140"/>
        <v>0</v>
      </c>
      <c r="S387" s="232"/>
      <c r="T387" s="232"/>
      <c r="U387" s="232"/>
      <c r="V387" s="232"/>
      <c r="W387" s="232"/>
      <c r="X387" s="232"/>
      <c r="Y387" s="232"/>
      <c r="Z387" s="232"/>
      <c r="AA387" s="226">
        <f t="shared" si="132"/>
        <v>382</v>
      </c>
      <c r="AB387" s="181"/>
      <c r="AC387" s="181"/>
      <c r="AD387" s="181"/>
      <c r="AE387" s="181"/>
      <c r="AF387" s="234">
        <f t="shared" si="141"/>
        <v>0</v>
      </c>
      <c r="AG387" s="234">
        <f t="shared" si="142"/>
        <v>0</v>
      </c>
      <c r="AH387" s="234">
        <f t="shared" si="143"/>
        <v>0</v>
      </c>
      <c r="AI387" s="235">
        <f t="shared" si="144"/>
        <v>0</v>
      </c>
      <c r="AJ387" s="235">
        <f t="shared" si="145"/>
        <v>0</v>
      </c>
      <c r="AK387" s="16"/>
      <c r="AL387" s="182"/>
      <c r="AM387" s="236"/>
      <c r="AN387" s="182"/>
    </row>
    <row r="388" spans="2:40">
      <c r="B388" s="642">
        <v>3.89</v>
      </c>
      <c r="C388" s="559">
        <f t="shared" si="129"/>
        <v>3.89</v>
      </c>
      <c r="D388" s="226">
        <f t="shared" si="130"/>
        <v>383</v>
      </c>
      <c r="E388" s="629" t="s">
        <v>15014</v>
      </c>
      <c r="F388" s="636" t="s">
        <v>15454</v>
      </c>
      <c r="G388" s="558">
        <f t="shared" si="146"/>
        <v>3.89</v>
      </c>
      <c r="H388" s="567"/>
      <c r="I388" s="663"/>
      <c r="J388" s="560">
        <f t="shared" si="134"/>
        <v>0</v>
      </c>
      <c r="K388" s="670"/>
      <c r="L388" s="560">
        <f t="shared" si="135"/>
        <v>0</v>
      </c>
      <c r="M388" s="562">
        <f t="shared" si="131"/>
        <v>0</v>
      </c>
      <c r="N388" s="560">
        <f t="shared" si="136"/>
        <v>0</v>
      </c>
      <c r="O388" s="560">
        <f t="shared" si="137"/>
        <v>0</v>
      </c>
      <c r="P388" s="560">
        <f t="shared" si="138"/>
        <v>0</v>
      </c>
      <c r="Q388" s="560">
        <f t="shared" si="139"/>
        <v>0</v>
      </c>
      <c r="R388" s="560">
        <f t="shared" si="140"/>
        <v>0</v>
      </c>
      <c r="S388" s="232"/>
      <c r="T388" s="232"/>
      <c r="U388" s="232"/>
      <c r="V388" s="232"/>
      <c r="W388" s="232"/>
      <c r="X388" s="232"/>
      <c r="Y388" s="232"/>
      <c r="Z388" s="232"/>
      <c r="AA388" s="226">
        <f t="shared" si="132"/>
        <v>383</v>
      </c>
      <c r="AB388" s="181"/>
      <c r="AC388" s="181"/>
      <c r="AD388" s="181"/>
      <c r="AE388" s="181"/>
      <c r="AF388" s="234">
        <f t="shared" si="141"/>
        <v>0</v>
      </c>
      <c r="AG388" s="234">
        <f t="shared" si="142"/>
        <v>0</v>
      </c>
      <c r="AH388" s="234">
        <f t="shared" si="143"/>
        <v>0</v>
      </c>
      <c r="AI388" s="235">
        <f t="shared" si="144"/>
        <v>0</v>
      </c>
      <c r="AJ388" s="235">
        <f t="shared" si="145"/>
        <v>0</v>
      </c>
      <c r="AK388" s="16"/>
      <c r="AL388" s="182"/>
      <c r="AM388" s="236"/>
      <c r="AN388" s="182"/>
    </row>
    <row r="389" spans="2:40">
      <c r="B389" s="642">
        <v>54.35</v>
      </c>
      <c r="C389" s="559">
        <f t="shared" si="129"/>
        <v>54.35</v>
      </c>
      <c r="D389" s="226">
        <f t="shared" si="130"/>
        <v>384</v>
      </c>
      <c r="E389" s="629" t="s">
        <v>15015</v>
      </c>
      <c r="F389" s="636" t="s">
        <v>15455</v>
      </c>
      <c r="G389" s="558">
        <f t="shared" si="146"/>
        <v>54.35</v>
      </c>
      <c r="H389" s="567"/>
      <c r="I389" s="663"/>
      <c r="J389" s="560">
        <f t="shared" si="134"/>
        <v>0</v>
      </c>
      <c r="K389" s="670"/>
      <c r="L389" s="560">
        <f t="shared" si="135"/>
        <v>0</v>
      </c>
      <c r="M389" s="562">
        <f t="shared" si="131"/>
        <v>0</v>
      </c>
      <c r="N389" s="560">
        <f t="shared" si="136"/>
        <v>0</v>
      </c>
      <c r="O389" s="560">
        <f t="shared" si="137"/>
        <v>0</v>
      </c>
      <c r="P389" s="560">
        <f t="shared" si="138"/>
        <v>0</v>
      </c>
      <c r="Q389" s="560">
        <f t="shared" si="139"/>
        <v>0</v>
      </c>
      <c r="R389" s="560">
        <f t="shared" si="140"/>
        <v>0</v>
      </c>
      <c r="S389" s="232"/>
      <c r="T389" s="232"/>
      <c r="U389" s="232"/>
      <c r="V389" s="232"/>
      <c r="W389" s="232"/>
      <c r="X389" s="232"/>
      <c r="Y389" s="232"/>
      <c r="Z389" s="232"/>
      <c r="AA389" s="226">
        <f t="shared" si="132"/>
        <v>384</v>
      </c>
      <c r="AB389" s="181"/>
      <c r="AC389" s="181"/>
      <c r="AD389" s="181"/>
      <c r="AE389" s="181"/>
      <c r="AF389" s="234">
        <f t="shared" si="141"/>
        <v>0</v>
      </c>
      <c r="AG389" s="234">
        <f t="shared" si="142"/>
        <v>0</v>
      </c>
      <c r="AH389" s="234">
        <f t="shared" si="143"/>
        <v>0</v>
      </c>
      <c r="AI389" s="235">
        <f t="shared" si="144"/>
        <v>0</v>
      </c>
      <c r="AJ389" s="235">
        <f t="shared" si="145"/>
        <v>0</v>
      </c>
      <c r="AK389" s="17" t="s">
        <v>102</v>
      </c>
      <c r="AL389" s="181"/>
      <c r="AM389" s="186"/>
      <c r="AN389" s="181"/>
    </row>
    <row r="390" spans="2:40">
      <c r="B390" s="642">
        <v>0.65</v>
      </c>
      <c r="C390" s="559">
        <f t="shared" ref="C390:C453" si="147">SUM(A390:B390)</f>
        <v>0.65</v>
      </c>
      <c r="D390" s="226">
        <f t="shared" si="130"/>
        <v>385</v>
      </c>
      <c r="E390" s="629" t="s">
        <v>15016</v>
      </c>
      <c r="F390" s="636" t="s">
        <v>15456</v>
      </c>
      <c r="G390" s="558">
        <f t="shared" si="146"/>
        <v>0.65</v>
      </c>
      <c r="H390" s="567"/>
      <c r="I390" s="663"/>
      <c r="J390" s="560">
        <f t="shared" si="134"/>
        <v>0</v>
      </c>
      <c r="K390" s="670"/>
      <c r="L390" s="560">
        <f t="shared" si="135"/>
        <v>0</v>
      </c>
      <c r="M390" s="562">
        <f t="shared" si="131"/>
        <v>0</v>
      </c>
      <c r="N390" s="560">
        <f t="shared" si="136"/>
        <v>0</v>
      </c>
      <c r="O390" s="560">
        <f t="shared" si="137"/>
        <v>0</v>
      </c>
      <c r="P390" s="560">
        <f t="shared" si="138"/>
        <v>0</v>
      </c>
      <c r="Q390" s="560">
        <f t="shared" si="139"/>
        <v>0</v>
      </c>
      <c r="R390" s="560">
        <f t="shared" si="140"/>
        <v>0</v>
      </c>
      <c r="S390" s="232"/>
      <c r="T390" s="232"/>
      <c r="U390" s="232"/>
      <c r="V390" s="232"/>
      <c r="W390" s="232"/>
      <c r="X390" s="232"/>
      <c r="Y390" s="232"/>
      <c r="Z390" s="232"/>
      <c r="AA390" s="226">
        <f t="shared" si="132"/>
        <v>385</v>
      </c>
      <c r="AB390" s="181"/>
      <c r="AC390" s="181"/>
      <c r="AD390" s="181"/>
      <c r="AE390" s="181"/>
      <c r="AF390" s="234">
        <f t="shared" si="141"/>
        <v>0</v>
      </c>
      <c r="AG390" s="234">
        <f t="shared" si="142"/>
        <v>0</v>
      </c>
      <c r="AH390" s="234">
        <f t="shared" si="143"/>
        <v>0</v>
      </c>
      <c r="AI390" s="235">
        <f t="shared" si="144"/>
        <v>0</v>
      </c>
      <c r="AJ390" s="235">
        <f t="shared" si="145"/>
        <v>0</v>
      </c>
      <c r="AK390" s="14" t="s">
        <v>2172</v>
      </c>
      <c r="AL390" s="181"/>
      <c r="AM390" s="186"/>
      <c r="AN390" s="181"/>
    </row>
    <row r="391" spans="2:40">
      <c r="B391" s="642">
        <v>4.58</v>
      </c>
      <c r="C391" s="559">
        <f t="shared" si="147"/>
        <v>4.58</v>
      </c>
      <c r="D391" s="226">
        <f t="shared" ref="D391:D454" si="148">D390+1</f>
        <v>386</v>
      </c>
      <c r="E391" s="629" t="s">
        <v>15017</v>
      </c>
      <c r="F391" s="636" t="s">
        <v>15457</v>
      </c>
      <c r="G391" s="558">
        <f t="shared" si="146"/>
        <v>4.58</v>
      </c>
      <c r="H391" s="567"/>
      <c r="I391" s="663"/>
      <c r="J391" s="560">
        <f t="shared" si="134"/>
        <v>0</v>
      </c>
      <c r="K391" s="670"/>
      <c r="L391" s="560">
        <f t="shared" si="135"/>
        <v>0</v>
      </c>
      <c r="M391" s="562">
        <f t="shared" ref="M391:M454" si="149">IF(J391+L391&lt;0.25,N391*43560,0)</f>
        <v>0</v>
      </c>
      <c r="N391" s="560">
        <f t="shared" si="136"/>
        <v>0</v>
      </c>
      <c r="O391" s="560">
        <f t="shared" si="137"/>
        <v>0</v>
      </c>
      <c r="P391" s="560">
        <f t="shared" si="138"/>
        <v>0</v>
      </c>
      <c r="Q391" s="560">
        <f t="shared" si="139"/>
        <v>0</v>
      </c>
      <c r="R391" s="560">
        <f t="shared" si="140"/>
        <v>0</v>
      </c>
      <c r="S391" s="232"/>
      <c r="T391" s="232"/>
      <c r="U391" s="232"/>
      <c r="V391" s="232"/>
      <c r="W391" s="232"/>
      <c r="X391" s="232"/>
      <c r="Y391" s="232"/>
      <c r="Z391" s="232"/>
      <c r="AA391" s="226">
        <f t="shared" ref="AA391:AA449" si="150">D391</f>
        <v>386</v>
      </c>
      <c r="AB391" s="181"/>
      <c r="AC391" s="181"/>
      <c r="AD391" s="181"/>
      <c r="AE391" s="181"/>
      <c r="AF391" s="234">
        <f t="shared" si="141"/>
        <v>0</v>
      </c>
      <c r="AG391" s="234">
        <f t="shared" si="142"/>
        <v>0</v>
      </c>
      <c r="AH391" s="234">
        <f t="shared" si="143"/>
        <v>0</v>
      </c>
      <c r="AI391" s="235">
        <f t="shared" si="144"/>
        <v>0</v>
      </c>
      <c r="AJ391" s="235">
        <f t="shared" si="145"/>
        <v>0</v>
      </c>
      <c r="AK391" s="15" t="s">
        <v>2173</v>
      </c>
      <c r="AL391" s="224" t="s">
        <v>2164</v>
      </c>
      <c r="AM391" s="225" t="s">
        <v>2165</v>
      </c>
      <c r="AN391" s="224" t="s">
        <v>2174</v>
      </c>
    </row>
    <row r="392" spans="2:40">
      <c r="B392" s="642">
        <v>5.52</v>
      </c>
      <c r="C392" s="559">
        <f t="shared" si="147"/>
        <v>5.52</v>
      </c>
      <c r="D392" s="226">
        <f t="shared" si="148"/>
        <v>387</v>
      </c>
      <c r="E392" s="629" t="s">
        <v>15018</v>
      </c>
      <c r="F392" s="636" t="s">
        <v>15458</v>
      </c>
      <c r="G392" s="558">
        <f t="shared" si="146"/>
        <v>5.52</v>
      </c>
      <c r="H392" s="567"/>
      <c r="I392" s="663"/>
      <c r="J392" s="560">
        <f t="shared" si="134"/>
        <v>0</v>
      </c>
      <c r="K392" s="670"/>
      <c r="L392" s="560">
        <f t="shared" si="135"/>
        <v>0</v>
      </c>
      <c r="M392" s="562">
        <f t="shared" si="149"/>
        <v>0</v>
      </c>
      <c r="N392" s="560">
        <f t="shared" si="136"/>
        <v>0</v>
      </c>
      <c r="O392" s="560">
        <f t="shared" si="137"/>
        <v>0</v>
      </c>
      <c r="P392" s="560">
        <f t="shared" si="138"/>
        <v>0</v>
      </c>
      <c r="Q392" s="560">
        <f t="shared" si="139"/>
        <v>0</v>
      </c>
      <c r="R392" s="560">
        <f t="shared" si="140"/>
        <v>0</v>
      </c>
      <c r="S392" s="232"/>
      <c r="T392" s="232"/>
      <c r="U392" s="232"/>
      <c r="V392" s="232"/>
      <c r="W392" s="232"/>
      <c r="X392" s="232"/>
      <c r="Y392" s="232"/>
      <c r="Z392" s="232"/>
      <c r="AA392" s="226">
        <f t="shared" si="150"/>
        <v>387</v>
      </c>
      <c r="AB392" s="181"/>
      <c r="AC392" s="181"/>
      <c r="AD392" s="181"/>
      <c r="AE392" s="181"/>
      <c r="AF392" s="234">
        <f t="shared" si="141"/>
        <v>0</v>
      </c>
      <c r="AG392" s="234">
        <f t="shared" si="142"/>
        <v>0</v>
      </c>
      <c r="AH392" s="234">
        <f t="shared" si="143"/>
        <v>0</v>
      </c>
      <c r="AI392" s="235">
        <f t="shared" si="144"/>
        <v>0</v>
      </c>
      <c r="AJ392" s="235">
        <f t="shared" si="145"/>
        <v>0</v>
      </c>
      <c r="AK392" s="16"/>
      <c r="AL392" s="182"/>
      <c r="AM392" s="236"/>
      <c r="AN392" s="182"/>
    </row>
    <row r="393" spans="2:40">
      <c r="B393" s="641">
        <v>7.68</v>
      </c>
      <c r="C393" s="559">
        <f t="shared" si="147"/>
        <v>7.68</v>
      </c>
      <c r="D393" s="226">
        <f t="shared" si="148"/>
        <v>388</v>
      </c>
      <c r="E393" s="629" t="s">
        <v>15018</v>
      </c>
      <c r="F393" s="635" t="s">
        <v>15459</v>
      </c>
      <c r="G393" s="558">
        <f t="shared" si="146"/>
        <v>7.68</v>
      </c>
      <c r="H393" s="567"/>
      <c r="I393" s="663"/>
      <c r="J393" s="560">
        <f t="shared" si="134"/>
        <v>0</v>
      </c>
      <c r="K393" s="670"/>
      <c r="L393" s="560">
        <f t="shared" si="135"/>
        <v>0</v>
      </c>
      <c r="M393" s="562">
        <f t="shared" si="149"/>
        <v>0</v>
      </c>
      <c r="N393" s="560">
        <f t="shared" si="136"/>
        <v>0</v>
      </c>
      <c r="O393" s="560">
        <f t="shared" si="137"/>
        <v>0</v>
      </c>
      <c r="P393" s="560">
        <f t="shared" si="138"/>
        <v>0</v>
      </c>
      <c r="Q393" s="560">
        <f t="shared" si="139"/>
        <v>0</v>
      </c>
      <c r="R393" s="560">
        <f t="shared" si="140"/>
        <v>0</v>
      </c>
      <c r="S393" s="232"/>
      <c r="T393" s="232"/>
      <c r="U393" s="232"/>
      <c r="V393" s="232"/>
      <c r="W393" s="232"/>
      <c r="X393" s="232"/>
      <c r="Y393" s="232"/>
      <c r="Z393" s="232"/>
      <c r="AA393" s="226">
        <f t="shared" si="150"/>
        <v>388</v>
      </c>
      <c r="AB393" s="181"/>
      <c r="AC393" s="181"/>
      <c r="AD393" s="181"/>
      <c r="AE393" s="181"/>
      <c r="AF393" s="234">
        <f t="shared" si="141"/>
        <v>0</v>
      </c>
      <c r="AG393" s="234">
        <f t="shared" si="142"/>
        <v>0</v>
      </c>
      <c r="AH393" s="234">
        <f t="shared" si="143"/>
        <v>0</v>
      </c>
      <c r="AI393" s="235">
        <f t="shared" si="144"/>
        <v>0</v>
      </c>
      <c r="AJ393" s="235">
        <f t="shared" si="145"/>
        <v>0</v>
      </c>
      <c r="AK393" s="16"/>
      <c r="AL393" s="182"/>
      <c r="AM393" s="236"/>
      <c r="AN393" s="182"/>
    </row>
    <row r="394" spans="2:40">
      <c r="B394" s="642">
        <v>3.1</v>
      </c>
      <c r="C394" s="559">
        <f t="shared" si="147"/>
        <v>3.1</v>
      </c>
      <c r="D394" s="226">
        <f t="shared" si="148"/>
        <v>389</v>
      </c>
      <c r="E394" s="629" t="s">
        <v>15019</v>
      </c>
      <c r="F394" s="636" t="s">
        <v>15460</v>
      </c>
      <c r="G394" s="558">
        <f t="shared" si="146"/>
        <v>3.1</v>
      </c>
      <c r="H394" s="567"/>
      <c r="I394" s="663"/>
      <c r="J394" s="560">
        <f t="shared" si="134"/>
        <v>0</v>
      </c>
      <c r="K394" s="670"/>
      <c r="L394" s="560">
        <f t="shared" si="135"/>
        <v>0</v>
      </c>
      <c r="M394" s="562">
        <f t="shared" si="149"/>
        <v>0</v>
      </c>
      <c r="N394" s="560">
        <f t="shared" si="136"/>
        <v>0</v>
      </c>
      <c r="O394" s="560">
        <f t="shared" si="137"/>
        <v>0</v>
      </c>
      <c r="P394" s="560">
        <f t="shared" si="138"/>
        <v>0</v>
      </c>
      <c r="Q394" s="560">
        <f t="shared" si="139"/>
        <v>0</v>
      </c>
      <c r="R394" s="560">
        <f t="shared" si="140"/>
        <v>0</v>
      </c>
      <c r="S394" s="232"/>
      <c r="T394" s="232"/>
      <c r="U394" s="232"/>
      <c r="V394" s="232"/>
      <c r="W394" s="232"/>
      <c r="X394" s="232"/>
      <c r="Y394" s="232"/>
      <c r="Z394" s="232"/>
      <c r="AA394" s="226">
        <f t="shared" si="150"/>
        <v>389</v>
      </c>
      <c r="AB394" s="181"/>
      <c r="AC394" s="181"/>
      <c r="AD394" s="181"/>
      <c r="AE394" s="181"/>
      <c r="AF394" s="234">
        <f t="shared" si="141"/>
        <v>0</v>
      </c>
      <c r="AG394" s="234">
        <f t="shared" si="142"/>
        <v>0</v>
      </c>
      <c r="AH394" s="234">
        <f t="shared" si="143"/>
        <v>0</v>
      </c>
      <c r="AI394" s="235">
        <f t="shared" si="144"/>
        <v>0</v>
      </c>
      <c r="AJ394" s="235">
        <f t="shared" si="145"/>
        <v>0</v>
      </c>
      <c r="AK394" s="16"/>
      <c r="AL394" s="182"/>
      <c r="AM394" s="236"/>
      <c r="AN394" s="182"/>
    </row>
    <row r="395" spans="2:40">
      <c r="B395" s="642">
        <v>3.7</v>
      </c>
      <c r="C395" s="559">
        <f t="shared" si="147"/>
        <v>3.7</v>
      </c>
      <c r="D395" s="226">
        <f t="shared" si="148"/>
        <v>390</v>
      </c>
      <c r="E395" s="629" t="s">
        <v>15020</v>
      </c>
      <c r="F395" s="636" t="s">
        <v>15461</v>
      </c>
      <c r="G395" s="558">
        <f t="shared" si="146"/>
        <v>3.7</v>
      </c>
      <c r="H395" s="567"/>
      <c r="I395" s="663"/>
      <c r="J395" s="560">
        <f t="shared" si="134"/>
        <v>0</v>
      </c>
      <c r="K395" s="670"/>
      <c r="L395" s="560">
        <f t="shared" si="135"/>
        <v>0</v>
      </c>
      <c r="M395" s="562">
        <f t="shared" si="149"/>
        <v>0</v>
      </c>
      <c r="N395" s="560">
        <f t="shared" si="136"/>
        <v>0</v>
      </c>
      <c r="O395" s="560">
        <f t="shared" si="137"/>
        <v>0</v>
      </c>
      <c r="P395" s="560">
        <f t="shared" si="138"/>
        <v>0</v>
      </c>
      <c r="Q395" s="560">
        <f t="shared" si="139"/>
        <v>0</v>
      </c>
      <c r="R395" s="560">
        <f t="shared" si="140"/>
        <v>0</v>
      </c>
      <c r="S395" s="232"/>
      <c r="T395" s="232"/>
      <c r="U395" s="232"/>
      <c r="V395" s="232"/>
      <c r="W395" s="232"/>
      <c r="X395" s="232"/>
      <c r="Y395" s="232"/>
      <c r="Z395" s="232"/>
      <c r="AA395" s="226">
        <f t="shared" si="150"/>
        <v>390</v>
      </c>
      <c r="AB395" s="181"/>
      <c r="AC395" s="181"/>
      <c r="AD395" s="181"/>
      <c r="AE395" s="181"/>
      <c r="AF395" s="234">
        <f t="shared" si="141"/>
        <v>0</v>
      </c>
      <c r="AG395" s="234">
        <f t="shared" si="142"/>
        <v>0</v>
      </c>
      <c r="AH395" s="234">
        <f t="shared" si="143"/>
        <v>0</v>
      </c>
      <c r="AI395" s="235">
        <f t="shared" si="144"/>
        <v>0</v>
      </c>
      <c r="AJ395" s="235">
        <f t="shared" si="145"/>
        <v>0</v>
      </c>
      <c r="AK395" s="16"/>
      <c r="AL395" s="182"/>
      <c r="AM395" s="236"/>
      <c r="AN395" s="182"/>
    </row>
    <row r="396" spans="2:40">
      <c r="B396" s="642">
        <v>1.32</v>
      </c>
      <c r="C396" s="559">
        <f t="shared" si="147"/>
        <v>1.32</v>
      </c>
      <c r="D396" s="226">
        <f t="shared" si="148"/>
        <v>391</v>
      </c>
      <c r="E396" s="629" t="s">
        <v>15021</v>
      </c>
      <c r="F396" s="636" t="s">
        <v>15462</v>
      </c>
      <c r="G396" s="558">
        <f t="shared" si="146"/>
        <v>1.32</v>
      </c>
      <c r="H396" s="567"/>
      <c r="I396" s="663"/>
      <c r="J396" s="560">
        <f t="shared" si="134"/>
        <v>0</v>
      </c>
      <c r="K396" s="670"/>
      <c r="L396" s="560">
        <f t="shared" si="135"/>
        <v>0</v>
      </c>
      <c r="M396" s="562">
        <f t="shared" si="149"/>
        <v>0</v>
      </c>
      <c r="N396" s="560">
        <f t="shared" si="136"/>
        <v>0</v>
      </c>
      <c r="O396" s="560">
        <f t="shared" si="137"/>
        <v>0</v>
      </c>
      <c r="P396" s="560">
        <f t="shared" si="138"/>
        <v>0</v>
      </c>
      <c r="Q396" s="560">
        <f t="shared" si="139"/>
        <v>0</v>
      </c>
      <c r="R396" s="560">
        <f t="shared" si="140"/>
        <v>0</v>
      </c>
      <c r="S396" s="232"/>
      <c r="T396" s="232"/>
      <c r="U396" s="232"/>
      <c r="V396" s="232"/>
      <c r="W396" s="232"/>
      <c r="X396" s="232"/>
      <c r="Y396" s="232"/>
      <c r="Z396" s="232"/>
      <c r="AA396" s="226">
        <f t="shared" si="150"/>
        <v>391</v>
      </c>
      <c r="AB396" s="181"/>
      <c r="AC396" s="181"/>
      <c r="AD396" s="181"/>
      <c r="AE396" s="181"/>
      <c r="AF396" s="234">
        <f t="shared" si="141"/>
        <v>0</v>
      </c>
      <c r="AG396" s="234">
        <f t="shared" si="142"/>
        <v>0</v>
      </c>
      <c r="AH396" s="234">
        <f t="shared" si="143"/>
        <v>0</v>
      </c>
      <c r="AI396" s="235">
        <f t="shared" si="144"/>
        <v>0</v>
      </c>
      <c r="AJ396" s="235">
        <f t="shared" si="145"/>
        <v>0</v>
      </c>
      <c r="AK396" s="17" t="s">
        <v>102</v>
      </c>
      <c r="AL396" s="181"/>
      <c r="AM396" s="186"/>
      <c r="AN396" s="181"/>
    </row>
    <row r="397" spans="2:40">
      <c r="B397" s="642">
        <v>2.5099999999999998</v>
      </c>
      <c r="C397" s="559">
        <f t="shared" si="147"/>
        <v>2.5099999999999998</v>
      </c>
      <c r="D397" s="226">
        <f t="shared" si="148"/>
        <v>392</v>
      </c>
      <c r="E397" s="629" t="s">
        <v>15022</v>
      </c>
      <c r="F397" s="636" t="s">
        <v>15463</v>
      </c>
      <c r="G397" s="558">
        <f t="shared" si="146"/>
        <v>2.5099999999999998</v>
      </c>
      <c r="H397" s="567"/>
      <c r="I397" s="663"/>
      <c r="J397" s="560">
        <f t="shared" si="134"/>
        <v>0</v>
      </c>
      <c r="K397" s="670"/>
      <c r="L397" s="560">
        <f t="shared" si="135"/>
        <v>0</v>
      </c>
      <c r="M397" s="562">
        <f t="shared" si="149"/>
        <v>0</v>
      </c>
      <c r="N397" s="560">
        <f t="shared" si="136"/>
        <v>0</v>
      </c>
      <c r="O397" s="560">
        <f t="shared" si="137"/>
        <v>0</v>
      </c>
      <c r="P397" s="560">
        <f t="shared" si="138"/>
        <v>0</v>
      </c>
      <c r="Q397" s="560">
        <f t="shared" si="139"/>
        <v>0</v>
      </c>
      <c r="R397" s="560">
        <f t="shared" si="140"/>
        <v>0</v>
      </c>
      <c r="S397" s="232"/>
      <c r="T397" s="232"/>
      <c r="U397" s="232"/>
      <c r="V397" s="232"/>
      <c r="W397" s="232"/>
      <c r="X397" s="232"/>
      <c r="Y397" s="232"/>
      <c r="Z397" s="232"/>
      <c r="AA397" s="226">
        <f t="shared" si="150"/>
        <v>392</v>
      </c>
      <c r="AB397" s="181"/>
      <c r="AC397" s="181"/>
      <c r="AD397" s="181"/>
      <c r="AE397" s="181"/>
      <c r="AF397" s="234">
        <f t="shared" si="141"/>
        <v>0</v>
      </c>
      <c r="AG397" s="234">
        <f t="shared" si="142"/>
        <v>0</v>
      </c>
      <c r="AH397" s="234">
        <f t="shared" si="143"/>
        <v>0</v>
      </c>
      <c r="AI397" s="235">
        <f t="shared" si="144"/>
        <v>0</v>
      </c>
      <c r="AJ397" s="235">
        <f t="shared" si="145"/>
        <v>0</v>
      </c>
      <c r="AK397" s="14" t="s">
        <v>2172</v>
      </c>
      <c r="AL397" s="181"/>
      <c r="AM397" s="186"/>
      <c r="AN397" s="181"/>
    </row>
    <row r="398" spans="2:40">
      <c r="B398" s="642">
        <v>1.04</v>
      </c>
      <c r="C398" s="559">
        <f t="shared" si="147"/>
        <v>1.04</v>
      </c>
      <c r="D398" s="226">
        <f t="shared" si="148"/>
        <v>393</v>
      </c>
      <c r="E398" s="629" t="s">
        <v>15023</v>
      </c>
      <c r="F398" s="636" t="s">
        <v>15464</v>
      </c>
      <c r="G398" s="558">
        <f t="shared" si="146"/>
        <v>1.04</v>
      </c>
      <c r="H398" s="567"/>
      <c r="I398" s="663"/>
      <c r="J398" s="560">
        <f t="shared" si="134"/>
        <v>0</v>
      </c>
      <c r="K398" s="670"/>
      <c r="L398" s="560">
        <f t="shared" si="135"/>
        <v>0</v>
      </c>
      <c r="M398" s="562">
        <f t="shared" si="149"/>
        <v>0</v>
      </c>
      <c r="N398" s="560">
        <f t="shared" si="136"/>
        <v>0</v>
      </c>
      <c r="O398" s="560">
        <f t="shared" si="137"/>
        <v>0</v>
      </c>
      <c r="P398" s="560">
        <f t="shared" si="138"/>
        <v>0</v>
      </c>
      <c r="Q398" s="560">
        <f t="shared" si="139"/>
        <v>0</v>
      </c>
      <c r="R398" s="560">
        <f t="shared" si="140"/>
        <v>0</v>
      </c>
      <c r="S398" s="232"/>
      <c r="T398" s="232"/>
      <c r="U398" s="232"/>
      <c r="V398" s="232"/>
      <c r="W398" s="232"/>
      <c r="X398" s="232"/>
      <c r="Y398" s="232"/>
      <c r="Z398" s="232"/>
      <c r="AA398" s="226">
        <f t="shared" si="150"/>
        <v>393</v>
      </c>
      <c r="AB398" s="181"/>
      <c r="AC398" s="181"/>
      <c r="AD398" s="181"/>
      <c r="AE398" s="181"/>
      <c r="AF398" s="234">
        <f t="shared" si="141"/>
        <v>0</v>
      </c>
      <c r="AG398" s="234">
        <f t="shared" si="142"/>
        <v>0</v>
      </c>
      <c r="AH398" s="234">
        <f t="shared" si="143"/>
        <v>0</v>
      </c>
      <c r="AI398" s="235">
        <f t="shared" si="144"/>
        <v>0</v>
      </c>
      <c r="AJ398" s="235">
        <f t="shared" si="145"/>
        <v>0</v>
      </c>
      <c r="AK398" s="15" t="s">
        <v>2173</v>
      </c>
      <c r="AL398" s="224" t="s">
        <v>2164</v>
      </c>
      <c r="AM398" s="225" t="s">
        <v>2165</v>
      </c>
      <c r="AN398" s="224" t="s">
        <v>2174</v>
      </c>
    </row>
    <row r="399" spans="2:40">
      <c r="B399" s="642">
        <v>2.95</v>
      </c>
      <c r="C399" s="559">
        <f t="shared" si="147"/>
        <v>2.95</v>
      </c>
      <c r="D399" s="226">
        <f t="shared" si="148"/>
        <v>394</v>
      </c>
      <c r="E399" s="629" t="s">
        <v>15024</v>
      </c>
      <c r="F399" s="636" t="s">
        <v>15465</v>
      </c>
      <c r="G399" s="558">
        <f t="shared" si="146"/>
        <v>2.95</v>
      </c>
      <c r="H399" s="567"/>
      <c r="I399" s="663"/>
      <c r="J399" s="560">
        <f t="shared" si="134"/>
        <v>0</v>
      </c>
      <c r="K399" s="670"/>
      <c r="L399" s="560">
        <f t="shared" si="135"/>
        <v>0</v>
      </c>
      <c r="M399" s="562">
        <f t="shared" si="149"/>
        <v>0</v>
      </c>
      <c r="N399" s="560">
        <f t="shared" si="136"/>
        <v>0</v>
      </c>
      <c r="O399" s="560">
        <f t="shared" si="137"/>
        <v>0</v>
      </c>
      <c r="P399" s="560">
        <f t="shared" si="138"/>
        <v>0</v>
      </c>
      <c r="Q399" s="560">
        <f t="shared" si="139"/>
        <v>0</v>
      </c>
      <c r="R399" s="560">
        <f t="shared" si="140"/>
        <v>0</v>
      </c>
      <c r="S399" s="232"/>
      <c r="T399" s="232"/>
      <c r="U399" s="232"/>
      <c r="V399" s="232"/>
      <c r="W399" s="232"/>
      <c r="X399" s="232"/>
      <c r="Y399" s="232"/>
      <c r="Z399" s="232"/>
      <c r="AA399" s="226">
        <f t="shared" si="150"/>
        <v>394</v>
      </c>
      <c r="AB399" s="181"/>
      <c r="AC399" s="181"/>
      <c r="AD399" s="181"/>
      <c r="AE399" s="181"/>
      <c r="AF399" s="234">
        <f t="shared" si="141"/>
        <v>0</v>
      </c>
      <c r="AG399" s="234">
        <f t="shared" si="142"/>
        <v>0</v>
      </c>
      <c r="AH399" s="234">
        <f t="shared" si="143"/>
        <v>0</v>
      </c>
      <c r="AI399" s="235">
        <f t="shared" si="144"/>
        <v>0</v>
      </c>
      <c r="AJ399" s="235">
        <f t="shared" si="145"/>
        <v>0</v>
      </c>
      <c r="AK399" s="16"/>
      <c r="AL399" s="182"/>
      <c r="AM399" s="236"/>
      <c r="AN399" s="182"/>
    </row>
    <row r="400" spans="2:40">
      <c r="B400" s="642">
        <v>38.950000000000003</v>
      </c>
      <c r="C400" s="559">
        <f t="shared" si="147"/>
        <v>38.950000000000003</v>
      </c>
      <c r="D400" s="226">
        <f t="shared" si="148"/>
        <v>395</v>
      </c>
      <c r="E400" s="629" t="s">
        <v>15025</v>
      </c>
      <c r="F400" s="636" t="s">
        <v>15466</v>
      </c>
      <c r="G400" s="558">
        <f t="shared" si="146"/>
        <v>38.950000000000003</v>
      </c>
      <c r="H400" s="567"/>
      <c r="I400" s="663"/>
      <c r="J400" s="560">
        <f t="shared" si="134"/>
        <v>0</v>
      </c>
      <c r="K400" s="670"/>
      <c r="L400" s="560">
        <f t="shared" si="135"/>
        <v>0</v>
      </c>
      <c r="M400" s="562">
        <f t="shared" si="149"/>
        <v>0</v>
      </c>
      <c r="N400" s="560">
        <f t="shared" si="136"/>
        <v>0</v>
      </c>
      <c r="O400" s="560">
        <f t="shared" si="137"/>
        <v>0</v>
      </c>
      <c r="P400" s="560">
        <f t="shared" si="138"/>
        <v>0</v>
      </c>
      <c r="Q400" s="560">
        <f t="shared" si="139"/>
        <v>0</v>
      </c>
      <c r="R400" s="560">
        <f t="shared" si="140"/>
        <v>0</v>
      </c>
      <c r="S400" s="232"/>
      <c r="T400" s="232"/>
      <c r="U400" s="232"/>
      <c r="V400" s="232"/>
      <c r="W400" s="232"/>
      <c r="X400" s="232"/>
      <c r="Y400" s="232"/>
      <c r="Z400" s="232"/>
      <c r="AA400" s="226">
        <f t="shared" si="150"/>
        <v>395</v>
      </c>
      <c r="AB400" s="181"/>
      <c r="AC400" s="181"/>
      <c r="AD400" s="181"/>
      <c r="AE400" s="181"/>
      <c r="AF400" s="234">
        <f t="shared" si="141"/>
        <v>0</v>
      </c>
      <c r="AG400" s="234">
        <f t="shared" si="142"/>
        <v>0</v>
      </c>
      <c r="AH400" s="234">
        <f t="shared" si="143"/>
        <v>0</v>
      </c>
      <c r="AI400" s="235">
        <f t="shared" si="144"/>
        <v>0</v>
      </c>
      <c r="AJ400" s="235">
        <f t="shared" si="145"/>
        <v>0</v>
      </c>
      <c r="AK400" s="16"/>
      <c r="AL400" s="182"/>
      <c r="AM400" s="236"/>
      <c r="AN400" s="182"/>
    </row>
    <row r="401" spans="1:40">
      <c r="B401" s="642">
        <v>2</v>
      </c>
      <c r="C401" s="559">
        <f t="shared" si="147"/>
        <v>2</v>
      </c>
      <c r="D401" s="226">
        <f t="shared" si="148"/>
        <v>396</v>
      </c>
      <c r="E401" s="629" t="s">
        <v>15025</v>
      </c>
      <c r="F401" s="636" t="s">
        <v>15467</v>
      </c>
      <c r="G401" s="558">
        <f t="shared" si="146"/>
        <v>2</v>
      </c>
      <c r="H401" s="567"/>
      <c r="I401" s="663"/>
      <c r="J401" s="560">
        <f t="shared" si="134"/>
        <v>0</v>
      </c>
      <c r="K401" s="670"/>
      <c r="L401" s="560">
        <f t="shared" si="135"/>
        <v>0</v>
      </c>
      <c r="M401" s="562">
        <f t="shared" si="149"/>
        <v>0</v>
      </c>
      <c r="N401" s="560">
        <f t="shared" si="136"/>
        <v>0</v>
      </c>
      <c r="O401" s="560">
        <f t="shared" si="137"/>
        <v>0</v>
      </c>
      <c r="P401" s="560">
        <f t="shared" si="138"/>
        <v>0</v>
      </c>
      <c r="Q401" s="560">
        <f t="shared" si="139"/>
        <v>0</v>
      </c>
      <c r="R401" s="560">
        <f t="shared" si="140"/>
        <v>0</v>
      </c>
      <c r="S401" s="232"/>
      <c r="T401" s="232"/>
      <c r="U401" s="232"/>
      <c r="V401" s="232"/>
      <c r="W401" s="232"/>
      <c r="X401" s="232"/>
      <c r="Y401" s="232"/>
      <c r="Z401" s="232"/>
      <c r="AA401" s="226">
        <f t="shared" si="150"/>
        <v>396</v>
      </c>
      <c r="AB401" s="181"/>
      <c r="AC401" s="181"/>
      <c r="AD401" s="181"/>
      <c r="AE401" s="181"/>
      <c r="AF401" s="234">
        <f t="shared" si="141"/>
        <v>0</v>
      </c>
      <c r="AG401" s="234">
        <f t="shared" si="142"/>
        <v>0</v>
      </c>
      <c r="AH401" s="234">
        <f t="shared" si="143"/>
        <v>0</v>
      </c>
      <c r="AI401" s="235">
        <f t="shared" si="144"/>
        <v>0</v>
      </c>
      <c r="AJ401" s="235">
        <f t="shared" si="145"/>
        <v>0</v>
      </c>
      <c r="AK401" s="16"/>
      <c r="AL401" s="182"/>
      <c r="AM401" s="236"/>
      <c r="AN401" s="182"/>
    </row>
    <row r="402" spans="1:40">
      <c r="B402" s="642">
        <v>2.0099999999999998</v>
      </c>
      <c r="C402" s="559">
        <f t="shared" si="147"/>
        <v>2.0099999999999998</v>
      </c>
      <c r="D402" s="226">
        <f t="shared" si="148"/>
        <v>397</v>
      </c>
      <c r="E402" s="629" t="s">
        <v>15026</v>
      </c>
      <c r="F402" s="636" t="s">
        <v>15468</v>
      </c>
      <c r="G402" s="558">
        <f t="shared" si="146"/>
        <v>2.0099999999999998</v>
      </c>
      <c r="H402" s="567"/>
      <c r="I402" s="663"/>
      <c r="J402" s="560">
        <f t="shared" si="134"/>
        <v>0</v>
      </c>
      <c r="K402" s="670"/>
      <c r="L402" s="560">
        <f t="shared" si="135"/>
        <v>0</v>
      </c>
      <c r="M402" s="562">
        <f t="shared" si="149"/>
        <v>0</v>
      </c>
      <c r="N402" s="560">
        <f t="shared" si="136"/>
        <v>0</v>
      </c>
      <c r="O402" s="560">
        <f t="shared" si="137"/>
        <v>0</v>
      </c>
      <c r="P402" s="560">
        <f t="shared" si="138"/>
        <v>0</v>
      </c>
      <c r="Q402" s="560">
        <f t="shared" si="139"/>
        <v>0</v>
      </c>
      <c r="R402" s="560">
        <f t="shared" si="140"/>
        <v>0</v>
      </c>
      <c r="S402" s="232"/>
      <c r="T402" s="232"/>
      <c r="U402" s="232"/>
      <c r="V402" s="232"/>
      <c r="W402" s="232"/>
      <c r="X402" s="232"/>
      <c r="Y402" s="232"/>
      <c r="Z402" s="232"/>
      <c r="AA402" s="226">
        <f t="shared" si="150"/>
        <v>397</v>
      </c>
      <c r="AB402" s="181"/>
      <c r="AC402" s="181"/>
      <c r="AD402" s="181"/>
      <c r="AE402" s="181"/>
      <c r="AF402" s="234">
        <f t="shared" si="141"/>
        <v>0</v>
      </c>
      <c r="AG402" s="234">
        <f t="shared" si="142"/>
        <v>0</v>
      </c>
      <c r="AH402" s="234">
        <f t="shared" si="143"/>
        <v>0</v>
      </c>
      <c r="AI402" s="235">
        <f t="shared" si="144"/>
        <v>0</v>
      </c>
      <c r="AJ402" s="235">
        <f t="shared" si="145"/>
        <v>0</v>
      </c>
      <c r="AK402" s="16"/>
      <c r="AL402" s="182"/>
      <c r="AM402" s="236"/>
      <c r="AN402" s="182"/>
    </row>
    <row r="403" spans="1:40">
      <c r="B403" s="642">
        <v>18.2</v>
      </c>
      <c r="C403" s="559">
        <f t="shared" si="147"/>
        <v>18.2</v>
      </c>
      <c r="D403" s="226">
        <f t="shared" si="148"/>
        <v>398</v>
      </c>
      <c r="E403" s="629" t="s">
        <v>15027</v>
      </c>
      <c r="F403" s="636" t="s">
        <v>15469</v>
      </c>
      <c r="G403" s="558">
        <f t="shared" si="146"/>
        <v>18.2</v>
      </c>
      <c r="H403" s="567"/>
      <c r="I403" s="663"/>
      <c r="J403" s="560">
        <f t="shared" si="134"/>
        <v>0</v>
      </c>
      <c r="K403" s="670"/>
      <c r="L403" s="560">
        <f t="shared" si="135"/>
        <v>0</v>
      </c>
      <c r="M403" s="562">
        <f t="shared" si="149"/>
        <v>0</v>
      </c>
      <c r="N403" s="560">
        <f t="shared" si="136"/>
        <v>0</v>
      </c>
      <c r="O403" s="560">
        <f t="shared" si="137"/>
        <v>0</v>
      </c>
      <c r="P403" s="560">
        <f t="shared" si="138"/>
        <v>0</v>
      </c>
      <c r="Q403" s="560">
        <f t="shared" si="139"/>
        <v>0</v>
      </c>
      <c r="R403" s="560">
        <f t="shared" si="140"/>
        <v>0</v>
      </c>
      <c r="S403" s="232"/>
      <c r="T403" s="232"/>
      <c r="U403" s="232"/>
      <c r="V403" s="232"/>
      <c r="W403" s="232"/>
      <c r="X403" s="232"/>
      <c r="Y403" s="232"/>
      <c r="Z403" s="232"/>
      <c r="AA403" s="226">
        <f t="shared" si="150"/>
        <v>398</v>
      </c>
      <c r="AB403" s="181"/>
      <c r="AC403" s="181"/>
      <c r="AD403" s="181"/>
      <c r="AE403" s="181"/>
      <c r="AF403" s="234">
        <f t="shared" si="141"/>
        <v>0</v>
      </c>
      <c r="AG403" s="234">
        <f t="shared" si="142"/>
        <v>0</v>
      </c>
      <c r="AH403" s="234">
        <f t="shared" si="143"/>
        <v>0</v>
      </c>
      <c r="AI403" s="235">
        <f t="shared" si="144"/>
        <v>0</v>
      </c>
      <c r="AJ403" s="235">
        <f t="shared" si="145"/>
        <v>0</v>
      </c>
      <c r="AK403" s="17" t="s">
        <v>102</v>
      </c>
      <c r="AL403" s="181"/>
      <c r="AM403" s="186"/>
      <c r="AN403" s="181"/>
    </row>
    <row r="404" spans="1:40">
      <c r="B404" s="642">
        <v>2</v>
      </c>
      <c r="C404" s="559">
        <f t="shared" si="147"/>
        <v>2</v>
      </c>
      <c r="D404" s="226">
        <f t="shared" si="148"/>
        <v>399</v>
      </c>
      <c r="E404" s="629" t="s">
        <v>15028</v>
      </c>
      <c r="F404" s="636" t="s">
        <v>15470</v>
      </c>
      <c r="G404" s="558">
        <f t="shared" si="146"/>
        <v>2</v>
      </c>
      <c r="H404" s="567"/>
      <c r="I404" s="663"/>
      <c r="J404" s="560">
        <f t="shared" si="134"/>
        <v>0</v>
      </c>
      <c r="K404" s="670"/>
      <c r="L404" s="560">
        <f t="shared" si="135"/>
        <v>0</v>
      </c>
      <c r="M404" s="562">
        <f t="shared" si="149"/>
        <v>0</v>
      </c>
      <c r="N404" s="560">
        <f t="shared" si="136"/>
        <v>0</v>
      </c>
      <c r="O404" s="560">
        <f t="shared" si="137"/>
        <v>0</v>
      </c>
      <c r="P404" s="560">
        <f t="shared" si="138"/>
        <v>0</v>
      </c>
      <c r="Q404" s="560">
        <f t="shared" si="139"/>
        <v>0</v>
      </c>
      <c r="R404" s="560">
        <f t="shared" si="140"/>
        <v>0</v>
      </c>
      <c r="S404" s="232"/>
      <c r="T404" s="232"/>
      <c r="U404" s="232"/>
      <c r="V404" s="232"/>
      <c r="W404" s="232"/>
      <c r="X404" s="232"/>
      <c r="Y404" s="232"/>
      <c r="Z404" s="232"/>
      <c r="AA404" s="226">
        <f t="shared" si="150"/>
        <v>399</v>
      </c>
      <c r="AB404" s="181"/>
      <c r="AC404" s="181"/>
      <c r="AD404" s="181"/>
      <c r="AE404" s="181"/>
      <c r="AF404" s="234">
        <f t="shared" si="141"/>
        <v>0</v>
      </c>
      <c r="AG404" s="234">
        <f t="shared" si="142"/>
        <v>0</v>
      </c>
      <c r="AH404" s="234">
        <f t="shared" si="143"/>
        <v>0</v>
      </c>
      <c r="AI404" s="235">
        <f t="shared" si="144"/>
        <v>0</v>
      </c>
      <c r="AJ404" s="235">
        <f t="shared" si="145"/>
        <v>0</v>
      </c>
      <c r="AK404" s="14" t="s">
        <v>2172</v>
      </c>
      <c r="AL404" s="181"/>
      <c r="AM404" s="186"/>
      <c r="AN404" s="181"/>
    </row>
    <row r="405" spans="1:40">
      <c r="B405" s="642">
        <v>3</v>
      </c>
      <c r="C405" s="559">
        <f t="shared" si="147"/>
        <v>3</v>
      </c>
      <c r="D405" s="226">
        <f t="shared" si="148"/>
        <v>400</v>
      </c>
      <c r="E405" s="629" t="s">
        <v>15029</v>
      </c>
      <c r="F405" s="636" t="s">
        <v>15471</v>
      </c>
      <c r="G405" s="558">
        <f t="shared" si="146"/>
        <v>3</v>
      </c>
      <c r="H405" s="567"/>
      <c r="I405" s="663"/>
      <c r="J405" s="560">
        <f t="shared" si="134"/>
        <v>0</v>
      </c>
      <c r="K405" s="670"/>
      <c r="L405" s="560">
        <f t="shared" si="135"/>
        <v>0</v>
      </c>
      <c r="M405" s="562">
        <f t="shared" si="149"/>
        <v>0</v>
      </c>
      <c r="N405" s="560">
        <f t="shared" si="136"/>
        <v>0</v>
      </c>
      <c r="O405" s="560">
        <f t="shared" si="137"/>
        <v>0</v>
      </c>
      <c r="P405" s="560">
        <f t="shared" si="138"/>
        <v>0</v>
      </c>
      <c r="Q405" s="560">
        <f t="shared" si="139"/>
        <v>0</v>
      </c>
      <c r="R405" s="560">
        <f t="shared" si="140"/>
        <v>0</v>
      </c>
      <c r="S405" s="232"/>
      <c r="T405" s="232"/>
      <c r="U405" s="232"/>
      <c r="V405" s="232"/>
      <c r="W405" s="232"/>
      <c r="X405" s="232"/>
      <c r="Y405" s="232"/>
      <c r="Z405" s="232"/>
      <c r="AA405" s="226">
        <f t="shared" si="150"/>
        <v>400</v>
      </c>
      <c r="AB405" s="181"/>
      <c r="AC405" s="181"/>
      <c r="AD405" s="181"/>
      <c r="AE405" s="181"/>
      <c r="AF405" s="234">
        <f t="shared" si="141"/>
        <v>0</v>
      </c>
      <c r="AG405" s="234">
        <f t="shared" si="142"/>
        <v>0</v>
      </c>
      <c r="AH405" s="234">
        <f t="shared" si="143"/>
        <v>0</v>
      </c>
      <c r="AI405" s="235">
        <f t="shared" si="144"/>
        <v>0</v>
      </c>
      <c r="AJ405" s="235">
        <f t="shared" si="145"/>
        <v>0</v>
      </c>
      <c r="AK405" s="15" t="s">
        <v>2173</v>
      </c>
      <c r="AL405" s="224" t="s">
        <v>2164</v>
      </c>
      <c r="AM405" s="225" t="s">
        <v>2165</v>
      </c>
      <c r="AN405" s="224" t="s">
        <v>2174</v>
      </c>
    </row>
    <row r="406" spans="1:40">
      <c r="B406" s="642">
        <v>4</v>
      </c>
      <c r="C406" s="559">
        <f t="shared" si="147"/>
        <v>4</v>
      </c>
      <c r="D406" s="226">
        <f t="shared" si="148"/>
        <v>401</v>
      </c>
      <c r="E406" s="629" t="s">
        <v>15030</v>
      </c>
      <c r="F406" s="636" t="s">
        <v>15472</v>
      </c>
      <c r="G406" s="558">
        <f t="shared" si="146"/>
        <v>4</v>
      </c>
      <c r="H406" s="567"/>
      <c r="I406" s="663"/>
      <c r="J406" s="560">
        <f t="shared" si="134"/>
        <v>0</v>
      </c>
      <c r="K406" s="670"/>
      <c r="L406" s="560">
        <f t="shared" si="135"/>
        <v>0</v>
      </c>
      <c r="M406" s="562">
        <f t="shared" si="149"/>
        <v>0</v>
      </c>
      <c r="N406" s="560">
        <f t="shared" si="136"/>
        <v>0</v>
      </c>
      <c r="O406" s="560">
        <f t="shared" si="137"/>
        <v>0</v>
      </c>
      <c r="P406" s="560">
        <f t="shared" si="138"/>
        <v>0</v>
      </c>
      <c r="Q406" s="560">
        <f t="shared" si="139"/>
        <v>0</v>
      </c>
      <c r="R406" s="560">
        <f t="shared" si="140"/>
        <v>0</v>
      </c>
      <c r="S406" s="232"/>
      <c r="T406" s="232"/>
      <c r="U406" s="232"/>
      <c r="V406" s="232"/>
      <c r="W406" s="232"/>
      <c r="X406" s="232"/>
      <c r="Y406" s="232"/>
      <c r="Z406" s="232"/>
      <c r="AA406" s="226">
        <f t="shared" si="150"/>
        <v>401</v>
      </c>
      <c r="AB406" s="181"/>
      <c r="AC406" s="181"/>
      <c r="AD406" s="181"/>
      <c r="AE406" s="181"/>
      <c r="AF406" s="234">
        <f t="shared" si="141"/>
        <v>0</v>
      </c>
      <c r="AG406" s="234">
        <f t="shared" si="142"/>
        <v>0</v>
      </c>
      <c r="AH406" s="234">
        <f t="shared" si="143"/>
        <v>0</v>
      </c>
      <c r="AI406" s="235">
        <f t="shared" si="144"/>
        <v>0</v>
      </c>
      <c r="AJ406" s="235">
        <f t="shared" si="145"/>
        <v>0</v>
      </c>
      <c r="AK406" s="16"/>
      <c r="AL406" s="182"/>
      <c r="AM406" s="236"/>
      <c r="AN406" s="182"/>
    </row>
    <row r="407" spans="1:40">
      <c r="B407" s="642">
        <v>13.14</v>
      </c>
      <c r="C407" s="559">
        <f t="shared" si="147"/>
        <v>13.14</v>
      </c>
      <c r="D407" s="226">
        <f t="shared" si="148"/>
        <v>402</v>
      </c>
      <c r="E407" s="629" t="s">
        <v>15031</v>
      </c>
      <c r="F407" s="636" t="s">
        <v>15473</v>
      </c>
      <c r="G407" s="558">
        <f t="shared" si="146"/>
        <v>13.14</v>
      </c>
      <c r="H407" s="567"/>
      <c r="I407" s="663"/>
      <c r="J407" s="560">
        <f t="shared" si="134"/>
        <v>0</v>
      </c>
      <c r="K407" s="670"/>
      <c r="L407" s="560">
        <f t="shared" si="135"/>
        <v>0</v>
      </c>
      <c r="M407" s="562">
        <f t="shared" si="149"/>
        <v>0</v>
      </c>
      <c r="N407" s="560">
        <f t="shared" si="136"/>
        <v>0</v>
      </c>
      <c r="O407" s="560">
        <f t="shared" si="137"/>
        <v>0</v>
      </c>
      <c r="P407" s="560">
        <f t="shared" si="138"/>
        <v>0</v>
      </c>
      <c r="Q407" s="560">
        <f t="shared" si="139"/>
        <v>0</v>
      </c>
      <c r="R407" s="560">
        <f t="shared" si="140"/>
        <v>0</v>
      </c>
      <c r="S407" s="232"/>
      <c r="T407" s="232"/>
      <c r="U407" s="232"/>
      <c r="V407" s="232"/>
      <c r="W407" s="232"/>
      <c r="X407" s="232"/>
      <c r="Y407" s="232"/>
      <c r="Z407" s="232"/>
      <c r="AA407" s="226">
        <f t="shared" si="150"/>
        <v>402</v>
      </c>
      <c r="AB407" s="181"/>
      <c r="AC407" s="181"/>
      <c r="AD407" s="181"/>
      <c r="AE407" s="181"/>
      <c r="AF407" s="234">
        <f t="shared" si="141"/>
        <v>0</v>
      </c>
      <c r="AG407" s="234">
        <f t="shared" si="142"/>
        <v>0</v>
      </c>
      <c r="AH407" s="234">
        <f t="shared" si="143"/>
        <v>0</v>
      </c>
      <c r="AI407" s="235">
        <f t="shared" si="144"/>
        <v>0</v>
      </c>
      <c r="AJ407" s="235">
        <f t="shared" si="145"/>
        <v>0</v>
      </c>
      <c r="AK407" s="16"/>
      <c r="AL407" s="182"/>
      <c r="AM407" s="236"/>
      <c r="AN407" s="182"/>
    </row>
    <row r="408" spans="1:40">
      <c r="B408" s="642">
        <v>4</v>
      </c>
      <c r="C408" s="559">
        <f t="shared" si="147"/>
        <v>4</v>
      </c>
      <c r="D408" s="226">
        <f t="shared" si="148"/>
        <v>403</v>
      </c>
      <c r="E408" s="629" t="s">
        <v>15032</v>
      </c>
      <c r="F408" s="636" t="s">
        <v>15474</v>
      </c>
      <c r="G408" s="558">
        <f t="shared" si="146"/>
        <v>4</v>
      </c>
      <c r="H408" s="567"/>
      <c r="I408" s="663"/>
      <c r="J408" s="560">
        <f t="shared" si="134"/>
        <v>0</v>
      </c>
      <c r="K408" s="670"/>
      <c r="L408" s="560">
        <f t="shared" si="135"/>
        <v>0</v>
      </c>
      <c r="M408" s="562">
        <f t="shared" si="149"/>
        <v>0</v>
      </c>
      <c r="N408" s="560">
        <f t="shared" si="136"/>
        <v>0</v>
      </c>
      <c r="O408" s="560">
        <f t="shared" si="137"/>
        <v>0</v>
      </c>
      <c r="P408" s="560">
        <f t="shared" si="138"/>
        <v>0</v>
      </c>
      <c r="Q408" s="560">
        <f t="shared" si="139"/>
        <v>0</v>
      </c>
      <c r="R408" s="560">
        <f t="shared" si="140"/>
        <v>0</v>
      </c>
      <c r="S408" s="232"/>
      <c r="T408" s="232"/>
      <c r="U408" s="232"/>
      <c r="V408" s="232"/>
      <c r="W408" s="232"/>
      <c r="X408" s="232"/>
      <c r="Y408" s="232"/>
      <c r="Z408" s="232"/>
      <c r="AA408" s="226">
        <f t="shared" si="150"/>
        <v>403</v>
      </c>
      <c r="AB408" s="181"/>
      <c r="AC408" s="181"/>
      <c r="AD408" s="181"/>
      <c r="AE408" s="181"/>
      <c r="AF408" s="234">
        <f t="shared" si="141"/>
        <v>0</v>
      </c>
      <c r="AG408" s="234">
        <f t="shared" si="142"/>
        <v>0</v>
      </c>
      <c r="AH408" s="234">
        <f t="shared" si="143"/>
        <v>0</v>
      </c>
      <c r="AI408" s="235">
        <f t="shared" si="144"/>
        <v>0</v>
      </c>
      <c r="AJ408" s="235">
        <f t="shared" si="145"/>
        <v>0</v>
      </c>
      <c r="AK408" s="16"/>
      <c r="AL408" s="182"/>
      <c r="AM408" s="236"/>
      <c r="AN408" s="182"/>
    </row>
    <row r="409" spans="1:40">
      <c r="B409" s="642">
        <v>1</v>
      </c>
      <c r="C409" s="559">
        <f t="shared" si="147"/>
        <v>1</v>
      </c>
      <c r="D409" s="226">
        <f t="shared" si="148"/>
        <v>404</v>
      </c>
      <c r="E409" s="629" t="s">
        <v>15033</v>
      </c>
      <c r="F409" s="636" t="s">
        <v>15475</v>
      </c>
      <c r="G409" s="558">
        <f t="shared" si="146"/>
        <v>1</v>
      </c>
      <c r="H409" s="567"/>
      <c r="I409" s="663"/>
      <c r="J409" s="560">
        <f t="shared" si="134"/>
        <v>0</v>
      </c>
      <c r="K409" s="670"/>
      <c r="L409" s="560">
        <f t="shared" si="135"/>
        <v>0</v>
      </c>
      <c r="M409" s="562">
        <f t="shared" si="149"/>
        <v>0</v>
      </c>
      <c r="N409" s="560">
        <f t="shared" si="136"/>
        <v>0</v>
      </c>
      <c r="O409" s="560">
        <f t="shared" si="137"/>
        <v>0</v>
      </c>
      <c r="P409" s="560">
        <f t="shared" si="138"/>
        <v>0</v>
      </c>
      <c r="Q409" s="560">
        <f t="shared" si="139"/>
        <v>0</v>
      </c>
      <c r="R409" s="560">
        <f t="shared" si="140"/>
        <v>0</v>
      </c>
      <c r="S409" s="232"/>
      <c r="T409" s="232"/>
      <c r="U409" s="232"/>
      <c r="V409" s="232"/>
      <c r="W409" s="232"/>
      <c r="X409" s="232"/>
      <c r="Y409" s="232"/>
      <c r="Z409" s="232"/>
      <c r="AA409" s="226">
        <f t="shared" si="150"/>
        <v>404</v>
      </c>
      <c r="AB409" s="181"/>
      <c r="AC409" s="181"/>
      <c r="AD409" s="181"/>
      <c r="AE409" s="181"/>
      <c r="AF409" s="234">
        <f t="shared" si="141"/>
        <v>0</v>
      </c>
      <c r="AG409" s="234">
        <f t="shared" si="142"/>
        <v>0</v>
      </c>
      <c r="AH409" s="234">
        <f t="shared" si="143"/>
        <v>0</v>
      </c>
      <c r="AI409" s="235">
        <f t="shared" si="144"/>
        <v>0</v>
      </c>
      <c r="AJ409" s="235">
        <f t="shared" si="145"/>
        <v>0</v>
      </c>
      <c r="AK409" s="16"/>
      <c r="AL409" s="182"/>
      <c r="AM409" s="236"/>
      <c r="AN409" s="182"/>
    </row>
    <row r="410" spans="1:40">
      <c r="B410" s="642">
        <v>2.5</v>
      </c>
      <c r="C410" s="559">
        <f t="shared" si="147"/>
        <v>2.5</v>
      </c>
      <c r="D410" s="226">
        <f t="shared" si="148"/>
        <v>405</v>
      </c>
      <c r="E410" s="629" t="s">
        <v>15034</v>
      </c>
      <c r="F410" s="636" t="s">
        <v>15476</v>
      </c>
      <c r="G410" s="558">
        <f t="shared" si="146"/>
        <v>2.5</v>
      </c>
      <c r="H410" s="567"/>
      <c r="I410" s="663"/>
      <c r="J410" s="560">
        <f t="shared" si="134"/>
        <v>0</v>
      </c>
      <c r="K410" s="670"/>
      <c r="L410" s="560">
        <f t="shared" si="135"/>
        <v>0</v>
      </c>
      <c r="M410" s="562">
        <f t="shared" si="149"/>
        <v>0</v>
      </c>
      <c r="N410" s="560">
        <f t="shared" si="136"/>
        <v>0</v>
      </c>
      <c r="O410" s="560">
        <f t="shared" si="137"/>
        <v>0</v>
      </c>
      <c r="P410" s="560">
        <f t="shared" si="138"/>
        <v>0</v>
      </c>
      <c r="Q410" s="560">
        <f t="shared" si="139"/>
        <v>0</v>
      </c>
      <c r="R410" s="560">
        <f t="shared" si="140"/>
        <v>0</v>
      </c>
      <c r="S410" s="232"/>
      <c r="T410" s="232"/>
      <c r="U410" s="232"/>
      <c r="V410" s="232"/>
      <c r="W410" s="232"/>
      <c r="X410" s="232"/>
      <c r="Y410" s="232"/>
      <c r="Z410" s="232"/>
      <c r="AA410" s="226">
        <f t="shared" si="150"/>
        <v>405</v>
      </c>
      <c r="AB410" s="181"/>
      <c r="AC410" s="181"/>
      <c r="AD410" s="181"/>
      <c r="AE410" s="181"/>
      <c r="AF410" s="234">
        <f t="shared" si="141"/>
        <v>0</v>
      </c>
      <c r="AG410" s="234">
        <f t="shared" si="142"/>
        <v>0</v>
      </c>
      <c r="AH410" s="234">
        <f t="shared" si="143"/>
        <v>0</v>
      </c>
      <c r="AI410" s="235">
        <f t="shared" si="144"/>
        <v>0</v>
      </c>
      <c r="AJ410" s="235">
        <f t="shared" si="145"/>
        <v>0</v>
      </c>
      <c r="AK410" s="17" t="s">
        <v>102</v>
      </c>
      <c r="AL410" s="181"/>
      <c r="AM410" s="186"/>
      <c r="AN410" s="181"/>
    </row>
    <row r="411" spans="1:40">
      <c r="B411" s="642">
        <v>2.0299999999999998</v>
      </c>
      <c r="C411" s="559">
        <f t="shared" si="147"/>
        <v>2.0299999999999998</v>
      </c>
      <c r="D411" s="226">
        <f t="shared" si="148"/>
        <v>406</v>
      </c>
      <c r="E411" s="629" t="s">
        <v>15035</v>
      </c>
      <c r="F411" s="636" t="s">
        <v>15477</v>
      </c>
      <c r="G411" s="558">
        <f t="shared" si="146"/>
        <v>2.0299999999999998</v>
      </c>
      <c r="H411" s="567"/>
      <c r="I411" s="663"/>
      <c r="J411" s="560">
        <f t="shared" si="134"/>
        <v>0</v>
      </c>
      <c r="K411" s="670"/>
      <c r="L411" s="560">
        <f t="shared" si="135"/>
        <v>0</v>
      </c>
      <c r="M411" s="562">
        <f t="shared" si="149"/>
        <v>0</v>
      </c>
      <c r="N411" s="560">
        <f t="shared" si="136"/>
        <v>0</v>
      </c>
      <c r="O411" s="560">
        <f t="shared" si="137"/>
        <v>0</v>
      </c>
      <c r="P411" s="560">
        <f t="shared" si="138"/>
        <v>0</v>
      </c>
      <c r="Q411" s="560">
        <f t="shared" si="139"/>
        <v>0</v>
      </c>
      <c r="R411" s="560">
        <f t="shared" si="140"/>
        <v>0</v>
      </c>
      <c r="S411" s="232"/>
      <c r="T411" s="232"/>
      <c r="U411" s="232"/>
      <c r="V411" s="232"/>
      <c r="W411" s="232"/>
      <c r="X411" s="232"/>
      <c r="Y411" s="232"/>
      <c r="Z411" s="232"/>
      <c r="AA411" s="226">
        <f t="shared" si="150"/>
        <v>406</v>
      </c>
      <c r="AB411" s="181"/>
      <c r="AC411" s="181"/>
      <c r="AD411" s="181"/>
      <c r="AE411" s="181"/>
      <c r="AF411" s="234">
        <f t="shared" si="141"/>
        <v>0</v>
      </c>
      <c r="AG411" s="234">
        <f t="shared" si="142"/>
        <v>0</v>
      </c>
      <c r="AH411" s="234">
        <f t="shared" si="143"/>
        <v>0</v>
      </c>
      <c r="AI411" s="235">
        <f t="shared" si="144"/>
        <v>0</v>
      </c>
      <c r="AJ411" s="235">
        <f t="shared" si="145"/>
        <v>0</v>
      </c>
      <c r="AK411" s="14" t="s">
        <v>2172</v>
      </c>
      <c r="AL411" s="181"/>
      <c r="AM411" s="186"/>
      <c r="AN411" s="181"/>
    </row>
    <row r="412" spans="1:40">
      <c r="A412" s="657">
        <v>5</v>
      </c>
      <c r="B412" s="643">
        <v>2.98</v>
      </c>
      <c r="C412" s="559">
        <f t="shared" si="147"/>
        <v>7.98</v>
      </c>
      <c r="D412" s="226">
        <f t="shared" si="148"/>
        <v>407</v>
      </c>
      <c r="E412" s="629" t="s">
        <v>15036</v>
      </c>
      <c r="F412" s="636" t="s">
        <v>15478</v>
      </c>
      <c r="G412" s="558">
        <f t="shared" si="146"/>
        <v>7.98</v>
      </c>
      <c r="H412" s="567"/>
      <c r="I412" s="663"/>
      <c r="J412" s="560">
        <f t="shared" si="134"/>
        <v>0</v>
      </c>
      <c r="K412" s="670"/>
      <c r="L412" s="560">
        <f t="shared" si="135"/>
        <v>0</v>
      </c>
      <c r="M412" s="562">
        <f t="shared" si="149"/>
        <v>0</v>
      </c>
      <c r="N412" s="560">
        <f t="shared" si="136"/>
        <v>0</v>
      </c>
      <c r="O412" s="560">
        <f t="shared" si="137"/>
        <v>0</v>
      </c>
      <c r="P412" s="560">
        <f t="shared" si="138"/>
        <v>0</v>
      </c>
      <c r="Q412" s="560">
        <f t="shared" si="139"/>
        <v>0</v>
      </c>
      <c r="R412" s="560">
        <f t="shared" si="140"/>
        <v>0</v>
      </c>
      <c r="S412" s="232"/>
      <c r="T412" s="232"/>
      <c r="U412" s="232"/>
      <c r="V412" s="232"/>
      <c r="W412" s="232"/>
      <c r="X412" s="232"/>
      <c r="Y412" s="232"/>
      <c r="Z412" s="232"/>
      <c r="AA412" s="226">
        <f t="shared" si="150"/>
        <v>407</v>
      </c>
      <c r="AB412" s="181"/>
      <c r="AC412" s="181"/>
      <c r="AD412" s="181"/>
      <c r="AE412" s="181"/>
      <c r="AF412" s="234">
        <f t="shared" si="141"/>
        <v>0</v>
      </c>
      <c r="AG412" s="234">
        <f t="shared" si="142"/>
        <v>0</v>
      </c>
      <c r="AH412" s="234">
        <f t="shared" si="143"/>
        <v>0</v>
      </c>
      <c r="AI412" s="235">
        <f t="shared" si="144"/>
        <v>0</v>
      </c>
      <c r="AJ412" s="235">
        <f t="shared" si="145"/>
        <v>0</v>
      </c>
      <c r="AK412" s="15" t="s">
        <v>2173</v>
      </c>
      <c r="AL412" s="224" t="s">
        <v>2164</v>
      </c>
      <c r="AM412" s="225" t="s">
        <v>2165</v>
      </c>
      <c r="AN412" s="224" t="s">
        <v>2174</v>
      </c>
    </row>
    <row r="413" spans="1:40">
      <c r="B413" s="642">
        <v>6.38</v>
      </c>
      <c r="C413" s="559">
        <f t="shared" si="147"/>
        <v>6.38</v>
      </c>
      <c r="D413" s="226">
        <f t="shared" si="148"/>
        <v>408</v>
      </c>
      <c r="E413" s="629" t="s">
        <v>14853</v>
      </c>
      <c r="F413" s="636" t="s">
        <v>15479</v>
      </c>
      <c r="G413" s="558">
        <f t="shared" si="146"/>
        <v>6.38</v>
      </c>
      <c r="H413" s="567"/>
      <c r="I413" s="663"/>
      <c r="J413" s="560">
        <f t="shared" si="134"/>
        <v>0</v>
      </c>
      <c r="K413" s="670"/>
      <c r="L413" s="560">
        <f t="shared" si="135"/>
        <v>0</v>
      </c>
      <c r="M413" s="562">
        <f t="shared" si="149"/>
        <v>0</v>
      </c>
      <c r="N413" s="560">
        <f t="shared" si="136"/>
        <v>0</v>
      </c>
      <c r="O413" s="560">
        <f t="shared" si="137"/>
        <v>0</v>
      </c>
      <c r="P413" s="560">
        <f t="shared" si="138"/>
        <v>0</v>
      </c>
      <c r="Q413" s="560">
        <f t="shared" si="139"/>
        <v>0</v>
      </c>
      <c r="R413" s="560">
        <f t="shared" si="140"/>
        <v>0</v>
      </c>
      <c r="S413" s="232"/>
      <c r="T413" s="232"/>
      <c r="U413" s="232"/>
      <c r="V413" s="232"/>
      <c r="W413" s="232"/>
      <c r="X413" s="232"/>
      <c r="Y413" s="232"/>
      <c r="Z413" s="232"/>
      <c r="AA413" s="226">
        <f t="shared" si="150"/>
        <v>408</v>
      </c>
      <c r="AB413" s="181"/>
      <c r="AC413" s="181"/>
      <c r="AD413" s="181"/>
      <c r="AE413" s="181"/>
      <c r="AF413" s="234">
        <f t="shared" si="141"/>
        <v>0</v>
      </c>
      <c r="AG413" s="234">
        <f t="shared" si="142"/>
        <v>0</v>
      </c>
      <c r="AH413" s="234">
        <f t="shared" si="143"/>
        <v>0</v>
      </c>
      <c r="AI413" s="235">
        <f t="shared" si="144"/>
        <v>0</v>
      </c>
      <c r="AJ413" s="235">
        <f t="shared" si="145"/>
        <v>0</v>
      </c>
      <c r="AK413" s="16"/>
      <c r="AL413" s="182"/>
      <c r="AM413" s="236"/>
      <c r="AN413" s="182"/>
    </row>
    <row r="414" spans="1:40">
      <c r="B414" s="642">
        <v>2.23</v>
      </c>
      <c r="C414" s="559">
        <f t="shared" si="147"/>
        <v>2.23</v>
      </c>
      <c r="D414" s="226">
        <f t="shared" si="148"/>
        <v>409</v>
      </c>
      <c r="E414" s="629" t="s">
        <v>15037</v>
      </c>
      <c r="F414" s="636" t="s">
        <v>15480</v>
      </c>
      <c r="G414" s="558">
        <f t="shared" si="146"/>
        <v>2.23</v>
      </c>
      <c r="H414" s="567"/>
      <c r="I414" s="663"/>
      <c r="J414" s="560">
        <f t="shared" si="134"/>
        <v>0</v>
      </c>
      <c r="K414" s="670"/>
      <c r="L414" s="560">
        <f t="shared" si="135"/>
        <v>0</v>
      </c>
      <c r="M414" s="562">
        <f t="shared" si="149"/>
        <v>0</v>
      </c>
      <c r="N414" s="560">
        <f t="shared" si="136"/>
        <v>0</v>
      </c>
      <c r="O414" s="560">
        <f t="shared" si="137"/>
        <v>0</v>
      </c>
      <c r="P414" s="560">
        <f t="shared" si="138"/>
        <v>0</v>
      </c>
      <c r="Q414" s="560">
        <f t="shared" si="139"/>
        <v>0</v>
      </c>
      <c r="R414" s="560">
        <f t="shared" si="140"/>
        <v>0</v>
      </c>
      <c r="S414" s="232"/>
      <c r="T414" s="232"/>
      <c r="U414" s="232"/>
      <c r="V414" s="232"/>
      <c r="W414" s="232"/>
      <c r="X414" s="232"/>
      <c r="Y414" s="232"/>
      <c r="Z414" s="232"/>
      <c r="AA414" s="226">
        <f t="shared" si="150"/>
        <v>409</v>
      </c>
      <c r="AB414" s="181"/>
      <c r="AC414" s="181"/>
      <c r="AD414" s="181"/>
      <c r="AE414" s="181"/>
      <c r="AF414" s="234">
        <f t="shared" si="141"/>
        <v>0</v>
      </c>
      <c r="AG414" s="234">
        <f t="shared" si="142"/>
        <v>0</v>
      </c>
      <c r="AH414" s="234">
        <f t="shared" si="143"/>
        <v>0</v>
      </c>
      <c r="AI414" s="235">
        <f t="shared" si="144"/>
        <v>0</v>
      </c>
      <c r="AJ414" s="235">
        <f t="shared" si="145"/>
        <v>0</v>
      </c>
      <c r="AK414" s="16"/>
      <c r="AL414" s="182"/>
      <c r="AM414" s="236"/>
      <c r="AN414" s="182"/>
    </row>
    <row r="415" spans="1:40">
      <c r="B415" s="643">
        <v>11</v>
      </c>
      <c r="C415" s="559">
        <f t="shared" si="147"/>
        <v>11</v>
      </c>
      <c r="D415" s="226">
        <f t="shared" si="148"/>
        <v>410</v>
      </c>
      <c r="E415" s="629" t="s">
        <v>15038</v>
      </c>
      <c r="F415" s="636" t="s">
        <v>15481</v>
      </c>
      <c r="G415" s="558">
        <f t="shared" si="146"/>
        <v>11</v>
      </c>
      <c r="H415" s="567"/>
      <c r="I415" s="663"/>
      <c r="J415" s="560">
        <f t="shared" si="134"/>
        <v>0</v>
      </c>
      <c r="K415" s="670"/>
      <c r="L415" s="560">
        <f t="shared" si="135"/>
        <v>0</v>
      </c>
      <c r="M415" s="562">
        <f t="shared" si="149"/>
        <v>0</v>
      </c>
      <c r="N415" s="560">
        <f t="shared" si="136"/>
        <v>0</v>
      </c>
      <c r="O415" s="560">
        <f t="shared" si="137"/>
        <v>0</v>
      </c>
      <c r="P415" s="560">
        <f t="shared" si="138"/>
        <v>0</v>
      </c>
      <c r="Q415" s="560">
        <f t="shared" si="139"/>
        <v>0</v>
      </c>
      <c r="R415" s="560">
        <f t="shared" si="140"/>
        <v>0</v>
      </c>
      <c r="S415" s="232"/>
      <c r="T415" s="232"/>
      <c r="U415" s="232"/>
      <c r="V415" s="232"/>
      <c r="W415" s="232"/>
      <c r="X415" s="232"/>
      <c r="Y415" s="232"/>
      <c r="Z415" s="232"/>
      <c r="AA415" s="226">
        <f t="shared" si="150"/>
        <v>410</v>
      </c>
      <c r="AB415" s="181"/>
      <c r="AC415" s="181"/>
      <c r="AD415" s="181"/>
      <c r="AE415" s="181"/>
      <c r="AF415" s="234">
        <f t="shared" si="141"/>
        <v>0</v>
      </c>
      <c r="AG415" s="234">
        <f t="shared" si="142"/>
        <v>0</v>
      </c>
      <c r="AH415" s="234">
        <f t="shared" si="143"/>
        <v>0</v>
      </c>
      <c r="AI415" s="235">
        <f t="shared" si="144"/>
        <v>0</v>
      </c>
      <c r="AJ415" s="235">
        <f t="shared" si="145"/>
        <v>0</v>
      </c>
      <c r="AK415" s="16"/>
      <c r="AL415" s="182"/>
      <c r="AM415" s="236"/>
      <c r="AN415" s="182"/>
    </row>
    <row r="416" spans="1:40">
      <c r="B416" s="642">
        <v>1</v>
      </c>
      <c r="C416" s="559">
        <f t="shared" si="147"/>
        <v>1</v>
      </c>
      <c r="D416" s="226">
        <f t="shared" si="148"/>
        <v>411</v>
      </c>
      <c r="E416" s="629" t="s">
        <v>15039</v>
      </c>
      <c r="F416" s="636" t="s">
        <v>15482</v>
      </c>
      <c r="G416" s="558">
        <f t="shared" si="146"/>
        <v>1</v>
      </c>
      <c r="H416" s="567"/>
      <c r="I416" s="663"/>
      <c r="J416" s="560">
        <f t="shared" si="134"/>
        <v>0</v>
      </c>
      <c r="K416" s="670"/>
      <c r="L416" s="560">
        <f t="shared" si="135"/>
        <v>0</v>
      </c>
      <c r="M416" s="562">
        <f t="shared" si="149"/>
        <v>0</v>
      </c>
      <c r="N416" s="560">
        <f t="shared" si="136"/>
        <v>0</v>
      </c>
      <c r="O416" s="560">
        <f t="shared" si="137"/>
        <v>0</v>
      </c>
      <c r="P416" s="560">
        <f t="shared" si="138"/>
        <v>0</v>
      </c>
      <c r="Q416" s="560">
        <f t="shared" si="139"/>
        <v>0</v>
      </c>
      <c r="R416" s="560">
        <f t="shared" si="140"/>
        <v>0</v>
      </c>
      <c r="S416" s="232"/>
      <c r="T416" s="232"/>
      <c r="U416" s="232"/>
      <c r="V416" s="232"/>
      <c r="W416" s="232"/>
      <c r="X416" s="232"/>
      <c r="Y416" s="232"/>
      <c r="Z416" s="232"/>
      <c r="AA416" s="226">
        <f t="shared" si="150"/>
        <v>411</v>
      </c>
      <c r="AB416" s="181"/>
      <c r="AC416" s="181"/>
      <c r="AD416" s="181"/>
      <c r="AE416" s="181"/>
      <c r="AF416" s="234">
        <f t="shared" si="141"/>
        <v>0</v>
      </c>
      <c r="AG416" s="234">
        <f t="shared" si="142"/>
        <v>0</v>
      </c>
      <c r="AH416" s="234">
        <f t="shared" si="143"/>
        <v>0</v>
      </c>
      <c r="AI416" s="235">
        <f t="shared" si="144"/>
        <v>0</v>
      </c>
      <c r="AJ416" s="235">
        <f t="shared" si="145"/>
        <v>0</v>
      </c>
      <c r="AK416" s="16"/>
      <c r="AL416" s="182"/>
      <c r="AM416" s="236"/>
      <c r="AN416" s="182"/>
    </row>
    <row r="417" spans="2:40">
      <c r="B417" s="642">
        <v>4.92</v>
      </c>
      <c r="C417" s="559">
        <f t="shared" si="147"/>
        <v>4.92</v>
      </c>
      <c r="D417" s="226">
        <f t="shared" si="148"/>
        <v>412</v>
      </c>
      <c r="E417" s="629" t="s">
        <v>15032</v>
      </c>
      <c r="F417" s="636" t="s">
        <v>15483</v>
      </c>
      <c r="G417" s="558">
        <f t="shared" si="146"/>
        <v>4.92</v>
      </c>
      <c r="H417" s="567"/>
      <c r="I417" s="663"/>
      <c r="J417" s="560">
        <f t="shared" si="134"/>
        <v>0</v>
      </c>
      <c r="K417" s="670"/>
      <c r="L417" s="560">
        <f t="shared" si="135"/>
        <v>0</v>
      </c>
      <c r="M417" s="562">
        <f t="shared" si="149"/>
        <v>0</v>
      </c>
      <c r="N417" s="560">
        <f t="shared" si="136"/>
        <v>0</v>
      </c>
      <c r="O417" s="560">
        <f t="shared" si="137"/>
        <v>0</v>
      </c>
      <c r="P417" s="560">
        <f t="shared" si="138"/>
        <v>0</v>
      </c>
      <c r="Q417" s="560">
        <f t="shared" si="139"/>
        <v>0</v>
      </c>
      <c r="R417" s="560">
        <f t="shared" si="140"/>
        <v>0</v>
      </c>
      <c r="S417" s="232"/>
      <c r="T417" s="232"/>
      <c r="U417" s="232"/>
      <c r="V417" s="232"/>
      <c r="W417" s="232"/>
      <c r="X417" s="232"/>
      <c r="Y417" s="232"/>
      <c r="Z417" s="232"/>
      <c r="AA417" s="226">
        <f t="shared" si="150"/>
        <v>412</v>
      </c>
      <c r="AB417" s="181"/>
      <c r="AC417" s="181"/>
      <c r="AD417" s="181"/>
      <c r="AE417" s="181"/>
      <c r="AF417" s="234">
        <f t="shared" si="141"/>
        <v>0</v>
      </c>
      <c r="AG417" s="234">
        <f t="shared" si="142"/>
        <v>0</v>
      </c>
      <c r="AH417" s="234">
        <f t="shared" si="143"/>
        <v>0</v>
      </c>
      <c r="AI417" s="235">
        <f t="shared" si="144"/>
        <v>0</v>
      </c>
      <c r="AJ417" s="235">
        <f t="shared" si="145"/>
        <v>0</v>
      </c>
      <c r="AK417" s="17" t="s">
        <v>102</v>
      </c>
      <c r="AL417" s="181"/>
      <c r="AM417" s="186"/>
      <c r="AN417" s="181"/>
    </row>
    <row r="418" spans="2:40">
      <c r="B418" s="642">
        <v>17.829999999999998</v>
      </c>
      <c r="C418" s="559">
        <f t="shared" si="147"/>
        <v>17.829999999999998</v>
      </c>
      <c r="D418" s="226">
        <f t="shared" si="148"/>
        <v>413</v>
      </c>
      <c r="E418" s="629" t="s">
        <v>15040</v>
      </c>
      <c r="F418" s="636" t="s">
        <v>15484</v>
      </c>
      <c r="G418" s="558">
        <f t="shared" si="146"/>
        <v>17.829999999999998</v>
      </c>
      <c r="H418" s="567"/>
      <c r="I418" s="663"/>
      <c r="J418" s="560">
        <f t="shared" si="134"/>
        <v>0</v>
      </c>
      <c r="K418" s="670"/>
      <c r="L418" s="560">
        <f t="shared" si="135"/>
        <v>0</v>
      </c>
      <c r="M418" s="562">
        <f t="shared" si="149"/>
        <v>0</v>
      </c>
      <c r="N418" s="560">
        <f t="shared" si="136"/>
        <v>0</v>
      </c>
      <c r="O418" s="560">
        <f t="shared" si="137"/>
        <v>0</v>
      </c>
      <c r="P418" s="560">
        <f t="shared" si="138"/>
        <v>0</v>
      </c>
      <c r="Q418" s="560">
        <f t="shared" si="139"/>
        <v>0</v>
      </c>
      <c r="R418" s="560">
        <f t="shared" si="140"/>
        <v>0</v>
      </c>
      <c r="S418" s="232"/>
      <c r="T418" s="232"/>
      <c r="U418" s="232"/>
      <c r="V418" s="232"/>
      <c r="W418" s="232"/>
      <c r="X418" s="232"/>
      <c r="Y418" s="232"/>
      <c r="Z418" s="232"/>
      <c r="AA418" s="226">
        <f t="shared" si="150"/>
        <v>413</v>
      </c>
      <c r="AB418" s="181"/>
      <c r="AC418" s="181"/>
      <c r="AD418" s="181"/>
      <c r="AE418" s="181"/>
      <c r="AF418" s="234">
        <f t="shared" si="141"/>
        <v>0</v>
      </c>
      <c r="AG418" s="234">
        <f t="shared" si="142"/>
        <v>0</v>
      </c>
      <c r="AH418" s="234">
        <f t="shared" si="143"/>
        <v>0</v>
      </c>
      <c r="AI418" s="235">
        <f t="shared" si="144"/>
        <v>0</v>
      </c>
      <c r="AJ418" s="235">
        <f t="shared" si="145"/>
        <v>0</v>
      </c>
      <c r="AK418" s="14" t="s">
        <v>2172</v>
      </c>
      <c r="AL418" s="181"/>
      <c r="AM418" s="186"/>
      <c r="AN418" s="181"/>
    </row>
    <row r="419" spans="2:40">
      <c r="B419" s="642">
        <v>6.37</v>
      </c>
      <c r="C419" s="559">
        <f t="shared" si="147"/>
        <v>6.37</v>
      </c>
      <c r="D419" s="226">
        <f t="shared" si="148"/>
        <v>414</v>
      </c>
      <c r="E419" s="629" t="s">
        <v>15041</v>
      </c>
      <c r="F419" s="636" t="s">
        <v>15485</v>
      </c>
      <c r="G419" s="558">
        <f t="shared" si="146"/>
        <v>6.37</v>
      </c>
      <c r="H419" s="567"/>
      <c r="I419" s="663"/>
      <c r="J419" s="560">
        <f t="shared" si="134"/>
        <v>0</v>
      </c>
      <c r="K419" s="670"/>
      <c r="L419" s="560">
        <f t="shared" si="135"/>
        <v>0</v>
      </c>
      <c r="M419" s="562">
        <f t="shared" si="149"/>
        <v>0</v>
      </c>
      <c r="N419" s="560">
        <f t="shared" si="136"/>
        <v>0</v>
      </c>
      <c r="O419" s="560">
        <f t="shared" si="137"/>
        <v>0</v>
      </c>
      <c r="P419" s="560">
        <f t="shared" si="138"/>
        <v>0</v>
      </c>
      <c r="Q419" s="560">
        <f t="shared" si="139"/>
        <v>0</v>
      </c>
      <c r="R419" s="560">
        <f t="shared" si="140"/>
        <v>0</v>
      </c>
      <c r="S419" s="232"/>
      <c r="T419" s="232"/>
      <c r="U419" s="232"/>
      <c r="V419" s="232"/>
      <c r="W419" s="232"/>
      <c r="X419" s="232"/>
      <c r="Y419" s="232"/>
      <c r="Z419" s="232"/>
      <c r="AA419" s="226">
        <f t="shared" si="150"/>
        <v>414</v>
      </c>
      <c r="AB419" s="181"/>
      <c r="AC419" s="181"/>
      <c r="AD419" s="181"/>
      <c r="AE419" s="181"/>
      <c r="AF419" s="234">
        <f t="shared" si="141"/>
        <v>0</v>
      </c>
      <c r="AG419" s="234">
        <f t="shared" si="142"/>
        <v>0</v>
      </c>
      <c r="AH419" s="234">
        <f t="shared" si="143"/>
        <v>0</v>
      </c>
      <c r="AI419" s="235">
        <f t="shared" si="144"/>
        <v>0</v>
      </c>
      <c r="AJ419" s="235">
        <f t="shared" si="145"/>
        <v>0</v>
      </c>
      <c r="AK419" s="15" t="s">
        <v>2173</v>
      </c>
      <c r="AL419" s="224" t="s">
        <v>2164</v>
      </c>
      <c r="AM419" s="225" t="s">
        <v>2165</v>
      </c>
      <c r="AN419" s="224" t="s">
        <v>2174</v>
      </c>
    </row>
    <row r="420" spans="2:40">
      <c r="B420" s="642">
        <v>15.2</v>
      </c>
      <c r="C420" s="559">
        <f t="shared" si="147"/>
        <v>15.2</v>
      </c>
      <c r="D420" s="226">
        <f t="shared" si="148"/>
        <v>415</v>
      </c>
      <c r="E420" s="629" t="s">
        <v>15042</v>
      </c>
      <c r="F420" s="636" t="s">
        <v>15486</v>
      </c>
      <c r="G420" s="558">
        <f t="shared" si="146"/>
        <v>15.2</v>
      </c>
      <c r="H420" s="567"/>
      <c r="I420" s="663"/>
      <c r="J420" s="560">
        <f t="shared" si="134"/>
        <v>0</v>
      </c>
      <c r="K420" s="670"/>
      <c r="L420" s="560">
        <f t="shared" si="135"/>
        <v>0</v>
      </c>
      <c r="M420" s="562">
        <f t="shared" si="149"/>
        <v>0</v>
      </c>
      <c r="N420" s="560">
        <f t="shared" si="136"/>
        <v>0</v>
      </c>
      <c r="O420" s="560">
        <f t="shared" si="137"/>
        <v>0</v>
      </c>
      <c r="P420" s="560">
        <f t="shared" si="138"/>
        <v>0</v>
      </c>
      <c r="Q420" s="560">
        <f t="shared" si="139"/>
        <v>0</v>
      </c>
      <c r="R420" s="560">
        <f t="shared" si="140"/>
        <v>0</v>
      </c>
      <c r="S420" s="232"/>
      <c r="T420" s="232"/>
      <c r="U420" s="232"/>
      <c r="V420" s="232"/>
      <c r="W420" s="232"/>
      <c r="X420" s="232"/>
      <c r="Y420" s="232"/>
      <c r="Z420" s="232"/>
      <c r="AA420" s="226">
        <f t="shared" si="150"/>
        <v>415</v>
      </c>
      <c r="AB420" s="181"/>
      <c r="AC420" s="181"/>
      <c r="AD420" s="181"/>
      <c r="AE420" s="181"/>
      <c r="AF420" s="234">
        <f t="shared" si="141"/>
        <v>0</v>
      </c>
      <c r="AG420" s="234">
        <f t="shared" si="142"/>
        <v>0</v>
      </c>
      <c r="AH420" s="234">
        <f t="shared" si="143"/>
        <v>0</v>
      </c>
      <c r="AI420" s="235">
        <f t="shared" si="144"/>
        <v>0</v>
      </c>
      <c r="AJ420" s="235">
        <f t="shared" si="145"/>
        <v>0</v>
      </c>
      <c r="AK420" s="16"/>
      <c r="AL420" s="182"/>
      <c r="AM420" s="236"/>
      <c r="AN420" s="182"/>
    </row>
    <row r="421" spans="2:40">
      <c r="B421" s="642">
        <v>2.1</v>
      </c>
      <c r="C421" s="559">
        <f t="shared" si="147"/>
        <v>2.1</v>
      </c>
      <c r="D421" s="226">
        <f t="shared" si="148"/>
        <v>416</v>
      </c>
      <c r="E421" s="629" t="s">
        <v>15043</v>
      </c>
      <c r="F421" s="636" t="s">
        <v>15487</v>
      </c>
      <c r="G421" s="558">
        <f t="shared" si="146"/>
        <v>2.1</v>
      </c>
      <c r="H421" s="567"/>
      <c r="I421" s="663"/>
      <c r="J421" s="560">
        <f t="shared" si="134"/>
        <v>0</v>
      </c>
      <c r="K421" s="670"/>
      <c r="L421" s="560">
        <f t="shared" si="135"/>
        <v>0</v>
      </c>
      <c r="M421" s="562">
        <f t="shared" si="149"/>
        <v>0</v>
      </c>
      <c r="N421" s="560">
        <f t="shared" si="136"/>
        <v>0</v>
      </c>
      <c r="O421" s="560">
        <f t="shared" si="137"/>
        <v>0</v>
      </c>
      <c r="P421" s="560">
        <f t="shared" si="138"/>
        <v>0</v>
      </c>
      <c r="Q421" s="560">
        <f t="shared" si="139"/>
        <v>0</v>
      </c>
      <c r="R421" s="560">
        <f t="shared" si="140"/>
        <v>0</v>
      </c>
      <c r="S421" s="232"/>
      <c r="T421" s="232"/>
      <c r="U421" s="232"/>
      <c r="V421" s="232"/>
      <c r="W421" s="232"/>
      <c r="X421" s="232"/>
      <c r="Y421" s="232"/>
      <c r="Z421" s="232"/>
      <c r="AA421" s="226">
        <f t="shared" si="150"/>
        <v>416</v>
      </c>
      <c r="AB421" s="181"/>
      <c r="AC421" s="181"/>
      <c r="AD421" s="181"/>
      <c r="AE421" s="181"/>
      <c r="AF421" s="234">
        <f t="shared" si="141"/>
        <v>0</v>
      </c>
      <c r="AG421" s="234">
        <f t="shared" si="142"/>
        <v>0</v>
      </c>
      <c r="AH421" s="234">
        <f t="shared" si="143"/>
        <v>0</v>
      </c>
      <c r="AI421" s="235">
        <f t="shared" si="144"/>
        <v>0</v>
      </c>
      <c r="AJ421" s="235">
        <f t="shared" si="145"/>
        <v>0</v>
      </c>
      <c r="AK421" s="16"/>
      <c r="AL421" s="182"/>
      <c r="AM421" s="236"/>
      <c r="AN421" s="182"/>
    </row>
    <row r="422" spans="2:40">
      <c r="B422" s="642">
        <v>1.55</v>
      </c>
      <c r="C422" s="559">
        <f t="shared" si="147"/>
        <v>1.55</v>
      </c>
      <c r="D422" s="226">
        <f t="shared" si="148"/>
        <v>417</v>
      </c>
      <c r="E422" s="629" t="s">
        <v>15044</v>
      </c>
      <c r="F422" s="636" t="s">
        <v>15488</v>
      </c>
      <c r="G422" s="558">
        <f t="shared" si="146"/>
        <v>1.55</v>
      </c>
      <c r="H422" s="567"/>
      <c r="I422" s="663"/>
      <c r="J422" s="560">
        <f t="shared" si="134"/>
        <v>0</v>
      </c>
      <c r="K422" s="670"/>
      <c r="L422" s="560">
        <f t="shared" si="135"/>
        <v>0</v>
      </c>
      <c r="M422" s="562">
        <f t="shared" si="149"/>
        <v>0</v>
      </c>
      <c r="N422" s="560">
        <f t="shared" si="136"/>
        <v>0</v>
      </c>
      <c r="O422" s="560">
        <f t="shared" si="137"/>
        <v>0</v>
      </c>
      <c r="P422" s="560">
        <f t="shared" si="138"/>
        <v>0</v>
      </c>
      <c r="Q422" s="560">
        <f t="shared" si="139"/>
        <v>0</v>
      </c>
      <c r="R422" s="560">
        <f t="shared" si="140"/>
        <v>0</v>
      </c>
      <c r="S422" s="232"/>
      <c r="T422" s="232"/>
      <c r="U422" s="232"/>
      <c r="V422" s="232"/>
      <c r="W422" s="232"/>
      <c r="X422" s="232"/>
      <c r="Y422" s="232"/>
      <c r="Z422" s="232"/>
      <c r="AA422" s="226">
        <f t="shared" si="150"/>
        <v>417</v>
      </c>
      <c r="AB422" s="181"/>
      <c r="AC422" s="181"/>
      <c r="AD422" s="181"/>
      <c r="AE422" s="181"/>
      <c r="AF422" s="234">
        <f t="shared" si="141"/>
        <v>0</v>
      </c>
      <c r="AG422" s="234">
        <f t="shared" si="142"/>
        <v>0</v>
      </c>
      <c r="AH422" s="234">
        <f t="shared" si="143"/>
        <v>0</v>
      </c>
      <c r="AI422" s="235">
        <f t="shared" si="144"/>
        <v>0</v>
      </c>
      <c r="AJ422" s="235">
        <f t="shared" si="145"/>
        <v>0</v>
      </c>
      <c r="AK422" s="16"/>
      <c r="AL422" s="182"/>
      <c r="AM422" s="236"/>
      <c r="AN422" s="182"/>
    </row>
    <row r="423" spans="2:40">
      <c r="B423" s="642">
        <v>1.27</v>
      </c>
      <c r="C423" s="559">
        <f t="shared" si="147"/>
        <v>1.27</v>
      </c>
      <c r="D423" s="226">
        <f t="shared" si="148"/>
        <v>418</v>
      </c>
      <c r="E423" s="629" t="s">
        <v>15045</v>
      </c>
      <c r="F423" s="636" t="s">
        <v>15489</v>
      </c>
      <c r="G423" s="558">
        <f t="shared" si="146"/>
        <v>1.27</v>
      </c>
      <c r="H423" s="567"/>
      <c r="I423" s="663"/>
      <c r="J423" s="560">
        <f t="shared" si="134"/>
        <v>0</v>
      </c>
      <c r="K423" s="670"/>
      <c r="L423" s="560">
        <f t="shared" si="135"/>
        <v>0</v>
      </c>
      <c r="M423" s="562">
        <f t="shared" si="149"/>
        <v>0</v>
      </c>
      <c r="N423" s="560">
        <f t="shared" si="136"/>
        <v>0</v>
      </c>
      <c r="O423" s="560">
        <f t="shared" si="137"/>
        <v>0</v>
      </c>
      <c r="P423" s="560">
        <f t="shared" si="138"/>
        <v>0</v>
      </c>
      <c r="Q423" s="560">
        <f t="shared" si="139"/>
        <v>0</v>
      </c>
      <c r="R423" s="560">
        <f t="shared" si="140"/>
        <v>0</v>
      </c>
      <c r="S423" s="232"/>
      <c r="T423" s="232"/>
      <c r="U423" s="232"/>
      <c r="V423" s="232"/>
      <c r="W423" s="232"/>
      <c r="X423" s="232"/>
      <c r="Y423" s="232"/>
      <c r="Z423" s="232"/>
      <c r="AA423" s="226">
        <f t="shared" si="150"/>
        <v>418</v>
      </c>
      <c r="AB423" s="181"/>
      <c r="AC423" s="181"/>
      <c r="AD423" s="181"/>
      <c r="AE423" s="181"/>
      <c r="AF423" s="234">
        <f t="shared" si="141"/>
        <v>0</v>
      </c>
      <c r="AG423" s="234">
        <f t="shared" si="142"/>
        <v>0</v>
      </c>
      <c r="AH423" s="234">
        <f t="shared" si="143"/>
        <v>0</v>
      </c>
      <c r="AI423" s="235">
        <f t="shared" si="144"/>
        <v>0</v>
      </c>
      <c r="AJ423" s="235">
        <f t="shared" si="145"/>
        <v>0</v>
      </c>
      <c r="AK423" s="16"/>
      <c r="AL423" s="182"/>
      <c r="AM423" s="236"/>
      <c r="AN423" s="182"/>
    </row>
    <row r="424" spans="2:40">
      <c r="B424" s="641">
        <v>4</v>
      </c>
      <c r="C424" s="559">
        <f t="shared" si="147"/>
        <v>4</v>
      </c>
      <c r="D424" s="226">
        <f t="shared" si="148"/>
        <v>419</v>
      </c>
      <c r="E424" s="628" t="s">
        <v>15046</v>
      </c>
      <c r="F424" s="635" t="s">
        <v>15490</v>
      </c>
      <c r="G424" s="558">
        <f t="shared" si="146"/>
        <v>4</v>
      </c>
      <c r="H424" s="567"/>
      <c r="I424" s="663"/>
      <c r="J424" s="560">
        <f t="shared" si="134"/>
        <v>0</v>
      </c>
      <c r="K424" s="670"/>
      <c r="L424" s="560">
        <f t="shared" si="135"/>
        <v>0</v>
      </c>
      <c r="M424" s="562">
        <f t="shared" si="149"/>
        <v>0</v>
      </c>
      <c r="N424" s="560">
        <f t="shared" si="136"/>
        <v>0</v>
      </c>
      <c r="O424" s="560">
        <f t="shared" si="137"/>
        <v>0</v>
      </c>
      <c r="P424" s="560">
        <f t="shared" si="138"/>
        <v>0</v>
      </c>
      <c r="Q424" s="560">
        <f t="shared" si="139"/>
        <v>0</v>
      </c>
      <c r="R424" s="560">
        <f t="shared" si="140"/>
        <v>0</v>
      </c>
      <c r="S424" s="232"/>
      <c r="T424" s="232"/>
      <c r="U424" s="232"/>
      <c r="V424" s="232"/>
      <c r="W424" s="232"/>
      <c r="X424" s="232"/>
      <c r="Y424" s="232"/>
      <c r="Z424" s="232"/>
      <c r="AA424" s="226">
        <f t="shared" si="150"/>
        <v>419</v>
      </c>
      <c r="AB424" s="181"/>
      <c r="AC424" s="181"/>
      <c r="AD424" s="181"/>
      <c r="AE424" s="181"/>
      <c r="AF424" s="234">
        <f t="shared" si="141"/>
        <v>0</v>
      </c>
      <c r="AG424" s="234">
        <f t="shared" si="142"/>
        <v>0</v>
      </c>
      <c r="AH424" s="234">
        <f t="shared" si="143"/>
        <v>0</v>
      </c>
      <c r="AI424" s="235">
        <f t="shared" si="144"/>
        <v>0</v>
      </c>
      <c r="AJ424" s="235">
        <f t="shared" si="145"/>
        <v>0</v>
      </c>
      <c r="AK424" s="17" t="s">
        <v>102</v>
      </c>
      <c r="AL424" s="181"/>
      <c r="AM424" s="186"/>
      <c r="AN424" s="181"/>
    </row>
    <row r="425" spans="2:40">
      <c r="B425" s="642">
        <v>5.72</v>
      </c>
      <c r="C425" s="559">
        <f t="shared" si="147"/>
        <v>5.72</v>
      </c>
      <c r="D425" s="226">
        <f t="shared" si="148"/>
        <v>420</v>
      </c>
      <c r="E425" s="629" t="s">
        <v>15047</v>
      </c>
      <c r="F425" s="636" t="s">
        <v>15491</v>
      </c>
      <c r="G425" s="558">
        <f t="shared" si="146"/>
        <v>5.72</v>
      </c>
      <c r="H425" s="567"/>
      <c r="I425" s="663"/>
      <c r="J425" s="560">
        <f t="shared" si="134"/>
        <v>0</v>
      </c>
      <c r="K425" s="670"/>
      <c r="L425" s="560">
        <f t="shared" si="135"/>
        <v>0</v>
      </c>
      <c r="M425" s="562">
        <f t="shared" si="149"/>
        <v>0</v>
      </c>
      <c r="N425" s="560">
        <f t="shared" si="136"/>
        <v>0</v>
      </c>
      <c r="O425" s="560">
        <f t="shared" si="137"/>
        <v>0</v>
      </c>
      <c r="P425" s="560">
        <f t="shared" si="138"/>
        <v>0</v>
      </c>
      <c r="Q425" s="560">
        <f t="shared" si="139"/>
        <v>0</v>
      </c>
      <c r="R425" s="560">
        <f t="shared" si="140"/>
        <v>0</v>
      </c>
      <c r="S425" s="232"/>
      <c r="T425" s="232"/>
      <c r="U425" s="232"/>
      <c r="V425" s="232"/>
      <c r="W425" s="232"/>
      <c r="X425" s="232"/>
      <c r="Y425" s="232"/>
      <c r="Z425" s="232"/>
      <c r="AA425" s="226">
        <f t="shared" si="150"/>
        <v>420</v>
      </c>
      <c r="AB425" s="181"/>
      <c r="AC425" s="181"/>
      <c r="AD425" s="181"/>
      <c r="AE425" s="181"/>
      <c r="AF425" s="234">
        <f t="shared" si="141"/>
        <v>0</v>
      </c>
      <c r="AG425" s="234">
        <f t="shared" si="142"/>
        <v>0</v>
      </c>
      <c r="AH425" s="234">
        <f t="shared" si="143"/>
        <v>0</v>
      </c>
      <c r="AI425" s="235">
        <f t="shared" si="144"/>
        <v>0</v>
      </c>
      <c r="AJ425" s="235">
        <f t="shared" si="145"/>
        <v>0</v>
      </c>
      <c r="AK425" s="14" t="s">
        <v>2172</v>
      </c>
      <c r="AL425" s="181"/>
      <c r="AM425" s="186"/>
      <c r="AN425" s="181"/>
    </row>
    <row r="426" spans="2:40">
      <c r="B426" s="642">
        <v>55</v>
      </c>
      <c r="C426" s="559">
        <f t="shared" si="147"/>
        <v>55</v>
      </c>
      <c r="D426" s="226">
        <f t="shared" si="148"/>
        <v>421</v>
      </c>
      <c r="E426" s="629" t="s">
        <v>15048</v>
      </c>
      <c r="F426" s="636" t="s">
        <v>15492</v>
      </c>
      <c r="G426" s="558">
        <f t="shared" si="146"/>
        <v>55</v>
      </c>
      <c r="H426" s="567"/>
      <c r="I426" s="663"/>
      <c r="J426" s="560">
        <f t="shared" si="134"/>
        <v>0</v>
      </c>
      <c r="K426" s="670"/>
      <c r="L426" s="560">
        <f t="shared" si="135"/>
        <v>0</v>
      </c>
      <c r="M426" s="562">
        <f t="shared" si="149"/>
        <v>0</v>
      </c>
      <c r="N426" s="560">
        <f t="shared" si="136"/>
        <v>0</v>
      </c>
      <c r="O426" s="560">
        <f t="shared" si="137"/>
        <v>0</v>
      </c>
      <c r="P426" s="560">
        <f t="shared" si="138"/>
        <v>0</v>
      </c>
      <c r="Q426" s="560">
        <f t="shared" si="139"/>
        <v>0</v>
      </c>
      <c r="R426" s="560">
        <f t="shared" si="140"/>
        <v>0</v>
      </c>
      <c r="S426" s="232"/>
      <c r="T426" s="232"/>
      <c r="U426" s="232"/>
      <c r="V426" s="232"/>
      <c r="W426" s="232"/>
      <c r="X426" s="232"/>
      <c r="Y426" s="232"/>
      <c r="Z426" s="232"/>
      <c r="AA426" s="226">
        <f t="shared" si="150"/>
        <v>421</v>
      </c>
      <c r="AB426" s="181"/>
      <c r="AC426" s="181"/>
      <c r="AD426" s="181"/>
      <c r="AE426" s="181"/>
      <c r="AF426" s="234">
        <f t="shared" si="141"/>
        <v>0</v>
      </c>
      <c r="AG426" s="234">
        <f t="shared" si="142"/>
        <v>0</v>
      </c>
      <c r="AH426" s="234">
        <f t="shared" si="143"/>
        <v>0</v>
      </c>
      <c r="AI426" s="235">
        <f t="shared" si="144"/>
        <v>0</v>
      </c>
      <c r="AJ426" s="235">
        <f t="shared" si="145"/>
        <v>0</v>
      </c>
      <c r="AK426" s="15" t="s">
        <v>2173</v>
      </c>
      <c r="AL426" s="224" t="s">
        <v>2164</v>
      </c>
      <c r="AM426" s="225" t="s">
        <v>2165</v>
      </c>
      <c r="AN426" s="224" t="s">
        <v>2174</v>
      </c>
    </row>
    <row r="427" spans="2:40">
      <c r="B427" s="642">
        <v>40</v>
      </c>
      <c r="C427" s="559">
        <f t="shared" si="147"/>
        <v>40</v>
      </c>
      <c r="D427" s="226">
        <f t="shared" si="148"/>
        <v>422</v>
      </c>
      <c r="E427" s="629" t="s">
        <v>15049</v>
      </c>
      <c r="F427" s="635" t="s">
        <v>15493</v>
      </c>
      <c r="G427" s="558">
        <f t="shared" si="146"/>
        <v>40</v>
      </c>
      <c r="H427" s="567"/>
      <c r="I427" s="663"/>
      <c r="J427" s="560">
        <f t="shared" si="134"/>
        <v>0</v>
      </c>
      <c r="K427" s="670"/>
      <c r="L427" s="560">
        <f t="shared" si="135"/>
        <v>0</v>
      </c>
      <c r="M427" s="562">
        <f t="shared" si="149"/>
        <v>0</v>
      </c>
      <c r="N427" s="560">
        <f t="shared" si="136"/>
        <v>0</v>
      </c>
      <c r="O427" s="560">
        <f t="shared" si="137"/>
        <v>0</v>
      </c>
      <c r="P427" s="560">
        <f t="shared" si="138"/>
        <v>0</v>
      </c>
      <c r="Q427" s="560">
        <f t="shared" si="139"/>
        <v>0</v>
      </c>
      <c r="R427" s="560">
        <f t="shared" si="140"/>
        <v>0</v>
      </c>
      <c r="S427" s="232"/>
      <c r="T427" s="232"/>
      <c r="U427" s="232"/>
      <c r="V427" s="232"/>
      <c r="W427" s="232"/>
      <c r="X427" s="232"/>
      <c r="Y427" s="232"/>
      <c r="Z427" s="232"/>
      <c r="AA427" s="226">
        <f t="shared" si="150"/>
        <v>422</v>
      </c>
      <c r="AB427" s="181"/>
      <c r="AC427" s="181"/>
      <c r="AD427" s="181"/>
      <c r="AE427" s="181"/>
      <c r="AF427" s="234">
        <f t="shared" si="141"/>
        <v>0</v>
      </c>
      <c r="AG427" s="234">
        <f t="shared" si="142"/>
        <v>0</v>
      </c>
      <c r="AH427" s="234">
        <f t="shared" si="143"/>
        <v>0</v>
      </c>
      <c r="AI427" s="235">
        <f t="shared" si="144"/>
        <v>0</v>
      </c>
      <c r="AJ427" s="235">
        <f t="shared" si="145"/>
        <v>0</v>
      </c>
      <c r="AK427" s="16"/>
      <c r="AL427" s="182"/>
      <c r="AM427" s="236"/>
      <c r="AN427" s="182"/>
    </row>
    <row r="428" spans="2:40">
      <c r="B428" s="643"/>
      <c r="C428" s="559">
        <f t="shared" si="147"/>
        <v>0</v>
      </c>
      <c r="D428" s="226">
        <f t="shared" si="148"/>
        <v>423</v>
      </c>
      <c r="E428" s="630" t="s">
        <v>14768</v>
      </c>
      <c r="F428" s="637" t="s">
        <v>15494</v>
      </c>
      <c r="G428" s="558">
        <f t="shared" si="146"/>
        <v>0</v>
      </c>
      <c r="H428" s="567"/>
      <c r="I428" s="663"/>
      <c r="J428" s="560">
        <f t="shared" si="134"/>
        <v>0</v>
      </c>
      <c r="K428" s="670"/>
      <c r="L428" s="560">
        <f t="shared" si="135"/>
        <v>0</v>
      </c>
      <c r="M428" s="562">
        <f t="shared" si="149"/>
        <v>0</v>
      </c>
      <c r="N428" s="560">
        <f t="shared" si="136"/>
        <v>0</v>
      </c>
      <c r="O428" s="560">
        <f t="shared" si="137"/>
        <v>0</v>
      </c>
      <c r="P428" s="560">
        <f t="shared" si="138"/>
        <v>0</v>
      </c>
      <c r="Q428" s="560">
        <f t="shared" si="139"/>
        <v>0</v>
      </c>
      <c r="R428" s="560">
        <f t="shared" si="140"/>
        <v>0</v>
      </c>
      <c r="S428" s="232"/>
      <c r="T428" s="232"/>
      <c r="U428" s="232"/>
      <c r="V428" s="232"/>
      <c r="W428" s="232"/>
      <c r="X428" s="232"/>
      <c r="Y428" s="232"/>
      <c r="Z428" s="232"/>
      <c r="AA428" s="226">
        <f t="shared" si="150"/>
        <v>423</v>
      </c>
      <c r="AB428" s="181"/>
      <c r="AC428" s="181"/>
      <c r="AD428" s="181"/>
      <c r="AE428" s="181"/>
      <c r="AF428" s="234">
        <f t="shared" si="141"/>
        <v>0</v>
      </c>
      <c r="AG428" s="234">
        <f t="shared" si="142"/>
        <v>0</v>
      </c>
      <c r="AH428" s="234">
        <f t="shared" si="143"/>
        <v>0</v>
      </c>
      <c r="AI428" s="235">
        <f t="shared" si="144"/>
        <v>0</v>
      </c>
      <c r="AJ428" s="235">
        <f t="shared" si="145"/>
        <v>0</v>
      </c>
      <c r="AK428" s="16"/>
      <c r="AL428" s="182"/>
      <c r="AM428" s="236"/>
      <c r="AN428" s="182"/>
    </row>
    <row r="429" spans="2:40">
      <c r="B429" s="642">
        <v>12</v>
      </c>
      <c r="C429" s="559">
        <f t="shared" si="147"/>
        <v>12</v>
      </c>
      <c r="D429" s="226">
        <f t="shared" si="148"/>
        <v>424</v>
      </c>
      <c r="E429" s="629" t="s">
        <v>15050</v>
      </c>
      <c r="F429" s="636" t="s">
        <v>15495</v>
      </c>
      <c r="G429" s="558">
        <f t="shared" si="146"/>
        <v>12</v>
      </c>
      <c r="H429" s="567"/>
      <c r="I429" s="663"/>
      <c r="J429" s="560">
        <f t="shared" si="134"/>
        <v>0</v>
      </c>
      <c r="K429" s="670"/>
      <c r="L429" s="560">
        <f t="shared" si="135"/>
        <v>0</v>
      </c>
      <c r="M429" s="562">
        <f t="shared" si="149"/>
        <v>0</v>
      </c>
      <c r="N429" s="560">
        <f t="shared" si="136"/>
        <v>0</v>
      </c>
      <c r="O429" s="560">
        <f t="shared" si="137"/>
        <v>0</v>
      </c>
      <c r="P429" s="560">
        <f t="shared" si="138"/>
        <v>0</v>
      </c>
      <c r="Q429" s="560">
        <f t="shared" si="139"/>
        <v>0</v>
      </c>
      <c r="R429" s="560">
        <f t="shared" si="140"/>
        <v>0</v>
      </c>
      <c r="S429" s="232"/>
      <c r="T429" s="232"/>
      <c r="U429" s="232"/>
      <c r="V429" s="232"/>
      <c r="W429" s="232"/>
      <c r="X429" s="232"/>
      <c r="Y429" s="232"/>
      <c r="Z429" s="232"/>
      <c r="AA429" s="226">
        <f t="shared" si="150"/>
        <v>424</v>
      </c>
      <c r="AB429" s="181"/>
      <c r="AC429" s="181"/>
      <c r="AD429" s="181"/>
      <c r="AE429" s="181"/>
      <c r="AF429" s="234">
        <f t="shared" si="141"/>
        <v>0</v>
      </c>
      <c r="AG429" s="234">
        <f t="shared" si="142"/>
        <v>0</v>
      </c>
      <c r="AH429" s="234">
        <f t="shared" si="143"/>
        <v>0</v>
      </c>
      <c r="AI429" s="235">
        <f t="shared" si="144"/>
        <v>0</v>
      </c>
      <c r="AJ429" s="235">
        <f t="shared" si="145"/>
        <v>0</v>
      </c>
      <c r="AK429" s="16"/>
      <c r="AL429" s="182"/>
      <c r="AM429" s="236"/>
      <c r="AN429" s="182"/>
    </row>
    <row r="430" spans="2:40">
      <c r="B430" s="642">
        <v>4</v>
      </c>
      <c r="C430" s="559">
        <f t="shared" si="147"/>
        <v>4</v>
      </c>
      <c r="D430" s="226">
        <f t="shared" si="148"/>
        <v>425</v>
      </c>
      <c r="E430" s="629" t="s">
        <v>15051</v>
      </c>
      <c r="F430" s="636" t="s">
        <v>15496</v>
      </c>
      <c r="G430" s="558">
        <f t="shared" si="146"/>
        <v>4</v>
      </c>
      <c r="H430" s="567"/>
      <c r="I430" s="663"/>
      <c r="J430" s="560">
        <f t="shared" si="134"/>
        <v>0</v>
      </c>
      <c r="K430" s="670"/>
      <c r="L430" s="560">
        <f t="shared" si="135"/>
        <v>0</v>
      </c>
      <c r="M430" s="562">
        <f t="shared" si="149"/>
        <v>0</v>
      </c>
      <c r="N430" s="560">
        <f t="shared" si="136"/>
        <v>0</v>
      </c>
      <c r="O430" s="560">
        <f t="shared" si="137"/>
        <v>0</v>
      </c>
      <c r="P430" s="560">
        <f t="shared" si="138"/>
        <v>0</v>
      </c>
      <c r="Q430" s="560">
        <f t="shared" si="139"/>
        <v>0</v>
      </c>
      <c r="R430" s="560">
        <f t="shared" si="140"/>
        <v>0</v>
      </c>
      <c r="S430" s="232"/>
      <c r="T430" s="232"/>
      <c r="U430" s="232"/>
      <c r="V430" s="232"/>
      <c r="W430" s="232"/>
      <c r="X430" s="232"/>
      <c r="Y430" s="232"/>
      <c r="Z430" s="232"/>
      <c r="AA430" s="226">
        <f t="shared" si="150"/>
        <v>425</v>
      </c>
      <c r="AB430" s="181"/>
      <c r="AC430" s="181"/>
      <c r="AD430" s="181"/>
      <c r="AE430" s="181"/>
      <c r="AF430" s="234">
        <f t="shared" si="141"/>
        <v>0</v>
      </c>
      <c r="AG430" s="234">
        <f t="shared" si="142"/>
        <v>0</v>
      </c>
      <c r="AH430" s="234">
        <f t="shared" si="143"/>
        <v>0</v>
      </c>
      <c r="AI430" s="235">
        <f t="shared" si="144"/>
        <v>0</v>
      </c>
      <c r="AJ430" s="235">
        <f t="shared" si="145"/>
        <v>0</v>
      </c>
      <c r="AK430" s="16"/>
      <c r="AL430" s="182"/>
      <c r="AM430" s="236"/>
      <c r="AN430" s="182"/>
    </row>
    <row r="431" spans="2:40">
      <c r="B431" s="642">
        <v>3</v>
      </c>
      <c r="C431" s="559">
        <f t="shared" si="147"/>
        <v>3</v>
      </c>
      <c r="D431" s="226">
        <f t="shared" si="148"/>
        <v>426</v>
      </c>
      <c r="E431" s="629" t="s">
        <v>15052</v>
      </c>
      <c r="F431" s="636" t="s">
        <v>15497</v>
      </c>
      <c r="G431" s="558">
        <f t="shared" si="146"/>
        <v>3</v>
      </c>
      <c r="H431" s="567"/>
      <c r="I431" s="663"/>
      <c r="J431" s="560">
        <f t="shared" si="134"/>
        <v>0</v>
      </c>
      <c r="K431" s="670"/>
      <c r="L431" s="560">
        <f t="shared" si="135"/>
        <v>0</v>
      </c>
      <c r="M431" s="562">
        <f t="shared" si="149"/>
        <v>0</v>
      </c>
      <c r="N431" s="560">
        <f t="shared" si="136"/>
        <v>0</v>
      </c>
      <c r="O431" s="560">
        <f t="shared" si="137"/>
        <v>0</v>
      </c>
      <c r="P431" s="560">
        <f t="shared" si="138"/>
        <v>0</v>
      </c>
      <c r="Q431" s="560">
        <f t="shared" si="139"/>
        <v>0</v>
      </c>
      <c r="R431" s="560">
        <f t="shared" si="140"/>
        <v>0</v>
      </c>
      <c r="S431" s="232"/>
      <c r="T431" s="232"/>
      <c r="U431" s="232"/>
      <c r="V431" s="232"/>
      <c r="W431" s="232"/>
      <c r="X431" s="232"/>
      <c r="Y431" s="232"/>
      <c r="Z431" s="232"/>
      <c r="AA431" s="226">
        <f t="shared" si="150"/>
        <v>426</v>
      </c>
      <c r="AB431" s="181"/>
      <c r="AC431" s="181"/>
      <c r="AD431" s="181"/>
      <c r="AE431" s="181"/>
      <c r="AF431" s="234">
        <f t="shared" si="141"/>
        <v>0</v>
      </c>
      <c r="AG431" s="234">
        <f t="shared" si="142"/>
        <v>0</v>
      </c>
      <c r="AH431" s="234">
        <f t="shared" si="143"/>
        <v>0</v>
      </c>
      <c r="AI431" s="235">
        <f t="shared" si="144"/>
        <v>0</v>
      </c>
      <c r="AJ431" s="235">
        <f t="shared" si="145"/>
        <v>0</v>
      </c>
      <c r="AK431" s="17" t="s">
        <v>102</v>
      </c>
      <c r="AL431" s="181"/>
      <c r="AM431" s="186"/>
      <c r="AN431" s="181"/>
    </row>
    <row r="432" spans="2:40">
      <c r="B432" s="642">
        <v>3</v>
      </c>
      <c r="C432" s="559">
        <f t="shared" si="147"/>
        <v>3</v>
      </c>
      <c r="D432" s="226">
        <f t="shared" si="148"/>
        <v>427</v>
      </c>
      <c r="E432" s="629" t="s">
        <v>15053</v>
      </c>
      <c r="F432" s="636" t="s">
        <v>15498</v>
      </c>
      <c r="G432" s="558">
        <f t="shared" si="146"/>
        <v>3</v>
      </c>
      <c r="H432" s="567"/>
      <c r="I432" s="663"/>
      <c r="J432" s="560">
        <f t="shared" si="134"/>
        <v>0</v>
      </c>
      <c r="K432" s="670"/>
      <c r="L432" s="560">
        <f t="shared" si="135"/>
        <v>0</v>
      </c>
      <c r="M432" s="562">
        <f t="shared" si="149"/>
        <v>0</v>
      </c>
      <c r="N432" s="560">
        <f t="shared" si="136"/>
        <v>0</v>
      </c>
      <c r="O432" s="560">
        <f t="shared" si="137"/>
        <v>0</v>
      </c>
      <c r="P432" s="560">
        <f t="shared" si="138"/>
        <v>0</v>
      </c>
      <c r="Q432" s="560">
        <f t="shared" si="139"/>
        <v>0</v>
      </c>
      <c r="R432" s="560">
        <f t="shared" si="140"/>
        <v>0</v>
      </c>
      <c r="S432" s="232"/>
      <c r="T432" s="232"/>
      <c r="U432" s="232"/>
      <c r="V432" s="232"/>
      <c r="W432" s="232"/>
      <c r="X432" s="232"/>
      <c r="Y432" s="232"/>
      <c r="Z432" s="232"/>
      <c r="AA432" s="226">
        <f t="shared" si="150"/>
        <v>427</v>
      </c>
      <c r="AB432" s="181"/>
      <c r="AC432" s="181"/>
      <c r="AD432" s="181"/>
      <c r="AE432" s="181"/>
      <c r="AF432" s="234">
        <f t="shared" si="141"/>
        <v>0</v>
      </c>
      <c r="AG432" s="234">
        <f t="shared" si="142"/>
        <v>0</v>
      </c>
      <c r="AH432" s="234">
        <f t="shared" si="143"/>
        <v>0</v>
      </c>
      <c r="AI432" s="235">
        <f t="shared" si="144"/>
        <v>0</v>
      </c>
      <c r="AJ432" s="235">
        <f t="shared" si="145"/>
        <v>0</v>
      </c>
      <c r="AK432" s="14" t="s">
        <v>2172</v>
      </c>
      <c r="AL432" s="181"/>
      <c r="AM432" s="186"/>
      <c r="AN432" s="181"/>
    </row>
    <row r="433" spans="2:40">
      <c r="B433" s="642">
        <v>3.24</v>
      </c>
      <c r="C433" s="559">
        <f t="shared" si="147"/>
        <v>3.24</v>
      </c>
      <c r="D433" s="226">
        <f t="shared" si="148"/>
        <v>428</v>
      </c>
      <c r="E433" s="629" t="s">
        <v>15054</v>
      </c>
      <c r="F433" s="636" t="s">
        <v>15499</v>
      </c>
      <c r="G433" s="558">
        <f t="shared" si="146"/>
        <v>3.24</v>
      </c>
      <c r="H433" s="567"/>
      <c r="I433" s="663"/>
      <c r="J433" s="560">
        <f t="shared" si="134"/>
        <v>0</v>
      </c>
      <c r="K433" s="670"/>
      <c r="L433" s="560">
        <f t="shared" si="135"/>
        <v>0</v>
      </c>
      <c r="M433" s="562">
        <f t="shared" si="149"/>
        <v>0</v>
      </c>
      <c r="N433" s="560">
        <f t="shared" si="136"/>
        <v>0</v>
      </c>
      <c r="O433" s="560">
        <f t="shared" si="137"/>
        <v>0</v>
      </c>
      <c r="P433" s="560">
        <f t="shared" si="138"/>
        <v>0</v>
      </c>
      <c r="Q433" s="560">
        <f t="shared" si="139"/>
        <v>0</v>
      </c>
      <c r="R433" s="560">
        <f t="shared" si="140"/>
        <v>0</v>
      </c>
      <c r="S433" s="232"/>
      <c r="T433" s="232"/>
      <c r="U433" s="232"/>
      <c r="V433" s="232"/>
      <c r="W433" s="232"/>
      <c r="X433" s="232"/>
      <c r="Y433" s="232"/>
      <c r="Z433" s="232"/>
      <c r="AA433" s="226">
        <f t="shared" si="150"/>
        <v>428</v>
      </c>
      <c r="AB433" s="181"/>
      <c r="AC433" s="181"/>
      <c r="AD433" s="181"/>
      <c r="AE433" s="181"/>
      <c r="AF433" s="234">
        <f t="shared" si="141"/>
        <v>0</v>
      </c>
      <c r="AG433" s="234">
        <f t="shared" si="142"/>
        <v>0</v>
      </c>
      <c r="AH433" s="234">
        <f t="shared" si="143"/>
        <v>0</v>
      </c>
      <c r="AI433" s="235">
        <f t="shared" si="144"/>
        <v>0</v>
      </c>
      <c r="AJ433" s="235">
        <f t="shared" si="145"/>
        <v>0</v>
      </c>
      <c r="AK433" s="15" t="s">
        <v>2173</v>
      </c>
      <c r="AL433" s="224" t="s">
        <v>2164</v>
      </c>
      <c r="AM433" s="225" t="s">
        <v>2165</v>
      </c>
      <c r="AN433" s="224" t="s">
        <v>2174</v>
      </c>
    </row>
    <row r="434" spans="2:40">
      <c r="B434" s="642">
        <v>51</v>
      </c>
      <c r="C434" s="559">
        <f t="shared" si="147"/>
        <v>51</v>
      </c>
      <c r="D434" s="226">
        <f t="shared" si="148"/>
        <v>429</v>
      </c>
      <c r="E434" s="629" t="s">
        <v>15055</v>
      </c>
      <c r="F434" s="636" t="s">
        <v>15500</v>
      </c>
      <c r="G434" s="558">
        <f t="shared" si="146"/>
        <v>51</v>
      </c>
      <c r="H434" s="567"/>
      <c r="I434" s="663"/>
      <c r="J434" s="560">
        <f t="shared" si="134"/>
        <v>0</v>
      </c>
      <c r="K434" s="670"/>
      <c r="L434" s="560">
        <f t="shared" si="135"/>
        <v>0</v>
      </c>
      <c r="M434" s="562">
        <f t="shared" si="149"/>
        <v>0</v>
      </c>
      <c r="N434" s="560">
        <f t="shared" si="136"/>
        <v>0</v>
      </c>
      <c r="O434" s="560">
        <f t="shared" si="137"/>
        <v>0</v>
      </c>
      <c r="P434" s="560">
        <f t="shared" si="138"/>
        <v>0</v>
      </c>
      <c r="Q434" s="560">
        <f t="shared" si="139"/>
        <v>0</v>
      </c>
      <c r="R434" s="560">
        <f t="shared" si="140"/>
        <v>0</v>
      </c>
      <c r="S434" s="232"/>
      <c r="T434" s="232"/>
      <c r="U434" s="232"/>
      <c r="V434" s="232"/>
      <c r="W434" s="232"/>
      <c r="X434" s="232"/>
      <c r="Y434" s="232"/>
      <c r="Z434" s="232"/>
      <c r="AA434" s="226">
        <f t="shared" si="150"/>
        <v>429</v>
      </c>
      <c r="AB434" s="181"/>
      <c r="AC434" s="181"/>
      <c r="AD434" s="181"/>
      <c r="AE434" s="181"/>
      <c r="AF434" s="234">
        <f t="shared" si="141"/>
        <v>0</v>
      </c>
      <c r="AG434" s="234">
        <f t="shared" si="142"/>
        <v>0</v>
      </c>
      <c r="AH434" s="234">
        <f t="shared" si="143"/>
        <v>0</v>
      </c>
      <c r="AI434" s="235">
        <f t="shared" si="144"/>
        <v>0</v>
      </c>
      <c r="AJ434" s="235">
        <f t="shared" si="145"/>
        <v>0</v>
      </c>
      <c r="AK434" s="16"/>
      <c r="AL434" s="182"/>
      <c r="AM434" s="236"/>
      <c r="AN434" s="182"/>
    </row>
    <row r="435" spans="2:40">
      <c r="B435" s="642">
        <v>50</v>
      </c>
      <c r="C435" s="559">
        <f t="shared" si="147"/>
        <v>50</v>
      </c>
      <c r="D435" s="226">
        <f t="shared" si="148"/>
        <v>430</v>
      </c>
      <c r="E435" s="629" t="s">
        <v>15056</v>
      </c>
      <c r="F435" s="636" t="s">
        <v>15501</v>
      </c>
      <c r="G435" s="558">
        <f t="shared" si="146"/>
        <v>50</v>
      </c>
      <c r="H435" s="567"/>
      <c r="I435" s="663"/>
      <c r="J435" s="560">
        <f t="shared" si="134"/>
        <v>0</v>
      </c>
      <c r="K435" s="670"/>
      <c r="L435" s="560">
        <f t="shared" si="135"/>
        <v>0</v>
      </c>
      <c r="M435" s="562">
        <f t="shared" si="149"/>
        <v>0</v>
      </c>
      <c r="N435" s="560">
        <f t="shared" si="136"/>
        <v>0</v>
      </c>
      <c r="O435" s="560">
        <f t="shared" si="137"/>
        <v>0</v>
      </c>
      <c r="P435" s="560">
        <f t="shared" si="138"/>
        <v>0</v>
      </c>
      <c r="Q435" s="560">
        <f t="shared" si="139"/>
        <v>0</v>
      </c>
      <c r="R435" s="560">
        <f t="shared" si="140"/>
        <v>0</v>
      </c>
      <c r="S435" s="232"/>
      <c r="T435" s="232"/>
      <c r="U435" s="232"/>
      <c r="V435" s="232"/>
      <c r="W435" s="232"/>
      <c r="X435" s="232"/>
      <c r="Y435" s="232"/>
      <c r="Z435" s="232"/>
      <c r="AA435" s="226">
        <f t="shared" si="150"/>
        <v>430</v>
      </c>
      <c r="AB435" s="181"/>
      <c r="AC435" s="181"/>
      <c r="AD435" s="181"/>
      <c r="AE435" s="181"/>
      <c r="AF435" s="234">
        <f t="shared" si="141"/>
        <v>0</v>
      </c>
      <c r="AG435" s="234">
        <f t="shared" si="142"/>
        <v>0</v>
      </c>
      <c r="AH435" s="234">
        <f t="shared" si="143"/>
        <v>0</v>
      </c>
      <c r="AI435" s="235">
        <f t="shared" si="144"/>
        <v>0</v>
      </c>
      <c r="AJ435" s="235">
        <f t="shared" si="145"/>
        <v>0</v>
      </c>
      <c r="AK435" s="16"/>
      <c r="AL435" s="182"/>
      <c r="AM435" s="236"/>
      <c r="AN435" s="182"/>
    </row>
    <row r="436" spans="2:40">
      <c r="B436" s="642">
        <v>96</v>
      </c>
      <c r="C436" s="559">
        <f t="shared" si="147"/>
        <v>96</v>
      </c>
      <c r="D436" s="226">
        <f t="shared" si="148"/>
        <v>431</v>
      </c>
      <c r="E436" s="629" t="s">
        <v>15057</v>
      </c>
      <c r="F436" s="636" t="s">
        <v>15502</v>
      </c>
      <c r="G436" s="558">
        <f t="shared" si="146"/>
        <v>96</v>
      </c>
      <c r="H436" s="567"/>
      <c r="I436" s="663"/>
      <c r="J436" s="560">
        <f t="shared" si="134"/>
        <v>0</v>
      </c>
      <c r="K436" s="670"/>
      <c r="L436" s="560">
        <f t="shared" si="135"/>
        <v>0</v>
      </c>
      <c r="M436" s="562">
        <f t="shared" si="149"/>
        <v>0</v>
      </c>
      <c r="N436" s="560">
        <f t="shared" si="136"/>
        <v>0</v>
      </c>
      <c r="O436" s="560">
        <f t="shared" si="137"/>
        <v>0</v>
      </c>
      <c r="P436" s="560">
        <f t="shared" si="138"/>
        <v>0</v>
      </c>
      <c r="Q436" s="560">
        <f t="shared" si="139"/>
        <v>0</v>
      </c>
      <c r="R436" s="560">
        <f t="shared" si="140"/>
        <v>0</v>
      </c>
      <c r="S436" s="232"/>
      <c r="T436" s="232"/>
      <c r="U436" s="232"/>
      <c r="V436" s="232"/>
      <c r="W436" s="232"/>
      <c r="X436" s="232"/>
      <c r="Y436" s="232"/>
      <c r="Z436" s="232"/>
      <c r="AA436" s="226">
        <f t="shared" si="150"/>
        <v>431</v>
      </c>
      <c r="AB436" s="181"/>
      <c r="AC436" s="181"/>
      <c r="AD436" s="181"/>
      <c r="AE436" s="181"/>
      <c r="AF436" s="234">
        <f t="shared" si="141"/>
        <v>0</v>
      </c>
      <c r="AG436" s="234">
        <f t="shared" si="142"/>
        <v>0</v>
      </c>
      <c r="AH436" s="234">
        <f t="shared" si="143"/>
        <v>0</v>
      </c>
      <c r="AI436" s="235">
        <f t="shared" si="144"/>
        <v>0</v>
      </c>
      <c r="AJ436" s="235">
        <f t="shared" si="145"/>
        <v>0</v>
      </c>
      <c r="AK436" s="16"/>
      <c r="AL436" s="182"/>
      <c r="AM436" s="236"/>
      <c r="AN436" s="182"/>
    </row>
    <row r="437" spans="2:40">
      <c r="B437" s="642">
        <v>3</v>
      </c>
      <c r="C437" s="559">
        <f t="shared" si="147"/>
        <v>3</v>
      </c>
      <c r="D437" s="226">
        <f t="shared" si="148"/>
        <v>432</v>
      </c>
      <c r="E437" s="629" t="s">
        <v>15058</v>
      </c>
      <c r="F437" s="636" t="s">
        <v>15501</v>
      </c>
      <c r="G437" s="558">
        <f t="shared" si="146"/>
        <v>3</v>
      </c>
      <c r="H437" s="567"/>
      <c r="I437" s="663"/>
      <c r="J437" s="560">
        <f t="shared" si="134"/>
        <v>0</v>
      </c>
      <c r="K437" s="670"/>
      <c r="L437" s="560">
        <f t="shared" si="135"/>
        <v>0</v>
      </c>
      <c r="M437" s="562">
        <f t="shared" si="149"/>
        <v>0</v>
      </c>
      <c r="N437" s="560">
        <f t="shared" si="136"/>
        <v>0</v>
      </c>
      <c r="O437" s="560">
        <f t="shared" si="137"/>
        <v>0</v>
      </c>
      <c r="P437" s="560">
        <f t="shared" si="138"/>
        <v>0</v>
      </c>
      <c r="Q437" s="560">
        <f t="shared" si="139"/>
        <v>0</v>
      </c>
      <c r="R437" s="560">
        <f t="shared" si="140"/>
        <v>0</v>
      </c>
      <c r="S437" s="232"/>
      <c r="T437" s="232"/>
      <c r="U437" s="232"/>
      <c r="V437" s="232"/>
      <c r="W437" s="232"/>
      <c r="X437" s="232"/>
      <c r="Y437" s="232"/>
      <c r="Z437" s="232"/>
      <c r="AA437" s="226">
        <f t="shared" si="150"/>
        <v>432</v>
      </c>
      <c r="AB437" s="181"/>
      <c r="AC437" s="181"/>
      <c r="AD437" s="181"/>
      <c r="AE437" s="181"/>
      <c r="AF437" s="234">
        <f t="shared" si="141"/>
        <v>0</v>
      </c>
      <c r="AG437" s="234">
        <f t="shared" si="142"/>
        <v>0</v>
      </c>
      <c r="AH437" s="234">
        <f t="shared" si="143"/>
        <v>0</v>
      </c>
      <c r="AI437" s="235">
        <f t="shared" si="144"/>
        <v>0</v>
      </c>
      <c r="AJ437" s="235">
        <f t="shared" si="145"/>
        <v>0</v>
      </c>
      <c r="AK437" s="16"/>
      <c r="AL437" s="182"/>
      <c r="AM437" s="236"/>
      <c r="AN437" s="182"/>
    </row>
    <row r="438" spans="2:40">
      <c r="B438" s="642">
        <v>1</v>
      </c>
      <c r="C438" s="559">
        <f t="shared" si="147"/>
        <v>1</v>
      </c>
      <c r="D438" s="226">
        <f t="shared" si="148"/>
        <v>433</v>
      </c>
      <c r="E438" s="629" t="s">
        <v>15059</v>
      </c>
      <c r="F438" s="636" t="s">
        <v>15503</v>
      </c>
      <c r="G438" s="558">
        <f t="shared" si="146"/>
        <v>1</v>
      </c>
      <c r="H438" s="567"/>
      <c r="I438" s="663"/>
      <c r="J438" s="560">
        <f t="shared" si="134"/>
        <v>0</v>
      </c>
      <c r="K438" s="670"/>
      <c r="L438" s="560">
        <f t="shared" si="135"/>
        <v>0</v>
      </c>
      <c r="M438" s="562">
        <f t="shared" si="149"/>
        <v>0</v>
      </c>
      <c r="N438" s="560">
        <f t="shared" si="136"/>
        <v>0</v>
      </c>
      <c r="O438" s="560">
        <f t="shared" si="137"/>
        <v>0</v>
      </c>
      <c r="P438" s="560">
        <f t="shared" si="138"/>
        <v>0</v>
      </c>
      <c r="Q438" s="560">
        <f t="shared" si="139"/>
        <v>0</v>
      </c>
      <c r="R438" s="560">
        <f t="shared" si="140"/>
        <v>0</v>
      </c>
      <c r="S438" s="232"/>
      <c r="T438" s="232"/>
      <c r="U438" s="232"/>
      <c r="V438" s="232"/>
      <c r="W438" s="232"/>
      <c r="X438" s="232"/>
      <c r="Y438" s="232"/>
      <c r="Z438" s="232"/>
      <c r="AA438" s="226">
        <f t="shared" si="150"/>
        <v>433</v>
      </c>
      <c r="AB438" s="181"/>
      <c r="AC438" s="181"/>
      <c r="AD438" s="181"/>
      <c r="AE438" s="181"/>
      <c r="AF438" s="234">
        <f t="shared" si="141"/>
        <v>0</v>
      </c>
      <c r="AG438" s="234">
        <f t="shared" si="142"/>
        <v>0</v>
      </c>
      <c r="AH438" s="234">
        <f t="shared" si="143"/>
        <v>0</v>
      </c>
      <c r="AI438" s="235">
        <f t="shared" si="144"/>
        <v>0</v>
      </c>
      <c r="AJ438" s="235">
        <f t="shared" si="145"/>
        <v>0</v>
      </c>
      <c r="AK438" s="17" t="s">
        <v>102</v>
      </c>
      <c r="AL438" s="181"/>
      <c r="AM438" s="186"/>
      <c r="AN438" s="181"/>
    </row>
    <row r="439" spans="2:40">
      <c r="B439" s="642">
        <v>1</v>
      </c>
      <c r="C439" s="559">
        <f t="shared" si="147"/>
        <v>1</v>
      </c>
      <c r="D439" s="226">
        <f t="shared" si="148"/>
        <v>434</v>
      </c>
      <c r="E439" s="629" t="s">
        <v>15060</v>
      </c>
      <c r="F439" s="636" t="s">
        <v>15504</v>
      </c>
      <c r="G439" s="558">
        <f t="shared" si="146"/>
        <v>1</v>
      </c>
      <c r="H439" s="567"/>
      <c r="I439" s="663"/>
      <c r="J439" s="560">
        <f t="shared" si="134"/>
        <v>0</v>
      </c>
      <c r="K439" s="670"/>
      <c r="L439" s="560">
        <f t="shared" si="135"/>
        <v>0</v>
      </c>
      <c r="M439" s="562">
        <f t="shared" si="149"/>
        <v>0</v>
      </c>
      <c r="N439" s="560">
        <f t="shared" si="136"/>
        <v>0</v>
      </c>
      <c r="O439" s="560">
        <f t="shared" si="137"/>
        <v>0</v>
      </c>
      <c r="P439" s="560">
        <f t="shared" si="138"/>
        <v>0</v>
      </c>
      <c r="Q439" s="560">
        <f t="shared" si="139"/>
        <v>0</v>
      </c>
      <c r="R439" s="560">
        <f t="shared" si="140"/>
        <v>0</v>
      </c>
      <c r="S439" s="232"/>
      <c r="T439" s="232"/>
      <c r="U439" s="232"/>
      <c r="V439" s="232"/>
      <c r="W439" s="232"/>
      <c r="X439" s="232"/>
      <c r="Y439" s="232"/>
      <c r="Z439" s="232"/>
      <c r="AA439" s="226">
        <f t="shared" si="150"/>
        <v>434</v>
      </c>
      <c r="AB439" s="181"/>
      <c r="AC439" s="181"/>
      <c r="AD439" s="181"/>
      <c r="AE439" s="181"/>
      <c r="AF439" s="234">
        <f t="shared" si="141"/>
        <v>0</v>
      </c>
      <c r="AG439" s="234">
        <f t="shared" si="142"/>
        <v>0</v>
      </c>
      <c r="AH439" s="234">
        <f t="shared" si="143"/>
        <v>0</v>
      </c>
      <c r="AI439" s="235">
        <f t="shared" si="144"/>
        <v>0</v>
      </c>
      <c r="AJ439" s="235">
        <f t="shared" si="145"/>
        <v>0</v>
      </c>
      <c r="AK439" s="14" t="s">
        <v>2172</v>
      </c>
      <c r="AL439" s="181"/>
      <c r="AM439" s="186"/>
      <c r="AN439" s="181"/>
    </row>
    <row r="440" spans="2:40">
      <c r="B440" s="642">
        <v>15.83</v>
      </c>
      <c r="C440" s="559">
        <f t="shared" si="147"/>
        <v>15.83</v>
      </c>
      <c r="D440" s="226">
        <f t="shared" si="148"/>
        <v>435</v>
      </c>
      <c r="E440" s="629" t="s">
        <v>15061</v>
      </c>
      <c r="F440" s="636" t="s">
        <v>15505</v>
      </c>
      <c r="G440" s="558">
        <f t="shared" si="146"/>
        <v>15.83</v>
      </c>
      <c r="H440" s="567"/>
      <c r="I440" s="663"/>
      <c r="J440" s="560">
        <f t="shared" si="134"/>
        <v>0</v>
      </c>
      <c r="K440" s="670"/>
      <c r="L440" s="560">
        <f t="shared" si="135"/>
        <v>0</v>
      </c>
      <c r="M440" s="562">
        <f t="shared" si="149"/>
        <v>0</v>
      </c>
      <c r="N440" s="560">
        <f t="shared" si="136"/>
        <v>0</v>
      </c>
      <c r="O440" s="560">
        <f t="shared" si="137"/>
        <v>0</v>
      </c>
      <c r="P440" s="560">
        <f t="shared" si="138"/>
        <v>0</v>
      </c>
      <c r="Q440" s="560">
        <f t="shared" si="139"/>
        <v>0</v>
      </c>
      <c r="R440" s="560">
        <f t="shared" si="140"/>
        <v>0</v>
      </c>
      <c r="S440" s="232"/>
      <c r="T440" s="232"/>
      <c r="U440" s="232"/>
      <c r="V440" s="232"/>
      <c r="W440" s="232"/>
      <c r="X440" s="232"/>
      <c r="Y440" s="232"/>
      <c r="Z440" s="232"/>
      <c r="AA440" s="226">
        <f t="shared" si="150"/>
        <v>435</v>
      </c>
      <c r="AB440" s="181"/>
      <c r="AC440" s="181"/>
      <c r="AD440" s="181"/>
      <c r="AE440" s="181"/>
      <c r="AF440" s="234">
        <f t="shared" si="141"/>
        <v>0</v>
      </c>
      <c r="AG440" s="234">
        <f t="shared" si="142"/>
        <v>0</v>
      </c>
      <c r="AH440" s="234">
        <f t="shared" si="143"/>
        <v>0</v>
      </c>
      <c r="AI440" s="235">
        <f t="shared" si="144"/>
        <v>0</v>
      </c>
      <c r="AJ440" s="235">
        <f t="shared" si="145"/>
        <v>0</v>
      </c>
      <c r="AK440" s="15" t="s">
        <v>2173</v>
      </c>
      <c r="AL440" s="224" t="s">
        <v>2164</v>
      </c>
      <c r="AM440" s="225" t="s">
        <v>2165</v>
      </c>
      <c r="AN440" s="224" t="s">
        <v>2174</v>
      </c>
    </row>
    <row r="441" spans="2:40">
      <c r="B441" s="642">
        <v>70.92</v>
      </c>
      <c r="C441" s="559">
        <f t="shared" si="147"/>
        <v>70.92</v>
      </c>
      <c r="D441" s="226">
        <f t="shared" si="148"/>
        <v>436</v>
      </c>
      <c r="E441" s="629" t="s">
        <v>15062</v>
      </c>
      <c r="F441" s="636" t="s">
        <v>15506</v>
      </c>
      <c r="G441" s="558">
        <f t="shared" si="146"/>
        <v>70.92</v>
      </c>
      <c r="H441" s="567"/>
      <c r="I441" s="663"/>
      <c r="J441" s="560">
        <f t="shared" si="134"/>
        <v>0</v>
      </c>
      <c r="K441" s="670"/>
      <c r="L441" s="560">
        <f t="shared" si="135"/>
        <v>0</v>
      </c>
      <c r="M441" s="562">
        <f t="shared" si="149"/>
        <v>0</v>
      </c>
      <c r="N441" s="560">
        <f t="shared" si="136"/>
        <v>0</v>
      </c>
      <c r="O441" s="560">
        <f t="shared" si="137"/>
        <v>0</v>
      </c>
      <c r="P441" s="560">
        <f t="shared" si="138"/>
        <v>0</v>
      </c>
      <c r="Q441" s="560">
        <f t="shared" si="139"/>
        <v>0</v>
      </c>
      <c r="R441" s="560">
        <f t="shared" si="140"/>
        <v>0</v>
      </c>
      <c r="S441" s="232"/>
      <c r="T441" s="232"/>
      <c r="U441" s="232"/>
      <c r="V441" s="232"/>
      <c r="W441" s="232"/>
      <c r="X441" s="232"/>
      <c r="Y441" s="232"/>
      <c r="Z441" s="232"/>
      <c r="AA441" s="226">
        <f t="shared" si="150"/>
        <v>436</v>
      </c>
      <c r="AB441" s="181"/>
      <c r="AC441" s="181"/>
      <c r="AD441" s="181"/>
      <c r="AE441" s="181"/>
      <c r="AF441" s="234">
        <f t="shared" si="141"/>
        <v>0</v>
      </c>
      <c r="AG441" s="234">
        <f t="shared" si="142"/>
        <v>0</v>
      </c>
      <c r="AH441" s="234">
        <f t="shared" si="143"/>
        <v>0</v>
      </c>
      <c r="AI441" s="235">
        <f t="shared" si="144"/>
        <v>0</v>
      </c>
      <c r="AJ441" s="235">
        <f t="shared" si="145"/>
        <v>0</v>
      </c>
      <c r="AK441" s="16"/>
      <c r="AL441" s="182"/>
      <c r="AM441" s="236"/>
      <c r="AN441" s="182"/>
    </row>
    <row r="442" spans="2:40">
      <c r="B442" s="642">
        <v>5</v>
      </c>
      <c r="C442" s="559">
        <f t="shared" si="147"/>
        <v>5</v>
      </c>
      <c r="D442" s="226">
        <f t="shared" si="148"/>
        <v>437</v>
      </c>
      <c r="E442" s="629" t="s">
        <v>15063</v>
      </c>
      <c r="F442" s="636" t="s">
        <v>15507</v>
      </c>
      <c r="G442" s="558">
        <f t="shared" si="146"/>
        <v>5</v>
      </c>
      <c r="H442" s="567"/>
      <c r="I442" s="663"/>
      <c r="J442" s="560">
        <f t="shared" si="134"/>
        <v>0</v>
      </c>
      <c r="K442" s="670"/>
      <c r="L442" s="560">
        <f t="shared" si="135"/>
        <v>0</v>
      </c>
      <c r="M442" s="562">
        <f t="shared" si="149"/>
        <v>0</v>
      </c>
      <c r="N442" s="560">
        <f t="shared" si="136"/>
        <v>0</v>
      </c>
      <c r="O442" s="560">
        <f t="shared" si="137"/>
        <v>0</v>
      </c>
      <c r="P442" s="560">
        <f t="shared" si="138"/>
        <v>0</v>
      </c>
      <c r="Q442" s="560">
        <f t="shared" si="139"/>
        <v>0</v>
      </c>
      <c r="R442" s="560">
        <f t="shared" si="140"/>
        <v>0</v>
      </c>
      <c r="S442" s="232"/>
      <c r="T442" s="232"/>
      <c r="U442" s="232"/>
      <c r="V442" s="232"/>
      <c r="W442" s="232"/>
      <c r="X442" s="232"/>
      <c r="Y442" s="232"/>
      <c r="Z442" s="232"/>
      <c r="AA442" s="226">
        <f t="shared" si="150"/>
        <v>437</v>
      </c>
      <c r="AB442" s="181"/>
      <c r="AC442" s="181"/>
      <c r="AD442" s="181"/>
      <c r="AE442" s="181"/>
      <c r="AF442" s="234">
        <f t="shared" si="141"/>
        <v>0</v>
      </c>
      <c r="AG442" s="234">
        <f t="shared" si="142"/>
        <v>0</v>
      </c>
      <c r="AH442" s="234">
        <f t="shared" si="143"/>
        <v>0</v>
      </c>
      <c r="AI442" s="235">
        <f t="shared" si="144"/>
        <v>0</v>
      </c>
      <c r="AJ442" s="235">
        <f t="shared" si="145"/>
        <v>0</v>
      </c>
      <c r="AK442" s="16"/>
      <c r="AL442" s="182"/>
      <c r="AM442" s="236"/>
      <c r="AN442" s="182"/>
    </row>
    <row r="443" spans="2:40">
      <c r="B443" s="642">
        <v>6</v>
      </c>
      <c r="C443" s="559">
        <f t="shared" si="147"/>
        <v>6</v>
      </c>
      <c r="D443" s="226">
        <f t="shared" si="148"/>
        <v>438</v>
      </c>
      <c r="E443" s="629" t="s">
        <v>15064</v>
      </c>
      <c r="F443" s="636" t="s">
        <v>15508</v>
      </c>
      <c r="G443" s="558">
        <f t="shared" si="146"/>
        <v>6</v>
      </c>
      <c r="H443" s="567"/>
      <c r="I443" s="663"/>
      <c r="J443" s="560">
        <f t="shared" si="134"/>
        <v>0</v>
      </c>
      <c r="K443" s="670"/>
      <c r="L443" s="560">
        <f t="shared" si="135"/>
        <v>0</v>
      </c>
      <c r="M443" s="562">
        <f t="shared" si="149"/>
        <v>0</v>
      </c>
      <c r="N443" s="560">
        <f t="shared" si="136"/>
        <v>0</v>
      </c>
      <c r="O443" s="560">
        <f t="shared" si="137"/>
        <v>0</v>
      </c>
      <c r="P443" s="560">
        <f t="shared" si="138"/>
        <v>0</v>
      </c>
      <c r="Q443" s="560">
        <f t="shared" si="139"/>
        <v>0</v>
      </c>
      <c r="R443" s="560">
        <f t="shared" si="140"/>
        <v>0</v>
      </c>
      <c r="S443" s="232"/>
      <c r="T443" s="232"/>
      <c r="U443" s="232"/>
      <c r="V443" s="232"/>
      <c r="W443" s="232"/>
      <c r="X443" s="232"/>
      <c r="Y443" s="232"/>
      <c r="Z443" s="232"/>
      <c r="AA443" s="226">
        <f t="shared" si="150"/>
        <v>438</v>
      </c>
      <c r="AB443" s="181"/>
      <c r="AC443" s="181"/>
      <c r="AD443" s="181"/>
      <c r="AE443" s="181"/>
      <c r="AF443" s="234">
        <f t="shared" si="141"/>
        <v>0</v>
      </c>
      <c r="AG443" s="234">
        <f t="shared" si="142"/>
        <v>0</v>
      </c>
      <c r="AH443" s="234">
        <f t="shared" si="143"/>
        <v>0</v>
      </c>
      <c r="AI443" s="235">
        <f t="shared" si="144"/>
        <v>0</v>
      </c>
      <c r="AJ443" s="235">
        <f t="shared" si="145"/>
        <v>0</v>
      </c>
      <c r="AK443" s="16"/>
      <c r="AL443" s="182"/>
      <c r="AM443" s="236"/>
      <c r="AN443" s="182"/>
    </row>
    <row r="444" spans="2:40">
      <c r="B444" s="642">
        <v>66</v>
      </c>
      <c r="C444" s="559">
        <f t="shared" si="147"/>
        <v>66</v>
      </c>
      <c r="D444" s="226">
        <f t="shared" si="148"/>
        <v>439</v>
      </c>
      <c r="E444" s="629" t="s">
        <v>15065</v>
      </c>
      <c r="F444" s="636" t="s">
        <v>15509</v>
      </c>
      <c r="G444" s="558">
        <f t="shared" si="146"/>
        <v>66</v>
      </c>
      <c r="H444" s="567"/>
      <c r="I444" s="663"/>
      <c r="J444" s="560">
        <f t="shared" si="134"/>
        <v>0</v>
      </c>
      <c r="K444" s="670"/>
      <c r="L444" s="560">
        <f t="shared" si="135"/>
        <v>0</v>
      </c>
      <c r="M444" s="562">
        <f t="shared" si="149"/>
        <v>0</v>
      </c>
      <c r="N444" s="560">
        <f t="shared" si="136"/>
        <v>0</v>
      </c>
      <c r="O444" s="560">
        <f t="shared" si="137"/>
        <v>0</v>
      </c>
      <c r="P444" s="560">
        <f t="shared" si="138"/>
        <v>0</v>
      </c>
      <c r="Q444" s="560">
        <f t="shared" si="139"/>
        <v>0</v>
      </c>
      <c r="R444" s="560">
        <f t="shared" si="140"/>
        <v>0</v>
      </c>
      <c r="S444" s="232"/>
      <c r="T444" s="232"/>
      <c r="U444" s="232"/>
      <c r="V444" s="232"/>
      <c r="W444" s="232"/>
      <c r="X444" s="232"/>
      <c r="Y444" s="232"/>
      <c r="Z444" s="232"/>
      <c r="AA444" s="226">
        <f t="shared" si="150"/>
        <v>439</v>
      </c>
      <c r="AB444" s="181"/>
      <c r="AC444" s="181"/>
      <c r="AD444" s="181"/>
      <c r="AE444" s="181"/>
      <c r="AF444" s="234">
        <f t="shared" si="141"/>
        <v>0</v>
      </c>
      <c r="AG444" s="234">
        <f t="shared" si="142"/>
        <v>0</v>
      </c>
      <c r="AH444" s="234">
        <f t="shared" si="143"/>
        <v>0</v>
      </c>
      <c r="AI444" s="235">
        <f t="shared" si="144"/>
        <v>0</v>
      </c>
      <c r="AJ444" s="235">
        <f t="shared" si="145"/>
        <v>0</v>
      </c>
      <c r="AK444" s="16"/>
      <c r="AL444" s="182"/>
      <c r="AM444" s="236"/>
      <c r="AN444" s="182"/>
    </row>
    <row r="445" spans="2:40">
      <c r="B445" s="642">
        <v>1</v>
      </c>
      <c r="C445" s="559">
        <f t="shared" si="147"/>
        <v>1</v>
      </c>
      <c r="D445" s="226">
        <f t="shared" si="148"/>
        <v>440</v>
      </c>
      <c r="E445" s="629" t="s">
        <v>15066</v>
      </c>
      <c r="F445" s="636" t="s">
        <v>15510</v>
      </c>
      <c r="G445" s="558">
        <f t="shared" si="146"/>
        <v>1</v>
      </c>
      <c r="H445" s="567"/>
      <c r="I445" s="663"/>
      <c r="J445" s="560">
        <f t="shared" si="134"/>
        <v>0</v>
      </c>
      <c r="K445" s="670"/>
      <c r="L445" s="560">
        <f t="shared" si="135"/>
        <v>0</v>
      </c>
      <c r="M445" s="562">
        <f t="shared" si="149"/>
        <v>0</v>
      </c>
      <c r="N445" s="560">
        <f t="shared" si="136"/>
        <v>0</v>
      </c>
      <c r="O445" s="560">
        <f t="shared" si="137"/>
        <v>0</v>
      </c>
      <c r="P445" s="560">
        <f t="shared" si="138"/>
        <v>0</v>
      </c>
      <c r="Q445" s="560">
        <f t="shared" si="139"/>
        <v>0</v>
      </c>
      <c r="R445" s="560">
        <f t="shared" si="140"/>
        <v>0</v>
      </c>
      <c r="S445" s="232"/>
      <c r="T445" s="232"/>
      <c r="U445" s="232"/>
      <c r="V445" s="232"/>
      <c r="W445" s="232"/>
      <c r="X445" s="232"/>
      <c r="Y445" s="232"/>
      <c r="Z445" s="232"/>
      <c r="AA445" s="226">
        <f t="shared" si="150"/>
        <v>440</v>
      </c>
      <c r="AB445" s="181"/>
      <c r="AC445" s="181"/>
      <c r="AD445" s="181"/>
      <c r="AE445" s="181"/>
      <c r="AF445" s="234">
        <f t="shared" si="141"/>
        <v>0</v>
      </c>
      <c r="AG445" s="234">
        <f t="shared" si="142"/>
        <v>0</v>
      </c>
      <c r="AH445" s="234">
        <f t="shared" si="143"/>
        <v>0</v>
      </c>
      <c r="AI445" s="235">
        <f t="shared" si="144"/>
        <v>0</v>
      </c>
      <c r="AJ445" s="235">
        <f t="shared" si="145"/>
        <v>0</v>
      </c>
      <c r="AK445" s="17" t="s">
        <v>102</v>
      </c>
      <c r="AL445" s="181"/>
      <c r="AM445" s="186"/>
      <c r="AN445" s="181"/>
    </row>
    <row r="446" spans="2:40">
      <c r="B446" s="642">
        <v>23.75</v>
      </c>
      <c r="C446" s="559">
        <f t="shared" si="147"/>
        <v>23.75</v>
      </c>
      <c r="D446" s="226">
        <f t="shared" si="148"/>
        <v>441</v>
      </c>
      <c r="E446" s="629" t="s">
        <v>15067</v>
      </c>
      <c r="F446" s="636" t="s">
        <v>15511</v>
      </c>
      <c r="G446" s="558">
        <f t="shared" si="146"/>
        <v>23.75</v>
      </c>
      <c r="H446" s="567"/>
      <c r="I446" s="663"/>
      <c r="J446" s="560">
        <f t="shared" si="134"/>
        <v>0</v>
      </c>
      <c r="K446" s="670"/>
      <c r="L446" s="560">
        <f t="shared" si="135"/>
        <v>0</v>
      </c>
      <c r="M446" s="562">
        <f t="shared" si="149"/>
        <v>0</v>
      </c>
      <c r="N446" s="560">
        <f t="shared" si="136"/>
        <v>0</v>
      </c>
      <c r="O446" s="560">
        <f t="shared" si="137"/>
        <v>0</v>
      </c>
      <c r="P446" s="560">
        <f t="shared" si="138"/>
        <v>0</v>
      </c>
      <c r="Q446" s="560">
        <f t="shared" si="139"/>
        <v>0</v>
      </c>
      <c r="R446" s="560">
        <f t="shared" si="140"/>
        <v>0</v>
      </c>
      <c r="S446" s="232"/>
      <c r="T446" s="232"/>
      <c r="U446" s="232"/>
      <c r="V446" s="232"/>
      <c r="W446" s="232"/>
      <c r="X446" s="232"/>
      <c r="Y446" s="232"/>
      <c r="Z446" s="232"/>
      <c r="AA446" s="226">
        <f t="shared" si="150"/>
        <v>441</v>
      </c>
      <c r="AB446" s="181"/>
      <c r="AC446" s="181"/>
      <c r="AD446" s="181"/>
      <c r="AE446" s="181"/>
      <c r="AF446" s="234">
        <f t="shared" si="141"/>
        <v>0</v>
      </c>
      <c r="AG446" s="234">
        <f t="shared" si="142"/>
        <v>0</v>
      </c>
      <c r="AH446" s="234">
        <f t="shared" si="143"/>
        <v>0</v>
      </c>
      <c r="AI446" s="235">
        <f t="shared" si="144"/>
        <v>0</v>
      </c>
      <c r="AJ446" s="235">
        <f t="shared" si="145"/>
        <v>0</v>
      </c>
      <c r="AK446" s="14" t="s">
        <v>2172</v>
      </c>
      <c r="AL446" s="181"/>
      <c r="AM446" s="186"/>
      <c r="AN446" s="181"/>
    </row>
    <row r="447" spans="2:40">
      <c r="B447" s="644">
        <v>1.5</v>
      </c>
      <c r="C447" s="559">
        <f t="shared" si="147"/>
        <v>1.5</v>
      </c>
      <c r="D447" s="226">
        <f t="shared" si="148"/>
        <v>442</v>
      </c>
      <c r="E447" s="629" t="s">
        <v>15068</v>
      </c>
      <c r="F447" s="636" t="s">
        <v>15512</v>
      </c>
      <c r="G447" s="558">
        <f t="shared" si="146"/>
        <v>1.5</v>
      </c>
      <c r="H447" s="567"/>
      <c r="I447" s="663"/>
      <c r="J447" s="560">
        <f t="shared" si="134"/>
        <v>0</v>
      </c>
      <c r="K447" s="670"/>
      <c r="L447" s="560">
        <f t="shared" si="135"/>
        <v>0</v>
      </c>
      <c r="M447" s="562">
        <f t="shared" si="149"/>
        <v>0</v>
      </c>
      <c r="N447" s="560">
        <f t="shared" si="136"/>
        <v>0</v>
      </c>
      <c r="O447" s="560">
        <f t="shared" si="137"/>
        <v>0</v>
      </c>
      <c r="P447" s="560">
        <f t="shared" si="138"/>
        <v>0</v>
      </c>
      <c r="Q447" s="560">
        <f t="shared" si="139"/>
        <v>0</v>
      </c>
      <c r="R447" s="560">
        <f t="shared" si="140"/>
        <v>0</v>
      </c>
      <c r="S447" s="232"/>
      <c r="T447" s="232"/>
      <c r="U447" s="232"/>
      <c r="V447" s="232"/>
      <c r="W447" s="232"/>
      <c r="X447" s="232"/>
      <c r="Y447" s="232"/>
      <c r="Z447" s="232"/>
      <c r="AA447" s="226">
        <f t="shared" si="150"/>
        <v>442</v>
      </c>
      <c r="AB447" s="181"/>
      <c r="AC447" s="181"/>
      <c r="AD447" s="181"/>
      <c r="AE447" s="181"/>
      <c r="AF447" s="234">
        <f t="shared" si="141"/>
        <v>0</v>
      </c>
      <c r="AG447" s="234">
        <f t="shared" si="142"/>
        <v>0</v>
      </c>
      <c r="AH447" s="234">
        <f t="shared" si="143"/>
        <v>0</v>
      </c>
      <c r="AI447" s="235">
        <f t="shared" si="144"/>
        <v>0</v>
      </c>
      <c r="AJ447" s="235">
        <f t="shared" si="145"/>
        <v>0</v>
      </c>
      <c r="AK447" s="15" t="s">
        <v>2173</v>
      </c>
      <c r="AL447" s="224" t="s">
        <v>2164</v>
      </c>
      <c r="AM447" s="225" t="s">
        <v>2165</v>
      </c>
      <c r="AN447" s="224" t="s">
        <v>2174</v>
      </c>
    </row>
    <row r="448" spans="2:40">
      <c r="B448" s="644">
        <v>1</v>
      </c>
      <c r="C448" s="559">
        <f t="shared" si="147"/>
        <v>1</v>
      </c>
      <c r="D448" s="226">
        <f t="shared" si="148"/>
        <v>443</v>
      </c>
      <c r="E448" s="629" t="s">
        <v>15525</v>
      </c>
      <c r="F448" s="636" t="s">
        <v>15532</v>
      </c>
      <c r="G448" s="558">
        <f t="shared" ref="G448:G466" si="151">C448</f>
        <v>1</v>
      </c>
      <c r="H448" s="567"/>
      <c r="I448" s="663"/>
      <c r="J448" s="560">
        <f t="shared" ref="J448:J466" si="152">I448/43560.1742406</f>
        <v>0</v>
      </c>
      <c r="K448" s="670"/>
      <c r="L448" s="560">
        <f t="shared" ref="L448:L466" si="153">K448/43560.1742406</f>
        <v>0</v>
      </c>
      <c r="M448" s="562">
        <f t="shared" si="149"/>
        <v>0</v>
      </c>
      <c r="N448" s="560">
        <f t="shared" ref="N448:N466" si="154">J448+L448</f>
        <v>0</v>
      </c>
      <c r="O448" s="560">
        <f t="shared" ref="O448:O466" si="155">P448*43560</f>
        <v>0</v>
      </c>
      <c r="P448" s="560">
        <f t="shared" ref="P448:P466" si="156">IF(I448&gt;0,(G448-J448), )</f>
        <v>0</v>
      </c>
      <c r="Q448" s="560">
        <f t="shared" ref="Q448:Q466" si="157">R448*43560</f>
        <v>0</v>
      </c>
      <c r="R448" s="560">
        <f t="shared" ref="R448:R466" si="158">IF(K448&gt;0,(B448-L448), )</f>
        <v>0</v>
      </c>
      <c r="S448" s="232"/>
      <c r="T448" s="232"/>
      <c r="U448" s="232"/>
      <c r="V448" s="232"/>
      <c r="W448" s="232"/>
      <c r="X448" s="232"/>
      <c r="Y448" s="232"/>
      <c r="Z448" s="232"/>
      <c r="AA448" s="226">
        <f t="shared" si="150"/>
        <v>443</v>
      </c>
      <c r="AB448" s="181"/>
      <c r="AC448" s="181"/>
      <c r="AD448" s="181"/>
      <c r="AE448" s="181"/>
      <c r="AF448" s="234">
        <f t="shared" ref="AF448:AF466" si="159">I448</f>
        <v>0</v>
      </c>
      <c r="AG448" s="234">
        <f t="shared" ref="AG448:AG466" si="160">K448</f>
        <v>0</v>
      </c>
      <c r="AH448" s="234">
        <f t="shared" ref="AH448:AH466" si="161">M448</f>
        <v>0</v>
      </c>
      <c r="AI448" s="235">
        <f t="shared" ref="AI448:AI466" si="162">O448</f>
        <v>0</v>
      </c>
      <c r="AJ448" s="235">
        <f t="shared" ref="AJ448:AJ466" si="163">Q448</f>
        <v>0</v>
      </c>
      <c r="AK448" s="15" t="s">
        <v>2173</v>
      </c>
      <c r="AL448" s="224" t="s">
        <v>2164</v>
      </c>
      <c r="AM448" s="225" t="s">
        <v>2165</v>
      </c>
      <c r="AN448" s="224" t="s">
        <v>2174</v>
      </c>
    </row>
    <row r="449" spans="2:40">
      <c r="B449" s="644">
        <v>1</v>
      </c>
      <c r="C449" s="559">
        <f t="shared" si="147"/>
        <v>1</v>
      </c>
      <c r="D449" s="226">
        <f t="shared" si="148"/>
        <v>444</v>
      </c>
      <c r="E449" s="629" t="s">
        <v>15526</v>
      </c>
      <c r="F449" s="636" t="s">
        <v>15533</v>
      </c>
      <c r="G449" s="558">
        <f t="shared" si="151"/>
        <v>1</v>
      </c>
      <c r="H449" s="567"/>
      <c r="I449" s="663"/>
      <c r="J449" s="560">
        <f t="shared" si="152"/>
        <v>0</v>
      </c>
      <c r="K449" s="671"/>
      <c r="L449" s="560">
        <f t="shared" si="153"/>
        <v>0</v>
      </c>
      <c r="M449" s="562">
        <f t="shared" si="149"/>
        <v>0</v>
      </c>
      <c r="N449" s="560">
        <f t="shared" si="154"/>
        <v>0</v>
      </c>
      <c r="O449" s="560">
        <f t="shared" si="155"/>
        <v>0</v>
      </c>
      <c r="P449" s="560">
        <f t="shared" si="156"/>
        <v>0</v>
      </c>
      <c r="Q449" s="560">
        <f t="shared" si="157"/>
        <v>0</v>
      </c>
      <c r="R449" s="560">
        <f t="shared" si="158"/>
        <v>0</v>
      </c>
      <c r="S449" s="232"/>
      <c r="T449" s="232"/>
      <c r="U449" s="232"/>
      <c r="V449" s="232"/>
      <c r="W449" s="232"/>
      <c r="X449" s="232"/>
      <c r="Y449" s="232"/>
      <c r="Z449" s="232"/>
      <c r="AA449" s="226">
        <f t="shared" si="150"/>
        <v>444</v>
      </c>
      <c r="AB449" s="181"/>
      <c r="AC449" s="181"/>
      <c r="AD449" s="181"/>
      <c r="AE449" s="181"/>
      <c r="AF449" s="234">
        <f t="shared" si="159"/>
        <v>0</v>
      </c>
      <c r="AG449" s="234">
        <f t="shared" si="160"/>
        <v>0</v>
      </c>
      <c r="AH449" s="234">
        <f t="shared" si="161"/>
        <v>0</v>
      </c>
      <c r="AI449" s="235">
        <f t="shared" si="162"/>
        <v>0</v>
      </c>
      <c r="AJ449" s="235">
        <f t="shared" si="163"/>
        <v>0</v>
      </c>
      <c r="AK449" s="15" t="s">
        <v>2173</v>
      </c>
      <c r="AL449" s="224" t="s">
        <v>2164</v>
      </c>
      <c r="AM449" s="225" t="s">
        <v>2165</v>
      </c>
      <c r="AN449" s="224" t="s">
        <v>2174</v>
      </c>
    </row>
    <row r="450" spans="2:40" ht="25.5">
      <c r="B450" s="644">
        <v>0.75</v>
      </c>
      <c r="C450" s="559">
        <f t="shared" si="147"/>
        <v>0.75</v>
      </c>
      <c r="D450" s="226">
        <f t="shared" si="148"/>
        <v>445</v>
      </c>
      <c r="E450" s="629" t="s">
        <v>15527</v>
      </c>
      <c r="F450" s="636" t="s">
        <v>15534</v>
      </c>
      <c r="G450" s="558">
        <f t="shared" si="151"/>
        <v>0.75</v>
      </c>
      <c r="H450" s="567"/>
      <c r="I450" s="663"/>
      <c r="J450" s="560">
        <f t="shared" si="152"/>
        <v>0</v>
      </c>
      <c r="K450" s="671"/>
      <c r="L450" s="560">
        <f t="shared" si="153"/>
        <v>0</v>
      </c>
      <c r="M450" s="562">
        <f t="shared" si="149"/>
        <v>0</v>
      </c>
      <c r="N450" s="560">
        <f t="shared" si="154"/>
        <v>0</v>
      </c>
      <c r="O450" s="560">
        <f t="shared" si="155"/>
        <v>0</v>
      </c>
      <c r="P450" s="560">
        <f t="shared" si="156"/>
        <v>0</v>
      </c>
      <c r="Q450" s="560">
        <f t="shared" si="157"/>
        <v>0</v>
      </c>
      <c r="R450" s="560">
        <f t="shared" si="158"/>
        <v>0</v>
      </c>
      <c r="S450" s="26"/>
      <c r="T450" s="26"/>
      <c r="U450" s="26"/>
      <c r="V450" s="26"/>
      <c r="W450" s="26"/>
      <c r="X450" s="26"/>
      <c r="Y450" s="26"/>
      <c r="Z450" s="259"/>
      <c r="AA450" s="226">
        <f t="shared" ref="AA450:AA466" si="164">D450</f>
        <v>445</v>
      </c>
      <c r="AB450" s="181"/>
      <c r="AC450" s="181"/>
      <c r="AD450" s="181"/>
      <c r="AE450" s="181"/>
      <c r="AF450" s="234">
        <f t="shared" si="159"/>
        <v>0</v>
      </c>
      <c r="AG450" s="234">
        <f t="shared" si="160"/>
        <v>0</v>
      </c>
      <c r="AH450" s="234">
        <f t="shared" si="161"/>
        <v>0</v>
      </c>
      <c r="AI450" s="235">
        <f t="shared" si="162"/>
        <v>0</v>
      </c>
      <c r="AJ450" s="235">
        <f t="shared" si="163"/>
        <v>0</v>
      </c>
      <c r="AK450" s="15" t="s">
        <v>2173</v>
      </c>
      <c r="AL450" s="224" t="s">
        <v>2164</v>
      </c>
      <c r="AM450" s="225" t="s">
        <v>2165</v>
      </c>
      <c r="AN450" s="224" t="s">
        <v>2174</v>
      </c>
    </row>
    <row r="451" spans="2:40">
      <c r="B451" s="644">
        <v>12</v>
      </c>
      <c r="C451" s="559">
        <f t="shared" si="147"/>
        <v>12</v>
      </c>
      <c r="D451" s="226">
        <f t="shared" si="148"/>
        <v>446</v>
      </c>
      <c r="E451" s="630" t="s">
        <v>14768</v>
      </c>
      <c r="F451" s="636" t="s">
        <v>15535</v>
      </c>
      <c r="G451" s="558">
        <f t="shared" si="151"/>
        <v>12</v>
      </c>
      <c r="H451" s="567"/>
      <c r="I451" s="663"/>
      <c r="J451" s="560">
        <f t="shared" si="152"/>
        <v>0</v>
      </c>
      <c r="K451" s="671"/>
      <c r="L451" s="560">
        <f t="shared" si="153"/>
        <v>0</v>
      </c>
      <c r="M451" s="562">
        <f t="shared" si="149"/>
        <v>0</v>
      </c>
      <c r="N451" s="560">
        <f t="shared" si="154"/>
        <v>0</v>
      </c>
      <c r="O451" s="560">
        <f t="shared" si="155"/>
        <v>0</v>
      </c>
      <c r="P451" s="560">
        <f t="shared" si="156"/>
        <v>0</v>
      </c>
      <c r="Q451" s="560">
        <f t="shared" si="157"/>
        <v>0</v>
      </c>
      <c r="R451" s="560">
        <f t="shared" si="158"/>
        <v>0</v>
      </c>
      <c r="S451" s="26"/>
      <c r="T451" s="26"/>
      <c r="U451" s="26"/>
      <c r="V451" s="26"/>
      <c r="W451" s="26"/>
      <c r="X451" s="26"/>
      <c r="Y451" s="26"/>
      <c r="Z451" s="259"/>
      <c r="AA451" s="226">
        <f t="shared" si="164"/>
        <v>446</v>
      </c>
      <c r="AB451" s="181"/>
      <c r="AC451" s="181"/>
      <c r="AD451" s="181"/>
      <c r="AE451" s="181"/>
      <c r="AF451" s="234">
        <f t="shared" si="159"/>
        <v>0</v>
      </c>
      <c r="AG451" s="234">
        <f t="shared" si="160"/>
        <v>0</v>
      </c>
      <c r="AH451" s="234">
        <f t="shared" si="161"/>
        <v>0</v>
      </c>
      <c r="AI451" s="235">
        <f t="shared" si="162"/>
        <v>0</v>
      </c>
      <c r="AJ451" s="235">
        <f t="shared" si="163"/>
        <v>0</v>
      </c>
      <c r="AK451" s="15" t="s">
        <v>2173</v>
      </c>
      <c r="AL451" s="224" t="s">
        <v>2164</v>
      </c>
      <c r="AM451" s="225" t="s">
        <v>2165</v>
      </c>
      <c r="AN451" s="224" t="s">
        <v>2174</v>
      </c>
    </row>
    <row r="452" spans="2:40">
      <c r="B452" s="644">
        <v>3.59</v>
      </c>
      <c r="C452" s="559">
        <f t="shared" si="147"/>
        <v>3.59</v>
      </c>
      <c r="D452" s="226">
        <f t="shared" si="148"/>
        <v>447</v>
      </c>
      <c r="E452" s="629" t="s">
        <v>15528</v>
      </c>
      <c r="F452" s="636" t="s">
        <v>15536</v>
      </c>
      <c r="G452" s="558">
        <f t="shared" si="151"/>
        <v>3.59</v>
      </c>
      <c r="H452" s="567"/>
      <c r="I452" s="663"/>
      <c r="J452" s="560">
        <f t="shared" si="152"/>
        <v>0</v>
      </c>
      <c r="K452" s="671"/>
      <c r="L452" s="560">
        <f t="shared" si="153"/>
        <v>0</v>
      </c>
      <c r="M452" s="562">
        <f t="shared" si="149"/>
        <v>0</v>
      </c>
      <c r="N452" s="560">
        <f t="shared" si="154"/>
        <v>0</v>
      </c>
      <c r="O452" s="560">
        <f t="shared" si="155"/>
        <v>0</v>
      </c>
      <c r="P452" s="560">
        <f t="shared" si="156"/>
        <v>0</v>
      </c>
      <c r="Q452" s="560">
        <f t="shared" si="157"/>
        <v>0</v>
      </c>
      <c r="R452" s="560">
        <f t="shared" si="158"/>
        <v>0</v>
      </c>
      <c r="S452" s="26"/>
      <c r="T452" s="26"/>
      <c r="U452" s="26"/>
      <c r="V452" s="26"/>
      <c r="W452" s="26"/>
      <c r="X452" s="26"/>
      <c r="Y452" s="26"/>
      <c r="Z452" s="259"/>
      <c r="AA452" s="226">
        <f t="shared" si="164"/>
        <v>447</v>
      </c>
      <c r="AB452" s="181"/>
      <c r="AC452" s="181"/>
      <c r="AD452" s="181"/>
      <c r="AE452" s="181"/>
      <c r="AF452" s="234">
        <f t="shared" si="159"/>
        <v>0</v>
      </c>
      <c r="AG452" s="234">
        <f t="shared" si="160"/>
        <v>0</v>
      </c>
      <c r="AH452" s="234">
        <f t="shared" si="161"/>
        <v>0</v>
      </c>
      <c r="AI452" s="235">
        <f t="shared" si="162"/>
        <v>0</v>
      </c>
      <c r="AJ452" s="235">
        <f t="shared" si="163"/>
        <v>0</v>
      </c>
      <c r="AK452" s="15" t="s">
        <v>2173</v>
      </c>
      <c r="AL452" s="224" t="s">
        <v>2164</v>
      </c>
      <c r="AM452" s="225" t="s">
        <v>2165</v>
      </c>
      <c r="AN452" s="224" t="s">
        <v>2174</v>
      </c>
    </row>
    <row r="453" spans="2:40">
      <c r="B453" s="644">
        <v>2.12</v>
      </c>
      <c r="C453" s="559">
        <f t="shared" si="147"/>
        <v>2.12</v>
      </c>
      <c r="D453" s="226">
        <f t="shared" si="148"/>
        <v>448</v>
      </c>
      <c r="E453" s="629" t="s">
        <v>15529</v>
      </c>
      <c r="F453" s="636" t="s">
        <v>15537</v>
      </c>
      <c r="G453" s="558">
        <f t="shared" si="151"/>
        <v>2.12</v>
      </c>
      <c r="H453" s="567"/>
      <c r="I453" s="663"/>
      <c r="J453" s="560">
        <f t="shared" si="152"/>
        <v>0</v>
      </c>
      <c r="K453" s="671"/>
      <c r="L453" s="560">
        <f t="shared" si="153"/>
        <v>0</v>
      </c>
      <c r="M453" s="562">
        <f t="shared" si="149"/>
        <v>0</v>
      </c>
      <c r="N453" s="560">
        <f t="shared" si="154"/>
        <v>0</v>
      </c>
      <c r="O453" s="560">
        <f t="shared" si="155"/>
        <v>0</v>
      </c>
      <c r="P453" s="560">
        <f t="shared" si="156"/>
        <v>0</v>
      </c>
      <c r="Q453" s="560">
        <f t="shared" si="157"/>
        <v>0</v>
      </c>
      <c r="R453" s="560">
        <f t="shared" si="158"/>
        <v>0</v>
      </c>
      <c r="S453" s="26"/>
      <c r="T453" s="26"/>
      <c r="U453" s="26"/>
      <c r="V453" s="26"/>
      <c r="W453" s="26"/>
      <c r="X453" s="26"/>
      <c r="Y453" s="26"/>
      <c r="Z453" s="259"/>
      <c r="AA453" s="226">
        <f t="shared" si="164"/>
        <v>448</v>
      </c>
      <c r="AB453" s="181"/>
      <c r="AC453" s="181"/>
      <c r="AD453" s="181"/>
      <c r="AE453" s="181"/>
      <c r="AF453" s="234">
        <f t="shared" si="159"/>
        <v>0</v>
      </c>
      <c r="AG453" s="234">
        <f t="shared" si="160"/>
        <v>0</v>
      </c>
      <c r="AH453" s="234">
        <f t="shared" si="161"/>
        <v>0</v>
      </c>
      <c r="AI453" s="235">
        <f t="shared" si="162"/>
        <v>0</v>
      </c>
      <c r="AJ453" s="235">
        <f t="shared" si="163"/>
        <v>0</v>
      </c>
      <c r="AK453" s="15" t="s">
        <v>2173</v>
      </c>
      <c r="AL453" s="224" t="s">
        <v>2164</v>
      </c>
      <c r="AM453" s="225" t="s">
        <v>2165</v>
      </c>
      <c r="AN453" s="224" t="s">
        <v>2174</v>
      </c>
    </row>
    <row r="454" spans="2:40">
      <c r="B454" s="644">
        <v>3.53</v>
      </c>
      <c r="C454" s="559">
        <f t="shared" ref="C454:C467" si="165">SUM(A454:B454)</f>
        <v>3.53</v>
      </c>
      <c r="D454" s="226">
        <f t="shared" si="148"/>
        <v>449</v>
      </c>
      <c r="E454" s="629" t="s">
        <v>15530</v>
      </c>
      <c r="F454" s="636" t="s">
        <v>15538</v>
      </c>
      <c r="G454" s="558">
        <f t="shared" si="151"/>
        <v>3.53</v>
      </c>
      <c r="H454" s="567"/>
      <c r="I454" s="663"/>
      <c r="J454" s="560">
        <f t="shared" si="152"/>
        <v>0</v>
      </c>
      <c r="K454" s="671"/>
      <c r="L454" s="560">
        <f t="shared" si="153"/>
        <v>0</v>
      </c>
      <c r="M454" s="562">
        <f t="shared" si="149"/>
        <v>0</v>
      </c>
      <c r="N454" s="560">
        <f t="shared" si="154"/>
        <v>0</v>
      </c>
      <c r="O454" s="560">
        <f t="shared" si="155"/>
        <v>0</v>
      </c>
      <c r="P454" s="560">
        <f t="shared" si="156"/>
        <v>0</v>
      </c>
      <c r="Q454" s="560">
        <f t="shared" si="157"/>
        <v>0</v>
      </c>
      <c r="R454" s="560">
        <f t="shared" si="158"/>
        <v>0</v>
      </c>
      <c r="S454" s="26"/>
      <c r="T454" s="26"/>
      <c r="U454" s="26"/>
      <c r="V454" s="26"/>
      <c r="W454" s="26"/>
      <c r="X454" s="26"/>
      <c r="Y454" s="26"/>
      <c r="Z454" s="259"/>
      <c r="AA454" s="226">
        <f t="shared" si="164"/>
        <v>449</v>
      </c>
      <c r="AB454" s="181"/>
      <c r="AC454" s="181"/>
      <c r="AD454" s="181"/>
      <c r="AE454" s="181"/>
      <c r="AF454" s="234">
        <f t="shared" si="159"/>
        <v>0</v>
      </c>
      <c r="AG454" s="234">
        <f t="shared" si="160"/>
        <v>0</v>
      </c>
      <c r="AH454" s="234">
        <f t="shared" si="161"/>
        <v>0</v>
      </c>
      <c r="AI454" s="235">
        <f t="shared" si="162"/>
        <v>0</v>
      </c>
      <c r="AJ454" s="235">
        <f t="shared" si="163"/>
        <v>0</v>
      </c>
      <c r="AK454" s="15" t="s">
        <v>2173</v>
      </c>
      <c r="AL454" s="224" t="s">
        <v>2164</v>
      </c>
      <c r="AM454" s="225" t="s">
        <v>2165</v>
      </c>
      <c r="AN454" s="224" t="s">
        <v>2174</v>
      </c>
    </row>
    <row r="455" spans="2:40">
      <c r="B455" s="644">
        <v>3.33</v>
      </c>
      <c r="C455" s="559">
        <f t="shared" si="165"/>
        <v>3.33</v>
      </c>
      <c r="D455" s="226">
        <f t="shared" ref="D455:D456" si="166">D454+1</f>
        <v>450</v>
      </c>
      <c r="E455" s="629" t="s">
        <v>15054</v>
      </c>
      <c r="F455" s="636" t="s">
        <v>15539</v>
      </c>
      <c r="G455" s="558">
        <f t="shared" si="151"/>
        <v>3.33</v>
      </c>
      <c r="H455" s="567"/>
      <c r="I455" s="663"/>
      <c r="J455" s="560">
        <f t="shared" si="152"/>
        <v>0</v>
      </c>
      <c r="K455" s="671"/>
      <c r="L455" s="560">
        <f t="shared" si="153"/>
        <v>0</v>
      </c>
      <c r="M455" s="562">
        <f t="shared" ref="M455:M467" si="167">IF(J455+L455&lt;0.25,N455*43560,0)</f>
        <v>0</v>
      </c>
      <c r="N455" s="560">
        <f t="shared" si="154"/>
        <v>0</v>
      </c>
      <c r="O455" s="560">
        <f t="shared" si="155"/>
        <v>0</v>
      </c>
      <c r="P455" s="560">
        <f t="shared" si="156"/>
        <v>0</v>
      </c>
      <c r="Q455" s="560">
        <f t="shared" si="157"/>
        <v>0</v>
      </c>
      <c r="R455" s="560">
        <f t="shared" si="158"/>
        <v>0</v>
      </c>
      <c r="S455" s="26"/>
      <c r="T455" s="26"/>
      <c r="U455" s="26"/>
      <c r="V455" s="26"/>
      <c r="W455" s="26"/>
      <c r="X455" s="26"/>
      <c r="Y455" s="26"/>
      <c r="Z455" s="259"/>
      <c r="AA455" s="226">
        <f t="shared" si="164"/>
        <v>450</v>
      </c>
      <c r="AB455" s="181"/>
      <c r="AC455" s="181"/>
      <c r="AD455" s="181"/>
      <c r="AE455" s="181"/>
      <c r="AF455" s="234">
        <f t="shared" si="159"/>
        <v>0</v>
      </c>
      <c r="AG455" s="234">
        <f t="shared" si="160"/>
        <v>0</v>
      </c>
      <c r="AH455" s="234">
        <f t="shared" si="161"/>
        <v>0</v>
      </c>
      <c r="AI455" s="235">
        <f t="shared" si="162"/>
        <v>0</v>
      </c>
      <c r="AJ455" s="235">
        <f t="shared" si="163"/>
        <v>0</v>
      </c>
      <c r="AK455" s="15" t="s">
        <v>2173</v>
      </c>
      <c r="AL455" s="224" t="s">
        <v>2164</v>
      </c>
      <c r="AM455" s="225" t="s">
        <v>2165</v>
      </c>
      <c r="AN455" s="224" t="s">
        <v>2174</v>
      </c>
    </row>
    <row r="456" spans="2:40">
      <c r="B456" s="644">
        <v>47.6</v>
      </c>
      <c r="C456" s="559">
        <f t="shared" si="165"/>
        <v>47.6</v>
      </c>
      <c r="D456" s="226">
        <f t="shared" si="166"/>
        <v>451</v>
      </c>
      <c r="E456" s="629" t="s">
        <v>15531</v>
      </c>
      <c r="F456" s="636" t="s">
        <v>15540</v>
      </c>
      <c r="G456" s="558">
        <f t="shared" si="151"/>
        <v>47.6</v>
      </c>
      <c r="H456" s="567"/>
      <c r="I456" s="663"/>
      <c r="J456" s="560">
        <f t="shared" si="152"/>
        <v>0</v>
      </c>
      <c r="K456" s="671"/>
      <c r="L456" s="560">
        <f t="shared" si="153"/>
        <v>0</v>
      </c>
      <c r="M456" s="562">
        <f t="shared" si="167"/>
        <v>0</v>
      </c>
      <c r="N456" s="560">
        <f t="shared" si="154"/>
        <v>0</v>
      </c>
      <c r="O456" s="560">
        <f t="shared" si="155"/>
        <v>0</v>
      </c>
      <c r="P456" s="560">
        <f t="shared" si="156"/>
        <v>0</v>
      </c>
      <c r="Q456" s="560">
        <f t="shared" si="157"/>
        <v>0</v>
      </c>
      <c r="R456" s="560">
        <f t="shared" si="158"/>
        <v>0</v>
      </c>
      <c r="S456" s="26"/>
      <c r="T456" s="26"/>
      <c r="U456" s="26"/>
      <c r="V456" s="26"/>
      <c r="W456" s="26"/>
      <c r="X456" s="26"/>
      <c r="Y456" s="26"/>
      <c r="Z456" s="259"/>
      <c r="AA456" s="226">
        <f t="shared" si="164"/>
        <v>451</v>
      </c>
      <c r="AB456" s="181"/>
      <c r="AC456" s="181"/>
      <c r="AD456" s="181"/>
      <c r="AE456" s="181"/>
      <c r="AF456" s="234">
        <f t="shared" si="159"/>
        <v>0</v>
      </c>
      <c r="AG456" s="234">
        <f t="shared" si="160"/>
        <v>0</v>
      </c>
      <c r="AH456" s="234">
        <f t="shared" si="161"/>
        <v>0</v>
      </c>
      <c r="AI456" s="235">
        <f t="shared" si="162"/>
        <v>0</v>
      </c>
      <c r="AJ456" s="235">
        <f t="shared" si="163"/>
        <v>0</v>
      </c>
      <c r="AK456" s="15" t="s">
        <v>2173</v>
      </c>
      <c r="AL456" s="224" t="s">
        <v>2164</v>
      </c>
      <c r="AM456" s="225" t="s">
        <v>2165</v>
      </c>
      <c r="AN456" s="224" t="s">
        <v>2174</v>
      </c>
    </row>
    <row r="457" spans="2:40">
      <c r="B457" s="644"/>
      <c r="C457" s="559">
        <f t="shared" si="165"/>
        <v>0</v>
      </c>
      <c r="D457" s="226"/>
      <c r="E457" s="629"/>
      <c r="F457" s="636"/>
      <c r="G457" s="558">
        <f t="shared" si="151"/>
        <v>0</v>
      </c>
      <c r="H457" s="567"/>
      <c r="I457" s="663"/>
      <c r="J457" s="560">
        <f t="shared" si="152"/>
        <v>0</v>
      </c>
      <c r="K457" s="671"/>
      <c r="L457" s="560">
        <f t="shared" si="153"/>
        <v>0</v>
      </c>
      <c r="M457" s="562">
        <f t="shared" si="167"/>
        <v>0</v>
      </c>
      <c r="N457" s="560">
        <f t="shared" si="154"/>
        <v>0</v>
      </c>
      <c r="O457" s="560">
        <f t="shared" si="155"/>
        <v>0</v>
      </c>
      <c r="P457" s="560">
        <f t="shared" si="156"/>
        <v>0</v>
      </c>
      <c r="Q457" s="560">
        <f t="shared" si="157"/>
        <v>0</v>
      </c>
      <c r="R457" s="560">
        <f t="shared" si="158"/>
        <v>0</v>
      </c>
      <c r="S457" s="26"/>
      <c r="T457" s="26"/>
      <c r="U457" s="26"/>
      <c r="V457" s="26"/>
      <c r="W457" s="26"/>
      <c r="X457" s="26"/>
      <c r="Y457" s="26"/>
      <c r="Z457" s="259"/>
      <c r="AA457" s="226">
        <f t="shared" si="164"/>
        <v>0</v>
      </c>
      <c r="AB457" s="181"/>
      <c r="AC457" s="181"/>
      <c r="AD457" s="181"/>
      <c r="AE457" s="181"/>
      <c r="AF457" s="234">
        <f t="shared" si="159"/>
        <v>0</v>
      </c>
      <c r="AG457" s="234">
        <f t="shared" si="160"/>
        <v>0</v>
      </c>
      <c r="AH457" s="234">
        <f t="shared" si="161"/>
        <v>0</v>
      </c>
      <c r="AI457" s="235">
        <f t="shared" si="162"/>
        <v>0</v>
      </c>
      <c r="AJ457" s="235">
        <f t="shared" si="163"/>
        <v>0</v>
      </c>
      <c r="AK457" s="15" t="s">
        <v>2173</v>
      </c>
      <c r="AL457" s="224" t="s">
        <v>2164</v>
      </c>
      <c r="AM457" s="225" t="s">
        <v>2165</v>
      </c>
      <c r="AN457" s="224" t="s">
        <v>2174</v>
      </c>
    </row>
    <row r="458" spans="2:40">
      <c r="B458" s="644"/>
      <c r="C458" s="559">
        <f t="shared" si="165"/>
        <v>0</v>
      </c>
      <c r="D458" s="226"/>
      <c r="E458" s="629"/>
      <c r="F458" s="636"/>
      <c r="G458" s="558">
        <f t="shared" si="151"/>
        <v>0</v>
      </c>
      <c r="H458" s="567"/>
      <c r="I458" s="663"/>
      <c r="J458" s="560">
        <f t="shared" si="152"/>
        <v>0</v>
      </c>
      <c r="K458" s="671"/>
      <c r="L458" s="560">
        <f t="shared" si="153"/>
        <v>0</v>
      </c>
      <c r="M458" s="562">
        <f t="shared" si="167"/>
        <v>0</v>
      </c>
      <c r="N458" s="560">
        <f t="shared" si="154"/>
        <v>0</v>
      </c>
      <c r="O458" s="560">
        <f t="shared" si="155"/>
        <v>0</v>
      </c>
      <c r="P458" s="560">
        <f t="shared" si="156"/>
        <v>0</v>
      </c>
      <c r="Q458" s="560">
        <f t="shared" si="157"/>
        <v>0</v>
      </c>
      <c r="R458" s="560">
        <f t="shared" si="158"/>
        <v>0</v>
      </c>
      <c r="S458" s="26"/>
      <c r="T458" s="26"/>
      <c r="U458" s="26"/>
      <c r="V458" s="26"/>
      <c r="W458" s="26"/>
      <c r="X458" s="26"/>
      <c r="Y458" s="26"/>
      <c r="Z458" s="259"/>
      <c r="AA458" s="226">
        <f t="shared" si="164"/>
        <v>0</v>
      </c>
      <c r="AB458" s="181"/>
      <c r="AC458" s="181"/>
      <c r="AD458" s="181"/>
      <c r="AE458" s="181"/>
      <c r="AF458" s="234">
        <f t="shared" si="159"/>
        <v>0</v>
      </c>
      <c r="AG458" s="234">
        <f t="shared" si="160"/>
        <v>0</v>
      </c>
      <c r="AH458" s="234">
        <f t="shared" si="161"/>
        <v>0</v>
      </c>
      <c r="AI458" s="235">
        <f t="shared" si="162"/>
        <v>0</v>
      </c>
      <c r="AJ458" s="235">
        <f t="shared" si="163"/>
        <v>0</v>
      </c>
      <c r="AK458" s="15" t="s">
        <v>2173</v>
      </c>
      <c r="AL458" s="224" t="s">
        <v>2164</v>
      </c>
      <c r="AM458" s="225" t="s">
        <v>2165</v>
      </c>
      <c r="AN458" s="224" t="s">
        <v>2174</v>
      </c>
    </row>
    <row r="459" spans="2:40">
      <c r="B459" s="644"/>
      <c r="C459" s="559">
        <f t="shared" si="165"/>
        <v>0</v>
      </c>
      <c r="D459" s="226"/>
      <c r="E459" s="629"/>
      <c r="F459" s="636"/>
      <c r="G459" s="558">
        <f t="shared" si="151"/>
        <v>0</v>
      </c>
      <c r="H459" s="567"/>
      <c r="I459" s="663"/>
      <c r="J459" s="560">
        <f t="shared" si="152"/>
        <v>0</v>
      </c>
      <c r="K459" s="671"/>
      <c r="L459" s="560">
        <f t="shared" si="153"/>
        <v>0</v>
      </c>
      <c r="M459" s="562">
        <f t="shared" si="167"/>
        <v>0</v>
      </c>
      <c r="N459" s="560">
        <f t="shared" si="154"/>
        <v>0</v>
      </c>
      <c r="O459" s="560">
        <f t="shared" si="155"/>
        <v>0</v>
      </c>
      <c r="P459" s="560">
        <f t="shared" si="156"/>
        <v>0</v>
      </c>
      <c r="Q459" s="560">
        <f t="shared" si="157"/>
        <v>0</v>
      </c>
      <c r="R459" s="560">
        <f t="shared" si="158"/>
        <v>0</v>
      </c>
      <c r="S459" s="26"/>
      <c r="T459" s="26"/>
      <c r="U459" s="26"/>
      <c r="V459" s="26"/>
      <c r="W459" s="26"/>
      <c r="X459" s="26"/>
      <c r="Y459" s="26"/>
      <c r="Z459" s="259"/>
      <c r="AA459" s="226">
        <f t="shared" si="164"/>
        <v>0</v>
      </c>
      <c r="AB459" s="181"/>
      <c r="AC459" s="181"/>
      <c r="AD459" s="181"/>
      <c r="AE459" s="181"/>
      <c r="AF459" s="234">
        <f t="shared" si="159"/>
        <v>0</v>
      </c>
      <c r="AG459" s="234">
        <f t="shared" si="160"/>
        <v>0</v>
      </c>
      <c r="AH459" s="234">
        <f t="shared" si="161"/>
        <v>0</v>
      </c>
      <c r="AI459" s="235">
        <f t="shared" si="162"/>
        <v>0</v>
      </c>
      <c r="AJ459" s="235">
        <f t="shared" si="163"/>
        <v>0</v>
      </c>
      <c r="AK459" s="15" t="s">
        <v>2173</v>
      </c>
      <c r="AL459" s="224" t="s">
        <v>2164</v>
      </c>
      <c r="AM459" s="225" t="s">
        <v>2165</v>
      </c>
      <c r="AN459" s="224" t="s">
        <v>2174</v>
      </c>
    </row>
    <row r="460" spans="2:40">
      <c r="B460" s="644"/>
      <c r="C460" s="559">
        <f t="shared" si="165"/>
        <v>0</v>
      </c>
      <c r="D460" s="226"/>
      <c r="E460" s="629"/>
      <c r="F460" s="636"/>
      <c r="G460" s="558">
        <f t="shared" si="151"/>
        <v>0</v>
      </c>
      <c r="H460" s="567"/>
      <c r="I460" s="663"/>
      <c r="J460" s="560">
        <f t="shared" si="152"/>
        <v>0</v>
      </c>
      <c r="K460" s="671"/>
      <c r="L460" s="560">
        <f t="shared" si="153"/>
        <v>0</v>
      </c>
      <c r="M460" s="562">
        <f t="shared" si="167"/>
        <v>0</v>
      </c>
      <c r="N460" s="560">
        <f t="shared" si="154"/>
        <v>0</v>
      </c>
      <c r="O460" s="560">
        <f t="shared" si="155"/>
        <v>0</v>
      </c>
      <c r="P460" s="560">
        <f t="shared" si="156"/>
        <v>0</v>
      </c>
      <c r="Q460" s="560">
        <f t="shared" si="157"/>
        <v>0</v>
      </c>
      <c r="R460" s="560">
        <f t="shared" si="158"/>
        <v>0</v>
      </c>
      <c r="S460" s="26"/>
      <c r="T460" s="26"/>
      <c r="U460" s="26"/>
      <c r="V460" s="26"/>
      <c r="W460" s="26"/>
      <c r="X460" s="26"/>
      <c r="Y460" s="26"/>
      <c r="Z460" s="259"/>
      <c r="AA460" s="226">
        <f t="shared" si="164"/>
        <v>0</v>
      </c>
      <c r="AB460" s="181"/>
      <c r="AC460" s="181"/>
      <c r="AD460" s="181"/>
      <c r="AE460" s="181"/>
      <c r="AF460" s="234">
        <f t="shared" si="159"/>
        <v>0</v>
      </c>
      <c r="AG460" s="234">
        <f t="shared" si="160"/>
        <v>0</v>
      </c>
      <c r="AH460" s="234">
        <f t="shared" si="161"/>
        <v>0</v>
      </c>
      <c r="AI460" s="235">
        <f t="shared" si="162"/>
        <v>0</v>
      </c>
      <c r="AJ460" s="235">
        <f t="shared" si="163"/>
        <v>0</v>
      </c>
      <c r="AK460" s="15" t="s">
        <v>2173</v>
      </c>
      <c r="AL460" s="224" t="s">
        <v>2164</v>
      </c>
      <c r="AM460" s="225" t="s">
        <v>2165</v>
      </c>
      <c r="AN460" s="224" t="s">
        <v>2174</v>
      </c>
    </row>
    <row r="461" spans="2:40">
      <c r="B461" s="644"/>
      <c r="C461" s="559">
        <f t="shared" si="165"/>
        <v>0</v>
      </c>
      <c r="D461" s="226"/>
      <c r="E461" s="629"/>
      <c r="F461" s="636"/>
      <c r="G461" s="558">
        <f t="shared" si="151"/>
        <v>0</v>
      </c>
      <c r="H461" s="567"/>
      <c r="I461" s="663"/>
      <c r="J461" s="560">
        <f t="shared" si="152"/>
        <v>0</v>
      </c>
      <c r="K461" s="671"/>
      <c r="L461" s="560">
        <f t="shared" si="153"/>
        <v>0</v>
      </c>
      <c r="M461" s="562">
        <f t="shared" si="167"/>
        <v>0</v>
      </c>
      <c r="N461" s="560">
        <f t="shared" si="154"/>
        <v>0</v>
      </c>
      <c r="O461" s="560">
        <f t="shared" si="155"/>
        <v>0</v>
      </c>
      <c r="P461" s="560">
        <f t="shared" si="156"/>
        <v>0</v>
      </c>
      <c r="Q461" s="560">
        <f t="shared" si="157"/>
        <v>0</v>
      </c>
      <c r="R461" s="560">
        <f t="shared" si="158"/>
        <v>0</v>
      </c>
      <c r="S461" s="26"/>
      <c r="T461" s="26"/>
      <c r="U461" s="26"/>
      <c r="V461" s="26"/>
      <c r="W461" s="26"/>
      <c r="X461" s="26"/>
      <c r="Y461" s="26"/>
      <c r="Z461" s="259"/>
      <c r="AA461" s="226">
        <f t="shared" si="164"/>
        <v>0</v>
      </c>
      <c r="AB461" s="181"/>
      <c r="AC461" s="181"/>
      <c r="AD461" s="181"/>
      <c r="AE461" s="181"/>
      <c r="AF461" s="234">
        <f t="shared" si="159"/>
        <v>0</v>
      </c>
      <c r="AG461" s="234">
        <f t="shared" si="160"/>
        <v>0</v>
      </c>
      <c r="AH461" s="234">
        <f t="shared" si="161"/>
        <v>0</v>
      </c>
      <c r="AI461" s="235">
        <f t="shared" si="162"/>
        <v>0</v>
      </c>
      <c r="AJ461" s="235">
        <f t="shared" si="163"/>
        <v>0</v>
      </c>
      <c r="AK461" s="15" t="s">
        <v>2173</v>
      </c>
      <c r="AL461" s="224" t="s">
        <v>2164</v>
      </c>
      <c r="AM461" s="225" t="s">
        <v>2165</v>
      </c>
      <c r="AN461" s="224" t="s">
        <v>2174</v>
      </c>
    </row>
    <row r="462" spans="2:40">
      <c r="B462" s="644"/>
      <c r="C462" s="559">
        <f t="shared" si="165"/>
        <v>0</v>
      </c>
      <c r="D462" s="226"/>
      <c r="E462" s="629"/>
      <c r="F462" s="636"/>
      <c r="G462" s="558">
        <f t="shared" si="151"/>
        <v>0</v>
      </c>
      <c r="H462" s="567"/>
      <c r="I462" s="663"/>
      <c r="J462" s="560">
        <f t="shared" si="152"/>
        <v>0</v>
      </c>
      <c r="K462" s="671"/>
      <c r="L462" s="560">
        <f t="shared" si="153"/>
        <v>0</v>
      </c>
      <c r="M462" s="562">
        <f t="shared" si="167"/>
        <v>0</v>
      </c>
      <c r="N462" s="560">
        <f t="shared" si="154"/>
        <v>0</v>
      </c>
      <c r="O462" s="560">
        <f t="shared" si="155"/>
        <v>0</v>
      </c>
      <c r="P462" s="560">
        <f t="shared" si="156"/>
        <v>0</v>
      </c>
      <c r="Q462" s="560">
        <f t="shared" si="157"/>
        <v>0</v>
      </c>
      <c r="R462" s="560">
        <f t="shared" si="158"/>
        <v>0</v>
      </c>
      <c r="S462" s="26"/>
      <c r="T462" s="26"/>
      <c r="U462" s="26"/>
      <c r="V462" s="26"/>
      <c r="W462" s="26"/>
      <c r="X462" s="26"/>
      <c r="Y462" s="26"/>
      <c r="Z462" s="259"/>
      <c r="AA462" s="226">
        <f t="shared" si="164"/>
        <v>0</v>
      </c>
      <c r="AB462" s="181"/>
      <c r="AC462" s="181"/>
      <c r="AD462" s="181"/>
      <c r="AE462" s="181"/>
      <c r="AF462" s="234">
        <f t="shared" si="159"/>
        <v>0</v>
      </c>
      <c r="AG462" s="234">
        <f t="shared" si="160"/>
        <v>0</v>
      </c>
      <c r="AH462" s="234">
        <f t="shared" si="161"/>
        <v>0</v>
      </c>
      <c r="AI462" s="235">
        <f t="shared" si="162"/>
        <v>0</v>
      </c>
      <c r="AJ462" s="235">
        <f t="shared" si="163"/>
        <v>0</v>
      </c>
      <c r="AK462" s="15" t="s">
        <v>2173</v>
      </c>
      <c r="AL462" s="224" t="s">
        <v>2164</v>
      </c>
      <c r="AM462" s="225" t="s">
        <v>2165</v>
      </c>
      <c r="AN462" s="224" t="s">
        <v>2174</v>
      </c>
    </row>
    <row r="463" spans="2:40">
      <c r="B463" s="644"/>
      <c r="C463" s="559">
        <f t="shared" si="165"/>
        <v>0</v>
      </c>
      <c r="D463" s="226"/>
      <c r="E463" s="629"/>
      <c r="F463" s="636"/>
      <c r="G463" s="558">
        <f t="shared" si="151"/>
        <v>0</v>
      </c>
      <c r="H463" s="567"/>
      <c r="I463" s="663"/>
      <c r="J463" s="560">
        <f t="shared" si="152"/>
        <v>0</v>
      </c>
      <c r="K463" s="671"/>
      <c r="L463" s="560">
        <f t="shared" si="153"/>
        <v>0</v>
      </c>
      <c r="M463" s="562">
        <f t="shared" si="167"/>
        <v>0</v>
      </c>
      <c r="N463" s="560">
        <f t="shared" si="154"/>
        <v>0</v>
      </c>
      <c r="O463" s="560">
        <f t="shared" si="155"/>
        <v>0</v>
      </c>
      <c r="P463" s="560">
        <f t="shared" si="156"/>
        <v>0</v>
      </c>
      <c r="Q463" s="560">
        <f t="shared" si="157"/>
        <v>0</v>
      </c>
      <c r="R463" s="560">
        <f t="shared" si="158"/>
        <v>0</v>
      </c>
      <c r="S463" s="26"/>
      <c r="T463" s="26"/>
      <c r="U463" s="26"/>
      <c r="V463" s="26"/>
      <c r="W463" s="26"/>
      <c r="X463" s="26"/>
      <c r="Y463" s="26"/>
      <c r="Z463" s="259"/>
      <c r="AA463" s="226">
        <f t="shared" si="164"/>
        <v>0</v>
      </c>
      <c r="AB463" s="181"/>
      <c r="AC463" s="181"/>
      <c r="AD463" s="181"/>
      <c r="AE463" s="181"/>
      <c r="AF463" s="234">
        <f t="shared" si="159"/>
        <v>0</v>
      </c>
      <c r="AG463" s="234">
        <f t="shared" si="160"/>
        <v>0</v>
      </c>
      <c r="AH463" s="234">
        <f t="shared" si="161"/>
        <v>0</v>
      </c>
      <c r="AI463" s="235">
        <f t="shared" si="162"/>
        <v>0</v>
      </c>
      <c r="AJ463" s="235">
        <f t="shared" si="163"/>
        <v>0</v>
      </c>
      <c r="AK463" s="15" t="s">
        <v>2173</v>
      </c>
      <c r="AL463" s="224" t="s">
        <v>2164</v>
      </c>
      <c r="AM463" s="225" t="s">
        <v>2165</v>
      </c>
      <c r="AN463" s="224" t="s">
        <v>2174</v>
      </c>
    </row>
    <row r="464" spans="2:40">
      <c r="B464" s="644"/>
      <c r="C464" s="559">
        <f t="shared" si="165"/>
        <v>0</v>
      </c>
      <c r="D464" s="226"/>
      <c r="E464" s="629"/>
      <c r="F464" s="636"/>
      <c r="G464" s="558">
        <f t="shared" si="151"/>
        <v>0</v>
      </c>
      <c r="H464" s="567"/>
      <c r="I464" s="663"/>
      <c r="J464" s="560">
        <f t="shared" si="152"/>
        <v>0</v>
      </c>
      <c r="K464" s="671"/>
      <c r="L464" s="560">
        <f t="shared" si="153"/>
        <v>0</v>
      </c>
      <c r="M464" s="562">
        <f t="shared" si="167"/>
        <v>0</v>
      </c>
      <c r="N464" s="560">
        <f t="shared" si="154"/>
        <v>0</v>
      </c>
      <c r="O464" s="560">
        <f t="shared" si="155"/>
        <v>0</v>
      </c>
      <c r="P464" s="560">
        <f t="shared" si="156"/>
        <v>0</v>
      </c>
      <c r="Q464" s="560">
        <f t="shared" si="157"/>
        <v>0</v>
      </c>
      <c r="R464" s="560">
        <f t="shared" si="158"/>
        <v>0</v>
      </c>
      <c r="S464" s="26"/>
      <c r="T464" s="26"/>
      <c r="U464" s="26"/>
      <c r="V464" s="26"/>
      <c r="W464" s="26"/>
      <c r="X464" s="26"/>
      <c r="Y464" s="26"/>
      <c r="Z464" s="259"/>
      <c r="AA464" s="226">
        <f t="shared" si="164"/>
        <v>0</v>
      </c>
      <c r="AB464" s="181"/>
      <c r="AC464" s="181"/>
      <c r="AD464" s="181"/>
      <c r="AE464" s="181"/>
      <c r="AF464" s="234">
        <f t="shared" si="159"/>
        <v>0</v>
      </c>
      <c r="AG464" s="234">
        <f t="shared" si="160"/>
        <v>0</v>
      </c>
      <c r="AH464" s="234">
        <f t="shared" si="161"/>
        <v>0</v>
      </c>
      <c r="AI464" s="235">
        <f t="shared" si="162"/>
        <v>0</v>
      </c>
      <c r="AJ464" s="235">
        <f t="shared" si="163"/>
        <v>0</v>
      </c>
      <c r="AK464" s="15" t="s">
        <v>2173</v>
      </c>
      <c r="AL464" s="224" t="s">
        <v>2164</v>
      </c>
      <c r="AM464" s="225" t="s">
        <v>2165</v>
      </c>
      <c r="AN464" s="224" t="s">
        <v>2174</v>
      </c>
    </row>
    <row r="465" spans="2:40">
      <c r="B465" s="644"/>
      <c r="C465" s="559">
        <f t="shared" si="165"/>
        <v>0</v>
      </c>
      <c r="D465" s="226"/>
      <c r="E465" s="629"/>
      <c r="F465" s="636"/>
      <c r="G465" s="558">
        <f t="shared" si="151"/>
        <v>0</v>
      </c>
      <c r="H465" s="567"/>
      <c r="I465" s="663"/>
      <c r="J465" s="560">
        <f t="shared" si="152"/>
        <v>0</v>
      </c>
      <c r="K465" s="671"/>
      <c r="L465" s="560">
        <f t="shared" si="153"/>
        <v>0</v>
      </c>
      <c r="M465" s="562">
        <f t="shared" si="167"/>
        <v>0</v>
      </c>
      <c r="N465" s="560">
        <f t="shared" si="154"/>
        <v>0</v>
      </c>
      <c r="O465" s="560">
        <f t="shared" si="155"/>
        <v>0</v>
      </c>
      <c r="P465" s="560">
        <f t="shared" si="156"/>
        <v>0</v>
      </c>
      <c r="Q465" s="560">
        <f t="shared" si="157"/>
        <v>0</v>
      </c>
      <c r="R465" s="560">
        <f t="shared" si="158"/>
        <v>0</v>
      </c>
      <c r="S465" s="26"/>
      <c r="T465" s="26"/>
      <c r="U465" s="26"/>
      <c r="V465" s="26"/>
      <c r="W465" s="26"/>
      <c r="X465" s="26"/>
      <c r="Y465" s="26"/>
      <c r="Z465" s="259"/>
      <c r="AA465" s="226">
        <f t="shared" si="164"/>
        <v>0</v>
      </c>
      <c r="AB465" s="181"/>
      <c r="AC465" s="181"/>
      <c r="AD465" s="181"/>
      <c r="AE465" s="181"/>
      <c r="AF465" s="234">
        <f t="shared" si="159"/>
        <v>0</v>
      </c>
      <c r="AG465" s="234">
        <f t="shared" si="160"/>
        <v>0</v>
      </c>
      <c r="AH465" s="234">
        <f t="shared" si="161"/>
        <v>0</v>
      </c>
      <c r="AI465" s="235">
        <f t="shared" si="162"/>
        <v>0</v>
      </c>
      <c r="AJ465" s="235">
        <f t="shared" si="163"/>
        <v>0</v>
      </c>
      <c r="AK465" s="15" t="s">
        <v>2173</v>
      </c>
      <c r="AL465" s="224" t="s">
        <v>2164</v>
      </c>
      <c r="AM465" s="225" t="s">
        <v>2165</v>
      </c>
      <c r="AN465" s="224" t="s">
        <v>2174</v>
      </c>
    </row>
    <row r="466" spans="2:40">
      <c r="B466" s="644"/>
      <c r="C466" s="559">
        <f t="shared" si="165"/>
        <v>0</v>
      </c>
      <c r="D466" s="226"/>
      <c r="E466" s="629"/>
      <c r="F466" s="636"/>
      <c r="G466" s="558">
        <f t="shared" si="151"/>
        <v>0</v>
      </c>
      <c r="H466" s="567"/>
      <c r="I466" s="663"/>
      <c r="J466" s="560">
        <f t="shared" si="152"/>
        <v>0</v>
      </c>
      <c r="K466" s="671"/>
      <c r="L466" s="560">
        <f t="shared" si="153"/>
        <v>0</v>
      </c>
      <c r="M466" s="562">
        <f t="shared" si="167"/>
        <v>0</v>
      </c>
      <c r="N466" s="560">
        <f t="shared" si="154"/>
        <v>0</v>
      </c>
      <c r="O466" s="560">
        <f t="shared" si="155"/>
        <v>0</v>
      </c>
      <c r="P466" s="560">
        <f t="shared" si="156"/>
        <v>0</v>
      </c>
      <c r="Q466" s="560">
        <f t="shared" si="157"/>
        <v>0</v>
      </c>
      <c r="R466" s="560">
        <f t="shared" si="158"/>
        <v>0</v>
      </c>
      <c r="S466" s="26"/>
      <c r="T466" s="26"/>
      <c r="U466" s="26"/>
      <c r="V466" s="26"/>
      <c r="W466" s="26"/>
      <c r="X466" s="26"/>
      <c r="Y466" s="26"/>
      <c r="Z466" s="259"/>
      <c r="AA466" s="226">
        <f t="shared" si="164"/>
        <v>0</v>
      </c>
      <c r="AB466" s="181"/>
      <c r="AC466" s="181"/>
      <c r="AD466" s="181"/>
      <c r="AE466" s="181"/>
      <c r="AF466" s="234">
        <f t="shared" si="159"/>
        <v>0</v>
      </c>
      <c r="AG466" s="234">
        <f t="shared" si="160"/>
        <v>0</v>
      </c>
      <c r="AH466" s="234">
        <f t="shared" si="161"/>
        <v>0</v>
      </c>
      <c r="AI466" s="235">
        <f t="shared" si="162"/>
        <v>0</v>
      </c>
      <c r="AJ466" s="235">
        <f t="shared" si="163"/>
        <v>0</v>
      </c>
      <c r="AK466" s="15" t="s">
        <v>2173</v>
      </c>
      <c r="AL466" s="224" t="s">
        <v>2164</v>
      </c>
      <c r="AM466" s="225" t="s">
        <v>2165</v>
      </c>
      <c r="AN466" s="224" t="s">
        <v>2174</v>
      </c>
    </row>
    <row r="467" spans="2:40">
      <c r="B467" s="644"/>
      <c r="C467" s="559">
        <f t="shared" si="165"/>
        <v>0</v>
      </c>
      <c r="D467" s="226"/>
      <c r="E467" s="629"/>
      <c r="F467" s="636"/>
      <c r="G467" s="558">
        <f t="shared" ref="G467" si="168">C467</f>
        <v>0</v>
      </c>
      <c r="H467" s="567"/>
      <c r="I467" s="664"/>
      <c r="J467" s="560">
        <f t="shared" ref="J467" si="169">I467/43560.1742406</f>
        <v>0</v>
      </c>
      <c r="K467" s="671"/>
      <c r="L467" s="560">
        <f t="shared" ref="L467" si="170">K467/43560.1742406</f>
        <v>0</v>
      </c>
      <c r="M467" s="562">
        <f t="shared" si="167"/>
        <v>0</v>
      </c>
      <c r="N467" s="560">
        <f t="shared" ref="N467" si="171">J467+L467</f>
        <v>0</v>
      </c>
      <c r="O467" s="560">
        <f t="shared" ref="O467" si="172">P467*43560</f>
        <v>0</v>
      </c>
      <c r="P467" s="560">
        <f t="shared" ref="P467" si="173">IF(I467&gt;0,(G467-J467), )</f>
        <v>0</v>
      </c>
      <c r="Q467" s="560">
        <f t="shared" ref="Q467" si="174">R467*43560</f>
        <v>0</v>
      </c>
      <c r="R467" s="560">
        <f t="shared" ref="R467" si="175">IF(K467&gt;0,(B467-L467), )</f>
        <v>0</v>
      </c>
      <c r="S467" s="26"/>
      <c r="T467" s="26"/>
      <c r="U467" s="26"/>
      <c r="V467" s="26"/>
      <c r="W467" s="26"/>
      <c r="X467" s="26"/>
      <c r="Y467" s="26"/>
      <c r="Z467" s="259"/>
      <c r="AA467" s="226">
        <f t="shared" ref="AA467" si="176">D467</f>
        <v>0</v>
      </c>
      <c r="AB467" s="181"/>
      <c r="AC467" s="181"/>
      <c r="AD467" s="181"/>
      <c r="AE467" s="181"/>
      <c r="AF467" s="234">
        <f t="shared" ref="AF467" si="177">I467</f>
        <v>0</v>
      </c>
      <c r="AG467" s="234">
        <f t="shared" ref="AG467" si="178">K467</f>
        <v>0</v>
      </c>
      <c r="AH467" s="234">
        <f t="shared" ref="AH467" si="179">M467</f>
        <v>0</v>
      </c>
      <c r="AI467" s="235">
        <f t="shared" ref="AI467" si="180">O467</f>
        <v>0</v>
      </c>
      <c r="AJ467" s="235">
        <f t="shared" ref="AJ467" si="181">Q467</f>
        <v>0</v>
      </c>
      <c r="AK467" s="15" t="s">
        <v>2173</v>
      </c>
      <c r="AL467" s="224" t="s">
        <v>2164</v>
      </c>
      <c r="AM467" s="225" t="s">
        <v>2165</v>
      </c>
      <c r="AN467" s="224" t="s">
        <v>2174</v>
      </c>
    </row>
    <row r="468" spans="2:40">
      <c r="G468" s="558">
        <f t="shared" ref="G468" si="182">C468</f>
        <v>0</v>
      </c>
    </row>
    <row r="470" spans="2:40">
      <c r="I470" s="673" t="s">
        <v>15514</v>
      </c>
    </row>
    <row r="471" spans="2:40">
      <c r="I471" s="673" t="s">
        <v>15514</v>
      </c>
    </row>
    <row r="472" spans="2:40">
      <c r="I472" s="673" t="s">
        <v>15514</v>
      </c>
    </row>
    <row r="473" spans="2:40">
      <c r="I473" s="673" t="s">
        <v>15514</v>
      </c>
    </row>
    <row r="474" spans="2:40">
      <c r="I474" s="673" t="s">
        <v>15514</v>
      </c>
    </row>
    <row r="475" spans="2:40">
      <c r="I475" s="673" t="s">
        <v>15514</v>
      </c>
    </row>
    <row r="476" spans="2:40">
      <c r="I476" s="673" t="s">
        <v>15514</v>
      </c>
    </row>
    <row r="477" spans="2:40">
      <c r="I477" s="673" t="s">
        <v>15514</v>
      </c>
    </row>
    <row r="478" spans="2:40">
      <c r="I478" s="673" t="s">
        <v>15514</v>
      </c>
    </row>
    <row r="479" spans="2:40">
      <c r="I479" s="673" t="s">
        <v>15514</v>
      </c>
    </row>
    <row r="480" spans="2:40">
      <c r="I480" s="673" t="s">
        <v>15514</v>
      </c>
    </row>
    <row r="481" spans="9:9">
      <c r="I481" s="673" t="s">
        <v>15514</v>
      </c>
    </row>
    <row r="482" spans="9:9">
      <c r="I482" s="673" t="s">
        <v>15514</v>
      </c>
    </row>
    <row r="483" spans="9:9">
      <c r="I483" s="673" t="s">
        <v>15514</v>
      </c>
    </row>
    <row r="484" spans="9:9">
      <c r="I484" s="673" t="s">
        <v>15514</v>
      </c>
    </row>
    <row r="485" spans="9:9">
      <c r="I485" s="673" t="s">
        <v>15514</v>
      </c>
    </row>
    <row r="486" spans="9:9">
      <c r="I486" s="673" t="s">
        <v>15514</v>
      </c>
    </row>
    <row r="487" spans="9:9">
      <c r="I487" s="673" t="s">
        <v>15514</v>
      </c>
    </row>
    <row r="488" spans="9:9">
      <c r="I488" s="673" t="s">
        <v>15514</v>
      </c>
    </row>
    <row r="489" spans="9:9">
      <c r="I489" s="673" t="s">
        <v>15514</v>
      </c>
    </row>
    <row r="490" spans="9:9">
      <c r="I490" s="673" t="s">
        <v>15514</v>
      </c>
    </row>
    <row r="491" spans="9:9">
      <c r="I491" s="673" t="s">
        <v>15514</v>
      </c>
    </row>
    <row r="492" spans="9:9">
      <c r="I492" s="673" t="s">
        <v>15514</v>
      </c>
    </row>
    <row r="493" spans="9:9">
      <c r="I493" s="673" t="s">
        <v>15514</v>
      </c>
    </row>
    <row r="494" spans="9:9">
      <c r="I494" s="673" t="s">
        <v>15514</v>
      </c>
    </row>
    <row r="495" spans="9:9">
      <c r="I495" s="673" t="s">
        <v>15514</v>
      </c>
    </row>
    <row r="496" spans="9:9">
      <c r="I496" s="673" t="s">
        <v>15514</v>
      </c>
    </row>
    <row r="497" spans="9:9">
      <c r="I497" s="673" t="s">
        <v>15514</v>
      </c>
    </row>
    <row r="498" spans="9:9">
      <c r="I498" s="673" t="s">
        <v>15514</v>
      </c>
    </row>
    <row r="499" spans="9:9">
      <c r="I499" s="673" t="s">
        <v>15514</v>
      </c>
    </row>
    <row r="500" spans="9:9">
      <c r="I500" s="673" t="s">
        <v>15514</v>
      </c>
    </row>
    <row r="501" spans="9:9">
      <c r="I501" s="673" t="s">
        <v>15514</v>
      </c>
    </row>
    <row r="502" spans="9:9">
      <c r="I502" s="673" t="s">
        <v>15514</v>
      </c>
    </row>
  </sheetData>
  <phoneticPr fontId="12" type="noConversion"/>
  <printOptions gridLines="1"/>
  <pageMargins left="0.75" right="0.75" top="1" bottom="1" header="0.5" footer="0.5"/>
  <pageSetup scale="6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320"/>
  <sheetViews>
    <sheetView zoomScale="42" zoomScaleNormal="42" workbookViewId="0">
      <selection activeCell="E9" sqref="E9"/>
    </sheetView>
  </sheetViews>
  <sheetFormatPr defaultRowHeight="12.75"/>
  <cols>
    <col min="1" max="1" width="12.140625" style="47" customWidth="1"/>
    <col min="2" max="2" width="14" style="618" customWidth="1"/>
    <col min="3" max="3" width="18" style="618" customWidth="1"/>
    <col min="4" max="4" width="34.42578125" style="618" customWidth="1"/>
    <col min="5" max="5" width="120.42578125" style="618" customWidth="1"/>
    <col min="6" max="6" width="51.140625" style="618" customWidth="1"/>
    <col min="7" max="7" width="16.140625" style="618" customWidth="1"/>
    <col min="8" max="8" width="30.42578125" style="618" customWidth="1"/>
    <col min="9" max="9" width="10.5703125" style="618" customWidth="1"/>
    <col min="10" max="10" width="8.7109375" style="618" customWidth="1"/>
    <col min="11" max="11" width="12.28515625" style="618" customWidth="1"/>
    <col min="12" max="12" width="14.5703125" style="618" bestFit="1" customWidth="1"/>
    <col min="13" max="13" width="9.140625" style="618"/>
    <col min="14" max="14" width="13.5703125" style="618" bestFit="1" customWidth="1"/>
    <col min="15" max="15" width="9.140625" style="618"/>
    <col min="16" max="16" width="10.5703125" style="618" customWidth="1"/>
    <col min="17" max="17" width="10.7109375" style="618" customWidth="1"/>
    <col min="18" max="18" width="12.7109375" customWidth="1"/>
    <col min="19" max="19" width="11.42578125" customWidth="1"/>
    <col min="20" max="20" width="11" customWidth="1"/>
    <col min="21" max="21" width="12.140625" customWidth="1"/>
    <col min="22" max="22" width="12.5703125" customWidth="1"/>
    <col min="23" max="23" width="34.42578125" customWidth="1"/>
    <col min="32" max="32" width="13.140625" customWidth="1"/>
  </cols>
  <sheetData>
    <row r="1" spans="1:37" s="181" customFormat="1" ht="18.75" customHeight="1">
      <c r="A1" s="608"/>
      <c r="B1" s="611"/>
      <c r="C1" s="611"/>
      <c r="D1" s="611"/>
      <c r="E1" s="679" t="s">
        <v>14667</v>
      </c>
      <c r="F1" s="679"/>
      <c r="G1" s="679"/>
      <c r="H1" s="679"/>
      <c r="I1" s="679"/>
      <c r="J1" s="682" t="s">
        <v>14668</v>
      </c>
      <c r="K1" s="683"/>
      <c r="L1" s="684" t="s">
        <v>14669</v>
      </c>
      <c r="M1" s="682" t="s">
        <v>14489</v>
      </c>
      <c r="N1" s="683"/>
      <c r="O1" s="688" t="s">
        <v>14670</v>
      </c>
      <c r="P1" s="575" t="s">
        <v>14671</v>
      </c>
      <c r="Q1" s="576" t="s">
        <v>14672</v>
      </c>
      <c r="R1" s="26"/>
      <c r="S1" s="26"/>
      <c r="T1" s="26"/>
      <c r="U1" s="26"/>
      <c r="V1" s="26"/>
      <c r="W1" s="182"/>
      <c r="Y1" s="183"/>
      <c r="Z1" s="183"/>
      <c r="AA1" s="184"/>
      <c r="AC1" s="185"/>
      <c r="AD1" s="185"/>
      <c r="AH1" s="17"/>
      <c r="AJ1" s="186"/>
    </row>
    <row r="2" spans="1:37" s="181" customFormat="1" ht="11.25" customHeight="1">
      <c r="A2" s="609"/>
      <c r="B2" s="612"/>
      <c r="C2" s="612"/>
      <c r="D2" s="612"/>
      <c r="E2" s="680"/>
      <c r="F2" s="680"/>
      <c r="G2" s="680"/>
      <c r="H2" s="680"/>
      <c r="I2" s="680"/>
      <c r="J2" s="690" t="s">
        <v>14673</v>
      </c>
      <c r="K2" s="691"/>
      <c r="L2" s="685"/>
      <c r="M2" s="686"/>
      <c r="N2" s="687"/>
      <c r="O2" s="689"/>
      <c r="P2" s="577" t="s">
        <v>14674</v>
      </c>
      <c r="Q2" s="578" t="s">
        <v>14674</v>
      </c>
      <c r="R2" s="197"/>
      <c r="S2" s="195"/>
      <c r="T2" s="197"/>
      <c r="U2" s="197"/>
      <c r="V2" s="197"/>
      <c r="W2" s="198"/>
      <c r="X2" s="199"/>
      <c r="Y2" s="200"/>
      <c r="Z2" s="201"/>
      <c r="AA2" s="202"/>
      <c r="AB2" s="203"/>
      <c r="AC2" s="204"/>
      <c r="AD2" s="204"/>
      <c r="AE2" s="203"/>
      <c r="AF2" s="203"/>
      <c r="AG2" s="203"/>
      <c r="AH2" s="17"/>
      <c r="AJ2" s="186"/>
    </row>
    <row r="3" spans="1:37" s="181" customFormat="1" ht="12" customHeight="1">
      <c r="A3" s="609"/>
      <c r="B3" s="612"/>
      <c r="C3" s="612"/>
      <c r="D3" s="613" t="s">
        <v>14675</v>
      </c>
      <c r="E3" s="680"/>
      <c r="F3" s="680"/>
      <c r="G3" s="680"/>
      <c r="H3" s="680"/>
      <c r="I3" s="680"/>
      <c r="J3" s="692">
        <v>3</v>
      </c>
      <c r="K3" s="693"/>
      <c r="L3" s="579" t="s">
        <v>14676</v>
      </c>
      <c r="M3" s="694" t="s">
        <v>14677</v>
      </c>
      <c r="N3" s="695"/>
      <c r="O3" s="580" t="s">
        <v>14678</v>
      </c>
      <c r="P3" s="580" t="s">
        <v>14679</v>
      </c>
      <c r="Q3" s="581"/>
      <c r="R3" s="195"/>
      <c r="S3" s="195"/>
      <c r="T3" s="195"/>
      <c r="U3" s="195"/>
      <c r="V3" s="195"/>
      <c r="W3" s="197"/>
      <c r="X3" s="193"/>
      <c r="Y3" s="201"/>
      <c r="Z3" s="201"/>
      <c r="AA3" s="193"/>
      <c r="AB3" s="203"/>
      <c r="AC3" s="204"/>
      <c r="AD3" s="204"/>
      <c r="AE3" s="203"/>
      <c r="AF3" s="203"/>
      <c r="AG3" s="203"/>
      <c r="AH3" s="17"/>
      <c r="AJ3" s="186"/>
    </row>
    <row r="4" spans="1:37" s="181" customFormat="1" ht="13.5" customHeight="1">
      <c r="A4" s="609"/>
      <c r="B4" s="612"/>
      <c r="C4" s="612"/>
      <c r="D4" s="612"/>
      <c r="E4" s="681"/>
      <c r="F4" s="681"/>
      <c r="G4" s="681"/>
      <c r="H4" s="681"/>
      <c r="I4" s="681"/>
      <c r="J4" s="614"/>
      <c r="K4" s="696"/>
      <c r="L4" s="696"/>
      <c r="M4" s="696"/>
      <c r="N4" s="696"/>
      <c r="O4" s="696"/>
      <c r="P4" s="696"/>
      <c r="Q4" s="697"/>
      <c r="R4" s="195"/>
      <c r="S4" s="195"/>
      <c r="T4" s="195"/>
      <c r="U4" s="195"/>
      <c r="V4" s="195"/>
      <c r="W4" s="188"/>
      <c r="X4" s="193"/>
      <c r="Y4" s="212"/>
      <c r="Z4" s="213"/>
      <c r="AA4" s="189"/>
      <c r="AB4" s="203"/>
      <c r="AC4" s="204"/>
      <c r="AD4" s="204"/>
      <c r="AE4" s="203"/>
      <c r="AF4" s="203"/>
      <c r="AG4" s="203"/>
      <c r="AH4" s="14"/>
      <c r="AJ4" s="186"/>
    </row>
    <row r="5" spans="1:37" s="181" customFormat="1" ht="13.5" customHeight="1">
      <c r="A5" s="698" t="s">
        <v>5888</v>
      </c>
      <c r="B5" s="699"/>
      <c r="C5" s="699"/>
      <c r="D5" s="699"/>
      <c r="E5" s="699"/>
      <c r="F5" s="699"/>
      <c r="G5" s="699"/>
      <c r="H5" s="699"/>
      <c r="I5" s="699"/>
      <c r="J5" s="699"/>
      <c r="K5" s="699"/>
      <c r="L5" s="699"/>
      <c r="M5" s="699"/>
      <c r="N5" s="699"/>
      <c r="O5" s="699"/>
      <c r="P5" s="699"/>
      <c r="Q5" s="700"/>
      <c r="R5" s="195"/>
      <c r="S5" s="195"/>
      <c r="T5" s="195"/>
      <c r="U5" s="195"/>
      <c r="V5" s="195"/>
      <c r="W5" s="188"/>
      <c r="X5" s="193"/>
      <c r="Y5" s="213"/>
      <c r="Z5" s="213"/>
      <c r="AA5" s="193"/>
      <c r="AB5" s="203"/>
      <c r="AC5" s="263"/>
      <c r="AD5" s="264"/>
      <c r="AE5" s="207"/>
      <c r="AF5" s="199"/>
      <c r="AG5" s="199"/>
      <c r="AH5" s="15"/>
      <c r="AI5" s="224"/>
      <c r="AJ5" s="225"/>
      <c r="AK5" s="224"/>
    </row>
    <row r="6" spans="1:37" s="181" customFormat="1" ht="13.5" customHeight="1">
      <c r="A6" s="701"/>
      <c r="B6" s="702"/>
      <c r="C6" s="702"/>
      <c r="D6" s="702"/>
      <c r="E6" s="702"/>
      <c r="F6" s="702"/>
      <c r="G6" s="702"/>
      <c r="H6" s="702"/>
      <c r="I6" s="702"/>
      <c r="J6" s="702"/>
      <c r="K6" s="702"/>
      <c r="L6" s="702"/>
      <c r="M6" s="702"/>
      <c r="N6" s="702"/>
      <c r="O6" s="702"/>
      <c r="P6" s="702"/>
      <c r="Q6" s="703"/>
      <c r="R6" s="232"/>
      <c r="S6" s="232"/>
      <c r="T6" s="232"/>
      <c r="U6" s="232"/>
      <c r="V6" s="232"/>
      <c r="W6" s="232"/>
      <c r="X6" s="233"/>
      <c r="Y6" s="183"/>
      <c r="Z6" s="183"/>
      <c r="AA6" s="228"/>
      <c r="AB6" s="228"/>
      <c r="AC6" s="234"/>
      <c r="AD6" s="234"/>
      <c r="AE6" s="234"/>
      <c r="AF6" s="235"/>
      <c r="AG6" s="235"/>
      <c r="AH6" s="16"/>
      <c r="AI6" s="182"/>
      <c r="AJ6" s="236"/>
      <c r="AK6" s="182"/>
    </row>
    <row r="7" spans="1:37" s="181" customFormat="1" ht="13.5" customHeight="1">
      <c r="A7" s="582" t="s">
        <v>2160</v>
      </c>
      <c r="B7" s="704" t="s">
        <v>14680</v>
      </c>
      <c r="C7" s="705"/>
      <c r="D7" s="706"/>
      <c r="E7" s="707" t="s">
        <v>115</v>
      </c>
      <c r="F7" s="707" t="s">
        <v>14681</v>
      </c>
      <c r="G7" s="707" t="s">
        <v>2163</v>
      </c>
      <c r="H7" s="707" t="s">
        <v>14682</v>
      </c>
      <c r="I7" s="709" t="s">
        <v>14683</v>
      </c>
      <c r="J7" s="710"/>
      <c r="K7" s="713" t="s">
        <v>14684</v>
      </c>
      <c r="L7" s="714"/>
      <c r="M7" s="713" t="s">
        <v>14685</v>
      </c>
      <c r="N7" s="709" t="s">
        <v>14620</v>
      </c>
      <c r="O7" s="717"/>
      <c r="P7" s="717"/>
      <c r="Q7" s="710"/>
      <c r="R7" s="232"/>
      <c r="S7" s="232"/>
      <c r="T7" s="232"/>
      <c r="U7" s="232"/>
      <c r="V7" s="232"/>
      <c r="W7" s="232"/>
      <c r="X7" s="233"/>
      <c r="Y7" s="183"/>
      <c r="Z7" s="183"/>
      <c r="AA7" s="228"/>
      <c r="AB7" s="228"/>
      <c r="AC7" s="234"/>
      <c r="AD7" s="234"/>
      <c r="AE7" s="234"/>
      <c r="AF7" s="235"/>
      <c r="AG7" s="235"/>
      <c r="AH7" s="16"/>
      <c r="AI7" s="182"/>
      <c r="AJ7" s="236"/>
      <c r="AK7" s="182"/>
    </row>
    <row r="8" spans="1:37" s="181" customFormat="1" ht="13.5" customHeight="1">
      <c r="A8" s="583" t="s">
        <v>14674</v>
      </c>
      <c r="B8" s="704" t="s">
        <v>14686</v>
      </c>
      <c r="C8" s="706"/>
      <c r="D8" s="584" t="s">
        <v>14585</v>
      </c>
      <c r="E8" s="708"/>
      <c r="F8" s="708"/>
      <c r="G8" s="708"/>
      <c r="H8" s="708"/>
      <c r="I8" s="711"/>
      <c r="J8" s="712"/>
      <c r="K8" s="715"/>
      <c r="L8" s="716"/>
      <c r="M8" s="715"/>
      <c r="N8" s="711"/>
      <c r="O8" s="718"/>
      <c r="P8" s="718"/>
      <c r="Q8" s="712"/>
      <c r="R8" s="232"/>
      <c r="S8" s="232"/>
      <c r="T8" s="26"/>
      <c r="U8" s="232"/>
      <c r="V8" s="232"/>
      <c r="W8" s="232"/>
      <c r="X8" s="233"/>
      <c r="Y8" s="183"/>
      <c r="Z8" s="183"/>
      <c r="AA8" s="228"/>
      <c r="AB8" s="228"/>
      <c r="AC8" s="234"/>
      <c r="AD8" s="234"/>
      <c r="AE8" s="234"/>
      <c r="AF8" s="235"/>
      <c r="AG8" s="235"/>
      <c r="AH8" s="16"/>
      <c r="AI8" s="182"/>
      <c r="AJ8" s="236"/>
      <c r="AK8" s="182"/>
    </row>
    <row r="9" spans="1:37" s="181" customFormat="1" ht="13.5" customHeight="1">
      <c r="A9" s="593">
        <v>1</v>
      </c>
      <c r="B9" s="584" t="s">
        <v>14687</v>
      </c>
      <c r="C9" s="584" t="s">
        <v>14688</v>
      </c>
      <c r="D9" s="584" t="s">
        <v>14689</v>
      </c>
      <c r="E9" s="584" t="s">
        <v>14690</v>
      </c>
      <c r="F9" s="584" t="s">
        <v>14691</v>
      </c>
      <c r="G9" s="584" t="str">
        <f>IF(A9&lt;&gt;"","L.S.","")</f>
        <v>L.S.</v>
      </c>
      <c r="H9" s="585" t="s">
        <v>14692</v>
      </c>
      <c r="I9" s="704">
        <v>12</v>
      </c>
      <c r="J9" s="706"/>
      <c r="K9" s="721"/>
      <c r="L9" s="722"/>
      <c r="M9" s="586"/>
      <c r="N9" s="721"/>
      <c r="O9" s="723"/>
      <c r="P9" s="723"/>
      <c r="Q9" s="722"/>
      <c r="R9" s="232"/>
      <c r="S9" s="232"/>
      <c r="T9" s="232"/>
      <c r="U9" s="232"/>
      <c r="V9" s="232"/>
      <c r="W9" s="232"/>
      <c r="X9" s="233"/>
      <c r="Y9" s="183"/>
      <c r="Z9" s="183"/>
      <c r="AA9" s="228"/>
      <c r="AB9" s="228"/>
      <c r="AC9" s="234"/>
      <c r="AD9" s="234"/>
      <c r="AE9" s="234"/>
      <c r="AF9" s="235"/>
      <c r="AG9" s="235"/>
      <c r="AH9" s="16"/>
      <c r="AI9" s="182"/>
      <c r="AJ9" s="236"/>
      <c r="AK9" s="182"/>
    </row>
    <row r="10" spans="1:37" s="181" customFormat="1" ht="13.5" customHeight="1" thickBot="1">
      <c r="A10" s="595"/>
      <c r="B10" s="587"/>
      <c r="C10" s="587"/>
      <c r="D10" s="587"/>
      <c r="E10" s="587"/>
      <c r="F10" s="587"/>
      <c r="G10" s="587"/>
      <c r="H10" s="588"/>
      <c r="I10" s="724"/>
      <c r="J10" s="725"/>
      <c r="K10" s="724"/>
      <c r="L10" s="725"/>
      <c r="M10" s="589"/>
      <c r="N10" s="724"/>
      <c r="O10" s="726"/>
      <c r="P10" s="726"/>
      <c r="Q10" s="725"/>
      <c r="R10" s="232"/>
      <c r="S10" s="232"/>
      <c r="T10" s="232"/>
      <c r="U10" s="232"/>
      <c r="V10" s="232"/>
      <c r="W10" s="232"/>
      <c r="X10" s="233"/>
      <c r="Y10" s="183"/>
      <c r="Z10" s="183"/>
      <c r="AA10" s="228"/>
      <c r="AB10" s="228"/>
      <c r="AC10" s="234"/>
      <c r="AD10" s="234"/>
      <c r="AE10" s="234"/>
      <c r="AF10" s="235"/>
      <c r="AG10" s="235"/>
      <c r="AH10" s="16"/>
      <c r="AJ10" s="186"/>
    </row>
    <row r="11" spans="1:37" s="181" customFormat="1" ht="13.5" customHeight="1">
      <c r="A11" s="719"/>
      <c r="B11" s="590"/>
      <c r="C11" s="591"/>
      <c r="D11" s="591"/>
      <c r="E11" s="591"/>
      <c r="F11" s="591"/>
      <c r="G11" s="591" t="str">
        <f t="shared" ref="G11" si="0">IF(A11&lt;&gt;"","L.S.","")</f>
        <v/>
      </c>
      <c r="H11" s="592"/>
      <c r="I11" s="721"/>
      <c r="J11" s="722"/>
      <c r="K11" s="721"/>
      <c r="L11" s="722"/>
      <c r="M11" s="586"/>
      <c r="N11" s="721"/>
      <c r="O11" s="723"/>
      <c r="P11" s="723"/>
      <c r="Q11" s="722"/>
      <c r="R11" s="232"/>
      <c r="S11" s="232"/>
      <c r="T11" s="232"/>
      <c r="U11" s="232"/>
      <c r="V11" s="232"/>
      <c r="W11" s="232"/>
      <c r="X11" s="233"/>
      <c r="Y11" s="183"/>
      <c r="Z11" s="237"/>
      <c r="AA11" s="228"/>
      <c r="AB11" s="238"/>
      <c r="AC11" s="234"/>
      <c r="AD11" s="234"/>
      <c r="AE11" s="234"/>
      <c r="AF11" s="235"/>
      <c r="AG11" s="235"/>
      <c r="AH11" s="17"/>
      <c r="AJ11" s="186"/>
    </row>
    <row r="12" spans="1:37" s="181" customFormat="1" ht="13.5" customHeight="1" thickBot="1">
      <c r="A12" s="720"/>
      <c r="B12" s="587"/>
      <c r="C12" s="587"/>
      <c r="D12" s="587"/>
      <c r="E12" s="587"/>
      <c r="F12" s="587"/>
      <c r="G12" s="587"/>
      <c r="H12" s="588"/>
      <c r="I12" s="724"/>
      <c r="J12" s="725"/>
      <c r="K12" s="724"/>
      <c r="L12" s="725"/>
      <c r="M12" s="589"/>
      <c r="N12" s="724"/>
      <c r="O12" s="726"/>
      <c r="P12" s="726"/>
      <c r="Q12" s="725"/>
      <c r="R12" s="232"/>
      <c r="S12" s="232"/>
      <c r="T12" s="232"/>
      <c r="U12" s="232"/>
      <c r="V12" s="232"/>
      <c r="W12" s="232"/>
      <c r="X12" s="233"/>
      <c r="Y12" s="183"/>
      <c r="Z12" s="183"/>
      <c r="AA12" s="228"/>
      <c r="AB12" s="228"/>
      <c r="AC12" s="234"/>
      <c r="AD12" s="234"/>
      <c r="AE12" s="234"/>
      <c r="AF12" s="235"/>
      <c r="AG12" s="235"/>
      <c r="AH12" s="14"/>
      <c r="AJ12" s="186"/>
    </row>
    <row r="13" spans="1:37" s="181" customFormat="1" ht="13.5" customHeight="1">
      <c r="A13" s="719"/>
      <c r="B13" s="591"/>
      <c r="C13" s="591"/>
      <c r="D13" s="591"/>
      <c r="E13" s="591"/>
      <c r="F13" s="591"/>
      <c r="G13" s="591" t="str">
        <f t="shared" ref="G13" si="1">IF(A13&lt;&gt;"","L.S.","")</f>
        <v/>
      </c>
      <c r="H13" s="592"/>
      <c r="I13" s="721"/>
      <c r="J13" s="722"/>
      <c r="K13" s="721"/>
      <c r="L13" s="722"/>
      <c r="M13" s="586"/>
      <c r="N13" s="721"/>
      <c r="O13" s="723"/>
      <c r="P13" s="723"/>
      <c r="Q13" s="722"/>
      <c r="R13" s="232"/>
      <c r="S13" s="232"/>
      <c r="T13" s="232"/>
      <c r="U13" s="232"/>
      <c r="V13" s="232"/>
      <c r="W13" s="232"/>
      <c r="X13" s="233"/>
      <c r="Y13" s="183"/>
      <c r="Z13" s="183"/>
      <c r="AA13" s="228"/>
      <c r="AB13" s="228"/>
      <c r="AC13" s="234"/>
      <c r="AD13" s="234"/>
      <c r="AE13" s="234"/>
      <c r="AF13" s="235"/>
      <c r="AG13" s="235"/>
      <c r="AH13" s="15"/>
      <c r="AI13" s="224"/>
      <c r="AJ13" s="225"/>
      <c r="AK13" s="224"/>
    </row>
    <row r="14" spans="1:37" s="181" customFormat="1" ht="13.5" customHeight="1" thickBot="1">
      <c r="A14" s="720"/>
      <c r="B14" s="587"/>
      <c r="C14" s="587"/>
      <c r="D14" s="587"/>
      <c r="E14" s="587"/>
      <c r="F14" s="587"/>
      <c r="G14" s="587"/>
      <c r="H14" s="588"/>
      <c r="I14" s="724"/>
      <c r="J14" s="725"/>
      <c r="K14" s="724"/>
      <c r="L14" s="725"/>
      <c r="M14" s="589"/>
      <c r="N14" s="724"/>
      <c r="O14" s="726"/>
      <c r="P14" s="726"/>
      <c r="Q14" s="725"/>
      <c r="R14" s="232"/>
      <c r="S14" s="232"/>
      <c r="T14" s="232"/>
      <c r="U14" s="232"/>
      <c r="V14" s="232"/>
      <c r="W14" s="232"/>
      <c r="X14" s="233"/>
      <c r="Y14" s="183"/>
      <c r="Z14" s="183"/>
      <c r="AA14" s="228"/>
      <c r="AB14" s="228"/>
      <c r="AC14" s="234"/>
      <c r="AD14" s="234"/>
      <c r="AE14" s="234"/>
      <c r="AF14" s="235"/>
      <c r="AG14" s="235"/>
      <c r="AH14" s="16"/>
      <c r="AI14" s="182"/>
      <c r="AJ14" s="236"/>
      <c r="AK14" s="182"/>
    </row>
    <row r="15" spans="1:37" s="181" customFormat="1" ht="13.5" customHeight="1">
      <c r="A15" s="719"/>
      <c r="B15" s="590"/>
      <c r="C15" s="591"/>
      <c r="D15" s="591"/>
      <c r="E15" s="591"/>
      <c r="F15" s="591"/>
      <c r="G15" s="591" t="str">
        <f t="shared" ref="G15" si="2">IF(A15&lt;&gt;"","L.S.","")</f>
        <v/>
      </c>
      <c r="H15" s="592"/>
      <c r="I15" s="721"/>
      <c r="J15" s="722"/>
      <c r="K15" s="721"/>
      <c r="L15" s="722"/>
      <c r="M15" s="586"/>
      <c r="N15" s="721"/>
      <c r="O15" s="723"/>
      <c r="P15" s="723"/>
      <c r="Q15" s="722"/>
      <c r="R15" s="232"/>
      <c r="S15" s="232"/>
      <c r="T15" s="232"/>
      <c r="U15" s="232"/>
      <c r="V15" s="232"/>
      <c r="W15" s="232"/>
      <c r="X15" s="233"/>
      <c r="Y15" s="183"/>
      <c r="Z15" s="183"/>
      <c r="AA15" s="228"/>
      <c r="AB15" s="239"/>
      <c r="AC15" s="234"/>
      <c r="AD15" s="234"/>
      <c r="AE15" s="234"/>
      <c r="AF15" s="235"/>
      <c r="AG15" s="235"/>
      <c r="AH15" s="16"/>
      <c r="AI15" s="182"/>
      <c r="AJ15" s="236"/>
      <c r="AK15" s="182"/>
    </row>
    <row r="16" spans="1:37" s="181" customFormat="1" ht="13.5" customHeight="1" thickBot="1">
      <c r="A16" s="720"/>
      <c r="B16" s="587"/>
      <c r="C16" s="587"/>
      <c r="D16" s="587"/>
      <c r="E16" s="587"/>
      <c r="F16" s="587"/>
      <c r="G16" s="587"/>
      <c r="H16" s="588"/>
      <c r="I16" s="724"/>
      <c r="J16" s="725"/>
      <c r="K16" s="724"/>
      <c r="L16" s="725"/>
      <c r="M16" s="589"/>
      <c r="N16" s="724"/>
      <c r="O16" s="726"/>
      <c r="P16" s="726"/>
      <c r="Q16" s="725"/>
      <c r="R16" s="232"/>
      <c r="S16" s="232"/>
      <c r="T16" s="232"/>
      <c r="U16" s="232"/>
      <c r="V16" s="232"/>
      <c r="W16" s="232"/>
      <c r="X16" s="233"/>
      <c r="Y16" s="183"/>
      <c r="Z16" s="183"/>
      <c r="AA16" s="228"/>
      <c r="AB16" s="228"/>
      <c r="AC16" s="234"/>
      <c r="AD16" s="234"/>
      <c r="AE16" s="234"/>
      <c r="AF16" s="235"/>
      <c r="AG16" s="235"/>
      <c r="AH16" s="16"/>
      <c r="AI16" s="182"/>
      <c r="AJ16" s="236"/>
      <c r="AK16" s="182"/>
    </row>
    <row r="17" spans="1:37" s="181" customFormat="1" ht="13.5" customHeight="1">
      <c r="A17" s="719"/>
      <c r="B17" s="591"/>
      <c r="C17" s="591"/>
      <c r="D17" s="591"/>
      <c r="E17" s="591"/>
      <c r="F17" s="591"/>
      <c r="G17" s="591" t="str">
        <f t="shared" ref="G17" si="3">IF(A17&lt;&gt;"","L.S.","")</f>
        <v/>
      </c>
      <c r="H17" s="592"/>
      <c r="I17" s="721"/>
      <c r="J17" s="722"/>
      <c r="K17" s="721"/>
      <c r="L17" s="722"/>
      <c r="M17" s="586"/>
      <c r="N17" s="721"/>
      <c r="O17" s="723"/>
      <c r="P17" s="723"/>
      <c r="Q17" s="722"/>
      <c r="R17" s="232"/>
      <c r="S17" s="232"/>
      <c r="T17" s="232"/>
      <c r="U17" s="232"/>
      <c r="V17" s="232"/>
      <c r="W17" s="232"/>
      <c r="X17" s="233"/>
      <c r="Y17" s="183"/>
      <c r="Z17" s="183"/>
      <c r="AA17" s="228"/>
      <c r="AB17" s="228"/>
      <c r="AC17" s="234"/>
      <c r="AD17" s="234"/>
      <c r="AE17" s="234"/>
      <c r="AF17" s="235"/>
      <c r="AG17" s="235"/>
      <c r="AH17" s="16"/>
      <c r="AI17" s="182"/>
      <c r="AJ17" s="236"/>
      <c r="AK17" s="182"/>
    </row>
    <row r="18" spans="1:37" s="181" customFormat="1" ht="13.5" customHeight="1" thickBot="1">
      <c r="A18" s="720"/>
      <c r="B18" s="587"/>
      <c r="C18" s="587"/>
      <c r="D18" s="587"/>
      <c r="E18" s="587"/>
      <c r="F18" s="587"/>
      <c r="G18" s="587"/>
      <c r="H18" s="588"/>
      <c r="I18" s="724"/>
      <c r="J18" s="725"/>
      <c r="K18" s="724"/>
      <c r="L18" s="725"/>
      <c r="M18" s="589"/>
      <c r="N18" s="724"/>
      <c r="O18" s="726"/>
      <c r="P18" s="726"/>
      <c r="Q18" s="725"/>
      <c r="R18" s="232"/>
      <c r="S18" s="232"/>
      <c r="T18" s="232"/>
      <c r="U18" s="232"/>
      <c r="V18" s="232"/>
      <c r="W18" s="232"/>
      <c r="X18" s="233"/>
      <c r="Y18" s="183"/>
      <c r="Z18" s="183"/>
      <c r="AA18" s="228"/>
      <c r="AB18" s="228"/>
      <c r="AC18" s="234"/>
      <c r="AD18" s="234"/>
      <c r="AE18" s="234"/>
      <c r="AF18" s="235"/>
      <c r="AG18" s="235"/>
      <c r="AH18" s="16"/>
      <c r="AI18" s="180"/>
      <c r="AJ18" s="240"/>
      <c r="AK18" s="180"/>
    </row>
    <row r="19" spans="1:37" s="181" customFormat="1" ht="13.5" customHeight="1">
      <c r="A19" s="719"/>
      <c r="B19" s="591"/>
      <c r="C19" s="591"/>
      <c r="D19" s="591"/>
      <c r="E19" s="591"/>
      <c r="F19" s="591"/>
      <c r="G19" s="591" t="str">
        <f t="shared" ref="G19" si="4">IF(A19&lt;&gt;"","L.S.","")</f>
        <v/>
      </c>
      <c r="H19" s="592"/>
      <c r="I19" s="721"/>
      <c r="J19" s="722"/>
      <c r="K19" s="721"/>
      <c r="L19" s="722"/>
      <c r="M19" s="586"/>
      <c r="N19" s="721"/>
      <c r="O19" s="723"/>
      <c r="P19" s="723"/>
      <c r="Q19" s="722"/>
      <c r="R19" s="232"/>
      <c r="S19" s="232"/>
      <c r="T19" s="232"/>
      <c r="U19" s="232"/>
      <c r="V19" s="232"/>
      <c r="W19" s="232"/>
      <c r="X19" s="233"/>
      <c r="Y19" s="183"/>
      <c r="Z19" s="183"/>
      <c r="AA19" s="228"/>
      <c r="AB19" s="228"/>
      <c r="AC19" s="234"/>
      <c r="AD19" s="234"/>
      <c r="AE19" s="234"/>
      <c r="AF19" s="235"/>
      <c r="AG19" s="235"/>
      <c r="AH19" s="17"/>
      <c r="AJ19" s="186"/>
    </row>
    <row r="20" spans="1:37" s="181" customFormat="1" ht="13.5" customHeight="1" thickBot="1">
      <c r="A20" s="720"/>
      <c r="B20" s="587"/>
      <c r="C20" s="587"/>
      <c r="D20" s="587"/>
      <c r="E20" s="587"/>
      <c r="F20" s="587"/>
      <c r="G20" s="587"/>
      <c r="H20" s="588"/>
      <c r="I20" s="724"/>
      <c r="J20" s="725"/>
      <c r="K20" s="724"/>
      <c r="L20" s="725"/>
      <c r="M20" s="589"/>
      <c r="N20" s="724"/>
      <c r="O20" s="726"/>
      <c r="P20" s="726"/>
      <c r="Q20" s="725"/>
      <c r="R20" s="232"/>
      <c r="S20" s="232"/>
      <c r="T20" s="232"/>
      <c r="U20" s="232"/>
      <c r="V20" s="232"/>
      <c r="W20" s="232"/>
      <c r="X20" s="233"/>
      <c r="Y20" s="183"/>
      <c r="Z20" s="183"/>
      <c r="AA20" s="228"/>
      <c r="AB20" s="228"/>
      <c r="AC20" s="234"/>
      <c r="AD20" s="234"/>
      <c r="AE20" s="234"/>
      <c r="AF20" s="235"/>
      <c r="AG20" s="235"/>
      <c r="AH20" s="14"/>
      <c r="AJ20" s="186"/>
    </row>
    <row r="21" spans="1:37" s="181" customFormat="1" ht="13.5" customHeight="1">
      <c r="A21" s="719"/>
      <c r="B21" s="590"/>
      <c r="C21" s="591"/>
      <c r="D21" s="591"/>
      <c r="E21" s="591"/>
      <c r="F21" s="591"/>
      <c r="G21" s="591" t="str">
        <f t="shared" ref="G21" si="5">IF(A21&lt;&gt;"","L.S.","")</f>
        <v/>
      </c>
      <c r="H21" s="592"/>
      <c r="I21" s="721"/>
      <c r="J21" s="722"/>
      <c r="K21" s="721"/>
      <c r="L21" s="722"/>
      <c r="M21" s="586"/>
      <c r="N21" s="721"/>
      <c r="O21" s="723"/>
      <c r="P21" s="723"/>
      <c r="Q21" s="722"/>
      <c r="R21" s="232"/>
      <c r="S21" s="232"/>
      <c r="T21" s="232"/>
      <c r="U21" s="232"/>
      <c r="V21" s="232"/>
      <c r="W21" s="232"/>
      <c r="X21" s="233"/>
      <c r="Y21" s="183"/>
      <c r="Z21" s="183"/>
      <c r="AA21" s="228"/>
      <c r="AB21" s="228"/>
      <c r="AC21" s="234"/>
      <c r="AD21" s="234"/>
      <c r="AE21" s="234"/>
      <c r="AF21" s="235"/>
      <c r="AG21" s="235"/>
      <c r="AH21" s="15"/>
      <c r="AI21" s="224"/>
      <c r="AJ21" s="225"/>
      <c r="AK21" s="224"/>
    </row>
    <row r="22" spans="1:37" s="181" customFormat="1" ht="13.5" customHeight="1" thickBot="1">
      <c r="A22" s="720"/>
      <c r="B22" s="587"/>
      <c r="C22" s="587"/>
      <c r="D22" s="587"/>
      <c r="E22" s="587"/>
      <c r="F22" s="587"/>
      <c r="G22" s="587"/>
      <c r="H22" s="588"/>
      <c r="I22" s="724"/>
      <c r="J22" s="725"/>
      <c r="K22" s="724"/>
      <c r="L22" s="725"/>
      <c r="M22" s="589"/>
      <c r="N22" s="724"/>
      <c r="O22" s="726"/>
      <c r="P22" s="726"/>
      <c r="Q22" s="725"/>
      <c r="R22" s="232"/>
      <c r="S22" s="232"/>
      <c r="T22" s="232"/>
      <c r="U22" s="232"/>
      <c r="V22" s="232"/>
      <c r="W22" s="232"/>
      <c r="X22" s="233"/>
      <c r="Y22" s="183"/>
      <c r="Z22" s="183"/>
      <c r="AA22" s="228"/>
      <c r="AB22" s="228"/>
      <c r="AC22" s="234"/>
      <c r="AD22" s="234"/>
      <c r="AE22" s="234"/>
      <c r="AF22" s="235"/>
      <c r="AG22" s="235"/>
      <c r="AH22" s="16"/>
      <c r="AI22" s="182"/>
      <c r="AJ22" s="236"/>
      <c r="AK22" s="182"/>
    </row>
    <row r="23" spans="1:37" s="181" customFormat="1" ht="13.5" customHeight="1">
      <c r="A23" s="719"/>
      <c r="B23" s="590"/>
      <c r="C23" s="591"/>
      <c r="D23" s="591"/>
      <c r="E23" s="591"/>
      <c r="F23" s="591"/>
      <c r="G23" s="591" t="str">
        <f t="shared" ref="G23" si="6">IF(A23&lt;&gt;"","L.S.","")</f>
        <v/>
      </c>
      <c r="H23" s="592"/>
      <c r="I23" s="721"/>
      <c r="J23" s="722"/>
      <c r="K23" s="721"/>
      <c r="L23" s="722"/>
      <c r="M23" s="586"/>
      <c r="N23" s="721"/>
      <c r="O23" s="723"/>
      <c r="P23" s="723"/>
      <c r="Q23" s="722"/>
      <c r="R23" s="232"/>
      <c r="S23" s="232"/>
      <c r="T23" s="232"/>
      <c r="U23" s="232"/>
      <c r="V23" s="232"/>
      <c r="W23" s="232"/>
      <c r="X23" s="233"/>
      <c r="Y23" s="183"/>
      <c r="Z23" s="183"/>
      <c r="AA23" s="228"/>
      <c r="AB23" s="228"/>
      <c r="AC23" s="234"/>
      <c r="AD23" s="234"/>
      <c r="AE23" s="234"/>
      <c r="AF23" s="235"/>
      <c r="AG23" s="235"/>
      <c r="AH23" s="16"/>
      <c r="AI23" s="182"/>
      <c r="AJ23" s="236"/>
      <c r="AK23" s="182"/>
    </row>
    <row r="24" spans="1:37" s="181" customFormat="1" ht="13.5" customHeight="1" thickBot="1">
      <c r="A24" s="720"/>
      <c r="B24" s="587"/>
      <c r="C24" s="587"/>
      <c r="D24" s="587"/>
      <c r="E24" s="587"/>
      <c r="F24" s="587"/>
      <c r="G24" s="587"/>
      <c r="H24" s="588"/>
      <c r="I24" s="724"/>
      <c r="J24" s="725"/>
      <c r="K24" s="724"/>
      <c r="L24" s="725"/>
      <c r="M24" s="589"/>
      <c r="N24" s="724"/>
      <c r="O24" s="726"/>
      <c r="P24" s="726"/>
      <c r="Q24" s="725"/>
      <c r="R24" s="232"/>
      <c r="S24" s="232"/>
      <c r="T24" s="232"/>
      <c r="U24" s="232"/>
      <c r="V24" s="232"/>
      <c r="W24" s="232"/>
      <c r="X24" s="233"/>
      <c r="Y24" s="183"/>
      <c r="Z24" s="183"/>
      <c r="AA24" s="228"/>
      <c r="AB24" s="228"/>
      <c r="AC24" s="234"/>
      <c r="AD24" s="234"/>
      <c r="AE24" s="234"/>
      <c r="AF24" s="235"/>
      <c r="AG24" s="235"/>
      <c r="AH24" s="16"/>
      <c r="AI24" s="182"/>
      <c r="AJ24" s="236"/>
      <c r="AK24" s="182"/>
    </row>
    <row r="25" spans="1:37" s="181" customFormat="1" ht="13.5" customHeight="1">
      <c r="A25" s="719"/>
      <c r="B25" s="590"/>
      <c r="C25" s="591"/>
      <c r="D25" s="591"/>
      <c r="E25" s="591"/>
      <c r="F25" s="591"/>
      <c r="G25" s="591" t="str">
        <f t="shared" ref="G25" si="7">IF(A25&lt;&gt;"","L.S.","")</f>
        <v/>
      </c>
      <c r="H25" s="592"/>
      <c r="I25" s="721"/>
      <c r="J25" s="722"/>
      <c r="K25" s="721"/>
      <c r="L25" s="722"/>
      <c r="M25" s="586"/>
      <c r="N25" s="721"/>
      <c r="O25" s="723"/>
      <c r="P25" s="723"/>
      <c r="Q25" s="722"/>
      <c r="R25" s="232"/>
      <c r="S25" s="232"/>
      <c r="T25" s="232"/>
      <c r="U25" s="232"/>
      <c r="V25" s="232"/>
      <c r="W25" s="232"/>
      <c r="X25" s="233"/>
      <c r="Y25" s="183"/>
      <c r="Z25" s="183"/>
      <c r="AA25" s="228"/>
      <c r="AB25" s="228"/>
      <c r="AC25" s="234"/>
      <c r="AD25" s="234"/>
      <c r="AE25" s="234"/>
      <c r="AF25" s="235"/>
      <c r="AG25" s="235"/>
      <c r="AH25" s="16"/>
      <c r="AI25" s="182"/>
      <c r="AJ25" s="236"/>
      <c r="AK25" s="182"/>
    </row>
    <row r="26" spans="1:37" s="181" customFormat="1" ht="13.5" customHeight="1" thickBot="1">
      <c r="A26" s="720"/>
      <c r="B26" s="587"/>
      <c r="C26" s="587"/>
      <c r="D26" s="587"/>
      <c r="E26" s="587"/>
      <c r="F26" s="587"/>
      <c r="G26" s="587"/>
      <c r="H26" s="588"/>
      <c r="I26" s="724"/>
      <c r="J26" s="725"/>
      <c r="K26" s="724"/>
      <c r="L26" s="725"/>
      <c r="M26" s="589"/>
      <c r="N26" s="724"/>
      <c r="O26" s="726"/>
      <c r="P26" s="726"/>
      <c r="Q26" s="725"/>
      <c r="R26" s="232"/>
      <c r="S26" s="232"/>
      <c r="T26" s="232"/>
      <c r="U26" s="232"/>
      <c r="V26" s="232"/>
      <c r="W26" s="232"/>
      <c r="X26" s="233"/>
      <c r="Y26" s="241"/>
      <c r="Z26" s="183"/>
      <c r="AA26" s="228"/>
      <c r="AB26" s="242"/>
      <c r="AC26" s="234"/>
      <c r="AD26" s="234"/>
      <c r="AE26" s="234"/>
      <c r="AF26" s="235"/>
      <c r="AG26" s="235"/>
      <c r="AH26" s="16"/>
      <c r="AJ26" s="186"/>
    </row>
    <row r="27" spans="1:37" s="181" customFormat="1" ht="13.5" customHeight="1">
      <c r="A27" s="719"/>
      <c r="B27" s="590"/>
      <c r="C27" s="591"/>
      <c r="D27" s="591"/>
      <c r="E27" s="591"/>
      <c r="F27" s="591"/>
      <c r="G27" s="591" t="str">
        <f t="shared" ref="G27" si="8">IF(A27&lt;&gt;"","L.S.","")</f>
        <v/>
      </c>
      <c r="H27" s="592"/>
      <c r="I27" s="721"/>
      <c r="J27" s="722"/>
      <c r="K27" s="721"/>
      <c r="L27" s="722"/>
      <c r="M27" s="586"/>
      <c r="N27" s="721"/>
      <c r="O27" s="723"/>
      <c r="P27" s="723"/>
      <c r="Q27" s="722"/>
      <c r="R27" s="232"/>
      <c r="S27" s="232"/>
      <c r="T27" s="232"/>
      <c r="U27" s="232"/>
      <c r="V27" s="232"/>
      <c r="W27" s="232"/>
      <c r="X27" s="233"/>
      <c r="Y27" s="183"/>
      <c r="Z27" s="183"/>
      <c r="AA27" s="228"/>
      <c r="AB27" s="228"/>
      <c r="AC27" s="234"/>
      <c r="AD27" s="234"/>
      <c r="AE27" s="234"/>
      <c r="AF27" s="235"/>
      <c r="AG27" s="235"/>
      <c r="AH27" s="17"/>
      <c r="AJ27" s="186"/>
    </row>
    <row r="28" spans="1:37" s="181" customFormat="1" ht="13.5" customHeight="1" thickBot="1">
      <c r="A28" s="720"/>
      <c r="B28" s="587"/>
      <c r="C28" s="587"/>
      <c r="D28" s="587"/>
      <c r="E28" s="587"/>
      <c r="F28" s="587"/>
      <c r="G28" s="587"/>
      <c r="H28" s="588"/>
      <c r="I28" s="724"/>
      <c r="J28" s="725"/>
      <c r="K28" s="724"/>
      <c r="L28" s="725"/>
      <c r="M28" s="589"/>
      <c r="N28" s="724"/>
      <c r="O28" s="726"/>
      <c r="P28" s="726"/>
      <c r="Q28" s="725"/>
      <c r="R28" s="232"/>
      <c r="S28" s="232"/>
      <c r="T28" s="232"/>
      <c r="U28" s="232"/>
      <c r="V28" s="232"/>
      <c r="W28" s="232"/>
      <c r="X28" s="233"/>
      <c r="Y28" s="183"/>
      <c r="Z28" s="183"/>
      <c r="AA28" s="228"/>
      <c r="AB28" s="228"/>
      <c r="AC28" s="234"/>
      <c r="AD28" s="234"/>
      <c r="AE28" s="234"/>
      <c r="AF28" s="235"/>
      <c r="AG28" s="235"/>
      <c r="AH28" s="14"/>
      <c r="AJ28" s="186"/>
    </row>
    <row r="29" spans="1:37" s="181" customFormat="1" ht="13.5" customHeight="1">
      <c r="A29" s="719"/>
      <c r="B29" s="591"/>
      <c r="C29" s="591"/>
      <c r="D29" s="591"/>
      <c r="E29" s="591"/>
      <c r="F29" s="591"/>
      <c r="G29" s="591" t="str">
        <f t="shared" ref="G29" si="9">IF(A29&lt;&gt;"","L.S.","")</f>
        <v/>
      </c>
      <c r="H29" s="592"/>
      <c r="I29" s="721"/>
      <c r="J29" s="722"/>
      <c r="K29" s="721"/>
      <c r="L29" s="722"/>
      <c r="M29" s="586"/>
      <c r="N29" s="721"/>
      <c r="O29" s="723"/>
      <c r="P29" s="723"/>
      <c r="Q29" s="722"/>
      <c r="R29" s="232"/>
      <c r="S29" s="232"/>
      <c r="T29" s="232"/>
      <c r="U29" s="232"/>
      <c r="V29" s="232"/>
      <c r="W29" s="232"/>
      <c r="X29" s="233"/>
      <c r="Y29" s="183"/>
      <c r="Z29" s="183"/>
      <c r="AA29" s="228"/>
      <c r="AB29" s="228"/>
      <c r="AC29" s="234"/>
      <c r="AD29" s="234"/>
      <c r="AE29" s="234"/>
      <c r="AF29" s="235"/>
      <c r="AG29" s="235"/>
      <c r="AH29" s="15"/>
      <c r="AI29" s="224"/>
      <c r="AJ29" s="225"/>
      <c r="AK29" s="224"/>
    </row>
    <row r="30" spans="1:37" s="181" customFormat="1" ht="13.5" customHeight="1" thickBot="1">
      <c r="A30" s="720"/>
      <c r="B30" s="587"/>
      <c r="C30" s="587"/>
      <c r="D30" s="587"/>
      <c r="E30" s="587"/>
      <c r="F30" s="587"/>
      <c r="G30" s="587"/>
      <c r="H30" s="588"/>
      <c r="I30" s="724"/>
      <c r="J30" s="725"/>
      <c r="K30" s="724"/>
      <c r="L30" s="725"/>
      <c r="M30" s="589"/>
      <c r="N30" s="724"/>
      <c r="O30" s="726"/>
      <c r="P30" s="726"/>
      <c r="Q30" s="725"/>
      <c r="R30" s="232"/>
      <c r="S30" s="232"/>
      <c r="T30" s="232"/>
      <c r="U30" s="232"/>
      <c r="V30" s="232"/>
      <c r="W30" s="232"/>
      <c r="X30" s="233"/>
      <c r="Y30" s="183"/>
      <c r="Z30" s="183"/>
      <c r="AA30" s="228"/>
      <c r="AB30" s="228"/>
      <c r="AC30" s="234"/>
      <c r="AD30" s="234"/>
      <c r="AE30" s="234"/>
      <c r="AF30" s="235"/>
      <c r="AG30" s="235"/>
      <c r="AH30" s="16"/>
      <c r="AI30" s="182"/>
      <c r="AJ30" s="236"/>
      <c r="AK30" s="182"/>
    </row>
    <row r="31" spans="1:37" s="181" customFormat="1" ht="13.5" customHeight="1">
      <c r="A31" s="719"/>
      <c r="B31" s="590"/>
      <c r="C31" s="591"/>
      <c r="D31" s="591"/>
      <c r="E31" s="591"/>
      <c r="F31" s="591"/>
      <c r="G31" s="591" t="str">
        <f t="shared" ref="G31" si="10">IF(A31&lt;&gt;"","L.S.","")</f>
        <v/>
      </c>
      <c r="H31" s="592"/>
      <c r="I31" s="721"/>
      <c r="J31" s="722"/>
      <c r="K31" s="721"/>
      <c r="L31" s="722"/>
      <c r="M31" s="586"/>
      <c r="N31" s="721"/>
      <c r="O31" s="723"/>
      <c r="P31" s="723"/>
      <c r="Q31" s="722"/>
      <c r="R31" s="232"/>
      <c r="S31" s="232"/>
      <c r="T31" s="232"/>
      <c r="U31" s="232"/>
      <c r="V31" s="232"/>
      <c r="W31" s="232"/>
      <c r="X31" s="233"/>
      <c r="Y31" s="183"/>
      <c r="Z31" s="183"/>
      <c r="AA31" s="228"/>
      <c r="AB31" s="228"/>
      <c r="AC31" s="234"/>
      <c r="AD31" s="234"/>
      <c r="AE31" s="234"/>
      <c r="AF31" s="235"/>
      <c r="AG31" s="235"/>
      <c r="AH31" s="16"/>
      <c r="AI31" s="182"/>
      <c r="AJ31" s="236"/>
      <c r="AK31" s="182"/>
    </row>
    <row r="32" spans="1:37" s="181" customFormat="1" ht="13.5" customHeight="1" thickBot="1">
      <c r="A32" s="720"/>
      <c r="B32" s="587"/>
      <c r="C32" s="587"/>
      <c r="D32" s="587"/>
      <c r="E32" s="587"/>
      <c r="F32" s="587"/>
      <c r="G32" s="587"/>
      <c r="H32" s="588"/>
      <c r="I32" s="724"/>
      <c r="J32" s="725"/>
      <c r="K32" s="724"/>
      <c r="L32" s="725"/>
      <c r="M32" s="589"/>
      <c r="N32" s="724"/>
      <c r="O32" s="726"/>
      <c r="P32" s="726"/>
      <c r="Q32" s="725"/>
      <c r="R32" s="232"/>
      <c r="S32" s="232"/>
      <c r="T32" s="232"/>
      <c r="U32" s="232"/>
      <c r="V32" s="232"/>
      <c r="W32" s="232"/>
      <c r="X32" s="233"/>
      <c r="Y32" s="183"/>
      <c r="Z32" s="183"/>
      <c r="AA32" s="228"/>
      <c r="AB32" s="228"/>
      <c r="AC32" s="234"/>
      <c r="AD32" s="234"/>
      <c r="AE32" s="234"/>
      <c r="AF32" s="235"/>
      <c r="AG32" s="235"/>
      <c r="AH32" s="16"/>
      <c r="AI32" s="182"/>
      <c r="AJ32" s="236"/>
      <c r="AK32" s="182"/>
    </row>
    <row r="33" spans="1:44" s="181" customFormat="1" ht="13.5" customHeight="1">
      <c r="A33" s="719"/>
      <c r="B33" s="590"/>
      <c r="C33" s="591"/>
      <c r="D33" s="591"/>
      <c r="E33" s="591"/>
      <c r="F33" s="591"/>
      <c r="G33" s="591" t="str">
        <f t="shared" ref="G33" si="11">IF(A33&lt;&gt;"","L.S.","")</f>
        <v/>
      </c>
      <c r="H33" s="592"/>
      <c r="I33" s="721"/>
      <c r="J33" s="722"/>
      <c r="K33" s="721"/>
      <c r="L33" s="722"/>
      <c r="M33" s="586"/>
      <c r="N33" s="721"/>
      <c r="O33" s="723"/>
      <c r="P33" s="723"/>
      <c r="Q33" s="722"/>
      <c r="R33" s="232"/>
      <c r="S33" s="232"/>
      <c r="T33" s="232"/>
      <c r="U33" s="232"/>
      <c r="V33" s="232"/>
      <c r="W33" s="232"/>
      <c r="X33" s="233"/>
      <c r="Y33" s="183"/>
      <c r="Z33" s="237"/>
      <c r="AA33" s="228"/>
      <c r="AB33" s="228"/>
      <c r="AC33" s="234"/>
      <c r="AD33" s="234"/>
      <c r="AE33" s="234"/>
      <c r="AF33" s="235"/>
      <c r="AG33" s="235"/>
      <c r="AH33" s="16"/>
      <c r="AI33" s="182"/>
      <c r="AJ33" s="236"/>
      <c r="AK33" s="182"/>
    </row>
    <row r="34" spans="1:44" s="181" customFormat="1" ht="13.5" customHeight="1" thickBot="1">
      <c r="A34" s="720"/>
      <c r="B34" s="587"/>
      <c r="C34" s="587"/>
      <c r="D34" s="587"/>
      <c r="E34" s="587"/>
      <c r="F34" s="587"/>
      <c r="G34" s="587"/>
      <c r="H34" s="588"/>
      <c r="I34" s="724"/>
      <c r="J34" s="725"/>
      <c r="K34" s="724"/>
      <c r="L34" s="725"/>
      <c r="M34" s="589"/>
      <c r="N34" s="724"/>
      <c r="O34" s="726"/>
      <c r="P34" s="726"/>
      <c r="Q34" s="725"/>
      <c r="R34" s="232"/>
      <c r="S34" s="232"/>
      <c r="T34" s="232"/>
      <c r="U34" s="232"/>
      <c r="V34" s="232"/>
      <c r="W34" s="232"/>
      <c r="X34" s="233"/>
      <c r="Y34" s="183"/>
      <c r="Z34" s="183"/>
      <c r="AA34" s="228"/>
      <c r="AB34" s="228"/>
      <c r="AC34" s="234"/>
      <c r="AD34" s="234"/>
      <c r="AE34" s="234"/>
      <c r="AF34" s="235"/>
      <c r="AG34" s="235"/>
      <c r="AH34" s="16"/>
      <c r="AJ34" s="186"/>
    </row>
    <row r="35" spans="1:44" s="181" customFormat="1" ht="13.5" customHeight="1">
      <c r="A35" s="719"/>
      <c r="B35" s="590"/>
      <c r="C35" s="591"/>
      <c r="D35" s="591"/>
      <c r="E35" s="591"/>
      <c r="F35" s="591"/>
      <c r="G35" s="591" t="str">
        <f t="shared" ref="G35" si="12">IF(A35&lt;&gt;"","L.S.","")</f>
        <v/>
      </c>
      <c r="H35" s="592"/>
      <c r="I35" s="721"/>
      <c r="J35" s="722"/>
      <c r="K35" s="721"/>
      <c r="L35" s="722"/>
      <c r="M35" s="586"/>
      <c r="N35" s="721"/>
      <c r="O35" s="723"/>
      <c r="P35" s="723"/>
      <c r="Q35" s="722"/>
      <c r="R35" s="232"/>
      <c r="S35" s="232"/>
      <c r="T35" s="232"/>
      <c r="U35" s="232"/>
      <c r="V35" s="232"/>
      <c r="W35" s="232"/>
      <c r="X35" s="233"/>
      <c r="Y35" s="183"/>
      <c r="Z35" s="183"/>
      <c r="AA35" s="228"/>
      <c r="AB35" s="228"/>
      <c r="AC35" s="234"/>
      <c r="AD35" s="234"/>
      <c r="AE35" s="234"/>
      <c r="AF35" s="235"/>
      <c r="AG35" s="235"/>
      <c r="AH35" s="17"/>
      <c r="AJ35" s="186"/>
    </row>
    <row r="36" spans="1:44" s="181" customFormat="1" ht="13.5" customHeight="1" thickBot="1">
      <c r="A36" s="720"/>
      <c r="B36" s="587"/>
      <c r="C36" s="587"/>
      <c r="D36" s="587"/>
      <c r="E36" s="587"/>
      <c r="F36" s="587"/>
      <c r="G36" s="587"/>
      <c r="H36" s="588"/>
      <c r="I36" s="724"/>
      <c r="J36" s="725"/>
      <c r="K36" s="724"/>
      <c r="L36" s="725"/>
      <c r="M36" s="589"/>
      <c r="N36" s="724"/>
      <c r="O36" s="726"/>
      <c r="P36" s="726"/>
      <c r="Q36" s="725"/>
      <c r="R36" s="232"/>
      <c r="S36" s="232"/>
      <c r="T36" s="232"/>
      <c r="U36" s="232"/>
      <c r="V36" s="232"/>
      <c r="W36" s="232"/>
      <c r="X36" s="233"/>
      <c r="Y36" s="183"/>
      <c r="Z36" s="183"/>
      <c r="AA36" s="228"/>
      <c r="AB36" s="228"/>
      <c r="AC36" s="234"/>
      <c r="AD36" s="234"/>
      <c r="AE36" s="234"/>
      <c r="AF36" s="235"/>
      <c r="AG36" s="235"/>
      <c r="AH36" s="14"/>
      <c r="AJ36" s="186"/>
    </row>
    <row r="37" spans="1:44" s="181" customFormat="1" ht="13.5" customHeight="1">
      <c r="A37" s="719"/>
      <c r="B37" s="590"/>
      <c r="C37" s="591"/>
      <c r="D37" s="591"/>
      <c r="E37" s="591"/>
      <c r="F37" s="591"/>
      <c r="G37" s="591" t="str">
        <f t="shared" ref="G37" si="13">IF(A37&lt;&gt;"","L.S.","")</f>
        <v/>
      </c>
      <c r="H37" s="592"/>
      <c r="I37" s="721"/>
      <c r="J37" s="722"/>
      <c r="K37" s="721"/>
      <c r="L37" s="722"/>
      <c r="M37" s="586"/>
      <c r="N37" s="721"/>
      <c r="O37" s="723"/>
      <c r="P37" s="723"/>
      <c r="Q37" s="722"/>
      <c r="R37" s="232"/>
      <c r="S37" s="232"/>
      <c r="T37" s="232"/>
      <c r="U37" s="232"/>
      <c r="V37" s="232"/>
      <c r="W37" s="232"/>
      <c r="X37" s="233"/>
      <c r="Y37" s="183"/>
      <c r="Z37" s="183"/>
      <c r="AA37" s="228"/>
      <c r="AB37" s="228"/>
      <c r="AC37" s="234"/>
      <c r="AD37" s="234"/>
      <c r="AE37" s="234"/>
      <c r="AF37" s="235"/>
      <c r="AG37" s="235"/>
      <c r="AH37" s="15"/>
      <c r="AI37" s="224"/>
      <c r="AJ37" s="225"/>
      <c r="AK37" s="224"/>
    </row>
    <row r="38" spans="1:44" s="181" customFormat="1" ht="13.5" customHeight="1" thickBot="1">
      <c r="A38" s="720"/>
      <c r="B38" s="587"/>
      <c r="C38" s="587"/>
      <c r="D38" s="587"/>
      <c r="E38" s="587"/>
      <c r="F38" s="587"/>
      <c r="G38" s="587"/>
      <c r="H38" s="588"/>
      <c r="I38" s="724"/>
      <c r="J38" s="725"/>
      <c r="K38" s="724"/>
      <c r="L38" s="725"/>
      <c r="M38" s="589"/>
      <c r="N38" s="724"/>
      <c r="O38" s="726"/>
      <c r="P38" s="726"/>
      <c r="Q38" s="725"/>
      <c r="R38" s="232"/>
      <c r="S38" s="232"/>
      <c r="T38" s="232"/>
      <c r="U38" s="232"/>
      <c r="V38" s="232"/>
      <c r="W38" s="232"/>
      <c r="X38" s="233"/>
      <c r="Y38" s="183"/>
      <c r="Z38" s="183"/>
      <c r="AA38" s="228"/>
      <c r="AB38" s="228"/>
      <c r="AC38" s="234"/>
      <c r="AD38" s="234"/>
      <c r="AE38" s="234"/>
      <c r="AF38" s="235"/>
      <c r="AG38" s="235"/>
      <c r="AH38" s="16"/>
      <c r="AI38" s="182"/>
      <c r="AJ38" s="236"/>
      <c r="AK38" s="182"/>
    </row>
    <row r="39" spans="1:44" s="181" customFormat="1" ht="13.5" customHeight="1">
      <c r="A39" s="719"/>
      <c r="B39" s="590"/>
      <c r="C39" s="591"/>
      <c r="D39" s="591"/>
      <c r="E39" s="591"/>
      <c r="F39" s="591"/>
      <c r="G39" s="591" t="str">
        <f t="shared" ref="G39" si="14">IF(A39&lt;&gt;"","L.S.","")</f>
        <v/>
      </c>
      <c r="H39" s="592"/>
      <c r="I39" s="721"/>
      <c r="J39" s="722"/>
      <c r="K39" s="721"/>
      <c r="L39" s="722"/>
      <c r="M39" s="586"/>
      <c r="N39" s="721"/>
      <c r="O39" s="723"/>
      <c r="P39" s="723"/>
      <c r="Q39" s="722"/>
      <c r="R39" s="232"/>
      <c r="S39" s="232"/>
      <c r="T39" s="232"/>
      <c r="U39" s="232"/>
      <c r="V39" s="232"/>
      <c r="W39" s="232"/>
      <c r="X39" s="233"/>
      <c r="Y39" s="183"/>
      <c r="Z39" s="183"/>
      <c r="AA39" s="228"/>
      <c r="AB39" s="228"/>
      <c r="AC39" s="234"/>
      <c r="AD39" s="234"/>
      <c r="AE39" s="234"/>
      <c r="AF39" s="235"/>
      <c r="AG39" s="235"/>
      <c r="AH39" s="16"/>
      <c r="AI39" s="182"/>
      <c r="AJ39" s="236"/>
      <c r="AK39" s="182"/>
    </row>
    <row r="40" spans="1:44" s="181" customFormat="1" ht="13.5" customHeight="1" thickBot="1">
      <c r="A40" s="720"/>
      <c r="B40" s="587"/>
      <c r="C40" s="587"/>
      <c r="D40" s="587"/>
      <c r="E40" s="587"/>
      <c r="F40" s="587"/>
      <c r="G40" s="587"/>
      <c r="H40" s="588"/>
      <c r="I40" s="724"/>
      <c r="J40" s="725"/>
      <c r="K40" s="724"/>
      <c r="L40" s="725"/>
      <c r="M40" s="589"/>
      <c r="N40" s="724"/>
      <c r="O40" s="726"/>
      <c r="P40" s="726"/>
      <c r="Q40" s="725"/>
      <c r="R40" s="232"/>
      <c r="S40" s="232"/>
      <c r="T40" s="232"/>
      <c r="U40" s="232"/>
      <c r="V40" s="232"/>
      <c r="W40" s="232"/>
      <c r="X40" s="233"/>
      <c r="Y40" s="183"/>
      <c r="Z40" s="183"/>
      <c r="AA40" s="228"/>
      <c r="AB40" s="228"/>
      <c r="AC40" s="234"/>
      <c r="AD40" s="234"/>
      <c r="AE40" s="234"/>
      <c r="AF40" s="235"/>
      <c r="AG40" s="235"/>
      <c r="AH40" s="16"/>
      <c r="AI40" s="182"/>
      <c r="AJ40" s="236"/>
      <c r="AK40" s="182"/>
    </row>
    <row r="41" spans="1:44" s="181" customFormat="1" ht="16.5">
      <c r="A41" s="719"/>
      <c r="B41" s="590"/>
      <c r="C41" s="591"/>
      <c r="D41" s="591"/>
      <c r="E41" s="591"/>
      <c r="F41" s="591"/>
      <c r="G41" s="591" t="str">
        <f t="shared" ref="G41" si="15">IF(A41&lt;&gt;"","L.S.","")</f>
        <v/>
      </c>
      <c r="H41" s="592"/>
      <c r="I41" s="721"/>
      <c r="J41" s="722"/>
      <c r="K41" s="721"/>
      <c r="L41" s="722"/>
      <c r="M41" s="586"/>
      <c r="N41" s="721"/>
      <c r="O41" s="723"/>
      <c r="P41" s="723"/>
      <c r="Q41" s="722"/>
      <c r="R41" s="26"/>
      <c r="S41" s="245"/>
      <c r="T41" s="245"/>
      <c r="U41" s="245"/>
      <c r="V41" s="245"/>
      <c r="W41" s="246"/>
      <c r="Y41" s="183"/>
      <c r="Z41" s="183"/>
      <c r="AA41" s="228"/>
      <c r="AC41" s="234"/>
      <c r="AD41" s="234"/>
      <c r="AE41" s="234"/>
      <c r="AF41" s="235"/>
      <c r="AG41" s="235"/>
      <c r="AH41" s="16"/>
      <c r="AI41" s="182"/>
      <c r="AJ41" s="236"/>
      <c r="AK41" s="182"/>
    </row>
    <row r="42" spans="1:44" s="181" customFormat="1" ht="17.25" thickBot="1">
      <c r="A42" s="720"/>
      <c r="B42" s="587"/>
      <c r="C42" s="587"/>
      <c r="D42" s="587"/>
      <c r="E42" s="587"/>
      <c r="F42" s="587"/>
      <c r="G42" s="587"/>
      <c r="H42" s="588"/>
      <c r="I42" s="724"/>
      <c r="J42" s="725"/>
      <c r="K42" s="724"/>
      <c r="L42" s="725"/>
      <c r="M42" s="589"/>
      <c r="N42" s="724"/>
      <c r="O42" s="726"/>
      <c r="P42" s="726"/>
      <c r="Q42" s="725"/>
      <c r="R42" s="26"/>
      <c r="S42" s="26"/>
      <c r="T42" s="26"/>
      <c r="U42" s="26"/>
      <c r="V42" s="26"/>
      <c r="W42" s="182"/>
      <c r="Y42" s="183"/>
      <c r="Z42" s="183"/>
      <c r="AA42" s="228"/>
      <c r="AC42" s="234"/>
      <c r="AD42" s="234"/>
      <c r="AE42" s="234"/>
      <c r="AF42" s="235"/>
      <c r="AG42" s="235"/>
      <c r="AH42" s="16"/>
      <c r="AJ42" s="186"/>
    </row>
    <row r="43" spans="1:44" s="181" customFormat="1" ht="16.5">
      <c r="A43" s="719"/>
      <c r="B43" s="590"/>
      <c r="C43" s="591"/>
      <c r="D43" s="591"/>
      <c r="E43" s="591"/>
      <c r="F43" s="591"/>
      <c r="G43" s="591" t="str">
        <f t="shared" ref="G43" si="16">IF(A43&lt;&gt;"","L.S.","")</f>
        <v/>
      </c>
      <c r="H43" s="592"/>
      <c r="I43" s="721"/>
      <c r="J43" s="722"/>
      <c r="K43" s="721"/>
      <c r="L43" s="722"/>
      <c r="M43" s="586"/>
      <c r="N43" s="721"/>
      <c r="O43" s="723"/>
      <c r="P43" s="723"/>
      <c r="Q43" s="722"/>
      <c r="R43" s="26"/>
      <c r="S43" s="26"/>
      <c r="T43" s="26"/>
      <c r="U43" s="26"/>
      <c r="V43" s="26"/>
      <c r="W43" s="182"/>
      <c r="Y43" s="183"/>
      <c r="Z43" s="183"/>
      <c r="AA43" s="228"/>
      <c r="AB43" s="248"/>
      <c r="AC43" s="234"/>
      <c r="AD43" s="234"/>
      <c r="AE43" s="234"/>
      <c r="AF43" s="235"/>
      <c r="AG43" s="235"/>
      <c r="AH43" s="17"/>
      <c r="AJ43" s="186"/>
      <c r="AL43" s="229"/>
      <c r="AM43" s="230"/>
      <c r="AN43" s="249"/>
      <c r="AO43" s="250"/>
      <c r="AP43" s="249"/>
      <c r="AQ43" s="250"/>
      <c r="AR43" s="231"/>
    </row>
    <row r="44" spans="1:44" s="181" customFormat="1" ht="17.25" thickBot="1">
      <c r="A44" s="720"/>
      <c r="B44" s="587"/>
      <c r="C44" s="587"/>
      <c r="D44" s="587"/>
      <c r="E44" s="587"/>
      <c r="F44" s="587"/>
      <c r="G44" s="587"/>
      <c r="H44" s="588"/>
      <c r="I44" s="724"/>
      <c r="J44" s="725"/>
      <c r="K44" s="724"/>
      <c r="L44" s="725"/>
      <c r="M44" s="589"/>
      <c r="N44" s="724"/>
      <c r="O44" s="726"/>
      <c r="P44" s="726"/>
      <c r="Q44" s="725"/>
      <c r="R44" s="26"/>
      <c r="S44" s="26"/>
      <c r="T44" s="26"/>
      <c r="U44" s="26"/>
      <c r="V44" s="26"/>
      <c r="W44" s="182"/>
      <c r="Y44" s="183"/>
      <c r="Z44" s="183"/>
      <c r="AA44" s="228"/>
      <c r="AB44" s="248"/>
      <c r="AC44" s="234"/>
      <c r="AD44" s="234"/>
      <c r="AE44" s="234"/>
      <c r="AF44" s="235"/>
      <c r="AG44" s="235"/>
      <c r="AH44" s="14"/>
      <c r="AJ44" s="186"/>
      <c r="AM44" s="251"/>
      <c r="AO44" s="252"/>
      <c r="AP44" s="253"/>
      <c r="AQ44" s="252"/>
      <c r="AR44" s="254"/>
    </row>
    <row r="45" spans="1:44" s="181" customFormat="1">
      <c r="A45" s="698" t="s">
        <v>10937</v>
      </c>
      <c r="B45" s="699"/>
      <c r="C45" s="699"/>
      <c r="D45" s="699"/>
      <c r="E45" s="699"/>
      <c r="F45" s="699"/>
      <c r="G45" s="699"/>
      <c r="H45" s="699"/>
      <c r="I45" s="699"/>
      <c r="J45" s="699"/>
      <c r="K45" s="699"/>
      <c r="L45" s="699"/>
      <c r="M45" s="699"/>
      <c r="N45" s="699"/>
      <c r="O45" s="699"/>
      <c r="P45" s="699"/>
      <c r="Q45" s="700"/>
      <c r="R45" s="26"/>
      <c r="S45" s="26"/>
      <c r="T45" s="26"/>
      <c r="U45" s="26"/>
      <c r="V45" s="26"/>
      <c r="W45" s="182"/>
      <c r="Y45" s="183"/>
      <c r="Z45" s="183"/>
      <c r="AA45" s="228"/>
      <c r="AC45" s="234"/>
      <c r="AD45" s="234"/>
      <c r="AE45" s="234"/>
      <c r="AF45" s="235"/>
      <c r="AG45" s="235"/>
      <c r="AH45" s="15"/>
      <c r="AI45" s="224"/>
      <c r="AJ45" s="225"/>
      <c r="AK45" s="224"/>
    </row>
    <row r="46" spans="1:44" s="181" customFormat="1">
      <c r="A46" s="701"/>
      <c r="B46" s="702"/>
      <c r="C46" s="702"/>
      <c r="D46" s="702"/>
      <c r="E46" s="702"/>
      <c r="F46" s="702"/>
      <c r="G46" s="702"/>
      <c r="H46" s="702"/>
      <c r="I46" s="702"/>
      <c r="J46" s="702"/>
      <c r="K46" s="702"/>
      <c r="L46" s="702"/>
      <c r="M46" s="702"/>
      <c r="N46" s="702"/>
      <c r="O46" s="702"/>
      <c r="P46" s="702"/>
      <c r="Q46" s="703"/>
      <c r="R46" s="26"/>
      <c r="S46" s="26"/>
      <c r="T46" s="26"/>
      <c r="U46" s="26"/>
      <c r="V46" s="26"/>
      <c r="W46" s="182"/>
      <c r="Y46" s="183"/>
      <c r="Z46" s="183"/>
      <c r="AA46" s="228"/>
      <c r="AC46" s="234"/>
      <c r="AD46" s="234"/>
      <c r="AE46" s="234"/>
      <c r="AF46" s="235"/>
      <c r="AG46" s="235"/>
      <c r="AH46" s="16"/>
      <c r="AI46" s="182"/>
      <c r="AJ46" s="236"/>
      <c r="AK46" s="182"/>
    </row>
    <row r="47" spans="1:44" s="181" customFormat="1" ht="16.5">
      <c r="A47" s="582" t="s">
        <v>2160</v>
      </c>
      <c r="B47" s="704" t="s">
        <v>14680</v>
      </c>
      <c r="C47" s="705"/>
      <c r="D47" s="706"/>
      <c r="E47" s="707" t="s">
        <v>115</v>
      </c>
      <c r="F47" s="707" t="s">
        <v>14681</v>
      </c>
      <c r="G47" s="707" t="s">
        <v>2163</v>
      </c>
      <c r="H47" s="707" t="s">
        <v>14682</v>
      </c>
      <c r="I47" s="709" t="s">
        <v>14683</v>
      </c>
      <c r="J47" s="710"/>
      <c r="K47" s="713" t="s">
        <v>14684</v>
      </c>
      <c r="L47" s="714"/>
      <c r="M47" s="713" t="s">
        <v>14685</v>
      </c>
      <c r="N47" s="709" t="s">
        <v>14620</v>
      </c>
      <c r="O47" s="717"/>
      <c r="P47" s="717"/>
      <c r="Q47" s="710"/>
      <c r="R47" s="26"/>
      <c r="S47" s="26"/>
      <c r="T47" s="26"/>
      <c r="U47" s="26"/>
      <c r="V47" s="26"/>
      <c r="W47" s="182"/>
      <c r="Y47" s="183"/>
      <c r="Z47" s="237"/>
      <c r="AA47" s="228"/>
      <c r="AB47" s="248"/>
      <c r="AC47" s="234"/>
      <c r="AD47" s="234"/>
      <c r="AE47" s="234"/>
      <c r="AF47" s="235"/>
      <c r="AG47" s="235"/>
      <c r="AH47" s="16"/>
      <c r="AI47" s="182"/>
      <c r="AJ47" s="236"/>
      <c r="AK47" s="182"/>
      <c r="AL47" s="229"/>
      <c r="AM47" s="230"/>
      <c r="AN47" s="249"/>
      <c r="AO47" s="250"/>
      <c r="AP47" s="249"/>
      <c r="AQ47" s="250"/>
      <c r="AR47" s="231"/>
    </row>
    <row r="48" spans="1:44" s="181" customFormat="1" ht="16.5">
      <c r="A48" s="583" t="s">
        <v>14674</v>
      </c>
      <c r="B48" s="704" t="s">
        <v>14686</v>
      </c>
      <c r="C48" s="706"/>
      <c r="D48" s="584" t="s">
        <v>14585</v>
      </c>
      <c r="E48" s="708"/>
      <c r="F48" s="708"/>
      <c r="G48" s="708"/>
      <c r="H48" s="708"/>
      <c r="I48" s="711"/>
      <c r="J48" s="712"/>
      <c r="K48" s="715"/>
      <c r="L48" s="716"/>
      <c r="M48" s="715"/>
      <c r="N48" s="711"/>
      <c r="O48" s="718"/>
      <c r="P48" s="718"/>
      <c r="Q48" s="712"/>
      <c r="R48" s="26"/>
      <c r="S48" s="26"/>
      <c r="T48" s="26"/>
      <c r="U48" s="26"/>
      <c r="V48" s="26"/>
      <c r="W48" s="182"/>
      <c r="Y48" s="183"/>
      <c r="Z48" s="183"/>
      <c r="AA48" s="228"/>
      <c r="AB48" s="255"/>
      <c r="AC48" s="234"/>
      <c r="AD48" s="234"/>
      <c r="AE48" s="234"/>
      <c r="AF48" s="235"/>
      <c r="AG48" s="235"/>
      <c r="AH48" s="16"/>
      <c r="AI48" s="182"/>
      <c r="AJ48" s="236"/>
      <c r="AK48" s="182"/>
      <c r="AL48" s="256"/>
      <c r="AM48" s="251"/>
      <c r="AO48" s="252"/>
      <c r="AP48" s="253"/>
      <c r="AQ48" s="252"/>
      <c r="AR48" s="254"/>
    </row>
    <row r="49" spans="1:37" s="181" customFormat="1" ht="16.5">
      <c r="A49" s="719"/>
      <c r="B49" s="591"/>
      <c r="C49" s="591"/>
      <c r="D49" s="591"/>
      <c r="E49" s="591"/>
      <c r="F49" s="591"/>
      <c r="G49" s="591" t="str">
        <f t="shared" ref="G49" si="17">IF(A49&lt;&gt;"","L.S.","")</f>
        <v/>
      </c>
      <c r="H49" s="592"/>
      <c r="I49" s="721"/>
      <c r="J49" s="722"/>
      <c r="K49" s="721"/>
      <c r="L49" s="722"/>
      <c r="M49" s="586"/>
      <c r="N49" s="721"/>
      <c r="O49" s="723"/>
      <c r="P49" s="723"/>
      <c r="Q49" s="722"/>
      <c r="R49" s="26"/>
      <c r="S49" s="26"/>
      <c r="T49" s="26"/>
      <c r="U49" s="26"/>
      <c r="V49" s="26"/>
      <c r="W49" s="182"/>
      <c r="Y49" s="183"/>
      <c r="Z49" s="183"/>
      <c r="AA49" s="228"/>
      <c r="AC49" s="234"/>
      <c r="AD49" s="234"/>
      <c r="AE49" s="234"/>
      <c r="AF49" s="235"/>
      <c r="AG49" s="235"/>
      <c r="AH49" s="16"/>
      <c r="AI49" s="182"/>
      <c r="AJ49" s="236"/>
      <c r="AK49" s="182"/>
    </row>
    <row r="50" spans="1:37" s="181" customFormat="1" ht="17.25" thickBot="1">
      <c r="A50" s="720"/>
      <c r="B50" s="587"/>
      <c r="C50" s="587"/>
      <c r="D50" s="587"/>
      <c r="E50" s="587"/>
      <c r="F50" s="587"/>
      <c r="G50" s="587"/>
      <c r="H50" s="588"/>
      <c r="I50" s="724"/>
      <c r="J50" s="725"/>
      <c r="K50" s="724"/>
      <c r="L50" s="725"/>
      <c r="M50" s="589"/>
      <c r="N50" s="724"/>
      <c r="O50" s="726"/>
      <c r="P50" s="726"/>
      <c r="Q50" s="725"/>
      <c r="R50" s="26"/>
      <c r="S50" s="26"/>
      <c r="T50" s="26"/>
      <c r="U50" s="26"/>
      <c r="V50" s="26"/>
      <c r="W50" s="182"/>
      <c r="Y50" s="183"/>
      <c r="Z50" s="183"/>
      <c r="AA50" s="228"/>
      <c r="AC50" s="234"/>
      <c r="AD50" s="234"/>
      <c r="AE50" s="234"/>
      <c r="AF50" s="235"/>
      <c r="AG50" s="235"/>
      <c r="AH50" s="16"/>
      <c r="AJ50" s="186"/>
    </row>
    <row r="51" spans="1:37" s="181" customFormat="1" ht="16.5">
      <c r="A51" s="719"/>
      <c r="B51" s="591"/>
      <c r="C51" s="591"/>
      <c r="D51" s="591"/>
      <c r="E51" s="591"/>
      <c r="F51" s="591"/>
      <c r="G51" s="591" t="str">
        <f t="shared" ref="G51" si="18">IF(A51&lt;&gt;"","L.S.","")</f>
        <v/>
      </c>
      <c r="H51" s="592"/>
      <c r="I51" s="721"/>
      <c r="J51" s="722"/>
      <c r="K51" s="721"/>
      <c r="L51" s="722"/>
      <c r="M51" s="586"/>
      <c r="N51" s="721"/>
      <c r="O51" s="723"/>
      <c r="P51" s="723"/>
      <c r="Q51" s="722"/>
      <c r="R51" s="26"/>
      <c r="S51" s="26"/>
      <c r="T51" s="26"/>
      <c r="U51" s="26"/>
      <c r="V51" s="26"/>
      <c r="W51" s="182"/>
      <c r="Y51" s="183"/>
      <c r="Z51" s="183"/>
      <c r="AA51" s="228"/>
      <c r="AC51" s="234"/>
      <c r="AD51" s="234"/>
      <c r="AE51" s="234"/>
      <c r="AF51" s="235"/>
      <c r="AG51" s="235"/>
      <c r="AH51" s="17"/>
      <c r="AJ51" s="186"/>
    </row>
    <row r="52" spans="1:37" s="181" customFormat="1" ht="17.25" thickBot="1">
      <c r="A52" s="720"/>
      <c r="B52" s="587"/>
      <c r="C52" s="587"/>
      <c r="D52" s="587"/>
      <c r="E52" s="587"/>
      <c r="F52" s="587"/>
      <c r="G52" s="587"/>
      <c r="H52" s="588"/>
      <c r="I52" s="724"/>
      <c r="J52" s="725"/>
      <c r="K52" s="724"/>
      <c r="L52" s="725"/>
      <c r="M52" s="589"/>
      <c r="N52" s="724"/>
      <c r="O52" s="726"/>
      <c r="P52" s="726"/>
      <c r="Q52" s="725"/>
      <c r="R52" s="26"/>
      <c r="S52" s="26"/>
      <c r="T52" s="26"/>
      <c r="U52" s="26"/>
      <c r="V52" s="26"/>
      <c r="W52" s="182"/>
      <c r="Y52" s="183"/>
      <c r="Z52" s="183"/>
      <c r="AA52" s="228"/>
      <c r="AC52" s="234"/>
      <c r="AD52" s="234"/>
      <c r="AE52" s="234"/>
      <c r="AF52" s="235"/>
      <c r="AG52" s="235"/>
      <c r="AH52" s="14"/>
      <c r="AJ52" s="186"/>
    </row>
    <row r="53" spans="1:37" s="181" customFormat="1" ht="16.5">
      <c r="A53" s="719"/>
      <c r="B53" s="591"/>
      <c r="C53" s="591"/>
      <c r="D53" s="591"/>
      <c r="E53" s="591"/>
      <c r="F53" s="591"/>
      <c r="G53" s="591" t="str">
        <f t="shared" ref="G53" si="19">IF(A53&lt;&gt;"","L.S.","")</f>
        <v/>
      </c>
      <c r="H53" s="592"/>
      <c r="I53" s="721"/>
      <c r="J53" s="722"/>
      <c r="K53" s="721"/>
      <c r="L53" s="722"/>
      <c r="M53" s="586"/>
      <c r="N53" s="721"/>
      <c r="O53" s="723"/>
      <c r="P53" s="723"/>
      <c r="Q53" s="722"/>
      <c r="R53" s="26"/>
      <c r="S53" s="26"/>
      <c r="T53" s="26"/>
      <c r="U53" s="26"/>
      <c r="V53" s="26"/>
      <c r="W53" s="182"/>
      <c r="Y53" s="183"/>
      <c r="Z53" s="183"/>
      <c r="AA53" s="228"/>
      <c r="AC53" s="234"/>
      <c r="AD53" s="234"/>
      <c r="AE53" s="234"/>
      <c r="AF53" s="235"/>
      <c r="AG53" s="235"/>
      <c r="AH53" s="15"/>
      <c r="AI53" s="224"/>
      <c r="AJ53" s="225"/>
      <c r="AK53" s="224"/>
    </row>
    <row r="54" spans="1:37" s="181" customFormat="1" ht="17.25" thickBot="1">
      <c r="A54" s="720"/>
      <c r="B54" s="587"/>
      <c r="C54" s="587"/>
      <c r="D54" s="587"/>
      <c r="E54" s="587"/>
      <c r="F54" s="587"/>
      <c r="G54" s="587"/>
      <c r="H54" s="588"/>
      <c r="I54" s="724"/>
      <c r="J54" s="725"/>
      <c r="K54" s="724"/>
      <c r="L54" s="725"/>
      <c r="M54" s="589"/>
      <c r="N54" s="724"/>
      <c r="O54" s="726"/>
      <c r="P54" s="726"/>
      <c r="Q54" s="725"/>
      <c r="R54" s="26"/>
      <c r="S54" s="26"/>
      <c r="T54" s="26"/>
      <c r="U54" s="26"/>
      <c r="V54" s="26"/>
      <c r="W54" s="182"/>
      <c r="Y54" s="183"/>
      <c r="Z54" s="183"/>
      <c r="AA54" s="228"/>
      <c r="AC54" s="234"/>
      <c r="AD54" s="234"/>
      <c r="AE54" s="234"/>
      <c r="AF54" s="235"/>
      <c r="AG54" s="235"/>
      <c r="AH54" s="16"/>
      <c r="AI54" s="182"/>
      <c r="AJ54" s="236"/>
      <c r="AK54" s="182"/>
    </row>
    <row r="55" spans="1:37" s="181" customFormat="1" ht="16.5">
      <c r="A55" s="719"/>
      <c r="B55" s="591"/>
      <c r="C55" s="591"/>
      <c r="D55" s="591"/>
      <c r="E55" s="591"/>
      <c r="F55" s="591"/>
      <c r="G55" s="591" t="str">
        <f t="shared" ref="G55" si="20">IF(A55&lt;&gt;"","L.S.","")</f>
        <v/>
      </c>
      <c r="H55" s="592"/>
      <c r="I55" s="721"/>
      <c r="J55" s="722"/>
      <c r="K55" s="721"/>
      <c r="L55" s="722"/>
      <c r="M55" s="586"/>
      <c r="N55" s="721"/>
      <c r="O55" s="723"/>
      <c r="P55" s="723"/>
      <c r="Q55" s="722"/>
      <c r="R55" s="26"/>
      <c r="S55" s="26"/>
      <c r="T55" s="26"/>
      <c r="U55" s="26"/>
      <c r="V55" s="26"/>
      <c r="W55" s="182"/>
      <c r="Y55" s="183"/>
      <c r="Z55" s="183"/>
      <c r="AA55" s="228"/>
      <c r="AC55" s="234"/>
      <c r="AD55" s="234"/>
      <c r="AE55" s="234"/>
      <c r="AF55" s="235"/>
      <c r="AG55" s="235"/>
      <c r="AH55" s="16"/>
      <c r="AI55" s="182"/>
      <c r="AJ55" s="236"/>
      <c r="AK55" s="182"/>
    </row>
    <row r="56" spans="1:37" s="181" customFormat="1" ht="17.25" thickBot="1">
      <c r="A56" s="720"/>
      <c r="B56" s="587"/>
      <c r="C56" s="587"/>
      <c r="D56" s="587"/>
      <c r="E56" s="587"/>
      <c r="F56" s="587"/>
      <c r="G56" s="587"/>
      <c r="H56" s="588"/>
      <c r="I56" s="724"/>
      <c r="J56" s="725"/>
      <c r="K56" s="724"/>
      <c r="L56" s="725"/>
      <c r="M56" s="589"/>
      <c r="N56" s="724"/>
      <c r="O56" s="726"/>
      <c r="P56" s="726"/>
      <c r="Q56" s="725"/>
      <c r="R56" s="26"/>
      <c r="S56" s="26"/>
      <c r="T56" s="26"/>
      <c r="U56" s="26"/>
      <c r="V56" s="26"/>
      <c r="W56" s="182"/>
      <c r="Y56" s="183"/>
      <c r="Z56" s="183"/>
      <c r="AA56" s="228"/>
      <c r="AC56" s="234"/>
      <c r="AD56" s="234"/>
      <c r="AE56" s="234"/>
      <c r="AF56" s="235"/>
      <c r="AG56" s="235"/>
      <c r="AH56" s="16"/>
      <c r="AI56" s="182"/>
      <c r="AJ56" s="236"/>
      <c r="AK56" s="182"/>
    </row>
    <row r="57" spans="1:37" s="181" customFormat="1" ht="16.5">
      <c r="A57" s="719"/>
      <c r="B57" s="591"/>
      <c r="C57" s="591"/>
      <c r="D57" s="591"/>
      <c r="E57" s="591"/>
      <c r="F57" s="591"/>
      <c r="G57" s="591" t="str">
        <f t="shared" ref="G57" si="21">IF(A57&lt;&gt;"","L.S.","")</f>
        <v/>
      </c>
      <c r="H57" s="592"/>
      <c r="I57" s="721"/>
      <c r="J57" s="722"/>
      <c r="K57" s="721"/>
      <c r="L57" s="722"/>
      <c r="M57" s="586"/>
      <c r="N57" s="721"/>
      <c r="O57" s="723"/>
      <c r="P57" s="723"/>
      <c r="Q57" s="722"/>
      <c r="R57" s="26"/>
      <c r="S57" s="26"/>
      <c r="T57" s="26"/>
      <c r="U57" s="26"/>
      <c r="V57" s="26"/>
      <c r="W57" s="182"/>
      <c r="Y57" s="183"/>
      <c r="Z57" s="183"/>
      <c r="AA57" s="228"/>
      <c r="AC57" s="234"/>
      <c r="AD57" s="234"/>
      <c r="AE57" s="234"/>
      <c r="AF57" s="235"/>
      <c r="AG57" s="235"/>
      <c r="AH57" s="16"/>
      <c r="AI57" s="182"/>
      <c r="AJ57" s="236"/>
      <c r="AK57" s="182"/>
    </row>
    <row r="58" spans="1:37" s="181" customFormat="1" ht="17.25" thickBot="1">
      <c r="A58" s="720"/>
      <c r="B58" s="587"/>
      <c r="C58" s="587"/>
      <c r="D58" s="587"/>
      <c r="E58" s="587"/>
      <c r="F58" s="587"/>
      <c r="G58" s="587"/>
      <c r="H58" s="588"/>
      <c r="I58" s="724"/>
      <c r="J58" s="725"/>
      <c r="K58" s="724"/>
      <c r="L58" s="725"/>
      <c r="M58" s="589"/>
      <c r="N58" s="724"/>
      <c r="O58" s="726"/>
      <c r="P58" s="726"/>
      <c r="Q58" s="725"/>
      <c r="R58" s="26"/>
      <c r="S58" s="26"/>
      <c r="T58" s="26"/>
      <c r="U58" s="26"/>
      <c r="V58" s="26"/>
      <c r="W58" s="182"/>
      <c r="Y58" s="183"/>
      <c r="Z58" s="183"/>
      <c r="AA58" s="228"/>
      <c r="AC58" s="234"/>
      <c r="AD58" s="234"/>
      <c r="AE58" s="234"/>
      <c r="AF58" s="235"/>
      <c r="AG58" s="235"/>
      <c r="AH58" s="16"/>
      <c r="AJ58" s="186"/>
    </row>
    <row r="59" spans="1:37" s="181" customFormat="1" ht="16.5">
      <c r="A59" s="719"/>
      <c r="B59" s="591"/>
      <c r="C59" s="591"/>
      <c r="D59" s="591"/>
      <c r="E59" s="591"/>
      <c r="F59" s="591"/>
      <c r="G59" s="591" t="str">
        <f t="shared" ref="G59" si="22">IF(A59&lt;&gt;"","L.S.","")</f>
        <v/>
      </c>
      <c r="H59" s="592"/>
      <c r="I59" s="721"/>
      <c r="J59" s="722"/>
      <c r="K59" s="721"/>
      <c r="L59" s="722"/>
      <c r="M59" s="586"/>
      <c r="N59" s="721"/>
      <c r="O59" s="723"/>
      <c r="P59" s="723"/>
      <c r="Q59" s="722"/>
      <c r="R59" s="26"/>
      <c r="S59" s="26"/>
      <c r="T59" s="26"/>
      <c r="U59" s="26"/>
      <c r="V59" s="26"/>
      <c r="W59" s="182"/>
      <c r="Y59" s="183"/>
      <c r="Z59" s="183"/>
      <c r="AA59" s="228"/>
      <c r="AC59" s="234"/>
      <c r="AD59" s="234"/>
      <c r="AE59" s="234"/>
      <c r="AF59" s="235"/>
      <c r="AG59" s="235"/>
      <c r="AH59" s="17"/>
      <c r="AJ59" s="186"/>
    </row>
    <row r="60" spans="1:37" s="181" customFormat="1" ht="17.25" thickBot="1">
      <c r="A60" s="720"/>
      <c r="B60" s="587"/>
      <c r="C60" s="587"/>
      <c r="D60" s="587"/>
      <c r="E60" s="587"/>
      <c r="F60" s="587"/>
      <c r="G60" s="587"/>
      <c r="H60" s="588"/>
      <c r="I60" s="724"/>
      <c r="J60" s="725"/>
      <c r="K60" s="724"/>
      <c r="L60" s="725"/>
      <c r="M60" s="589"/>
      <c r="N60" s="724"/>
      <c r="O60" s="726"/>
      <c r="P60" s="726"/>
      <c r="Q60" s="725"/>
      <c r="R60" s="26"/>
      <c r="S60" s="26"/>
      <c r="T60" s="26"/>
      <c r="U60" s="26"/>
      <c r="V60" s="26"/>
      <c r="W60" s="182"/>
      <c r="Y60" s="183"/>
      <c r="Z60" s="183"/>
      <c r="AA60" s="228"/>
      <c r="AC60" s="234"/>
      <c r="AD60" s="234"/>
      <c r="AE60" s="234"/>
      <c r="AF60" s="235"/>
      <c r="AG60" s="235"/>
      <c r="AH60" s="14"/>
      <c r="AJ60" s="186"/>
    </row>
    <row r="61" spans="1:37" s="181" customFormat="1">
      <c r="A61" s="698" t="s">
        <v>111</v>
      </c>
      <c r="B61" s="699"/>
      <c r="C61" s="699"/>
      <c r="D61" s="699"/>
      <c r="E61" s="699"/>
      <c r="F61" s="699"/>
      <c r="G61" s="699"/>
      <c r="H61" s="699"/>
      <c r="I61" s="699"/>
      <c r="J61" s="699"/>
      <c r="K61" s="699"/>
      <c r="L61" s="699"/>
      <c r="M61" s="699"/>
      <c r="N61" s="699"/>
      <c r="O61" s="699"/>
      <c r="P61" s="699"/>
      <c r="Q61" s="700"/>
      <c r="R61" s="26"/>
      <c r="S61" s="26"/>
      <c r="T61" s="26"/>
      <c r="U61" s="26"/>
      <c r="V61" s="26"/>
      <c r="W61" s="182"/>
      <c r="Y61" s="183"/>
      <c r="Z61" s="183"/>
      <c r="AA61" s="228"/>
      <c r="AC61" s="234"/>
      <c r="AD61" s="234"/>
      <c r="AE61" s="234"/>
      <c r="AF61" s="235"/>
      <c r="AG61" s="235"/>
      <c r="AH61" s="15"/>
      <c r="AI61" s="224"/>
      <c r="AJ61" s="225"/>
      <c r="AK61" s="224"/>
    </row>
    <row r="62" spans="1:37" s="181" customFormat="1">
      <c r="A62" s="701"/>
      <c r="B62" s="702"/>
      <c r="C62" s="702"/>
      <c r="D62" s="702"/>
      <c r="E62" s="702"/>
      <c r="F62" s="702"/>
      <c r="G62" s="702"/>
      <c r="H62" s="702"/>
      <c r="I62" s="702"/>
      <c r="J62" s="702"/>
      <c r="K62" s="702"/>
      <c r="L62" s="702"/>
      <c r="M62" s="702"/>
      <c r="N62" s="702"/>
      <c r="O62" s="702"/>
      <c r="P62" s="702"/>
      <c r="Q62" s="703"/>
      <c r="R62" s="26"/>
      <c r="S62" s="26"/>
      <c r="T62" s="26"/>
      <c r="U62" s="26"/>
      <c r="V62" s="26"/>
      <c r="W62" s="182"/>
      <c r="Y62" s="241"/>
      <c r="Z62" s="183"/>
      <c r="AA62" s="228"/>
      <c r="AC62" s="234"/>
      <c r="AD62" s="234"/>
      <c r="AE62" s="234"/>
      <c r="AF62" s="235"/>
      <c r="AG62" s="235"/>
      <c r="AH62" s="16"/>
      <c r="AI62" s="182"/>
      <c r="AJ62" s="236"/>
      <c r="AK62" s="182"/>
    </row>
    <row r="63" spans="1:37" s="181" customFormat="1" ht="16.5">
      <c r="A63" s="582" t="s">
        <v>2160</v>
      </c>
      <c r="B63" s="704" t="s">
        <v>14680</v>
      </c>
      <c r="C63" s="705"/>
      <c r="D63" s="705"/>
      <c r="E63" s="707" t="s">
        <v>115</v>
      </c>
      <c r="F63" s="707" t="s">
        <v>14693</v>
      </c>
      <c r="G63" s="719" t="s">
        <v>14694</v>
      </c>
      <c r="H63" s="707" t="s">
        <v>14682</v>
      </c>
      <c r="I63" s="709" t="s">
        <v>14683</v>
      </c>
      <c r="J63" s="710"/>
      <c r="K63" s="713" t="s">
        <v>14684</v>
      </c>
      <c r="L63" s="714"/>
      <c r="M63" s="713" t="s">
        <v>14685</v>
      </c>
      <c r="N63" s="709"/>
      <c r="O63" s="717"/>
      <c r="P63" s="717"/>
      <c r="Q63" s="710"/>
      <c r="R63" s="26"/>
      <c r="S63" s="26"/>
      <c r="T63" s="26"/>
      <c r="U63" s="26"/>
      <c r="V63" s="26"/>
      <c r="W63" s="182"/>
      <c r="Y63" s="183"/>
      <c r="Z63" s="183"/>
      <c r="AA63" s="228"/>
      <c r="AC63" s="234"/>
      <c r="AD63" s="234"/>
      <c r="AE63" s="234"/>
      <c r="AF63" s="235"/>
      <c r="AG63" s="235"/>
      <c r="AH63" s="16"/>
      <c r="AI63" s="182"/>
      <c r="AJ63" s="236"/>
      <c r="AK63" s="182"/>
    </row>
    <row r="64" spans="1:37" s="181" customFormat="1" ht="16.5">
      <c r="A64" s="583" t="s">
        <v>14674</v>
      </c>
      <c r="B64" s="584" t="s">
        <v>14695</v>
      </c>
      <c r="C64" s="705" t="s">
        <v>14696</v>
      </c>
      <c r="D64" s="706"/>
      <c r="E64" s="708"/>
      <c r="F64" s="708"/>
      <c r="G64" s="727"/>
      <c r="H64" s="708"/>
      <c r="I64" s="711"/>
      <c r="J64" s="712"/>
      <c r="K64" s="715"/>
      <c r="L64" s="716"/>
      <c r="M64" s="715"/>
      <c r="N64" s="728"/>
      <c r="O64" s="729"/>
      <c r="P64" s="729"/>
      <c r="Q64" s="730"/>
      <c r="R64" s="26"/>
      <c r="S64" s="26"/>
      <c r="T64" s="26"/>
      <c r="U64" s="26"/>
      <c r="V64" s="26"/>
      <c r="W64" s="182"/>
      <c r="Y64" s="183"/>
      <c r="Z64" s="183"/>
      <c r="AA64" s="228"/>
      <c r="AC64" s="234"/>
      <c r="AD64" s="234"/>
      <c r="AE64" s="234"/>
      <c r="AF64" s="235"/>
      <c r="AG64" s="235"/>
      <c r="AH64" s="16"/>
      <c r="AI64" s="182"/>
      <c r="AJ64" s="236"/>
      <c r="AK64" s="182"/>
    </row>
    <row r="65" spans="1:37" s="181" customFormat="1" ht="16.5">
      <c r="A65" s="593"/>
      <c r="B65" s="591"/>
      <c r="C65" s="586"/>
      <c r="D65" s="594"/>
      <c r="E65" s="591"/>
      <c r="F65" s="591"/>
      <c r="G65" s="591" t="str">
        <f t="shared" ref="G65" si="23">IF(A65&lt;&gt;"","L.S.","")</f>
        <v/>
      </c>
      <c r="H65" s="592"/>
      <c r="I65" s="586"/>
      <c r="J65" s="594"/>
      <c r="K65" s="586"/>
      <c r="L65" s="594"/>
      <c r="M65" s="586"/>
      <c r="N65" s="728"/>
      <c r="O65" s="729"/>
      <c r="P65" s="729"/>
      <c r="Q65" s="730"/>
      <c r="R65" s="26"/>
      <c r="S65" s="26"/>
      <c r="T65" s="26"/>
      <c r="U65" s="26"/>
      <c r="V65" s="26"/>
      <c r="W65" s="182"/>
      <c r="Y65" s="183"/>
      <c r="Z65" s="183"/>
      <c r="AA65" s="228"/>
      <c r="AC65" s="234"/>
      <c r="AD65" s="234"/>
      <c r="AE65" s="234"/>
      <c r="AF65" s="235"/>
      <c r="AG65" s="235"/>
      <c r="AH65" s="16"/>
      <c r="AI65" s="182"/>
      <c r="AJ65" s="236"/>
      <c r="AK65" s="182"/>
    </row>
    <row r="66" spans="1:37" s="181" customFormat="1" ht="17.25" thickBot="1">
      <c r="A66" s="595"/>
      <c r="B66" s="587"/>
      <c r="C66" s="589"/>
      <c r="D66" s="596"/>
      <c r="E66" s="587"/>
      <c r="F66" s="587"/>
      <c r="G66" s="587"/>
      <c r="H66" s="588"/>
      <c r="I66" s="589"/>
      <c r="J66" s="596"/>
      <c r="K66" s="589"/>
      <c r="L66" s="596"/>
      <c r="M66" s="589"/>
      <c r="N66" s="728"/>
      <c r="O66" s="729"/>
      <c r="P66" s="729"/>
      <c r="Q66" s="730"/>
      <c r="R66" s="26"/>
      <c r="S66" s="26"/>
      <c r="T66" s="26"/>
      <c r="U66" s="26"/>
      <c r="V66" s="26"/>
      <c r="W66" s="182"/>
      <c r="Y66" s="183"/>
      <c r="Z66" s="183"/>
      <c r="AA66" s="228"/>
      <c r="AC66" s="234"/>
      <c r="AD66" s="234"/>
      <c r="AE66" s="234"/>
      <c r="AF66" s="235"/>
      <c r="AG66" s="235"/>
      <c r="AH66" s="16"/>
      <c r="AJ66" s="186"/>
    </row>
    <row r="67" spans="1:37" s="181" customFormat="1" ht="16.5">
      <c r="A67" s="593"/>
      <c r="B67" s="591"/>
      <c r="C67" s="586"/>
      <c r="D67" s="594"/>
      <c r="E67" s="591"/>
      <c r="F67" s="591"/>
      <c r="G67" s="591" t="str">
        <f t="shared" ref="G67" si="24">IF(A67&lt;&gt;"","L.S.","")</f>
        <v/>
      </c>
      <c r="H67" s="592"/>
      <c r="I67" s="586"/>
      <c r="J67" s="594"/>
      <c r="K67" s="586"/>
      <c r="L67" s="594"/>
      <c r="M67" s="586"/>
      <c r="N67" s="728"/>
      <c r="O67" s="729"/>
      <c r="P67" s="729"/>
      <c r="Q67" s="730"/>
      <c r="R67" s="26"/>
      <c r="S67" s="26"/>
      <c r="T67" s="26"/>
      <c r="U67" s="26"/>
      <c r="V67" s="26"/>
      <c r="W67" s="182"/>
      <c r="Y67" s="183"/>
      <c r="Z67" s="183"/>
      <c r="AA67" s="228"/>
      <c r="AC67" s="234"/>
      <c r="AD67" s="234"/>
      <c r="AE67" s="234"/>
      <c r="AF67" s="235"/>
      <c r="AG67" s="235"/>
      <c r="AH67" s="17"/>
      <c r="AJ67" s="186"/>
    </row>
    <row r="68" spans="1:37" s="181" customFormat="1" ht="17.25" thickBot="1">
      <c r="A68" s="595"/>
      <c r="B68" s="587"/>
      <c r="C68" s="589"/>
      <c r="D68" s="596"/>
      <c r="E68" s="587"/>
      <c r="F68" s="587"/>
      <c r="G68" s="587"/>
      <c r="H68" s="588"/>
      <c r="I68" s="589"/>
      <c r="J68" s="596"/>
      <c r="K68" s="589"/>
      <c r="L68" s="596"/>
      <c r="M68" s="589"/>
      <c r="N68" s="728"/>
      <c r="O68" s="729"/>
      <c r="P68" s="729"/>
      <c r="Q68" s="730"/>
      <c r="R68" s="26"/>
      <c r="S68" s="26"/>
      <c r="T68" s="26"/>
      <c r="U68" s="26"/>
      <c r="V68" s="26"/>
      <c r="W68" s="182"/>
      <c r="Y68" s="183"/>
      <c r="Z68" s="183"/>
      <c r="AA68" s="228"/>
      <c r="AC68" s="234"/>
      <c r="AD68" s="234"/>
      <c r="AE68" s="234"/>
      <c r="AF68" s="235"/>
      <c r="AG68" s="235"/>
      <c r="AH68" s="14"/>
      <c r="AJ68" s="186"/>
    </row>
    <row r="69" spans="1:37" s="181" customFormat="1" ht="16.5">
      <c r="A69" s="593"/>
      <c r="B69" s="591"/>
      <c r="C69" s="586"/>
      <c r="D69" s="594"/>
      <c r="E69" s="591"/>
      <c r="F69" s="591"/>
      <c r="G69" s="591" t="str">
        <f t="shared" ref="G69" si="25">IF(A69&lt;&gt;"","L.S.","")</f>
        <v/>
      </c>
      <c r="H69" s="592"/>
      <c r="I69" s="586"/>
      <c r="J69" s="594"/>
      <c r="K69" s="586"/>
      <c r="L69" s="594"/>
      <c r="M69" s="586"/>
      <c r="N69" s="728"/>
      <c r="O69" s="729"/>
      <c r="P69" s="729"/>
      <c r="Q69" s="730"/>
      <c r="R69" s="26"/>
      <c r="S69" s="26"/>
      <c r="T69" s="26"/>
      <c r="U69" s="26"/>
      <c r="V69" s="26"/>
      <c r="W69" s="182"/>
      <c r="Y69" s="183"/>
      <c r="Z69" s="237"/>
      <c r="AA69" s="228"/>
      <c r="AC69" s="234"/>
      <c r="AD69" s="234"/>
      <c r="AE69" s="234"/>
      <c r="AF69" s="235"/>
      <c r="AG69" s="235"/>
      <c r="AH69" s="15"/>
      <c r="AI69" s="224"/>
      <c r="AJ69" s="225"/>
      <c r="AK69" s="224"/>
    </row>
    <row r="70" spans="1:37" s="181" customFormat="1" ht="17.25" thickBot="1">
      <c r="A70" s="595"/>
      <c r="B70" s="587"/>
      <c r="C70" s="589"/>
      <c r="D70" s="596"/>
      <c r="E70" s="587"/>
      <c r="F70" s="587"/>
      <c r="G70" s="587"/>
      <c r="H70" s="588"/>
      <c r="I70" s="589"/>
      <c r="J70" s="596"/>
      <c r="K70" s="589"/>
      <c r="L70" s="596"/>
      <c r="M70" s="589"/>
      <c r="N70" s="728"/>
      <c r="O70" s="729"/>
      <c r="P70" s="729"/>
      <c r="Q70" s="730"/>
      <c r="R70" s="26"/>
      <c r="S70" s="26"/>
      <c r="T70" s="26"/>
      <c r="U70" s="26"/>
      <c r="V70" s="26"/>
      <c r="W70" s="182"/>
      <c r="Y70" s="183"/>
      <c r="Z70" s="183"/>
      <c r="AA70" s="228"/>
      <c r="AC70" s="234"/>
      <c r="AD70" s="234"/>
      <c r="AE70" s="234"/>
      <c r="AF70" s="235"/>
      <c r="AG70" s="235"/>
      <c r="AH70" s="16"/>
      <c r="AI70" s="182"/>
      <c r="AJ70" s="236"/>
      <c r="AK70" s="182"/>
    </row>
    <row r="71" spans="1:37" s="181" customFormat="1" ht="16.5">
      <c r="A71" s="593"/>
      <c r="B71" s="591"/>
      <c r="C71" s="586"/>
      <c r="D71" s="594"/>
      <c r="E71" s="591"/>
      <c r="F71" s="591"/>
      <c r="G71" s="591" t="str">
        <f t="shared" ref="G71" si="26">IF(A71&lt;&gt;"","L.S.","")</f>
        <v/>
      </c>
      <c r="H71" s="592"/>
      <c r="I71" s="586"/>
      <c r="J71" s="594"/>
      <c r="K71" s="586"/>
      <c r="L71" s="594"/>
      <c r="M71" s="586"/>
      <c r="N71" s="728"/>
      <c r="O71" s="729"/>
      <c r="P71" s="729"/>
      <c r="Q71" s="730"/>
      <c r="R71" s="26"/>
      <c r="S71" s="26"/>
      <c r="T71" s="26"/>
      <c r="U71" s="26"/>
      <c r="V71" s="26"/>
      <c r="W71" s="182"/>
      <c r="Y71" s="183"/>
      <c r="Z71" s="183"/>
      <c r="AA71" s="228"/>
      <c r="AC71" s="234"/>
      <c r="AD71" s="234"/>
      <c r="AE71" s="234"/>
      <c r="AF71" s="235"/>
      <c r="AG71" s="235"/>
      <c r="AH71" s="16"/>
      <c r="AI71" s="182"/>
      <c r="AJ71" s="236"/>
      <c r="AK71" s="182"/>
    </row>
    <row r="72" spans="1:37" s="181" customFormat="1" ht="17.25" thickBot="1">
      <c r="A72" s="595"/>
      <c r="B72" s="587"/>
      <c r="C72" s="589"/>
      <c r="D72" s="596"/>
      <c r="E72" s="587"/>
      <c r="F72" s="587"/>
      <c r="G72" s="587"/>
      <c r="H72" s="588"/>
      <c r="I72" s="589"/>
      <c r="J72" s="596"/>
      <c r="K72" s="589"/>
      <c r="L72" s="596"/>
      <c r="M72" s="589"/>
      <c r="N72" s="728"/>
      <c r="O72" s="729"/>
      <c r="P72" s="729"/>
      <c r="Q72" s="730"/>
      <c r="R72" s="26"/>
      <c r="S72" s="26"/>
      <c r="T72" s="26"/>
      <c r="U72" s="26"/>
      <c r="V72" s="26"/>
      <c r="W72" s="182"/>
      <c r="Y72" s="183"/>
      <c r="Z72" s="183"/>
      <c r="AA72" s="228"/>
      <c r="AC72" s="234"/>
      <c r="AD72" s="234"/>
      <c r="AE72" s="234"/>
      <c r="AF72" s="235"/>
      <c r="AG72" s="235"/>
      <c r="AH72" s="16"/>
      <c r="AI72" s="182"/>
      <c r="AJ72" s="236"/>
      <c r="AK72" s="182"/>
    </row>
    <row r="73" spans="1:37" s="181" customFormat="1" ht="16.5">
      <c r="A73" s="593"/>
      <c r="B73" s="591"/>
      <c r="C73" s="586"/>
      <c r="D73" s="594"/>
      <c r="E73" s="591"/>
      <c r="F73" s="591"/>
      <c r="G73" s="591" t="str">
        <f t="shared" ref="G73" si="27">IF(A73&lt;&gt;"","L.S.","")</f>
        <v/>
      </c>
      <c r="H73" s="592"/>
      <c r="I73" s="586"/>
      <c r="J73" s="594"/>
      <c r="K73" s="586"/>
      <c r="L73" s="594"/>
      <c r="M73" s="586"/>
      <c r="N73" s="728"/>
      <c r="O73" s="729"/>
      <c r="P73" s="729"/>
      <c r="Q73" s="730"/>
      <c r="R73" s="26"/>
      <c r="S73" s="26"/>
      <c r="T73" s="26"/>
      <c r="U73" s="26"/>
      <c r="V73" s="26"/>
      <c r="W73" s="182"/>
      <c r="Y73" s="183"/>
      <c r="Z73" s="183"/>
      <c r="AA73" s="228"/>
      <c r="AC73" s="234"/>
      <c r="AD73" s="234"/>
      <c r="AE73" s="234"/>
      <c r="AF73" s="235"/>
      <c r="AG73" s="235"/>
      <c r="AH73" s="16"/>
      <c r="AI73" s="182"/>
      <c r="AJ73" s="236"/>
      <c r="AK73" s="182"/>
    </row>
    <row r="74" spans="1:37" s="181" customFormat="1" ht="17.25" thickBot="1">
      <c r="A74" s="595"/>
      <c r="B74" s="587"/>
      <c r="C74" s="589"/>
      <c r="D74" s="596"/>
      <c r="E74" s="587"/>
      <c r="F74" s="587"/>
      <c r="G74" s="587"/>
      <c r="H74" s="588"/>
      <c r="I74" s="589"/>
      <c r="J74" s="596"/>
      <c r="K74" s="589"/>
      <c r="L74" s="596"/>
      <c r="M74" s="589"/>
      <c r="N74" s="728"/>
      <c r="O74" s="729"/>
      <c r="P74" s="729"/>
      <c r="Q74" s="730"/>
      <c r="R74" s="26"/>
      <c r="S74" s="26"/>
      <c r="T74" s="26"/>
      <c r="U74" s="26"/>
      <c r="V74" s="26"/>
      <c r="W74" s="182"/>
      <c r="Y74" s="183"/>
      <c r="Z74" s="183"/>
      <c r="AA74" s="228"/>
      <c r="AC74" s="234"/>
      <c r="AD74" s="234"/>
      <c r="AE74" s="234"/>
      <c r="AF74" s="235"/>
      <c r="AG74" s="235"/>
      <c r="AH74" s="16"/>
      <c r="AJ74" s="186"/>
    </row>
    <row r="75" spans="1:37" s="181" customFormat="1" ht="16.5">
      <c r="A75" s="593"/>
      <c r="B75" s="591"/>
      <c r="C75" s="586"/>
      <c r="D75" s="594"/>
      <c r="E75" s="591"/>
      <c r="F75" s="591"/>
      <c r="G75" s="591" t="str">
        <f t="shared" ref="G75" si="28">IF(A75&lt;&gt;"","L.S.","")</f>
        <v/>
      </c>
      <c r="H75" s="592"/>
      <c r="I75" s="586"/>
      <c r="J75" s="594"/>
      <c r="K75" s="586"/>
      <c r="L75" s="594"/>
      <c r="M75" s="586"/>
      <c r="N75" s="728"/>
      <c r="O75" s="729"/>
      <c r="P75" s="729"/>
      <c r="Q75" s="730"/>
      <c r="R75" s="26"/>
      <c r="S75" s="26"/>
      <c r="T75" s="26"/>
      <c r="U75" s="26"/>
      <c r="V75" s="26"/>
      <c r="W75" s="182"/>
      <c r="Y75" s="183"/>
      <c r="Z75" s="183"/>
      <c r="AA75" s="228"/>
      <c r="AC75" s="234"/>
      <c r="AD75" s="234"/>
      <c r="AE75" s="234"/>
      <c r="AF75" s="235"/>
      <c r="AG75" s="235"/>
      <c r="AH75" s="16"/>
      <c r="AJ75" s="186"/>
    </row>
    <row r="76" spans="1:37" s="181" customFormat="1" ht="17.25" thickBot="1">
      <c r="A76" s="595"/>
      <c r="B76" s="587"/>
      <c r="C76" s="589"/>
      <c r="D76" s="596"/>
      <c r="E76" s="587"/>
      <c r="F76" s="587"/>
      <c r="G76" s="587"/>
      <c r="H76" s="588"/>
      <c r="I76" s="589"/>
      <c r="J76" s="596"/>
      <c r="K76" s="589"/>
      <c r="L76" s="596"/>
      <c r="M76" s="589"/>
      <c r="N76" s="728"/>
      <c r="O76" s="729"/>
      <c r="P76" s="729"/>
      <c r="Q76" s="730"/>
      <c r="R76" s="26"/>
      <c r="S76" s="26"/>
      <c r="T76" s="26"/>
      <c r="U76" s="26"/>
      <c r="V76" s="26"/>
      <c r="W76" s="182"/>
      <c r="Y76" s="183"/>
      <c r="Z76" s="183"/>
      <c r="AA76" s="228"/>
      <c r="AC76" s="234"/>
      <c r="AD76" s="234"/>
      <c r="AE76" s="234"/>
      <c r="AF76" s="235"/>
      <c r="AG76" s="235"/>
      <c r="AH76" s="16"/>
      <c r="AJ76" s="186"/>
    </row>
    <row r="77" spans="1:37" s="181" customFormat="1" ht="16.5">
      <c r="A77" s="593"/>
      <c r="B77" s="591"/>
      <c r="C77" s="586"/>
      <c r="D77" s="594"/>
      <c r="E77" s="591"/>
      <c r="F77" s="591"/>
      <c r="G77" s="591" t="str">
        <f t="shared" ref="G77" si="29">IF(A77&lt;&gt;"","L.S.","")</f>
        <v/>
      </c>
      <c r="H77" s="592"/>
      <c r="I77" s="586"/>
      <c r="J77" s="594"/>
      <c r="K77" s="586"/>
      <c r="L77" s="594"/>
      <c r="M77" s="586"/>
      <c r="N77" s="728"/>
      <c r="O77" s="729"/>
      <c r="P77" s="729"/>
      <c r="Q77" s="730"/>
      <c r="R77" s="26"/>
      <c r="S77" s="26"/>
      <c r="T77" s="26"/>
      <c r="U77" s="26"/>
      <c r="V77" s="26"/>
      <c r="W77" s="182"/>
      <c r="Y77" s="183"/>
      <c r="Z77" s="183"/>
      <c r="AA77" s="228"/>
      <c r="AC77" s="234"/>
      <c r="AD77" s="234"/>
      <c r="AE77" s="234"/>
      <c r="AF77" s="235"/>
      <c r="AG77" s="235"/>
      <c r="AH77" s="16"/>
      <c r="AJ77" s="186"/>
    </row>
    <row r="78" spans="1:37" s="181" customFormat="1" ht="17.25" thickBot="1">
      <c r="A78" s="595"/>
      <c r="B78" s="587"/>
      <c r="C78" s="589"/>
      <c r="D78" s="596"/>
      <c r="E78" s="587"/>
      <c r="F78" s="587"/>
      <c r="G78" s="587"/>
      <c r="H78" s="588"/>
      <c r="I78" s="589"/>
      <c r="J78" s="596"/>
      <c r="K78" s="589"/>
      <c r="L78" s="596"/>
      <c r="M78" s="589"/>
      <c r="N78" s="728"/>
      <c r="O78" s="729"/>
      <c r="P78" s="729"/>
      <c r="Q78" s="730"/>
      <c r="R78" s="26"/>
      <c r="S78" s="26"/>
      <c r="T78" s="26"/>
      <c r="U78" s="26"/>
      <c r="V78" s="26"/>
      <c r="W78" s="182"/>
      <c r="Y78" s="183"/>
      <c r="Z78" s="183"/>
      <c r="AA78" s="228"/>
      <c r="AC78" s="234"/>
      <c r="AD78" s="234"/>
      <c r="AE78" s="234"/>
      <c r="AF78" s="235"/>
      <c r="AG78" s="235"/>
      <c r="AH78" s="16"/>
      <c r="AJ78" s="186"/>
    </row>
    <row r="79" spans="1:37" s="181" customFormat="1" ht="16.5">
      <c r="A79" s="593"/>
      <c r="B79" s="591"/>
      <c r="C79" s="586"/>
      <c r="D79" s="594"/>
      <c r="E79" s="591"/>
      <c r="F79" s="591"/>
      <c r="G79" s="591" t="str">
        <f t="shared" ref="G79" si="30">IF(A79&lt;&gt;"","L.S.","")</f>
        <v/>
      </c>
      <c r="H79" s="592"/>
      <c r="I79" s="586"/>
      <c r="J79" s="594"/>
      <c r="K79" s="586"/>
      <c r="L79" s="594"/>
      <c r="M79" s="586"/>
      <c r="N79" s="728"/>
      <c r="O79" s="729"/>
      <c r="P79" s="729"/>
      <c r="Q79" s="730"/>
      <c r="R79" s="26"/>
      <c r="S79" s="26"/>
      <c r="T79" s="26"/>
      <c r="U79" s="26"/>
      <c r="V79" s="26"/>
      <c r="W79" s="182"/>
      <c r="Y79" s="183"/>
      <c r="Z79" s="183"/>
      <c r="AA79" s="228"/>
      <c r="AC79" s="234"/>
      <c r="AD79" s="234"/>
      <c r="AE79" s="234"/>
      <c r="AF79" s="235"/>
      <c r="AG79" s="235"/>
      <c r="AH79" s="16"/>
      <c r="AJ79" s="186"/>
    </row>
    <row r="80" spans="1:37" s="181" customFormat="1" ht="17.25" thickBot="1">
      <c r="A80" s="595"/>
      <c r="B80" s="587"/>
      <c r="C80" s="589"/>
      <c r="D80" s="596"/>
      <c r="E80" s="587"/>
      <c r="F80" s="587"/>
      <c r="G80" s="587"/>
      <c r="H80" s="588"/>
      <c r="I80" s="589"/>
      <c r="J80" s="596"/>
      <c r="K80" s="589"/>
      <c r="L80" s="596"/>
      <c r="M80" s="589"/>
      <c r="N80" s="728"/>
      <c r="O80" s="729"/>
      <c r="P80" s="729"/>
      <c r="Q80" s="730"/>
      <c r="R80" s="26"/>
      <c r="S80" s="26"/>
      <c r="T80" s="26"/>
      <c r="U80" s="26"/>
      <c r="V80" s="26"/>
      <c r="W80" s="182"/>
      <c r="Y80" s="183"/>
      <c r="Z80" s="183"/>
      <c r="AA80" s="228"/>
      <c r="AC80" s="234"/>
      <c r="AD80" s="234"/>
      <c r="AE80" s="234"/>
      <c r="AF80" s="235"/>
      <c r="AG80" s="235"/>
      <c r="AH80" s="16"/>
      <c r="AJ80" s="186"/>
    </row>
    <row r="81" spans="1:36" s="181" customFormat="1" ht="16.5">
      <c r="A81" s="593"/>
      <c r="B81" s="591"/>
      <c r="C81" s="586"/>
      <c r="D81" s="594"/>
      <c r="E81" s="591"/>
      <c r="F81" s="591"/>
      <c r="G81" s="591" t="str">
        <f t="shared" ref="G81" si="31">IF(A81&lt;&gt;"","L.S.","")</f>
        <v/>
      </c>
      <c r="H81" s="592"/>
      <c r="I81" s="586"/>
      <c r="J81" s="594"/>
      <c r="K81" s="586"/>
      <c r="L81" s="594"/>
      <c r="M81" s="586"/>
      <c r="N81" s="728"/>
      <c r="O81" s="729"/>
      <c r="P81" s="729"/>
      <c r="Q81" s="730"/>
      <c r="R81" s="26"/>
      <c r="S81" s="26"/>
      <c r="T81" s="26"/>
      <c r="U81" s="26"/>
      <c r="V81" s="26"/>
      <c r="W81" s="182"/>
      <c r="Y81" s="183"/>
      <c r="Z81" s="183"/>
      <c r="AA81" s="228"/>
      <c r="AC81" s="234"/>
      <c r="AD81" s="234"/>
      <c r="AE81" s="234"/>
      <c r="AF81" s="235"/>
      <c r="AG81" s="235"/>
      <c r="AH81" s="16"/>
      <c r="AJ81" s="186"/>
    </row>
    <row r="82" spans="1:36" s="181" customFormat="1" ht="17.25" thickBot="1">
      <c r="A82" s="595"/>
      <c r="B82" s="587"/>
      <c r="C82" s="589"/>
      <c r="D82" s="596"/>
      <c r="E82" s="587"/>
      <c r="F82" s="587"/>
      <c r="G82" s="587"/>
      <c r="H82" s="588"/>
      <c r="I82" s="589"/>
      <c r="J82" s="596"/>
      <c r="K82" s="589"/>
      <c r="L82" s="596"/>
      <c r="M82" s="589"/>
      <c r="N82" s="728"/>
      <c r="O82" s="729"/>
      <c r="P82" s="729"/>
      <c r="Q82" s="730"/>
      <c r="R82" s="26"/>
      <c r="S82" s="26"/>
      <c r="T82" s="26"/>
      <c r="U82" s="26"/>
      <c r="V82" s="26"/>
      <c r="W82" s="182"/>
      <c r="Y82" s="257"/>
      <c r="Z82" s="237"/>
      <c r="AA82" s="228"/>
      <c r="AC82" s="234"/>
      <c r="AD82" s="234"/>
      <c r="AE82" s="234"/>
      <c r="AF82" s="235"/>
      <c r="AG82" s="235"/>
      <c r="AH82" s="16"/>
      <c r="AJ82" s="186"/>
    </row>
    <row r="83" spans="1:36" s="181" customFormat="1" ht="16.5">
      <c r="A83" s="597"/>
      <c r="B83" s="598"/>
      <c r="C83" s="599"/>
      <c r="D83" s="600"/>
      <c r="E83" s="598"/>
      <c r="F83" s="598"/>
      <c r="G83" s="598" t="str">
        <f t="shared" ref="G83" si="32">IF(A83&lt;&gt;"","L.S.","")</f>
        <v/>
      </c>
      <c r="H83" s="601"/>
      <c r="I83" s="599"/>
      <c r="J83" s="600"/>
      <c r="K83" s="599"/>
      <c r="L83" s="600"/>
      <c r="M83" s="598"/>
      <c r="N83" s="728"/>
      <c r="O83" s="729"/>
      <c r="P83" s="729"/>
      <c r="Q83" s="730"/>
      <c r="R83" s="26"/>
      <c r="S83" s="26"/>
      <c r="T83" s="26"/>
      <c r="U83" s="26"/>
      <c r="V83" s="26"/>
      <c r="W83" s="182"/>
      <c r="Y83" s="183"/>
      <c r="Z83" s="183"/>
      <c r="AA83" s="228"/>
      <c r="AC83" s="234"/>
      <c r="AD83" s="234"/>
      <c r="AE83" s="234"/>
      <c r="AF83" s="235"/>
      <c r="AG83" s="235"/>
      <c r="AH83" s="16"/>
      <c r="AJ83" s="186"/>
    </row>
    <row r="84" spans="1:36" s="181" customFormat="1" ht="17.25" thickBot="1">
      <c r="A84" s="595"/>
      <c r="B84" s="587"/>
      <c r="C84" s="589"/>
      <c r="D84" s="596"/>
      <c r="E84" s="587"/>
      <c r="F84" s="587"/>
      <c r="G84" s="587"/>
      <c r="H84" s="588"/>
      <c r="I84" s="589"/>
      <c r="J84" s="596"/>
      <c r="K84" s="589"/>
      <c r="L84" s="596"/>
      <c r="M84" s="587"/>
      <c r="N84" s="728"/>
      <c r="O84" s="729"/>
      <c r="P84" s="729"/>
      <c r="Q84" s="730"/>
      <c r="R84" s="26"/>
      <c r="S84" s="26"/>
      <c r="T84" s="26"/>
      <c r="U84" s="26"/>
      <c r="V84" s="26"/>
      <c r="W84" s="182"/>
      <c r="Y84" s="183"/>
      <c r="Z84" s="183"/>
      <c r="AA84" s="228"/>
      <c r="AC84" s="234"/>
      <c r="AD84" s="234"/>
      <c r="AE84" s="234"/>
      <c r="AF84" s="235"/>
      <c r="AG84" s="235"/>
      <c r="AH84" s="16"/>
      <c r="AJ84" s="186"/>
    </row>
    <row r="85" spans="1:36" s="181" customFormat="1" ht="16.5">
      <c r="A85" s="602"/>
      <c r="B85" s="603"/>
      <c r="C85" s="604"/>
      <c r="D85" s="605"/>
      <c r="E85" s="603"/>
      <c r="F85" s="603"/>
      <c r="G85" s="603" t="str">
        <f t="shared" ref="G85" si="33">IF(A85&lt;&gt;"","L.S.","")</f>
        <v/>
      </c>
      <c r="H85" s="606"/>
      <c r="I85" s="604"/>
      <c r="J85" s="605"/>
      <c r="K85" s="604"/>
      <c r="L85" s="605"/>
      <c r="M85" s="603"/>
      <c r="N85" s="728"/>
      <c r="O85" s="729"/>
      <c r="P85" s="729"/>
      <c r="Q85" s="730"/>
      <c r="R85" s="26"/>
      <c r="S85" s="26"/>
      <c r="T85" s="26"/>
      <c r="U85" s="26"/>
      <c r="V85" s="26"/>
      <c r="W85" s="182"/>
      <c r="Y85" s="183"/>
      <c r="Z85" s="183"/>
      <c r="AA85" s="228"/>
      <c r="AC85" s="234"/>
      <c r="AD85" s="234"/>
      <c r="AE85" s="234"/>
      <c r="AF85" s="235"/>
      <c r="AG85" s="235"/>
      <c r="AH85" s="16"/>
      <c r="AJ85" s="186"/>
    </row>
    <row r="86" spans="1:36" s="181" customFormat="1" ht="16.5">
      <c r="A86" s="607"/>
      <c r="B86" s="591"/>
      <c r="C86" s="586"/>
      <c r="D86" s="594"/>
      <c r="E86" s="591"/>
      <c r="F86" s="591"/>
      <c r="G86" s="591"/>
      <c r="H86" s="592"/>
      <c r="I86" s="586"/>
      <c r="J86" s="594"/>
      <c r="K86" s="586"/>
      <c r="L86" s="594"/>
      <c r="M86" s="591"/>
      <c r="N86" s="711"/>
      <c r="O86" s="718"/>
      <c r="P86" s="718"/>
      <c r="Q86" s="712"/>
      <c r="R86" s="26"/>
      <c r="S86" s="26"/>
      <c r="T86" s="26"/>
      <c r="U86" s="26"/>
      <c r="V86" s="26"/>
      <c r="W86" s="182"/>
      <c r="Y86" s="183"/>
      <c r="Z86" s="237"/>
      <c r="AA86" s="228"/>
      <c r="AC86" s="234"/>
      <c r="AD86" s="234"/>
      <c r="AE86" s="234"/>
      <c r="AF86" s="235"/>
      <c r="AG86" s="235"/>
      <c r="AH86" s="16"/>
      <c r="AJ86" s="186"/>
    </row>
    <row r="87" spans="1:36" s="181" customFormat="1" ht="16.5">
      <c r="A87" s="610"/>
      <c r="B87" s="615"/>
      <c r="C87" s="615"/>
      <c r="D87" s="616"/>
      <c r="E87" s="617"/>
      <c r="F87" s="617"/>
      <c r="G87" s="617"/>
      <c r="H87" s="617"/>
      <c r="I87" s="617"/>
      <c r="J87" s="617"/>
      <c r="K87" s="617"/>
      <c r="L87" s="617"/>
      <c r="M87" s="617"/>
      <c r="N87" s="606"/>
      <c r="O87" s="606"/>
      <c r="P87" s="606"/>
      <c r="Q87" s="605"/>
      <c r="R87" s="26"/>
      <c r="S87" s="26"/>
      <c r="T87" s="26"/>
      <c r="U87" s="26"/>
      <c r="V87" s="26"/>
      <c r="W87" s="182"/>
      <c r="Y87" s="183"/>
      <c r="Z87" s="183"/>
      <c r="AA87" s="228"/>
      <c r="AC87" s="234"/>
      <c r="AD87" s="234"/>
      <c r="AE87" s="234"/>
      <c r="AF87" s="235"/>
      <c r="AG87" s="235"/>
      <c r="AH87" s="16"/>
      <c r="AJ87" s="186"/>
    </row>
    <row r="88" spans="1:36" s="181" customFormat="1">
      <c r="A88" s="226"/>
      <c r="B88" s="259"/>
      <c r="C88" s="259"/>
      <c r="D88" s="238"/>
      <c r="E88" s="243"/>
      <c r="F88" s="247"/>
      <c r="G88" s="229"/>
      <c r="H88" s="244"/>
      <c r="I88" s="229"/>
      <c r="J88" s="261"/>
      <c r="K88" s="229"/>
      <c r="L88" s="229"/>
      <c r="M88" s="229"/>
      <c r="N88" s="229"/>
      <c r="O88" s="231"/>
      <c r="P88" s="259"/>
      <c r="Q88" s="259"/>
      <c r="R88" s="26"/>
      <c r="S88" s="26"/>
      <c r="T88" s="26"/>
      <c r="U88" s="26"/>
      <c r="V88" s="26"/>
      <c r="W88" s="182"/>
      <c r="Y88" s="183"/>
      <c r="Z88" s="183"/>
      <c r="AA88" s="228"/>
      <c r="AC88" s="234"/>
      <c r="AD88" s="234"/>
      <c r="AE88" s="234"/>
      <c r="AF88" s="235"/>
      <c r="AG88" s="235"/>
      <c r="AH88" s="16"/>
      <c r="AJ88" s="186"/>
    </row>
    <row r="89" spans="1:36" s="181" customFormat="1">
      <c r="A89" s="226"/>
      <c r="B89" s="259"/>
      <c r="C89" s="259"/>
      <c r="D89" s="238"/>
      <c r="E89" s="243"/>
      <c r="F89" s="247"/>
      <c r="G89" s="229"/>
      <c r="H89" s="244"/>
      <c r="I89" s="229"/>
      <c r="J89" s="261"/>
      <c r="K89" s="229"/>
      <c r="L89" s="229"/>
      <c r="M89" s="229"/>
      <c r="N89" s="229"/>
      <c r="O89" s="231"/>
      <c r="P89" s="259"/>
      <c r="Q89" s="259"/>
      <c r="R89" s="26"/>
      <c r="S89" s="26"/>
      <c r="T89" s="26"/>
      <c r="U89" s="26"/>
      <c r="V89" s="26"/>
      <c r="W89" s="182"/>
      <c r="Y89" s="183"/>
      <c r="Z89" s="183"/>
      <c r="AA89" s="228"/>
      <c r="AC89" s="234"/>
      <c r="AD89" s="234"/>
      <c r="AE89" s="234"/>
      <c r="AF89" s="235"/>
      <c r="AG89" s="235"/>
      <c r="AH89" s="16"/>
      <c r="AJ89" s="186"/>
    </row>
    <row r="90" spans="1:36" s="181" customFormat="1">
      <c r="A90" s="226"/>
      <c r="B90" s="259"/>
      <c r="C90" s="259"/>
      <c r="D90" s="238"/>
      <c r="E90" s="243"/>
      <c r="F90" s="247"/>
      <c r="G90" s="229"/>
      <c r="H90" s="244"/>
      <c r="I90" s="229"/>
      <c r="J90" s="261"/>
      <c r="K90" s="229"/>
      <c r="L90" s="229"/>
      <c r="M90" s="229"/>
      <c r="N90" s="229"/>
      <c r="O90" s="231"/>
      <c r="P90" s="259"/>
      <c r="Q90" s="259"/>
      <c r="R90" s="26"/>
      <c r="S90" s="26"/>
      <c r="T90" s="26"/>
      <c r="U90" s="26"/>
      <c r="V90" s="26"/>
      <c r="W90" s="182"/>
      <c r="Y90" s="183"/>
      <c r="Z90" s="183"/>
      <c r="AA90" s="228"/>
      <c r="AC90" s="234"/>
      <c r="AD90" s="234"/>
      <c r="AE90" s="234"/>
      <c r="AF90" s="235"/>
      <c r="AG90" s="235"/>
      <c r="AH90" s="16"/>
      <c r="AJ90" s="186"/>
    </row>
    <row r="91" spans="1:36" s="181" customFormat="1">
      <c r="A91" s="226"/>
      <c r="B91" s="259"/>
      <c r="C91" s="259"/>
      <c r="D91" s="238"/>
      <c r="E91" s="243"/>
      <c r="F91" s="247"/>
      <c r="G91" s="229"/>
      <c r="H91" s="244"/>
      <c r="I91" s="229"/>
      <c r="J91" s="261"/>
      <c r="K91" s="229"/>
      <c r="L91" s="229"/>
      <c r="M91" s="229"/>
      <c r="N91" s="229"/>
      <c r="O91" s="231"/>
      <c r="P91" s="259"/>
      <c r="Q91" s="259"/>
      <c r="R91" s="26"/>
      <c r="S91" s="26"/>
      <c r="T91" s="26"/>
      <c r="U91" s="26"/>
      <c r="V91" s="26"/>
      <c r="W91" s="182"/>
      <c r="Y91" s="183"/>
      <c r="Z91" s="183"/>
      <c r="AA91" s="228"/>
      <c r="AC91" s="234"/>
      <c r="AD91" s="234"/>
      <c r="AE91" s="234"/>
      <c r="AF91" s="235"/>
      <c r="AG91" s="235"/>
      <c r="AH91" s="16"/>
      <c r="AJ91" s="186"/>
    </row>
    <row r="92" spans="1:36" s="181" customFormat="1">
      <c r="A92" s="226"/>
      <c r="B92" s="259"/>
      <c r="C92" s="259"/>
      <c r="D92" s="238"/>
      <c r="E92" s="243"/>
      <c r="F92" s="247"/>
      <c r="G92" s="229"/>
      <c r="H92" s="244"/>
      <c r="I92" s="229"/>
      <c r="J92" s="261"/>
      <c r="K92" s="229"/>
      <c r="L92" s="229"/>
      <c r="M92" s="229"/>
      <c r="N92" s="229"/>
      <c r="O92" s="231"/>
      <c r="P92" s="259"/>
      <c r="Q92" s="259"/>
      <c r="R92" s="26"/>
      <c r="S92" s="26"/>
      <c r="T92" s="26"/>
      <c r="U92" s="26"/>
      <c r="V92" s="26"/>
      <c r="W92" s="182"/>
      <c r="Y92" s="183"/>
      <c r="Z92" s="183"/>
      <c r="AA92" s="228"/>
      <c r="AC92" s="234"/>
      <c r="AD92" s="234"/>
      <c r="AE92" s="234"/>
      <c r="AF92" s="235"/>
      <c r="AG92" s="235"/>
      <c r="AH92" s="16"/>
      <c r="AJ92" s="186"/>
    </row>
    <row r="93" spans="1:36" s="181" customFormat="1">
      <c r="A93" s="226"/>
      <c r="B93" s="259"/>
      <c r="C93" s="259"/>
      <c r="D93" s="238"/>
      <c r="E93" s="243"/>
      <c r="F93" s="247"/>
      <c r="G93" s="229"/>
      <c r="H93" s="244"/>
      <c r="I93" s="229"/>
      <c r="J93" s="261"/>
      <c r="K93" s="229"/>
      <c r="L93" s="229"/>
      <c r="M93" s="229"/>
      <c r="N93" s="229"/>
      <c r="O93" s="231"/>
      <c r="P93" s="259"/>
      <c r="Q93" s="259"/>
      <c r="R93" s="26"/>
      <c r="S93" s="26"/>
      <c r="T93" s="26"/>
      <c r="U93" s="26"/>
      <c r="V93" s="26"/>
      <c r="W93" s="182"/>
      <c r="Y93" s="183"/>
      <c r="Z93" s="183"/>
      <c r="AA93" s="228"/>
      <c r="AC93" s="234"/>
      <c r="AD93" s="234"/>
      <c r="AE93" s="234"/>
      <c r="AF93" s="235"/>
      <c r="AG93" s="235"/>
      <c r="AH93" s="16"/>
      <c r="AJ93" s="186"/>
    </row>
    <row r="94" spans="1:36" s="181" customFormat="1">
      <c r="A94" s="226"/>
      <c r="B94" s="259"/>
      <c r="C94" s="259"/>
      <c r="D94" s="238"/>
      <c r="E94" s="243"/>
      <c r="F94" s="247"/>
      <c r="G94" s="229"/>
      <c r="H94" s="244"/>
      <c r="I94" s="229"/>
      <c r="J94" s="261"/>
      <c r="K94" s="229"/>
      <c r="L94" s="229"/>
      <c r="M94" s="229"/>
      <c r="N94" s="229"/>
      <c r="O94" s="231"/>
      <c r="P94" s="259"/>
      <c r="Q94" s="259"/>
      <c r="R94" s="26"/>
      <c r="S94" s="26"/>
      <c r="T94" s="26"/>
      <c r="U94" s="26"/>
      <c r="V94" s="26"/>
      <c r="W94" s="182"/>
      <c r="Y94" s="183"/>
      <c r="Z94" s="183"/>
      <c r="AA94" s="228"/>
      <c r="AC94" s="234"/>
      <c r="AD94" s="234"/>
      <c r="AE94" s="234"/>
      <c r="AF94" s="235"/>
      <c r="AG94" s="235"/>
      <c r="AH94" s="16"/>
      <c r="AJ94" s="186"/>
    </row>
    <row r="95" spans="1:36" s="181" customFormat="1">
      <c r="A95" s="226"/>
      <c r="B95" s="259"/>
      <c r="C95" s="259"/>
      <c r="D95" s="238"/>
      <c r="E95" s="243"/>
      <c r="F95" s="247"/>
      <c r="G95" s="229"/>
      <c r="H95" s="244"/>
      <c r="I95" s="229"/>
      <c r="J95" s="261"/>
      <c r="K95" s="229"/>
      <c r="L95" s="229"/>
      <c r="M95" s="229"/>
      <c r="N95" s="229"/>
      <c r="O95" s="231"/>
      <c r="P95" s="259"/>
      <c r="Q95" s="259"/>
      <c r="R95" s="26"/>
      <c r="S95" s="26"/>
      <c r="T95" s="26"/>
      <c r="U95" s="26"/>
      <c r="V95" s="26"/>
      <c r="W95" s="182"/>
      <c r="Y95" s="183"/>
      <c r="Z95" s="183"/>
      <c r="AA95" s="228"/>
      <c r="AC95" s="234"/>
      <c r="AD95" s="234"/>
      <c r="AE95" s="234"/>
      <c r="AF95" s="235"/>
      <c r="AG95" s="235"/>
      <c r="AH95" s="16"/>
      <c r="AJ95" s="186"/>
    </row>
    <row r="96" spans="1:36" s="181" customFormat="1">
      <c r="A96" s="226"/>
      <c r="B96" s="259"/>
      <c r="C96" s="259"/>
      <c r="D96" s="238"/>
      <c r="E96" s="243"/>
      <c r="F96" s="247"/>
      <c r="G96" s="229"/>
      <c r="H96" s="244"/>
      <c r="I96" s="229"/>
      <c r="J96" s="261"/>
      <c r="K96" s="229"/>
      <c r="L96" s="229"/>
      <c r="M96" s="229"/>
      <c r="N96" s="229"/>
      <c r="O96" s="231"/>
      <c r="P96" s="259"/>
      <c r="Q96" s="259"/>
      <c r="R96" s="26"/>
      <c r="S96" s="26"/>
      <c r="T96" s="26"/>
      <c r="U96" s="26"/>
      <c r="V96" s="26"/>
      <c r="W96" s="182"/>
      <c r="Y96" s="183"/>
      <c r="Z96" s="183"/>
      <c r="AA96" s="228"/>
      <c r="AC96" s="234"/>
      <c r="AD96" s="234"/>
      <c r="AE96" s="234"/>
      <c r="AF96" s="235"/>
      <c r="AG96" s="235"/>
      <c r="AH96" s="16"/>
      <c r="AJ96" s="186"/>
    </row>
    <row r="97" spans="1:36" s="181" customFormat="1">
      <c r="A97" s="226"/>
      <c r="B97" s="259"/>
      <c r="C97" s="259"/>
      <c r="D97" s="238"/>
      <c r="E97" s="243"/>
      <c r="F97" s="247"/>
      <c r="G97" s="229"/>
      <c r="H97" s="244"/>
      <c r="I97" s="229"/>
      <c r="J97" s="261"/>
      <c r="K97" s="229"/>
      <c r="L97" s="229"/>
      <c r="M97" s="229"/>
      <c r="N97" s="229"/>
      <c r="O97" s="231"/>
      <c r="P97" s="259"/>
      <c r="Q97" s="259"/>
      <c r="R97" s="26"/>
      <c r="S97" s="26"/>
      <c r="T97" s="26"/>
      <c r="U97" s="26"/>
      <c r="V97" s="26"/>
      <c r="W97" s="182"/>
      <c r="Y97" s="241"/>
      <c r="Z97" s="183"/>
      <c r="AA97" s="228"/>
      <c r="AC97" s="234"/>
      <c r="AD97" s="234"/>
      <c r="AE97" s="234"/>
      <c r="AF97" s="235"/>
      <c r="AG97" s="235"/>
      <c r="AH97" s="16"/>
      <c r="AJ97" s="186"/>
    </row>
    <row r="98" spans="1:36" s="181" customFormat="1">
      <c r="A98" s="226"/>
      <c r="B98" s="259"/>
      <c r="C98" s="259"/>
      <c r="D98" s="238"/>
      <c r="E98" s="243"/>
      <c r="F98" s="247"/>
      <c r="G98" s="229"/>
      <c r="H98" s="244"/>
      <c r="I98" s="229"/>
      <c r="J98" s="261"/>
      <c r="K98" s="229"/>
      <c r="L98" s="229"/>
      <c r="M98" s="229"/>
      <c r="N98" s="229"/>
      <c r="O98" s="231"/>
      <c r="P98" s="259"/>
      <c r="Q98" s="259"/>
      <c r="R98" s="26"/>
      <c r="S98" s="26"/>
      <c r="T98" s="26"/>
      <c r="U98" s="26"/>
      <c r="V98" s="26"/>
      <c r="W98" s="182"/>
      <c r="Y98" s="183"/>
      <c r="Z98" s="183"/>
      <c r="AA98" s="228"/>
      <c r="AC98" s="234"/>
      <c r="AD98" s="234"/>
      <c r="AE98" s="234"/>
      <c r="AF98" s="235"/>
      <c r="AG98" s="235"/>
      <c r="AH98" s="16"/>
      <c r="AJ98" s="186"/>
    </row>
    <row r="99" spans="1:36" s="181" customFormat="1">
      <c r="A99" s="226"/>
      <c r="B99" s="259"/>
      <c r="C99" s="259"/>
      <c r="D99" s="238"/>
      <c r="E99" s="243"/>
      <c r="F99" s="247"/>
      <c r="G99" s="229"/>
      <c r="H99" s="244"/>
      <c r="I99" s="229"/>
      <c r="J99" s="261"/>
      <c r="K99" s="229"/>
      <c r="L99" s="229"/>
      <c r="M99" s="229"/>
      <c r="N99" s="229"/>
      <c r="O99" s="231"/>
      <c r="P99" s="259"/>
      <c r="Q99" s="259"/>
      <c r="R99" s="26"/>
      <c r="S99" s="26"/>
      <c r="T99" s="26"/>
      <c r="U99" s="26"/>
      <c r="V99" s="26"/>
      <c r="W99" s="182"/>
      <c r="Y99" s="183"/>
      <c r="Z99" s="183"/>
      <c r="AA99" s="228"/>
      <c r="AC99" s="234"/>
      <c r="AD99" s="234"/>
      <c r="AE99" s="234"/>
      <c r="AF99" s="235"/>
      <c r="AG99" s="235"/>
      <c r="AH99" s="16"/>
      <c r="AJ99" s="186"/>
    </row>
    <row r="100" spans="1:36" s="181" customFormat="1">
      <c r="A100" s="226"/>
      <c r="B100" s="259"/>
      <c r="C100" s="259"/>
      <c r="D100" s="238"/>
      <c r="E100" s="243"/>
      <c r="F100" s="247"/>
      <c r="G100" s="229"/>
      <c r="H100" s="244"/>
      <c r="I100" s="229"/>
      <c r="J100" s="261"/>
      <c r="K100" s="229"/>
      <c r="L100" s="229"/>
      <c r="M100" s="229"/>
      <c r="N100" s="229"/>
      <c r="O100" s="231"/>
      <c r="P100" s="259"/>
      <c r="Q100" s="259"/>
      <c r="R100" s="26"/>
      <c r="S100" s="26"/>
      <c r="T100" s="26"/>
      <c r="U100" s="26"/>
      <c r="V100" s="26"/>
      <c r="W100" s="182"/>
      <c r="Y100" s="183"/>
      <c r="Z100" s="183"/>
      <c r="AA100" s="228"/>
      <c r="AC100" s="234"/>
      <c r="AD100" s="234"/>
      <c r="AE100" s="234"/>
      <c r="AF100" s="235"/>
      <c r="AG100" s="235"/>
      <c r="AH100" s="16"/>
      <c r="AJ100" s="186"/>
    </row>
    <row r="101" spans="1:36" s="181" customFormat="1">
      <c r="A101" s="226"/>
      <c r="B101" s="259"/>
      <c r="C101" s="259"/>
      <c r="D101" s="238"/>
      <c r="E101" s="243"/>
      <c r="F101" s="244"/>
      <c r="G101" s="229"/>
      <c r="H101" s="244"/>
      <c r="I101" s="229"/>
      <c r="J101" s="261"/>
      <c r="K101" s="229"/>
      <c r="L101" s="229"/>
      <c r="M101" s="229"/>
      <c r="N101" s="229"/>
      <c r="O101" s="231"/>
      <c r="P101" s="259"/>
      <c r="Q101" s="259"/>
      <c r="R101" s="26"/>
      <c r="S101" s="26"/>
      <c r="T101" s="26"/>
      <c r="U101" s="26"/>
      <c r="V101" s="26"/>
      <c r="W101" s="182"/>
      <c r="Y101" s="183"/>
      <c r="Z101" s="183"/>
      <c r="AA101" s="228"/>
      <c r="AC101" s="234"/>
      <c r="AD101" s="234"/>
      <c r="AE101" s="234"/>
      <c r="AF101" s="235"/>
      <c r="AG101" s="235"/>
      <c r="AH101" s="16"/>
      <c r="AJ101" s="186"/>
    </row>
    <row r="102" spans="1:36" s="181" customFormat="1">
      <c r="A102" s="226"/>
      <c r="B102" s="259"/>
      <c r="C102" s="259"/>
      <c r="D102" s="238"/>
      <c r="E102" s="243"/>
      <c r="F102" s="247"/>
      <c r="G102" s="229"/>
      <c r="H102" s="244"/>
      <c r="I102" s="229"/>
      <c r="J102" s="261"/>
      <c r="K102" s="229"/>
      <c r="L102" s="229"/>
      <c r="M102" s="229"/>
      <c r="N102" s="229"/>
      <c r="O102" s="231"/>
      <c r="P102" s="259"/>
      <c r="Q102" s="259"/>
      <c r="R102" s="26"/>
      <c r="S102" s="26"/>
      <c r="T102" s="26"/>
      <c r="U102" s="26"/>
      <c r="V102" s="26"/>
      <c r="W102" s="182"/>
      <c r="Y102" s="183"/>
      <c r="Z102" s="183"/>
      <c r="AA102" s="228"/>
      <c r="AC102" s="234"/>
      <c r="AD102" s="234"/>
      <c r="AE102" s="234"/>
      <c r="AF102" s="235"/>
      <c r="AG102" s="235"/>
      <c r="AH102" s="16"/>
      <c r="AJ102" s="186"/>
    </row>
    <row r="103" spans="1:36" s="181" customFormat="1">
      <c r="A103" s="226"/>
      <c r="B103" s="259"/>
      <c r="C103" s="259"/>
      <c r="D103" s="238"/>
      <c r="E103" s="243"/>
      <c r="F103" s="247"/>
      <c r="G103" s="229"/>
      <c r="H103" s="244"/>
      <c r="I103" s="229"/>
      <c r="J103" s="261"/>
      <c r="K103" s="229"/>
      <c r="L103" s="229"/>
      <c r="M103" s="229"/>
      <c r="N103" s="229"/>
      <c r="O103" s="231"/>
      <c r="P103" s="259"/>
      <c r="Q103" s="259"/>
      <c r="R103" s="26"/>
      <c r="S103" s="26"/>
      <c r="T103" s="26"/>
      <c r="U103" s="26"/>
      <c r="V103" s="26"/>
      <c r="W103" s="182"/>
      <c r="Y103" s="183"/>
      <c r="Z103" s="183"/>
      <c r="AA103" s="228"/>
      <c r="AC103" s="234"/>
      <c r="AD103" s="234"/>
      <c r="AE103" s="234"/>
      <c r="AF103" s="235"/>
      <c r="AG103" s="235"/>
      <c r="AH103" s="16"/>
      <c r="AJ103" s="186"/>
    </row>
    <row r="104" spans="1:36" s="181" customFormat="1">
      <c r="A104" s="226"/>
      <c r="B104" s="259"/>
      <c r="C104" s="259"/>
      <c r="D104" s="238"/>
      <c r="E104" s="243"/>
      <c r="F104" s="247"/>
      <c r="G104" s="229"/>
      <c r="H104" s="244"/>
      <c r="I104" s="229"/>
      <c r="J104" s="261"/>
      <c r="K104" s="229"/>
      <c r="L104" s="229"/>
      <c r="M104" s="229"/>
      <c r="N104" s="229"/>
      <c r="O104" s="231"/>
      <c r="P104" s="259"/>
      <c r="Q104" s="259"/>
      <c r="R104" s="26"/>
      <c r="S104" s="26"/>
      <c r="T104" s="26"/>
      <c r="U104" s="26"/>
      <c r="V104" s="26"/>
      <c r="W104" s="182"/>
      <c r="Y104" s="183"/>
      <c r="Z104" s="183"/>
      <c r="AA104" s="228"/>
      <c r="AC104" s="234"/>
      <c r="AD104" s="234"/>
      <c r="AE104" s="234"/>
      <c r="AF104" s="235"/>
      <c r="AG104" s="235"/>
      <c r="AH104" s="16"/>
      <c r="AJ104" s="186"/>
    </row>
    <row r="105" spans="1:36" s="181" customFormat="1">
      <c r="A105" s="226"/>
      <c r="B105" s="259"/>
      <c r="C105" s="259"/>
      <c r="D105" s="238"/>
      <c r="E105" s="243"/>
      <c r="F105" s="247"/>
      <c r="G105" s="229"/>
      <c r="H105" s="244"/>
      <c r="I105" s="229"/>
      <c r="J105" s="261"/>
      <c r="K105" s="229"/>
      <c r="L105" s="229"/>
      <c r="M105" s="229"/>
      <c r="N105" s="229"/>
      <c r="O105" s="231"/>
      <c r="P105" s="259"/>
      <c r="Q105" s="259"/>
      <c r="R105" s="26"/>
      <c r="S105" s="26"/>
      <c r="T105" s="26"/>
      <c r="U105" s="26"/>
      <c r="V105" s="26"/>
      <c r="W105" s="182"/>
      <c r="Y105" s="183"/>
      <c r="Z105" s="183"/>
      <c r="AA105" s="228"/>
      <c r="AC105" s="234"/>
      <c r="AD105" s="234"/>
      <c r="AE105" s="234"/>
      <c r="AF105" s="235"/>
      <c r="AG105" s="235"/>
      <c r="AH105" s="16"/>
      <c r="AJ105" s="186"/>
    </row>
    <row r="106" spans="1:36" s="181" customFormat="1">
      <c r="A106" s="226"/>
      <c r="B106" s="259"/>
      <c r="C106" s="259"/>
      <c r="D106" s="238"/>
      <c r="E106" s="243"/>
      <c r="F106" s="247"/>
      <c r="G106" s="229"/>
      <c r="H106" s="244"/>
      <c r="I106" s="229"/>
      <c r="J106" s="261"/>
      <c r="K106" s="229"/>
      <c r="L106" s="229"/>
      <c r="M106" s="229"/>
      <c r="N106" s="229"/>
      <c r="O106" s="231"/>
      <c r="P106" s="259"/>
      <c r="Q106" s="259"/>
      <c r="R106" s="26"/>
      <c r="S106" s="26"/>
      <c r="T106" s="26"/>
      <c r="U106" s="26"/>
      <c r="V106" s="26"/>
      <c r="W106" s="182"/>
      <c r="Y106" s="183"/>
      <c r="Z106" s="183"/>
      <c r="AA106" s="228"/>
      <c r="AC106" s="234"/>
      <c r="AD106" s="234"/>
      <c r="AE106" s="234"/>
      <c r="AF106" s="235"/>
      <c r="AG106" s="235"/>
      <c r="AH106" s="16"/>
      <c r="AJ106" s="186"/>
    </row>
    <row r="107" spans="1:36" s="181" customFormat="1">
      <c r="A107" s="226"/>
      <c r="B107" s="259"/>
      <c r="C107" s="259"/>
      <c r="D107" s="238"/>
      <c r="E107" s="243"/>
      <c r="F107" s="247"/>
      <c r="G107" s="229"/>
      <c r="H107" s="244"/>
      <c r="I107" s="229"/>
      <c r="J107" s="261"/>
      <c r="K107" s="229"/>
      <c r="L107" s="229"/>
      <c r="M107" s="229"/>
      <c r="N107" s="229"/>
      <c r="O107" s="231"/>
      <c r="P107" s="259"/>
      <c r="Q107" s="259"/>
      <c r="R107" s="26"/>
      <c r="S107" s="26"/>
      <c r="T107" s="26"/>
      <c r="U107" s="26"/>
      <c r="V107" s="26"/>
      <c r="W107" s="182"/>
      <c r="Y107" s="183"/>
      <c r="Z107" s="183"/>
      <c r="AA107" s="228"/>
      <c r="AC107" s="234"/>
      <c r="AD107" s="234"/>
      <c r="AE107" s="234"/>
      <c r="AF107" s="235"/>
      <c r="AG107" s="235"/>
      <c r="AH107" s="16"/>
      <c r="AJ107" s="186"/>
    </row>
    <row r="108" spans="1:36" s="181" customFormat="1">
      <c r="A108" s="226"/>
      <c r="B108" s="259"/>
      <c r="C108" s="259"/>
      <c r="D108" s="238"/>
      <c r="E108" s="243"/>
      <c r="F108" s="247"/>
      <c r="G108" s="229"/>
      <c r="H108" s="244"/>
      <c r="I108" s="229"/>
      <c r="J108" s="261"/>
      <c r="K108" s="229"/>
      <c r="L108" s="229"/>
      <c r="M108" s="229"/>
      <c r="N108" s="229"/>
      <c r="O108" s="231"/>
      <c r="P108" s="259"/>
      <c r="Q108" s="259"/>
      <c r="R108" s="26"/>
      <c r="S108" s="26"/>
      <c r="T108" s="26"/>
      <c r="U108" s="26"/>
      <c r="V108" s="26"/>
      <c r="W108" s="182"/>
      <c r="Y108" s="183"/>
      <c r="Z108" s="183"/>
      <c r="AA108" s="228"/>
      <c r="AC108" s="234"/>
      <c r="AD108" s="234"/>
      <c r="AE108" s="234"/>
      <c r="AF108" s="235"/>
      <c r="AG108" s="235"/>
      <c r="AH108" s="16"/>
      <c r="AJ108" s="186"/>
    </row>
    <row r="109" spans="1:36" s="181" customFormat="1">
      <c r="A109" s="226"/>
      <c r="B109" s="259"/>
      <c r="C109" s="259"/>
      <c r="D109" s="238"/>
      <c r="E109" s="243"/>
      <c r="F109" s="247"/>
      <c r="G109" s="229"/>
      <c r="H109" s="244"/>
      <c r="I109" s="229"/>
      <c r="J109" s="261"/>
      <c r="K109" s="229"/>
      <c r="L109" s="229"/>
      <c r="M109" s="229"/>
      <c r="N109" s="229"/>
      <c r="O109" s="231"/>
      <c r="P109" s="259"/>
      <c r="Q109" s="259"/>
      <c r="R109" s="26"/>
      <c r="S109" s="26"/>
      <c r="T109" s="26"/>
      <c r="U109" s="26"/>
      <c r="V109" s="26"/>
      <c r="W109" s="182"/>
      <c r="Y109" s="183"/>
      <c r="Z109" s="183"/>
      <c r="AA109" s="228"/>
      <c r="AC109" s="234"/>
      <c r="AD109" s="234"/>
      <c r="AE109" s="234"/>
      <c r="AF109" s="235"/>
      <c r="AG109" s="235"/>
      <c r="AH109" s="16"/>
      <c r="AJ109" s="186"/>
    </row>
    <row r="110" spans="1:36" s="181" customFormat="1">
      <c r="A110" s="226"/>
      <c r="B110" s="259"/>
      <c r="C110" s="259"/>
      <c r="D110" s="238"/>
      <c r="E110" s="243"/>
      <c r="F110" s="247"/>
      <c r="G110" s="229"/>
      <c r="H110" s="244"/>
      <c r="I110" s="229"/>
      <c r="J110" s="261"/>
      <c r="K110" s="229"/>
      <c r="L110" s="229"/>
      <c r="M110" s="229"/>
      <c r="N110" s="229"/>
      <c r="O110" s="231"/>
      <c r="P110" s="259"/>
      <c r="Q110" s="259"/>
      <c r="R110" s="26"/>
      <c r="S110" s="26"/>
      <c r="T110" s="26"/>
      <c r="U110" s="26"/>
      <c r="V110" s="26"/>
      <c r="W110" s="182"/>
      <c r="Y110" s="183"/>
      <c r="Z110" s="183"/>
      <c r="AA110" s="228"/>
      <c r="AC110" s="234"/>
      <c r="AD110" s="234"/>
      <c r="AE110" s="234"/>
      <c r="AF110" s="235"/>
      <c r="AG110" s="235"/>
      <c r="AH110" s="16"/>
      <c r="AJ110" s="186"/>
    </row>
    <row r="111" spans="1:36" s="181" customFormat="1">
      <c r="A111" s="226"/>
      <c r="B111" s="259"/>
      <c r="C111" s="259"/>
      <c r="D111" s="238"/>
      <c r="E111" s="243"/>
      <c r="F111" s="247"/>
      <c r="G111" s="229"/>
      <c r="H111" s="244"/>
      <c r="I111" s="229"/>
      <c r="J111" s="261"/>
      <c r="K111" s="229"/>
      <c r="L111" s="229"/>
      <c r="M111" s="229"/>
      <c r="N111" s="229"/>
      <c r="O111" s="231"/>
      <c r="P111" s="259"/>
      <c r="Q111" s="259"/>
      <c r="R111" s="26"/>
      <c r="S111" s="245"/>
      <c r="T111" s="245"/>
      <c r="U111" s="245"/>
      <c r="V111" s="245"/>
      <c r="W111" s="246"/>
      <c r="Y111" s="183"/>
      <c r="Z111" s="183"/>
      <c r="AA111" s="228"/>
      <c r="AC111" s="234"/>
      <c r="AD111" s="234"/>
      <c r="AE111" s="234"/>
      <c r="AF111" s="235"/>
      <c r="AG111" s="235"/>
      <c r="AH111" s="16"/>
      <c r="AJ111" s="186"/>
    </row>
    <row r="112" spans="1:36" s="181" customFormat="1">
      <c r="A112" s="226"/>
      <c r="B112" s="259"/>
      <c r="C112" s="259"/>
      <c r="D112" s="238"/>
      <c r="E112" s="243"/>
      <c r="F112" s="247"/>
      <c r="G112" s="229"/>
      <c r="H112" s="244"/>
      <c r="I112" s="229"/>
      <c r="J112" s="261"/>
      <c r="K112" s="229"/>
      <c r="L112" s="229"/>
      <c r="M112" s="229"/>
      <c r="N112" s="229"/>
      <c r="O112" s="231"/>
      <c r="P112" s="259"/>
      <c r="Q112" s="259"/>
      <c r="R112" s="26"/>
      <c r="S112" s="26"/>
      <c r="T112" s="26"/>
      <c r="U112" s="26"/>
      <c r="V112" s="26"/>
      <c r="W112" s="182"/>
      <c r="Y112" s="183"/>
      <c r="Z112" s="183"/>
      <c r="AA112" s="228"/>
      <c r="AC112" s="234"/>
      <c r="AD112" s="234"/>
      <c r="AE112" s="234"/>
      <c r="AF112" s="235"/>
      <c r="AG112" s="235"/>
      <c r="AH112" s="16"/>
      <c r="AJ112" s="186"/>
    </row>
    <row r="113" spans="1:36" s="181" customFormat="1">
      <c r="A113" s="226"/>
      <c r="B113" s="259"/>
      <c r="C113" s="259"/>
      <c r="D113" s="238"/>
      <c r="E113" s="243"/>
      <c r="F113" s="247"/>
      <c r="G113" s="229"/>
      <c r="H113" s="244"/>
      <c r="I113" s="229"/>
      <c r="J113" s="261"/>
      <c r="K113" s="229"/>
      <c r="L113" s="229"/>
      <c r="M113" s="229"/>
      <c r="N113" s="229"/>
      <c r="O113" s="231"/>
      <c r="P113" s="259"/>
      <c r="Q113" s="259"/>
      <c r="R113" s="26"/>
      <c r="S113" s="26"/>
      <c r="T113" s="26"/>
      <c r="U113" s="26"/>
      <c r="V113" s="26"/>
      <c r="W113" s="182"/>
      <c r="Y113" s="183"/>
      <c r="Z113" s="183"/>
      <c r="AA113" s="228"/>
      <c r="AC113" s="234"/>
      <c r="AD113" s="234"/>
      <c r="AE113" s="234"/>
      <c r="AF113" s="235"/>
      <c r="AG113" s="235"/>
      <c r="AH113" s="16"/>
      <c r="AJ113" s="186"/>
    </row>
    <row r="114" spans="1:36" s="181" customFormat="1">
      <c r="A114" s="226"/>
      <c r="B114" s="259"/>
      <c r="C114" s="259"/>
      <c r="D114" s="238"/>
      <c r="E114" s="243"/>
      <c r="F114" s="247"/>
      <c r="G114" s="229"/>
      <c r="H114" s="244"/>
      <c r="I114" s="229"/>
      <c r="J114" s="261"/>
      <c r="K114" s="229"/>
      <c r="L114" s="229"/>
      <c r="M114" s="229"/>
      <c r="N114" s="229"/>
      <c r="O114" s="231"/>
      <c r="P114" s="259"/>
      <c r="Q114" s="259"/>
      <c r="R114" s="26"/>
      <c r="S114" s="26"/>
      <c r="T114" s="26"/>
      <c r="U114" s="26"/>
      <c r="V114" s="26"/>
      <c r="W114" s="182"/>
      <c r="Y114" s="183"/>
      <c r="Z114" s="183"/>
      <c r="AA114" s="228"/>
      <c r="AC114" s="234"/>
      <c r="AD114" s="234"/>
      <c r="AE114" s="234"/>
      <c r="AF114" s="235"/>
      <c r="AG114" s="235"/>
      <c r="AH114" s="16"/>
      <c r="AJ114" s="186"/>
    </row>
    <row r="115" spans="1:36" s="181" customFormat="1">
      <c r="A115" s="226"/>
      <c r="B115" s="259"/>
      <c r="C115" s="259"/>
      <c r="D115" s="238"/>
      <c r="E115" s="243"/>
      <c r="F115" s="247"/>
      <c r="G115" s="229"/>
      <c r="H115" s="244"/>
      <c r="I115" s="229"/>
      <c r="J115" s="261"/>
      <c r="K115" s="229"/>
      <c r="L115" s="229"/>
      <c r="M115" s="229"/>
      <c r="N115" s="229"/>
      <c r="O115" s="231"/>
      <c r="P115" s="259"/>
      <c r="Q115" s="259"/>
      <c r="R115" s="26"/>
      <c r="S115" s="26"/>
      <c r="T115" s="26"/>
      <c r="U115" s="26"/>
      <c r="V115" s="26"/>
      <c r="W115" s="182"/>
      <c r="Y115" s="183"/>
      <c r="Z115" s="183"/>
      <c r="AA115" s="228"/>
      <c r="AC115" s="234"/>
      <c r="AD115" s="234"/>
      <c r="AE115" s="234"/>
      <c r="AF115" s="235"/>
      <c r="AG115" s="235"/>
      <c r="AH115" s="16"/>
      <c r="AJ115" s="186"/>
    </row>
    <row r="116" spans="1:36" s="181" customFormat="1">
      <c r="A116" s="226"/>
      <c r="B116" s="259"/>
      <c r="C116" s="259"/>
      <c r="D116" s="238"/>
      <c r="E116" s="243"/>
      <c r="F116" s="247"/>
      <c r="G116" s="229"/>
      <c r="H116" s="244"/>
      <c r="I116" s="229"/>
      <c r="J116" s="261"/>
      <c r="K116" s="229"/>
      <c r="L116" s="229"/>
      <c r="M116" s="229"/>
      <c r="N116" s="229"/>
      <c r="O116" s="231"/>
      <c r="P116" s="259"/>
      <c r="Q116" s="259"/>
      <c r="R116" s="26"/>
      <c r="S116" s="26"/>
      <c r="T116" s="26"/>
      <c r="U116" s="26"/>
      <c r="V116" s="26"/>
      <c r="W116" s="182"/>
      <c r="Y116" s="183"/>
      <c r="Z116" s="183"/>
      <c r="AA116" s="228"/>
      <c r="AC116" s="234"/>
      <c r="AD116" s="234"/>
      <c r="AE116" s="234"/>
      <c r="AF116" s="235"/>
      <c r="AG116" s="235"/>
      <c r="AH116" s="16"/>
      <c r="AJ116" s="186"/>
    </row>
    <row r="117" spans="1:36" s="181" customFormat="1">
      <c r="A117" s="226"/>
      <c r="B117" s="259"/>
      <c r="C117" s="259"/>
      <c r="D117" s="238"/>
      <c r="E117" s="243"/>
      <c r="F117" s="247"/>
      <c r="G117" s="229"/>
      <c r="H117" s="244"/>
      <c r="I117" s="229"/>
      <c r="J117" s="261"/>
      <c r="K117" s="229"/>
      <c r="L117" s="229"/>
      <c r="M117" s="229"/>
      <c r="N117" s="229"/>
      <c r="O117" s="231"/>
      <c r="P117" s="259"/>
      <c r="Q117" s="259"/>
      <c r="R117" s="26"/>
      <c r="S117" s="26"/>
      <c r="T117" s="26"/>
      <c r="U117" s="26"/>
      <c r="V117" s="26"/>
      <c r="W117" s="182"/>
      <c r="Y117" s="183"/>
      <c r="Z117" s="183"/>
      <c r="AA117" s="228"/>
      <c r="AC117" s="234"/>
      <c r="AD117" s="234"/>
      <c r="AE117" s="234"/>
      <c r="AF117" s="235"/>
      <c r="AG117" s="235"/>
      <c r="AH117" s="16"/>
      <c r="AJ117" s="186"/>
    </row>
    <row r="118" spans="1:36" s="181" customFormat="1">
      <c r="A118" s="226"/>
      <c r="B118" s="259"/>
      <c r="C118" s="259"/>
      <c r="D118" s="238"/>
      <c r="E118" s="243"/>
      <c r="F118" s="247"/>
      <c r="G118" s="229"/>
      <c r="H118" s="244"/>
      <c r="I118" s="229"/>
      <c r="J118" s="261"/>
      <c r="K118" s="229"/>
      <c r="L118" s="229"/>
      <c r="M118" s="229"/>
      <c r="N118" s="229"/>
      <c r="O118" s="231"/>
      <c r="P118" s="259"/>
      <c r="Q118" s="259"/>
      <c r="R118" s="26"/>
      <c r="S118" s="26"/>
      <c r="T118" s="26"/>
      <c r="U118" s="26"/>
      <c r="V118" s="26"/>
      <c r="W118" s="182"/>
      <c r="Y118" s="183"/>
      <c r="Z118" s="183"/>
      <c r="AA118" s="228"/>
      <c r="AC118" s="234"/>
      <c r="AD118" s="234"/>
      <c r="AE118" s="234"/>
      <c r="AF118" s="235"/>
      <c r="AG118" s="235"/>
      <c r="AH118" s="16"/>
      <c r="AJ118" s="186"/>
    </row>
    <row r="119" spans="1:36" s="181" customFormat="1">
      <c r="A119" s="226"/>
      <c r="B119" s="259"/>
      <c r="C119" s="259"/>
      <c r="D119" s="238"/>
      <c r="E119" s="243"/>
      <c r="F119" s="247"/>
      <c r="G119" s="229"/>
      <c r="H119" s="244"/>
      <c r="I119" s="229"/>
      <c r="J119" s="261"/>
      <c r="K119" s="229"/>
      <c r="L119" s="229"/>
      <c r="M119" s="229"/>
      <c r="N119" s="229"/>
      <c r="O119" s="231"/>
      <c r="P119" s="259"/>
      <c r="Q119" s="259"/>
      <c r="R119" s="26"/>
      <c r="S119" s="26"/>
      <c r="T119" s="26"/>
      <c r="U119" s="26"/>
      <c r="V119" s="26"/>
      <c r="W119" s="182"/>
      <c r="Y119" s="183"/>
      <c r="Z119" s="183"/>
      <c r="AA119" s="228"/>
      <c r="AC119" s="234"/>
      <c r="AD119" s="234"/>
      <c r="AE119" s="234"/>
      <c r="AF119" s="235"/>
      <c r="AG119" s="235"/>
      <c r="AH119" s="16"/>
      <c r="AJ119" s="186"/>
    </row>
    <row r="120" spans="1:36" s="181" customFormat="1">
      <c r="A120" s="226"/>
      <c r="B120" s="259"/>
      <c r="C120" s="259"/>
      <c r="D120" s="238"/>
      <c r="E120" s="243"/>
      <c r="F120" s="247"/>
      <c r="G120" s="229"/>
      <c r="H120" s="244"/>
      <c r="I120" s="229"/>
      <c r="J120" s="261"/>
      <c r="K120" s="229"/>
      <c r="L120" s="229"/>
      <c r="M120" s="229"/>
      <c r="N120" s="229"/>
      <c r="O120" s="231"/>
      <c r="P120" s="259"/>
      <c r="Q120" s="259"/>
      <c r="R120" s="26"/>
      <c r="S120" s="26"/>
      <c r="T120" s="26"/>
      <c r="U120" s="26"/>
      <c r="V120" s="26"/>
      <c r="W120" s="182"/>
      <c r="Y120" s="183"/>
      <c r="Z120" s="183"/>
      <c r="AA120" s="228"/>
      <c r="AC120" s="234"/>
      <c r="AD120" s="234"/>
      <c r="AE120" s="234"/>
      <c r="AF120" s="235"/>
      <c r="AG120" s="235"/>
      <c r="AH120" s="16"/>
      <c r="AJ120" s="186"/>
    </row>
    <row r="121" spans="1:36" s="181" customFormat="1">
      <c r="A121" s="226"/>
      <c r="B121" s="259"/>
      <c r="C121" s="259"/>
      <c r="D121" s="238"/>
      <c r="E121" s="243"/>
      <c r="F121" s="247"/>
      <c r="G121" s="229"/>
      <c r="H121" s="244"/>
      <c r="I121" s="229"/>
      <c r="J121" s="261"/>
      <c r="K121" s="229"/>
      <c r="L121" s="229"/>
      <c r="M121" s="229"/>
      <c r="N121" s="229"/>
      <c r="O121" s="231"/>
      <c r="P121" s="259"/>
      <c r="Q121" s="259"/>
      <c r="R121" s="26"/>
      <c r="S121" s="26"/>
      <c r="T121" s="26"/>
      <c r="U121" s="26"/>
      <c r="V121" s="26"/>
      <c r="W121" s="182"/>
      <c r="Y121" s="183"/>
      <c r="Z121" s="183"/>
      <c r="AA121" s="228"/>
      <c r="AC121" s="234"/>
      <c r="AD121" s="234"/>
      <c r="AE121" s="234"/>
      <c r="AF121" s="235"/>
      <c r="AG121" s="235"/>
      <c r="AH121" s="16"/>
      <c r="AJ121" s="186"/>
    </row>
    <row r="122" spans="1:36" s="181" customFormat="1">
      <c r="A122" s="226"/>
      <c r="B122" s="259"/>
      <c r="C122" s="259"/>
      <c r="D122" s="238"/>
      <c r="E122" s="243"/>
      <c r="F122" s="247"/>
      <c r="G122" s="229"/>
      <c r="H122" s="244"/>
      <c r="I122" s="229"/>
      <c r="J122" s="261"/>
      <c r="K122" s="229"/>
      <c r="L122" s="229"/>
      <c r="M122" s="229"/>
      <c r="N122" s="229"/>
      <c r="O122" s="231"/>
      <c r="P122" s="259"/>
      <c r="Q122" s="259"/>
      <c r="R122" s="26"/>
      <c r="S122" s="26"/>
      <c r="T122" s="26"/>
      <c r="U122" s="26"/>
      <c r="V122" s="26"/>
      <c r="W122" s="182"/>
      <c r="Y122" s="183"/>
      <c r="Z122" s="183"/>
      <c r="AA122" s="228"/>
      <c r="AC122" s="234"/>
      <c r="AD122" s="234"/>
      <c r="AE122" s="234"/>
      <c r="AF122" s="235"/>
      <c r="AG122" s="235"/>
      <c r="AH122" s="16"/>
      <c r="AJ122" s="186"/>
    </row>
    <row r="123" spans="1:36" s="181" customFormat="1">
      <c r="A123" s="226"/>
      <c r="B123" s="259"/>
      <c r="C123" s="259"/>
      <c r="D123" s="238"/>
      <c r="E123" s="243"/>
      <c r="F123" s="247"/>
      <c r="G123" s="229"/>
      <c r="H123" s="244"/>
      <c r="I123" s="229"/>
      <c r="J123" s="261"/>
      <c r="K123" s="229"/>
      <c r="L123" s="229"/>
      <c r="M123" s="229"/>
      <c r="N123" s="229"/>
      <c r="O123" s="231"/>
      <c r="P123" s="259"/>
      <c r="Q123" s="259"/>
      <c r="R123" s="26"/>
      <c r="S123" s="26"/>
      <c r="T123" s="26"/>
      <c r="U123" s="26"/>
      <c r="V123" s="26"/>
      <c r="W123" s="182"/>
      <c r="Y123" s="183"/>
      <c r="Z123" s="183"/>
      <c r="AA123" s="228"/>
      <c r="AC123" s="234"/>
      <c r="AD123" s="234"/>
      <c r="AE123" s="234"/>
      <c r="AF123" s="235"/>
      <c r="AG123" s="235"/>
      <c r="AH123" s="16"/>
      <c r="AJ123" s="186"/>
    </row>
    <row r="124" spans="1:36" s="181" customFormat="1">
      <c r="A124" s="226"/>
      <c r="B124" s="259"/>
      <c r="C124" s="259"/>
      <c r="D124" s="238"/>
      <c r="E124" s="243"/>
      <c r="F124" s="247"/>
      <c r="G124" s="229"/>
      <c r="H124" s="244"/>
      <c r="I124" s="229"/>
      <c r="J124" s="261"/>
      <c r="K124" s="229"/>
      <c r="L124" s="229"/>
      <c r="M124" s="229"/>
      <c r="N124" s="229"/>
      <c r="O124" s="231"/>
      <c r="P124" s="259"/>
      <c r="Q124" s="259"/>
      <c r="R124" s="26"/>
      <c r="S124" s="26"/>
      <c r="T124" s="26"/>
      <c r="U124" s="26"/>
      <c r="V124" s="26"/>
      <c r="W124" s="182"/>
      <c r="Y124" s="183"/>
      <c r="Z124" s="183"/>
      <c r="AA124" s="228"/>
      <c r="AC124" s="234"/>
      <c r="AD124" s="234"/>
      <c r="AE124" s="234"/>
      <c r="AF124" s="235"/>
      <c r="AG124" s="235"/>
      <c r="AH124" s="16"/>
      <c r="AJ124" s="186"/>
    </row>
    <row r="125" spans="1:36" s="181" customFormat="1">
      <c r="A125" s="226"/>
      <c r="B125" s="259"/>
      <c r="C125" s="259"/>
      <c r="D125" s="238"/>
      <c r="E125" s="243"/>
      <c r="F125" s="247"/>
      <c r="G125" s="229"/>
      <c r="H125" s="244"/>
      <c r="I125" s="229"/>
      <c r="J125" s="261"/>
      <c r="K125" s="229"/>
      <c r="L125" s="229"/>
      <c r="M125" s="229"/>
      <c r="N125" s="229"/>
      <c r="O125" s="231"/>
      <c r="P125" s="259"/>
      <c r="Q125" s="259"/>
      <c r="R125" s="26"/>
      <c r="S125" s="26"/>
      <c r="T125" s="26"/>
      <c r="U125" s="26"/>
      <c r="V125" s="26"/>
      <c r="W125" s="182"/>
      <c r="Y125" s="183"/>
      <c r="Z125" s="183"/>
      <c r="AA125" s="228"/>
      <c r="AC125" s="234"/>
      <c r="AD125" s="234"/>
      <c r="AE125" s="234"/>
      <c r="AF125" s="235"/>
      <c r="AG125" s="235"/>
      <c r="AH125" s="16"/>
      <c r="AJ125" s="186"/>
    </row>
    <row r="126" spans="1:36" s="181" customFormat="1">
      <c r="A126" s="226"/>
      <c r="B126" s="259"/>
      <c r="C126" s="259"/>
      <c r="D126" s="238"/>
      <c r="E126" s="243"/>
      <c r="F126" s="247"/>
      <c r="G126" s="229"/>
      <c r="H126" s="244"/>
      <c r="I126" s="229"/>
      <c r="J126" s="261"/>
      <c r="K126" s="229"/>
      <c r="L126" s="229"/>
      <c r="M126" s="229"/>
      <c r="N126" s="229"/>
      <c r="O126" s="231"/>
      <c r="P126" s="259"/>
      <c r="Q126" s="259"/>
      <c r="R126" s="26"/>
      <c r="S126" s="26"/>
      <c r="T126" s="26"/>
      <c r="U126" s="26"/>
      <c r="V126" s="26"/>
      <c r="W126" s="182"/>
      <c r="Y126" s="183"/>
      <c r="Z126" s="183"/>
      <c r="AA126" s="228"/>
      <c r="AC126" s="234"/>
      <c r="AD126" s="234"/>
      <c r="AE126" s="234"/>
      <c r="AF126" s="235"/>
      <c r="AG126" s="235"/>
      <c r="AH126" s="16"/>
      <c r="AJ126" s="186"/>
    </row>
    <row r="127" spans="1:36" s="181" customFormat="1">
      <c r="A127" s="226"/>
      <c r="B127" s="259"/>
      <c r="C127" s="259"/>
      <c r="D127" s="238"/>
      <c r="E127" s="243"/>
      <c r="F127" s="247"/>
      <c r="G127" s="229"/>
      <c r="H127" s="244"/>
      <c r="I127" s="229"/>
      <c r="J127" s="261"/>
      <c r="K127" s="229"/>
      <c r="L127" s="229"/>
      <c r="M127" s="229"/>
      <c r="N127" s="229"/>
      <c r="O127" s="231"/>
      <c r="P127" s="259"/>
      <c r="Q127" s="259"/>
      <c r="R127" s="26"/>
      <c r="S127" s="26"/>
      <c r="T127" s="26"/>
      <c r="U127" s="26"/>
      <c r="V127" s="26"/>
      <c r="W127" s="182"/>
      <c r="Y127" s="183"/>
      <c r="Z127" s="183"/>
      <c r="AA127" s="228"/>
      <c r="AC127" s="234"/>
      <c r="AD127" s="234"/>
      <c r="AE127" s="234"/>
      <c r="AF127" s="235"/>
      <c r="AG127" s="235"/>
      <c r="AH127" s="16"/>
      <c r="AJ127" s="186"/>
    </row>
    <row r="128" spans="1:36" s="181" customFormat="1">
      <c r="A128" s="226"/>
      <c r="B128" s="259"/>
      <c r="C128" s="259"/>
      <c r="D128" s="238"/>
      <c r="E128" s="243"/>
      <c r="F128" s="247"/>
      <c r="G128" s="229"/>
      <c r="H128" s="244"/>
      <c r="I128" s="229"/>
      <c r="J128" s="261"/>
      <c r="K128" s="229"/>
      <c r="L128" s="229"/>
      <c r="M128" s="229"/>
      <c r="N128" s="229"/>
      <c r="O128" s="231"/>
      <c r="P128" s="259"/>
      <c r="Q128" s="259"/>
      <c r="R128" s="26"/>
      <c r="S128" s="26"/>
      <c r="T128" s="26"/>
      <c r="U128" s="26"/>
      <c r="V128" s="26"/>
      <c r="W128" s="182"/>
      <c r="Y128" s="183"/>
      <c r="Z128" s="183"/>
      <c r="AA128" s="228"/>
      <c r="AC128" s="234"/>
      <c r="AD128" s="234"/>
      <c r="AE128" s="234"/>
      <c r="AF128" s="235"/>
      <c r="AG128" s="235"/>
      <c r="AH128" s="16"/>
      <c r="AJ128" s="186"/>
    </row>
    <row r="129" spans="1:36" s="181" customFormat="1">
      <c r="A129" s="226"/>
      <c r="B129" s="259"/>
      <c r="C129" s="259"/>
      <c r="D129" s="238"/>
      <c r="E129" s="243"/>
      <c r="F129" s="247"/>
      <c r="G129" s="229"/>
      <c r="H129" s="244"/>
      <c r="I129" s="229"/>
      <c r="J129" s="261"/>
      <c r="K129" s="229"/>
      <c r="L129" s="229"/>
      <c r="M129" s="229"/>
      <c r="N129" s="229"/>
      <c r="O129" s="231"/>
      <c r="P129" s="259"/>
      <c r="Q129" s="259"/>
      <c r="R129" s="26"/>
      <c r="S129" s="26"/>
      <c r="T129" s="26"/>
      <c r="U129" s="26"/>
      <c r="V129" s="26"/>
      <c r="W129" s="182"/>
      <c r="Y129" s="183"/>
      <c r="Z129" s="183"/>
      <c r="AA129" s="228"/>
      <c r="AC129" s="234"/>
      <c r="AD129" s="234"/>
      <c r="AE129" s="234"/>
      <c r="AF129" s="235"/>
      <c r="AG129" s="235"/>
      <c r="AH129" s="16"/>
      <c r="AJ129" s="186"/>
    </row>
    <row r="130" spans="1:36" s="181" customFormat="1">
      <c r="A130" s="226"/>
      <c r="B130" s="259"/>
      <c r="C130" s="259"/>
      <c r="D130" s="238"/>
      <c r="E130" s="243"/>
      <c r="F130" s="247"/>
      <c r="G130" s="229"/>
      <c r="H130" s="244"/>
      <c r="I130" s="229"/>
      <c r="J130" s="261"/>
      <c r="K130" s="229"/>
      <c r="L130" s="229"/>
      <c r="M130" s="229"/>
      <c r="N130" s="229"/>
      <c r="O130" s="231"/>
      <c r="P130" s="259"/>
      <c r="Q130" s="259"/>
      <c r="R130" s="26"/>
      <c r="S130" s="26"/>
      <c r="T130" s="26"/>
      <c r="U130" s="26"/>
      <c r="V130" s="26"/>
      <c r="W130" s="182"/>
      <c r="Y130" s="183"/>
      <c r="Z130" s="183"/>
      <c r="AA130" s="228"/>
      <c r="AC130" s="234"/>
      <c r="AD130" s="234"/>
      <c r="AE130" s="234"/>
      <c r="AF130" s="235"/>
      <c r="AG130" s="235"/>
      <c r="AH130" s="16"/>
      <c r="AJ130" s="186"/>
    </row>
    <row r="131" spans="1:36" s="181" customFormat="1">
      <c r="A131" s="226"/>
      <c r="B131" s="259"/>
      <c r="C131" s="259"/>
      <c r="D131" s="238"/>
      <c r="E131" s="243"/>
      <c r="F131" s="247"/>
      <c r="G131" s="229"/>
      <c r="H131" s="244"/>
      <c r="I131" s="229"/>
      <c r="J131" s="261"/>
      <c r="K131" s="229"/>
      <c r="L131" s="229"/>
      <c r="M131" s="229"/>
      <c r="N131" s="229"/>
      <c r="O131" s="231"/>
      <c r="P131" s="259"/>
      <c r="Q131" s="259"/>
      <c r="R131" s="26"/>
      <c r="S131" s="26"/>
      <c r="T131" s="26"/>
      <c r="U131" s="26"/>
      <c r="V131" s="26"/>
      <c r="W131" s="182"/>
      <c r="Y131" s="183"/>
      <c r="Z131" s="183"/>
      <c r="AA131" s="228"/>
      <c r="AC131" s="234"/>
      <c r="AD131" s="234"/>
      <c r="AE131" s="234"/>
      <c r="AF131" s="235"/>
      <c r="AG131" s="235"/>
      <c r="AH131" s="16"/>
      <c r="AJ131" s="186"/>
    </row>
    <row r="132" spans="1:36" s="181" customFormat="1">
      <c r="A132" s="226"/>
      <c r="B132" s="259"/>
      <c r="C132" s="259"/>
      <c r="D132" s="238"/>
      <c r="E132" s="243"/>
      <c r="F132" s="247"/>
      <c r="G132" s="229"/>
      <c r="H132" s="244"/>
      <c r="I132" s="229"/>
      <c r="J132" s="261"/>
      <c r="K132" s="229"/>
      <c r="L132" s="229"/>
      <c r="M132" s="229"/>
      <c r="N132" s="229"/>
      <c r="O132" s="231"/>
      <c r="P132" s="259"/>
      <c r="Q132" s="259"/>
      <c r="R132" s="26"/>
      <c r="S132" s="26"/>
      <c r="T132" s="26"/>
      <c r="U132" s="26"/>
      <c r="V132" s="26"/>
      <c r="W132" s="182"/>
      <c r="Y132" s="183"/>
      <c r="Z132" s="183"/>
      <c r="AA132" s="228"/>
      <c r="AC132" s="234"/>
      <c r="AD132" s="234"/>
      <c r="AE132" s="234"/>
      <c r="AF132" s="235"/>
      <c r="AG132" s="235"/>
      <c r="AH132" s="16"/>
      <c r="AJ132" s="186"/>
    </row>
    <row r="133" spans="1:36" s="181" customFormat="1">
      <c r="A133" s="226"/>
      <c r="B133" s="259"/>
      <c r="C133" s="259"/>
      <c r="D133" s="238"/>
      <c r="E133" s="243"/>
      <c r="F133" s="247"/>
      <c r="G133" s="229"/>
      <c r="H133" s="244"/>
      <c r="I133" s="229"/>
      <c r="J133" s="261"/>
      <c r="K133" s="229"/>
      <c r="L133" s="229"/>
      <c r="M133" s="229"/>
      <c r="N133" s="229"/>
      <c r="O133" s="231"/>
      <c r="P133" s="259"/>
      <c r="Q133" s="259"/>
      <c r="R133" s="26"/>
      <c r="S133" s="26"/>
      <c r="T133" s="26"/>
      <c r="U133" s="26"/>
      <c r="V133" s="26"/>
      <c r="W133" s="182"/>
      <c r="Y133" s="183"/>
      <c r="Z133" s="183"/>
      <c r="AA133" s="228"/>
      <c r="AC133" s="234"/>
      <c r="AD133" s="234"/>
      <c r="AE133" s="234"/>
      <c r="AF133" s="235"/>
      <c r="AG133" s="235"/>
      <c r="AH133" s="16"/>
      <c r="AJ133" s="186"/>
    </row>
    <row r="134" spans="1:36" s="181" customFormat="1">
      <c r="A134" s="226"/>
      <c r="B134" s="259"/>
      <c r="C134" s="259"/>
      <c r="D134" s="238"/>
      <c r="E134" s="243"/>
      <c r="F134" s="247"/>
      <c r="G134" s="229"/>
      <c r="H134" s="244"/>
      <c r="I134" s="229"/>
      <c r="J134" s="261"/>
      <c r="K134" s="229"/>
      <c r="L134" s="229"/>
      <c r="M134" s="229"/>
      <c r="N134" s="229"/>
      <c r="O134" s="231"/>
      <c r="P134" s="259"/>
      <c r="Q134" s="259"/>
      <c r="R134" s="26"/>
      <c r="S134" s="26"/>
      <c r="T134" s="26"/>
      <c r="U134" s="26"/>
      <c r="V134" s="26"/>
      <c r="W134" s="182"/>
      <c r="Y134" s="183"/>
      <c r="Z134" s="183"/>
      <c r="AA134" s="228"/>
      <c r="AC134" s="234"/>
      <c r="AD134" s="234"/>
      <c r="AE134" s="234"/>
      <c r="AF134" s="235"/>
      <c r="AG134" s="235"/>
      <c r="AH134" s="16"/>
      <c r="AJ134" s="186"/>
    </row>
    <row r="135" spans="1:36" s="181" customFormat="1">
      <c r="A135" s="226"/>
      <c r="B135" s="259"/>
      <c r="C135" s="259"/>
      <c r="D135" s="238"/>
      <c r="E135" s="243"/>
      <c r="F135" s="247"/>
      <c r="G135" s="229"/>
      <c r="H135" s="244"/>
      <c r="I135" s="229"/>
      <c r="J135" s="261"/>
      <c r="K135" s="229"/>
      <c r="L135" s="229"/>
      <c r="M135" s="229"/>
      <c r="N135" s="229"/>
      <c r="O135" s="231"/>
      <c r="P135" s="259"/>
      <c r="Q135" s="259"/>
      <c r="R135" s="26"/>
      <c r="S135" s="26"/>
      <c r="T135" s="26"/>
      <c r="U135" s="26"/>
      <c r="V135" s="26"/>
      <c r="W135" s="182"/>
      <c r="Y135" s="183"/>
      <c r="Z135" s="183"/>
      <c r="AA135" s="228"/>
      <c r="AC135" s="234"/>
      <c r="AD135" s="234"/>
      <c r="AE135" s="234"/>
      <c r="AF135" s="235"/>
      <c r="AG135" s="235"/>
      <c r="AH135" s="16"/>
      <c r="AJ135" s="186"/>
    </row>
    <row r="136" spans="1:36" s="181" customFormat="1">
      <c r="A136" s="226"/>
      <c r="B136" s="259"/>
      <c r="C136" s="259"/>
      <c r="D136" s="238"/>
      <c r="E136" s="243"/>
      <c r="F136" s="247"/>
      <c r="G136" s="229"/>
      <c r="H136" s="244"/>
      <c r="I136" s="229"/>
      <c r="J136" s="261"/>
      <c r="K136" s="229"/>
      <c r="L136" s="229"/>
      <c r="M136" s="229"/>
      <c r="N136" s="229"/>
      <c r="O136" s="231"/>
      <c r="P136" s="259"/>
      <c r="Q136" s="259"/>
      <c r="R136" s="26"/>
      <c r="S136" s="26"/>
      <c r="T136" s="26"/>
      <c r="U136" s="26"/>
      <c r="V136" s="26"/>
      <c r="W136" s="182"/>
      <c r="Y136" s="183"/>
      <c r="Z136" s="183"/>
      <c r="AA136" s="228"/>
      <c r="AC136" s="234"/>
      <c r="AD136" s="234"/>
      <c r="AE136" s="234"/>
      <c r="AF136" s="235"/>
      <c r="AG136" s="235"/>
      <c r="AH136" s="16"/>
      <c r="AJ136" s="186"/>
    </row>
    <row r="137" spans="1:36" s="181" customFormat="1">
      <c r="A137" s="226"/>
      <c r="B137" s="259"/>
      <c r="C137" s="259"/>
      <c r="D137" s="238"/>
      <c r="E137" s="243"/>
      <c r="F137" s="247"/>
      <c r="G137" s="229"/>
      <c r="H137" s="244"/>
      <c r="I137" s="229"/>
      <c r="J137" s="261"/>
      <c r="K137" s="229"/>
      <c r="L137" s="229"/>
      <c r="M137" s="229"/>
      <c r="N137" s="229"/>
      <c r="O137" s="231"/>
      <c r="P137" s="259"/>
      <c r="Q137" s="259"/>
      <c r="R137" s="26"/>
      <c r="S137" s="26"/>
      <c r="T137" s="26"/>
      <c r="U137" s="26"/>
      <c r="V137" s="26"/>
      <c r="W137" s="182"/>
      <c r="Y137" s="183"/>
      <c r="Z137" s="183"/>
      <c r="AA137" s="228"/>
      <c r="AC137" s="234"/>
      <c r="AD137" s="234"/>
      <c r="AE137" s="234"/>
      <c r="AF137" s="235"/>
      <c r="AG137" s="235"/>
      <c r="AH137" s="16"/>
      <c r="AJ137" s="186"/>
    </row>
    <row r="138" spans="1:36" s="181" customFormat="1">
      <c r="A138" s="226"/>
      <c r="B138" s="259"/>
      <c r="C138" s="259"/>
      <c r="D138" s="238"/>
      <c r="E138" s="243"/>
      <c r="F138" s="247"/>
      <c r="G138" s="229"/>
      <c r="H138" s="244"/>
      <c r="I138" s="229"/>
      <c r="J138" s="261"/>
      <c r="K138" s="229"/>
      <c r="L138" s="229"/>
      <c r="M138" s="229"/>
      <c r="N138" s="229"/>
      <c r="O138" s="231"/>
      <c r="P138" s="259"/>
      <c r="Q138" s="259"/>
      <c r="R138" s="26"/>
      <c r="S138" s="26"/>
      <c r="T138" s="26"/>
      <c r="U138" s="26"/>
      <c r="V138" s="26"/>
      <c r="W138" s="182"/>
      <c r="Y138" s="183"/>
      <c r="Z138" s="183"/>
      <c r="AA138" s="228"/>
      <c r="AC138" s="234"/>
      <c r="AD138" s="234"/>
      <c r="AE138" s="234"/>
      <c r="AF138" s="235"/>
      <c r="AG138" s="235"/>
      <c r="AH138" s="16"/>
      <c r="AJ138" s="186"/>
    </row>
    <row r="139" spans="1:36" s="181" customFormat="1">
      <c r="A139" s="226"/>
      <c r="B139" s="259"/>
      <c r="C139" s="259"/>
      <c r="D139" s="238"/>
      <c r="E139" s="243"/>
      <c r="F139" s="247"/>
      <c r="G139" s="229"/>
      <c r="H139" s="244"/>
      <c r="I139" s="229"/>
      <c r="J139" s="261"/>
      <c r="K139" s="229"/>
      <c r="L139" s="229"/>
      <c r="M139" s="229"/>
      <c r="N139" s="229"/>
      <c r="O139" s="231"/>
      <c r="P139" s="259"/>
      <c r="Q139" s="259"/>
      <c r="R139" s="26"/>
      <c r="S139" s="26"/>
      <c r="T139" s="26"/>
      <c r="U139" s="26"/>
      <c r="V139" s="26"/>
      <c r="W139" s="182"/>
      <c r="Y139" s="183"/>
      <c r="Z139" s="183"/>
      <c r="AA139" s="228"/>
      <c r="AC139" s="234"/>
      <c r="AD139" s="234"/>
      <c r="AE139" s="234"/>
      <c r="AF139" s="235"/>
      <c r="AG139" s="235"/>
      <c r="AH139" s="16"/>
      <c r="AJ139" s="186"/>
    </row>
    <row r="140" spans="1:36" s="181" customFormat="1">
      <c r="A140" s="226"/>
      <c r="B140" s="259"/>
      <c r="C140" s="259"/>
      <c r="D140" s="238"/>
      <c r="E140" s="243"/>
      <c r="F140" s="247"/>
      <c r="G140" s="229"/>
      <c r="H140" s="244"/>
      <c r="I140" s="229"/>
      <c r="J140" s="261"/>
      <c r="K140" s="229"/>
      <c r="L140" s="229"/>
      <c r="M140" s="229"/>
      <c r="N140" s="229"/>
      <c r="O140" s="231"/>
      <c r="P140" s="259"/>
      <c r="Q140" s="259"/>
      <c r="R140" s="26"/>
      <c r="S140" s="26"/>
      <c r="T140" s="26"/>
      <c r="U140" s="26"/>
      <c r="V140" s="26"/>
      <c r="W140" s="182"/>
      <c r="Y140" s="183"/>
      <c r="Z140" s="183"/>
      <c r="AA140" s="228"/>
      <c r="AC140" s="234"/>
      <c r="AD140" s="234"/>
      <c r="AE140" s="234"/>
      <c r="AF140" s="235"/>
      <c r="AG140" s="235"/>
      <c r="AH140" s="16"/>
      <c r="AJ140" s="186"/>
    </row>
    <row r="141" spans="1:36" s="181" customFormat="1">
      <c r="A141" s="226"/>
      <c r="B141" s="259"/>
      <c r="C141" s="259"/>
      <c r="D141" s="238"/>
      <c r="E141" s="243"/>
      <c r="F141" s="247"/>
      <c r="G141" s="229"/>
      <c r="H141" s="244"/>
      <c r="I141" s="229"/>
      <c r="J141" s="261"/>
      <c r="K141" s="229"/>
      <c r="L141" s="229"/>
      <c r="M141" s="229"/>
      <c r="N141" s="229"/>
      <c r="O141" s="231"/>
      <c r="P141" s="259"/>
      <c r="Q141" s="259"/>
      <c r="R141" s="26"/>
      <c r="S141" s="26"/>
      <c r="T141" s="26"/>
      <c r="U141" s="26"/>
      <c r="V141" s="26"/>
      <c r="W141" s="182"/>
      <c r="Y141" s="183"/>
      <c r="Z141" s="183"/>
      <c r="AA141" s="228"/>
      <c r="AC141" s="234"/>
      <c r="AD141" s="234"/>
      <c r="AE141" s="234"/>
      <c r="AF141" s="235"/>
      <c r="AG141" s="235"/>
      <c r="AH141" s="16"/>
      <c r="AJ141" s="186"/>
    </row>
    <row r="142" spans="1:36" s="181" customFormat="1">
      <c r="A142" s="226"/>
      <c r="B142" s="259"/>
      <c r="C142" s="259"/>
      <c r="D142" s="238"/>
      <c r="E142" s="243"/>
      <c r="F142" s="247"/>
      <c r="G142" s="229"/>
      <c r="H142" s="244"/>
      <c r="I142" s="229"/>
      <c r="J142" s="261"/>
      <c r="K142" s="229"/>
      <c r="L142" s="229"/>
      <c r="M142" s="229"/>
      <c r="N142" s="229"/>
      <c r="O142" s="231"/>
      <c r="P142" s="259"/>
      <c r="Q142" s="259"/>
      <c r="R142" s="26"/>
      <c r="S142" s="26"/>
      <c r="T142" s="26"/>
      <c r="U142" s="26"/>
      <c r="V142" s="26"/>
      <c r="W142" s="182"/>
      <c r="Y142" s="183"/>
      <c r="Z142" s="183"/>
      <c r="AA142" s="228"/>
      <c r="AC142" s="234"/>
      <c r="AD142" s="234"/>
      <c r="AE142" s="234"/>
      <c r="AF142" s="235"/>
      <c r="AG142" s="235"/>
      <c r="AH142" s="16"/>
      <c r="AJ142" s="186"/>
    </row>
    <row r="143" spans="1:36" s="181" customFormat="1">
      <c r="A143" s="226"/>
      <c r="B143" s="259"/>
      <c r="C143" s="259"/>
      <c r="D143" s="238"/>
      <c r="E143" s="243"/>
      <c r="F143" s="247"/>
      <c r="G143" s="229"/>
      <c r="H143" s="244"/>
      <c r="I143" s="229"/>
      <c r="J143" s="261"/>
      <c r="K143" s="229"/>
      <c r="L143" s="229"/>
      <c r="M143" s="229"/>
      <c r="N143" s="229"/>
      <c r="O143" s="231"/>
      <c r="P143" s="259"/>
      <c r="Q143" s="259"/>
      <c r="R143" s="26"/>
      <c r="S143" s="26"/>
      <c r="T143" s="26"/>
      <c r="U143" s="26"/>
      <c r="V143" s="26"/>
      <c r="W143" s="182"/>
      <c r="Y143" s="183"/>
      <c r="Z143" s="183"/>
      <c r="AA143" s="228"/>
      <c r="AC143" s="234"/>
      <c r="AD143" s="234"/>
      <c r="AE143" s="234"/>
      <c r="AF143" s="235"/>
      <c r="AG143" s="235"/>
      <c r="AH143" s="16"/>
      <c r="AJ143" s="186"/>
    </row>
    <row r="144" spans="1:36" s="181" customFormat="1">
      <c r="A144" s="226"/>
      <c r="B144" s="259"/>
      <c r="C144" s="259"/>
      <c r="D144" s="238"/>
      <c r="E144" s="243"/>
      <c r="F144" s="247"/>
      <c r="G144" s="229"/>
      <c r="H144" s="244"/>
      <c r="I144" s="229"/>
      <c r="J144" s="261"/>
      <c r="K144" s="229"/>
      <c r="L144" s="229"/>
      <c r="M144" s="229"/>
      <c r="N144" s="229"/>
      <c r="O144" s="231"/>
      <c r="P144" s="259"/>
      <c r="Q144" s="259"/>
      <c r="R144" s="26"/>
      <c r="S144" s="26"/>
      <c r="T144" s="26"/>
      <c r="U144" s="26"/>
      <c r="V144" s="26"/>
      <c r="W144" s="182"/>
      <c r="Y144" s="183"/>
      <c r="Z144" s="183"/>
      <c r="AA144" s="228"/>
      <c r="AC144" s="234"/>
      <c r="AD144" s="234"/>
      <c r="AE144" s="234"/>
      <c r="AF144" s="235"/>
      <c r="AG144" s="235"/>
      <c r="AH144" s="16"/>
      <c r="AJ144" s="186"/>
    </row>
    <row r="145" spans="1:36" s="181" customFormat="1">
      <c r="A145" s="226"/>
      <c r="B145" s="259"/>
      <c r="C145" s="259"/>
      <c r="D145" s="238"/>
      <c r="E145" s="243"/>
      <c r="F145" s="247"/>
      <c r="G145" s="229"/>
      <c r="H145" s="244"/>
      <c r="I145" s="229"/>
      <c r="J145" s="261"/>
      <c r="K145" s="229"/>
      <c r="L145" s="229"/>
      <c r="M145" s="229"/>
      <c r="N145" s="229"/>
      <c r="O145" s="231"/>
      <c r="P145" s="259"/>
      <c r="Q145" s="259"/>
      <c r="R145" s="26"/>
      <c r="S145" s="26"/>
      <c r="T145" s="26"/>
      <c r="U145" s="26"/>
      <c r="V145" s="26"/>
      <c r="W145" s="182"/>
      <c r="Y145" s="183"/>
      <c r="Z145" s="183"/>
      <c r="AA145" s="228"/>
      <c r="AC145" s="234"/>
      <c r="AD145" s="234"/>
      <c r="AE145" s="234"/>
      <c r="AF145" s="235"/>
      <c r="AG145" s="235"/>
      <c r="AH145" s="16"/>
      <c r="AJ145" s="186"/>
    </row>
    <row r="146" spans="1:36" s="181" customFormat="1">
      <c r="A146" s="226"/>
      <c r="B146" s="259"/>
      <c r="C146" s="259"/>
      <c r="D146" s="238"/>
      <c r="E146" s="243"/>
      <c r="F146" s="243"/>
      <c r="G146" s="229"/>
      <c r="H146" s="243"/>
      <c r="I146" s="229"/>
      <c r="J146" s="261"/>
      <c r="K146" s="229"/>
      <c r="L146" s="229"/>
      <c r="M146" s="229"/>
      <c r="N146" s="229"/>
      <c r="O146" s="231"/>
      <c r="P146" s="243"/>
      <c r="Q146" s="243"/>
      <c r="R146" s="243"/>
      <c r="S146" s="243"/>
      <c r="T146" s="243"/>
      <c r="U146" s="243"/>
      <c r="V146" s="243"/>
      <c r="W146" s="182"/>
      <c r="Y146" s="183"/>
      <c r="Z146" s="183"/>
      <c r="AA146" s="228"/>
      <c r="AC146" s="234"/>
      <c r="AD146" s="234"/>
      <c r="AE146" s="234"/>
      <c r="AF146" s="235"/>
      <c r="AG146" s="235"/>
      <c r="AH146" s="16"/>
      <c r="AJ146" s="186"/>
    </row>
    <row r="147" spans="1:36" s="181" customFormat="1">
      <c r="A147" s="226"/>
      <c r="B147" s="259"/>
      <c r="C147" s="259"/>
      <c r="D147" s="238"/>
      <c r="E147" s="243"/>
      <c r="F147" s="243"/>
      <c r="G147" s="229"/>
      <c r="H147" s="243"/>
      <c r="I147" s="229"/>
      <c r="J147" s="261"/>
      <c r="K147" s="229"/>
      <c r="L147" s="229"/>
      <c r="M147" s="229"/>
      <c r="N147" s="229"/>
      <c r="O147" s="231"/>
      <c r="P147" s="243"/>
      <c r="Q147" s="243"/>
      <c r="R147" s="243"/>
      <c r="S147" s="243"/>
      <c r="T147" s="243"/>
      <c r="U147" s="243"/>
      <c r="V147" s="243"/>
      <c r="W147" s="182"/>
      <c r="Y147" s="183"/>
      <c r="Z147" s="183"/>
      <c r="AA147" s="228"/>
      <c r="AC147" s="234"/>
      <c r="AD147" s="234"/>
      <c r="AE147" s="234"/>
      <c r="AF147" s="235"/>
      <c r="AG147" s="235"/>
      <c r="AH147" s="16"/>
      <c r="AJ147" s="186"/>
    </row>
    <row r="148" spans="1:36" s="181" customFormat="1">
      <c r="A148" s="226"/>
      <c r="B148" s="259"/>
      <c r="C148" s="259"/>
      <c r="D148" s="238"/>
      <c r="E148" s="243"/>
      <c r="F148" s="243"/>
      <c r="G148" s="229"/>
      <c r="H148" s="243"/>
      <c r="I148" s="229"/>
      <c r="J148" s="261"/>
      <c r="K148" s="229"/>
      <c r="L148" s="229"/>
      <c r="M148" s="229"/>
      <c r="N148" s="229"/>
      <c r="O148" s="231"/>
      <c r="P148" s="243"/>
      <c r="Q148" s="243"/>
      <c r="R148" s="243"/>
      <c r="S148" s="243"/>
      <c r="T148" s="243"/>
      <c r="U148" s="243"/>
      <c r="V148" s="243"/>
      <c r="W148" s="182"/>
      <c r="Y148" s="183"/>
      <c r="Z148" s="183"/>
      <c r="AA148" s="228"/>
      <c r="AC148" s="234"/>
      <c r="AD148" s="234"/>
      <c r="AE148" s="234"/>
      <c r="AF148" s="235"/>
      <c r="AG148" s="235"/>
      <c r="AH148" s="16"/>
      <c r="AJ148" s="186"/>
    </row>
    <row r="149" spans="1:36" s="181" customFormat="1">
      <c r="A149" s="226"/>
      <c r="B149" s="259"/>
      <c r="C149" s="259"/>
      <c r="D149" s="238"/>
      <c r="E149" s="243"/>
      <c r="F149" s="243"/>
      <c r="G149" s="229"/>
      <c r="H149" s="243"/>
      <c r="I149" s="229"/>
      <c r="J149" s="261"/>
      <c r="K149" s="229"/>
      <c r="L149" s="229"/>
      <c r="M149" s="229"/>
      <c r="N149" s="229"/>
      <c r="O149" s="231"/>
      <c r="P149" s="243"/>
      <c r="Q149" s="243"/>
      <c r="R149" s="243"/>
      <c r="S149" s="243"/>
      <c r="T149" s="243"/>
      <c r="U149" s="243"/>
      <c r="V149" s="243"/>
      <c r="W149" s="182"/>
      <c r="Y149" s="183"/>
      <c r="Z149" s="183"/>
      <c r="AA149" s="228"/>
      <c r="AC149" s="234"/>
      <c r="AD149" s="234"/>
      <c r="AE149" s="234"/>
      <c r="AF149" s="235"/>
      <c r="AG149" s="235"/>
      <c r="AH149" s="16"/>
      <c r="AJ149" s="186"/>
    </row>
    <row r="150" spans="1:36" s="181" customFormat="1">
      <c r="A150" s="226"/>
      <c r="B150" s="259"/>
      <c r="C150" s="259"/>
      <c r="D150" s="238"/>
      <c r="E150" s="243"/>
      <c r="F150" s="243"/>
      <c r="G150" s="229"/>
      <c r="H150" s="243"/>
      <c r="I150" s="229"/>
      <c r="J150" s="261"/>
      <c r="K150" s="229"/>
      <c r="L150" s="229"/>
      <c r="M150" s="229"/>
      <c r="N150" s="229"/>
      <c r="O150" s="231"/>
      <c r="P150" s="243"/>
      <c r="Q150" s="243"/>
      <c r="R150" s="243"/>
      <c r="S150" s="243"/>
      <c r="T150" s="243"/>
      <c r="U150" s="243"/>
      <c r="V150" s="243"/>
      <c r="W150" s="182"/>
      <c r="Y150" s="183"/>
      <c r="Z150" s="183"/>
      <c r="AA150" s="228"/>
      <c r="AC150" s="234"/>
      <c r="AD150" s="234"/>
      <c r="AE150" s="234"/>
      <c r="AF150" s="235"/>
      <c r="AG150" s="235"/>
      <c r="AH150" s="16"/>
      <c r="AJ150" s="186"/>
    </row>
    <row r="151" spans="1:36" s="181" customFormat="1">
      <c r="A151" s="226"/>
      <c r="B151" s="259"/>
      <c r="C151" s="259"/>
      <c r="D151" s="238"/>
      <c r="E151" s="243"/>
      <c r="F151" s="243"/>
      <c r="G151" s="229"/>
      <c r="H151" s="243"/>
      <c r="I151" s="229"/>
      <c r="J151" s="261"/>
      <c r="K151" s="229"/>
      <c r="L151" s="229"/>
      <c r="M151" s="229"/>
      <c r="N151" s="229"/>
      <c r="O151" s="231"/>
      <c r="P151" s="243"/>
      <c r="Q151" s="243"/>
      <c r="R151" s="243"/>
      <c r="S151" s="243"/>
      <c r="T151" s="243"/>
      <c r="U151" s="243"/>
      <c r="V151" s="243"/>
      <c r="W151" s="182"/>
      <c r="Y151" s="183"/>
      <c r="Z151" s="183"/>
      <c r="AA151" s="228"/>
      <c r="AC151" s="234"/>
      <c r="AD151" s="234"/>
      <c r="AE151" s="234"/>
      <c r="AF151" s="235"/>
      <c r="AG151" s="235"/>
      <c r="AH151" s="16"/>
      <c r="AJ151" s="186"/>
    </row>
    <row r="152" spans="1:36" s="181" customFormat="1">
      <c r="A152" s="226"/>
      <c r="B152" s="259"/>
      <c r="C152" s="259"/>
      <c r="D152" s="238"/>
      <c r="E152" s="243"/>
      <c r="F152" s="243"/>
      <c r="G152" s="229"/>
      <c r="H152" s="243"/>
      <c r="I152" s="229"/>
      <c r="J152" s="261"/>
      <c r="K152" s="229"/>
      <c r="L152" s="229"/>
      <c r="M152" s="229"/>
      <c r="N152" s="229"/>
      <c r="O152" s="231"/>
      <c r="P152" s="243"/>
      <c r="Q152" s="243"/>
      <c r="R152" s="243"/>
      <c r="S152" s="243"/>
      <c r="T152" s="243"/>
      <c r="U152" s="243"/>
      <c r="V152" s="243"/>
      <c r="W152" s="182"/>
      <c r="Y152" s="183"/>
      <c r="Z152" s="183"/>
      <c r="AA152" s="228"/>
      <c r="AC152" s="234"/>
      <c r="AD152" s="234"/>
      <c r="AE152" s="234"/>
      <c r="AF152" s="235"/>
      <c r="AG152" s="235"/>
      <c r="AH152" s="16"/>
      <c r="AJ152" s="186"/>
    </row>
    <row r="153" spans="1:36" s="181" customFormat="1">
      <c r="A153" s="226"/>
      <c r="B153" s="259"/>
      <c r="C153" s="259"/>
      <c r="D153" s="238"/>
      <c r="E153" s="243"/>
      <c r="F153" s="243"/>
      <c r="G153" s="229"/>
      <c r="H153" s="243"/>
      <c r="I153" s="229"/>
      <c r="J153" s="261"/>
      <c r="K153" s="229"/>
      <c r="L153" s="229"/>
      <c r="M153" s="229"/>
      <c r="N153" s="229"/>
      <c r="O153" s="231"/>
      <c r="P153" s="243"/>
      <c r="Q153" s="243"/>
      <c r="R153" s="243"/>
      <c r="S153" s="243"/>
      <c r="T153" s="243"/>
      <c r="U153" s="243"/>
      <c r="V153" s="243"/>
      <c r="W153" s="182"/>
      <c r="Y153" s="183"/>
      <c r="Z153" s="183"/>
      <c r="AA153" s="228"/>
      <c r="AC153" s="234"/>
      <c r="AD153" s="234"/>
      <c r="AE153" s="234"/>
      <c r="AF153" s="235"/>
      <c r="AG153" s="235"/>
      <c r="AH153" s="16"/>
      <c r="AJ153" s="186"/>
    </row>
    <row r="154" spans="1:36" s="181" customFormat="1">
      <c r="A154" s="226"/>
      <c r="B154" s="259"/>
      <c r="C154" s="259"/>
      <c r="D154" s="238"/>
      <c r="E154" s="243"/>
      <c r="F154" s="243"/>
      <c r="G154" s="229"/>
      <c r="H154" s="243"/>
      <c r="I154" s="229"/>
      <c r="J154" s="261"/>
      <c r="K154" s="229"/>
      <c r="L154" s="229"/>
      <c r="M154" s="229"/>
      <c r="N154" s="229"/>
      <c r="O154" s="231"/>
      <c r="P154" s="243"/>
      <c r="Q154" s="243"/>
      <c r="R154" s="243"/>
      <c r="S154" s="243"/>
      <c r="T154" s="243"/>
      <c r="U154" s="243"/>
      <c r="V154" s="243"/>
      <c r="W154" s="182"/>
      <c r="Y154" s="183"/>
      <c r="Z154" s="183"/>
      <c r="AA154" s="228"/>
      <c r="AC154" s="234"/>
      <c r="AD154" s="234"/>
      <c r="AE154" s="234"/>
      <c r="AF154" s="235"/>
      <c r="AG154" s="235"/>
      <c r="AH154" s="16"/>
      <c r="AJ154" s="186"/>
    </row>
    <row r="155" spans="1:36" s="181" customFormat="1">
      <c r="A155" s="226"/>
      <c r="B155" s="259"/>
      <c r="C155" s="259"/>
      <c r="D155" s="238"/>
      <c r="E155" s="243"/>
      <c r="F155" s="243"/>
      <c r="G155" s="229"/>
      <c r="H155" s="243"/>
      <c r="I155" s="229"/>
      <c r="J155" s="261"/>
      <c r="K155" s="229"/>
      <c r="L155" s="229"/>
      <c r="M155" s="229"/>
      <c r="N155" s="229"/>
      <c r="O155" s="231"/>
      <c r="P155" s="243"/>
      <c r="Q155" s="243"/>
      <c r="R155" s="243"/>
      <c r="S155" s="243"/>
      <c r="T155" s="243"/>
      <c r="U155" s="243"/>
      <c r="V155" s="243"/>
      <c r="W155" s="182"/>
      <c r="Y155" s="183"/>
      <c r="Z155" s="183"/>
      <c r="AA155" s="228"/>
      <c r="AC155" s="234"/>
      <c r="AD155" s="234"/>
      <c r="AE155" s="234"/>
      <c r="AF155" s="235"/>
      <c r="AG155" s="235"/>
      <c r="AH155" s="16"/>
      <c r="AJ155" s="186"/>
    </row>
    <row r="156" spans="1:36" s="181" customFormat="1">
      <c r="A156" s="226"/>
      <c r="B156" s="259"/>
      <c r="C156" s="259"/>
      <c r="D156" s="238"/>
      <c r="E156" s="243"/>
      <c r="F156" s="243"/>
      <c r="G156" s="229"/>
      <c r="H156" s="243"/>
      <c r="I156" s="229"/>
      <c r="J156" s="261"/>
      <c r="K156" s="229"/>
      <c r="L156" s="229"/>
      <c r="M156" s="229"/>
      <c r="N156" s="229"/>
      <c r="O156" s="231"/>
      <c r="P156" s="243"/>
      <c r="Q156" s="243"/>
      <c r="R156" s="243"/>
      <c r="S156" s="243"/>
      <c r="T156" s="243"/>
      <c r="U156" s="243"/>
      <c r="V156" s="243"/>
      <c r="W156" s="182"/>
      <c r="Y156" s="183"/>
      <c r="Z156" s="183"/>
      <c r="AA156" s="228"/>
      <c r="AC156" s="234"/>
      <c r="AD156" s="234"/>
      <c r="AE156" s="234"/>
      <c r="AF156" s="235"/>
      <c r="AG156" s="235"/>
      <c r="AH156" s="16"/>
      <c r="AJ156" s="186"/>
    </row>
    <row r="157" spans="1:36" s="181" customFormat="1">
      <c r="A157" s="226"/>
      <c r="B157" s="259"/>
      <c r="C157" s="259"/>
      <c r="D157" s="238"/>
      <c r="E157" s="243"/>
      <c r="F157" s="243"/>
      <c r="G157" s="229"/>
      <c r="H157" s="243"/>
      <c r="I157" s="229"/>
      <c r="J157" s="261"/>
      <c r="K157" s="229"/>
      <c r="L157" s="229"/>
      <c r="M157" s="229"/>
      <c r="N157" s="229"/>
      <c r="O157" s="231"/>
      <c r="P157" s="243"/>
      <c r="Q157" s="243"/>
      <c r="R157" s="243"/>
      <c r="S157" s="243"/>
      <c r="T157" s="243"/>
      <c r="U157" s="243"/>
      <c r="V157" s="243"/>
      <c r="W157" s="182"/>
      <c r="Y157" s="183"/>
      <c r="Z157" s="183"/>
      <c r="AA157" s="228"/>
      <c r="AC157" s="234"/>
      <c r="AD157" s="234"/>
      <c r="AE157" s="234"/>
      <c r="AF157" s="235"/>
      <c r="AG157" s="235"/>
      <c r="AH157" s="16"/>
      <c r="AJ157" s="186"/>
    </row>
    <row r="158" spans="1:36" s="181" customFormat="1">
      <c r="A158" s="226"/>
      <c r="B158" s="259"/>
      <c r="C158" s="259"/>
      <c r="D158" s="238"/>
      <c r="E158" s="243"/>
      <c r="F158" s="243"/>
      <c r="G158" s="229"/>
      <c r="H158" s="243"/>
      <c r="I158" s="229"/>
      <c r="J158" s="261"/>
      <c r="K158" s="229"/>
      <c r="L158" s="229"/>
      <c r="M158" s="229"/>
      <c r="N158" s="229"/>
      <c r="O158" s="231"/>
      <c r="P158" s="243"/>
      <c r="Q158" s="243"/>
      <c r="R158" s="243"/>
      <c r="S158" s="243"/>
      <c r="T158" s="243"/>
      <c r="U158" s="243"/>
      <c r="V158" s="243"/>
      <c r="W158" s="182"/>
      <c r="Y158" s="183"/>
      <c r="Z158" s="183"/>
      <c r="AA158" s="228"/>
      <c r="AC158" s="234"/>
      <c r="AD158" s="234"/>
      <c r="AE158" s="234"/>
      <c r="AF158" s="235"/>
      <c r="AG158" s="235"/>
      <c r="AH158" s="16"/>
      <c r="AJ158" s="186"/>
    </row>
    <row r="159" spans="1:36" s="181" customFormat="1">
      <c r="A159" s="226"/>
      <c r="B159" s="259"/>
      <c r="C159" s="259"/>
      <c r="D159" s="238"/>
      <c r="E159" s="243"/>
      <c r="F159" s="243"/>
      <c r="G159" s="229"/>
      <c r="H159" s="243"/>
      <c r="I159" s="229"/>
      <c r="J159" s="261"/>
      <c r="K159" s="229"/>
      <c r="L159" s="229"/>
      <c r="M159" s="229"/>
      <c r="N159" s="229"/>
      <c r="O159" s="231"/>
      <c r="P159" s="243"/>
      <c r="Q159" s="243"/>
      <c r="R159" s="243"/>
      <c r="S159" s="243"/>
      <c r="T159" s="243"/>
      <c r="U159" s="243"/>
      <c r="V159" s="243"/>
      <c r="W159" s="182"/>
      <c r="Y159" s="183"/>
      <c r="Z159" s="183"/>
      <c r="AA159" s="228"/>
      <c r="AC159" s="234"/>
      <c r="AD159" s="234"/>
      <c r="AE159" s="234"/>
      <c r="AF159" s="235"/>
      <c r="AG159" s="235"/>
      <c r="AH159" s="16"/>
      <c r="AJ159" s="186"/>
    </row>
    <row r="160" spans="1:36" s="181" customFormat="1">
      <c r="A160" s="226"/>
      <c r="B160" s="259"/>
      <c r="C160" s="259"/>
      <c r="D160" s="238"/>
      <c r="E160" s="243"/>
      <c r="F160" s="243"/>
      <c r="G160" s="229"/>
      <c r="H160" s="243"/>
      <c r="I160" s="229"/>
      <c r="J160" s="261"/>
      <c r="K160" s="229"/>
      <c r="L160" s="229"/>
      <c r="M160" s="229"/>
      <c r="N160" s="229"/>
      <c r="O160" s="231"/>
      <c r="P160" s="243"/>
      <c r="Q160" s="243"/>
      <c r="R160" s="243"/>
      <c r="S160" s="243"/>
      <c r="T160" s="243"/>
      <c r="U160" s="243"/>
      <c r="V160" s="243"/>
      <c r="W160" s="182"/>
      <c r="Y160" s="183"/>
      <c r="Z160" s="183"/>
      <c r="AA160" s="228"/>
      <c r="AC160" s="234"/>
      <c r="AD160" s="234"/>
      <c r="AE160" s="234"/>
      <c r="AF160" s="235"/>
      <c r="AG160" s="235"/>
      <c r="AH160" s="16"/>
      <c r="AJ160" s="186"/>
    </row>
    <row r="161" spans="1:36" s="181" customFormat="1">
      <c r="A161" s="226"/>
      <c r="B161" s="259"/>
      <c r="C161" s="259"/>
      <c r="D161" s="238"/>
      <c r="E161" s="243"/>
      <c r="F161" s="243"/>
      <c r="G161" s="229"/>
      <c r="H161" s="243"/>
      <c r="I161" s="229"/>
      <c r="J161" s="261"/>
      <c r="K161" s="229"/>
      <c r="L161" s="229"/>
      <c r="M161" s="229"/>
      <c r="N161" s="229"/>
      <c r="O161" s="231"/>
      <c r="P161" s="243"/>
      <c r="Q161" s="243"/>
      <c r="R161" s="243"/>
      <c r="S161" s="243"/>
      <c r="T161" s="243"/>
      <c r="U161" s="243"/>
      <c r="V161" s="243"/>
      <c r="W161" s="182"/>
      <c r="Y161" s="183"/>
      <c r="Z161" s="183"/>
      <c r="AA161" s="228"/>
      <c r="AC161" s="234"/>
      <c r="AD161" s="234"/>
      <c r="AE161" s="234"/>
      <c r="AF161" s="235"/>
      <c r="AG161" s="235"/>
      <c r="AH161" s="16"/>
      <c r="AJ161" s="186"/>
    </row>
    <row r="162" spans="1:36" s="181" customFormat="1">
      <c r="A162" s="226"/>
      <c r="B162" s="259"/>
      <c r="C162" s="259"/>
      <c r="D162" s="238"/>
      <c r="E162" s="243"/>
      <c r="F162" s="243"/>
      <c r="G162" s="229"/>
      <c r="H162" s="243"/>
      <c r="I162" s="229"/>
      <c r="J162" s="261"/>
      <c r="K162" s="229"/>
      <c r="L162" s="229"/>
      <c r="M162" s="229"/>
      <c r="N162" s="229"/>
      <c r="O162" s="231"/>
      <c r="P162" s="243"/>
      <c r="Q162" s="243"/>
      <c r="R162" s="243"/>
      <c r="S162" s="243"/>
      <c r="T162" s="243"/>
      <c r="U162" s="243"/>
      <c r="V162" s="243"/>
      <c r="W162" s="182"/>
      <c r="Y162" s="183"/>
      <c r="Z162" s="183"/>
      <c r="AA162" s="228"/>
      <c r="AC162" s="234"/>
      <c r="AD162" s="234"/>
      <c r="AE162" s="234"/>
      <c r="AF162" s="235"/>
      <c r="AG162" s="235"/>
      <c r="AH162" s="16"/>
      <c r="AJ162" s="186"/>
    </row>
    <row r="163" spans="1:36" s="181" customFormat="1">
      <c r="A163" s="226"/>
      <c r="B163" s="259"/>
      <c r="C163" s="259"/>
      <c r="D163" s="238"/>
      <c r="E163" s="243"/>
      <c r="F163" s="243"/>
      <c r="G163" s="229"/>
      <c r="H163" s="243"/>
      <c r="I163" s="229"/>
      <c r="J163" s="261"/>
      <c r="K163" s="229"/>
      <c r="L163" s="229"/>
      <c r="M163" s="229"/>
      <c r="N163" s="229"/>
      <c r="O163" s="231"/>
      <c r="P163" s="243"/>
      <c r="Q163" s="243"/>
      <c r="R163" s="243"/>
      <c r="S163" s="243"/>
      <c r="T163" s="243"/>
      <c r="U163" s="243"/>
      <c r="V163" s="243"/>
      <c r="W163" s="182"/>
      <c r="Y163" s="183"/>
      <c r="Z163" s="183"/>
      <c r="AA163" s="228"/>
      <c r="AC163" s="234"/>
      <c r="AD163" s="234"/>
      <c r="AE163" s="234"/>
      <c r="AF163" s="235"/>
      <c r="AG163" s="235"/>
      <c r="AH163" s="16"/>
      <c r="AJ163" s="186"/>
    </row>
    <row r="164" spans="1:36" s="181" customFormat="1">
      <c r="A164" s="226"/>
      <c r="B164" s="259"/>
      <c r="C164" s="259"/>
      <c r="D164" s="238"/>
      <c r="E164" s="243"/>
      <c r="F164" s="243"/>
      <c r="G164" s="229"/>
      <c r="H164" s="243"/>
      <c r="I164" s="229"/>
      <c r="J164" s="261"/>
      <c r="K164" s="229"/>
      <c r="L164" s="229"/>
      <c r="M164" s="229"/>
      <c r="N164" s="229"/>
      <c r="O164" s="231"/>
      <c r="P164" s="243"/>
      <c r="Q164" s="243"/>
      <c r="R164" s="243"/>
      <c r="S164" s="243"/>
      <c r="T164" s="243"/>
      <c r="U164" s="243"/>
      <c r="V164" s="243"/>
      <c r="W164" s="182"/>
      <c r="Y164" s="183"/>
      <c r="Z164" s="183"/>
      <c r="AA164" s="228"/>
      <c r="AC164" s="234"/>
      <c r="AD164" s="234"/>
      <c r="AE164" s="234"/>
      <c r="AF164" s="235"/>
      <c r="AG164" s="235"/>
      <c r="AH164" s="16"/>
      <c r="AJ164" s="186"/>
    </row>
    <row r="165" spans="1:36" s="181" customFormat="1">
      <c r="A165" s="226"/>
      <c r="B165" s="259"/>
      <c r="C165" s="259"/>
      <c r="D165" s="238"/>
      <c r="E165" s="243"/>
      <c r="F165" s="243"/>
      <c r="G165" s="229"/>
      <c r="H165" s="243"/>
      <c r="I165" s="229"/>
      <c r="J165" s="261"/>
      <c r="K165" s="229"/>
      <c r="L165" s="229"/>
      <c r="M165" s="229"/>
      <c r="N165" s="229"/>
      <c r="O165" s="231"/>
      <c r="P165" s="243"/>
      <c r="Q165" s="243"/>
      <c r="R165" s="243"/>
      <c r="S165" s="243"/>
      <c r="T165" s="243"/>
      <c r="U165" s="243"/>
      <c r="V165" s="243"/>
      <c r="W165" s="182"/>
      <c r="Y165" s="183"/>
      <c r="Z165" s="183"/>
      <c r="AA165" s="228"/>
      <c r="AC165" s="234"/>
      <c r="AD165" s="234"/>
      <c r="AE165" s="234"/>
      <c r="AF165" s="235"/>
      <c r="AG165" s="235"/>
      <c r="AH165" s="16"/>
      <c r="AJ165" s="186"/>
    </row>
    <row r="166" spans="1:36" s="181" customFormat="1">
      <c r="A166" s="226"/>
      <c r="B166" s="259"/>
      <c r="C166" s="259"/>
      <c r="D166" s="238"/>
      <c r="E166" s="243"/>
      <c r="F166" s="243"/>
      <c r="G166" s="229"/>
      <c r="H166" s="243"/>
      <c r="I166" s="229"/>
      <c r="J166" s="261"/>
      <c r="K166" s="229"/>
      <c r="L166" s="229"/>
      <c r="M166" s="229"/>
      <c r="N166" s="229"/>
      <c r="O166" s="231"/>
      <c r="P166" s="243"/>
      <c r="Q166" s="243"/>
      <c r="R166" s="243"/>
      <c r="S166" s="243"/>
      <c r="T166" s="243"/>
      <c r="U166" s="243"/>
      <c r="V166" s="243"/>
      <c r="W166" s="182"/>
      <c r="Y166" s="183"/>
      <c r="Z166" s="183"/>
      <c r="AA166" s="228"/>
      <c r="AC166" s="234"/>
      <c r="AD166" s="234"/>
      <c r="AE166" s="234"/>
      <c r="AF166" s="235"/>
      <c r="AG166" s="235"/>
      <c r="AH166" s="16"/>
      <c r="AJ166" s="186"/>
    </row>
    <row r="167" spans="1:36" s="181" customFormat="1">
      <c r="A167" s="226"/>
      <c r="B167" s="259"/>
      <c r="C167" s="259"/>
      <c r="D167" s="238"/>
      <c r="E167" s="243"/>
      <c r="F167" s="243"/>
      <c r="G167" s="229"/>
      <c r="H167" s="243"/>
      <c r="I167" s="229"/>
      <c r="J167" s="261"/>
      <c r="K167" s="229"/>
      <c r="L167" s="229"/>
      <c r="M167" s="229"/>
      <c r="N167" s="229"/>
      <c r="O167" s="231"/>
      <c r="P167" s="243"/>
      <c r="Q167" s="243"/>
      <c r="R167" s="243"/>
      <c r="S167" s="243"/>
      <c r="T167" s="243"/>
      <c r="U167" s="243"/>
      <c r="V167" s="243"/>
      <c r="W167" s="182"/>
      <c r="Y167" s="183"/>
      <c r="Z167" s="183"/>
      <c r="AA167" s="228"/>
      <c r="AC167" s="234"/>
      <c r="AD167" s="234"/>
      <c r="AE167" s="234"/>
      <c r="AF167" s="235"/>
      <c r="AG167" s="235"/>
      <c r="AH167" s="16"/>
      <c r="AJ167" s="186"/>
    </row>
    <row r="168" spans="1:36" s="181" customFormat="1">
      <c r="A168" s="226"/>
      <c r="B168" s="259"/>
      <c r="C168" s="259"/>
      <c r="D168" s="238"/>
      <c r="E168" s="243"/>
      <c r="F168" s="243"/>
      <c r="G168" s="229"/>
      <c r="H168" s="243"/>
      <c r="I168" s="229"/>
      <c r="J168" s="261"/>
      <c r="K168" s="229"/>
      <c r="L168" s="229"/>
      <c r="M168" s="229"/>
      <c r="N168" s="229"/>
      <c r="O168" s="231"/>
      <c r="P168" s="243"/>
      <c r="Q168" s="243"/>
      <c r="R168" s="243"/>
      <c r="S168" s="243"/>
      <c r="T168" s="243"/>
      <c r="U168" s="243"/>
      <c r="V168" s="243"/>
      <c r="W168" s="182"/>
      <c r="Y168" s="183"/>
      <c r="Z168" s="183"/>
      <c r="AA168" s="228"/>
      <c r="AC168" s="234"/>
      <c r="AD168" s="234"/>
      <c r="AE168" s="234"/>
      <c r="AF168" s="235"/>
      <c r="AG168" s="235"/>
      <c r="AH168" s="16"/>
      <c r="AJ168" s="186"/>
    </row>
    <row r="169" spans="1:36" s="181" customFormat="1">
      <c r="A169" s="226"/>
      <c r="B169" s="259"/>
      <c r="C169" s="259"/>
      <c r="D169" s="238"/>
      <c r="E169" s="243"/>
      <c r="F169" s="243"/>
      <c r="G169" s="229"/>
      <c r="H169" s="243"/>
      <c r="I169" s="229"/>
      <c r="J169" s="261"/>
      <c r="K169" s="229"/>
      <c r="L169" s="229"/>
      <c r="M169" s="229"/>
      <c r="N169" s="229"/>
      <c r="O169" s="231"/>
      <c r="P169" s="243"/>
      <c r="Q169" s="243"/>
      <c r="R169" s="243"/>
      <c r="S169" s="243"/>
      <c r="T169" s="243"/>
      <c r="U169" s="243"/>
      <c r="V169" s="243"/>
      <c r="W169" s="182"/>
      <c r="Y169" s="183"/>
      <c r="Z169" s="183"/>
      <c r="AA169" s="228"/>
      <c r="AC169" s="234"/>
      <c r="AD169" s="234"/>
      <c r="AE169" s="234"/>
      <c r="AF169" s="235"/>
      <c r="AG169" s="235"/>
      <c r="AH169" s="16"/>
      <c r="AJ169" s="186"/>
    </row>
    <row r="170" spans="1:36" s="181" customFormat="1">
      <c r="A170" s="226"/>
      <c r="B170" s="259"/>
      <c r="C170" s="259"/>
      <c r="D170" s="238"/>
      <c r="E170" s="243"/>
      <c r="F170" s="243"/>
      <c r="G170" s="229"/>
      <c r="H170" s="243"/>
      <c r="I170" s="229"/>
      <c r="J170" s="261"/>
      <c r="K170" s="229"/>
      <c r="L170" s="229"/>
      <c r="M170" s="229"/>
      <c r="N170" s="229"/>
      <c r="O170" s="231"/>
      <c r="P170" s="243"/>
      <c r="Q170" s="243"/>
      <c r="R170" s="243"/>
      <c r="S170" s="243"/>
      <c r="T170" s="243"/>
      <c r="U170" s="243"/>
      <c r="V170" s="243"/>
      <c r="W170" s="182"/>
      <c r="Y170" s="183"/>
      <c r="Z170" s="183"/>
      <c r="AA170" s="228"/>
      <c r="AC170" s="234"/>
      <c r="AD170" s="234"/>
      <c r="AE170" s="234"/>
      <c r="AF170" s="235"/>
      <c r="AG170" s="235"/>
      <c r="AH170" s="16"/>
      <c r="AJ170" s="186"/>
    </row>
    <row r="171" spans="1:36" s="181" customFormat="1">
      <c r="A171" s="226"/>
      <c r="B171" s="259"/>
      <c r="C171" s="259"/>
      <c r="D171" s="238"/>
      <c r="E171" s="243"/>
      <c r="F171" s="243"/>
      <c r="G171" s="229"/>
      <c r="H171" s="243"/>
      <c r="I171" s="229"/>
      <c r="J171" s="261"/>
      <c r="K171" s="229"/>
      <c r="L171" s="229"/>
      <c r="M171" s="229"/>
      <c r="N171" s="229"/>
      <c r="O171" s="231"/>
      <c r="P171" s="243"/>
      <c r="Q171" s="243"/>
      <c r="R171" s="243"/>
      <c r="S171" s="243"/>
      <c r="T171" s="243"/>
      <c r="U171" s="243"/>
      <c r="V171" s="243"/>
      <c r="W171" s="182"/>
      <c r="Y171" s="183"/>
      <c r="Z171" s="183"/>
      <c r="AA171" s="228"/>
      <c r="AC171" s="234"/>
      <c r="AD171" s="234"/>
      <c r="AE171" s="234"/>
      <c r="AF171" s="235"/>
      <c r="AG171" s="235"/>
      <c r="AH171" s="16"/>
      <c r="AJ171" s="186"/>
    </row>
    <row r="172" spans="1:36" s="181" customFormat="1">
      <c r="A172" s="226"/>
      <c r="B172" s="259"/>
      <c r="C172" s="259"/>
      <c r="D172" s="238"/>
      <c r="E172" s="243"/>
      <c r="F172" s="243"/>
      <c r="G172" s="229"/>
      <c r="H172" s="243"/>
      <c r="I172" s="229"/>
      <c r="J172" s="261"/>
      <c r="K172" s="229"/>
      <c r="L172" s="229"/>
      <c r="M172" s="229"/>
      <c r="N172" s="229"/>
      <c r="O172" s="231"/>
      <c r="P172" s="243"/>
      <c r="Q172" s="243"/>
      <c r="R172" s="243"/>
      <c r="S172" s="243"/>
      <c r="T172" s="243"/>
      <c r="U172" s="243"/>
      <c r="V172" s="243"/>
      <c r="W172" s="182"/>
      <c r="Y172" s="183"/>
      <c r="Z172" s="183"/>
      <c r="AA172" s="228"/>
      <c r="AC172" s="234"/>
      <c r="AD172" s="234"/>
      <c r="AE172" s="234"/>
      <c r="AF172" s="235"/>
      <c r="AG172" s="235"/>
      <c r="AH172" s="16"/>
      <c r="AJ172" s="186"/>
    </row>
    <row r="173" spans="1:36" s="181" customFormat="1">
      <c r="A173" s="226"/>
      <c r="B173" s="259"/>
      <c r="C173" s="259"/>
      <c r="D173" s="238"/>
      <c r="E173" s="243"/>
      <c r="F173" s="243"/>
      <c r="G173" s="229"/>
      <c r="H173" s="243"/>
      <c r="I173" s="229"/>
      <c r="J173" s="261"/>
      <c r="K173" s="229"/>
      <c r="L173" s="229"/>
      <c r="M173" s="229"/>
      <c r="N173" s="229"/>
      <c r="O173" s="231"/>
      <c r="P173" s="243"/>
      <c r="Q173" s="243"/>
      <c r="R173" s="243"/>
      <c r="S173" s="243"/>
      <c r="T173" s="243"/>
      <c r="U173" s="243"/>
      <c r="V173" s="243"/>
      <c r="W173" s="182"/>
      <c r="Y173" s="183"/>
      <c r="Z173" s="183"/>
      <c r="AA173" s="228"/>
      <c r="AC173" s="234"/>
      <c r="AD173" s="234"/>
      <c r="AE173" s="234"/>
      <c r="AF173" s="235"/>
      <c r="AG173" s="235"/>
      <c r="AH173" s="16"/>
      <c r="AJ173" s="186"/>
    </row>
    <row r="174" spans="1:36" s="181" customFormat="1">
      <c r="A174" s="226"/>
      <c r="B174" s="259"/>
      <c r="C174" s="259"/>
      <c r="D174" s="238"/>
      <c r="E174" s="243"/>
      <c r="F174" s="243"/>
      <c r="G174" s="229"/>
      <c r="H174" s="243"/>
      <c r="I174" s="229"/>
      <c r="J174" s="261"/>
      <c r="K174" s="229"/>
      <c r="L174" s="229"/>
      <c r="M174" s="229"/>
      <c r="N174" s="229"/>
      <c r="O174" s="231"/>
      <c r="P174" s="243"/>
      <c r="Q174" s="243"/>
      <c r="R174" s="243"/>
      <c r="S174" s="243"/>
      <c r="T174" s="243"/>
      <c r="U174" s="243"/>
      <c r="V174" s="243"/>
      <c r="W174" s="182"/>
      <c r="Y174" s="183"/>
      <c r="Z174" s="183"/>
      <c r="AA174" s="228"/>
      <c r="AC174" s="234"/>
      <c r="AD174" s="234"/>
      <c r="AE174" s="234"/>
      <c r="AF174" s="235"/>
      <c r="AG174" s="235"/>
      <c r="AH174" s="16"/>
      <c r="AJ174" s="186"/>
    </row>
    <row r="175" spans="1:36" s="181" customFormat="1">
      <c r="A175" s="226"/>
      <c r="B175" s="259"/>
      <c r="C175" s="259"/>
      <c r="D175" s="238"/>
      <c r="E175" s="258"/>
      <c r="F175" s="243"/>
      <c r="G175" s="229"/>
      <c r="H175" s="243"/>
      <c r="I175" s="229"/>
      <c r="J175" s="261"/>
      <c r="K175" s="229"/>
      <c r="L175" s="229"/>
      <c r="M175" s="229"/>
      <c r="N175" s="229"/>
      <c r="O175" s="231"/>
      <c r="P175" s="243"/>
      <c r="Q175" s="243"/>
      <c r="R175" s="243"/>
      <c r="S175" s="243"/>
      <c r="T175" s="243"/>
      <c r="U175" s="243"/>
      <c r="V175" s="243"/>
      <c r="W175" s="182"/>
      <c r="Y175" s="183"/>
      <c r="Z175" s="183"/>
      <c r="AA175" s="228"/>
      <c r="AC175" s="234"/>
      <c r="AD175" s="234"/>
      <c r="AE175" s="234"/>
      <c r="AF175" s="235"/>
      <c r="AG175" s="235"/>
      <c r="AH175" s="16"/>
      <c r="AJ175" s="186"/>
    </row>
    <row r="176" spans="1:36" s="181" customFormat="1">
      <c r="A176" s="226"/>
      <c r="B176" s="259"/>
      <c r="C176" s="259"/>
      <c r="D176" s="238"/>
      <c r="E176" s="243"/>
      <c r="F176" s="243"/>
      <c r="G176" s="229"/>
      <c r="H176" s="243"/>
      <c r="I176" s="229"/>
      <c r="J176" s="261"/>
      <c r="K176" s="229"/>
      <c r="L176" s="229"/>
      <c r="M176" s="229"/>
      <c r="N176" s="229"/>
      <c r="O176" s="231"/>
      <c r="P176" s="243"/>
      <c r="Q176" s="243"/>
      <c r="R176" s="243"/>
      <c r="S176" s="243"/>
      <c r="T176" s="243"/>
      <c r="U176" s="243"/>
      <c r="V176" s="243"/>
      <c r="W176" s="182"/>
      <c r="Y176" s="183"/>
      <c r="Z176" s="183"/>
      <c r="AA176" s="228"/>
      <c r="AC176" s="234"/>
      <c r="AD176" s="234"/>
      <c r="AE176" s="234"/>
      <c r="AF176" s="235"/>
      <c r="AG176" s="235"/>
      <c r="AH176" s="16"/>
      <c r="AJ176" s="186"/>
    </row>
    <row r="177" spans="1:36" s="181" customFormat="1">
      <c r="A177" s="226"/>
      <c r="B177" s="259"/>
      <c r="C177" s="259"/>
      <c r="D177" s="238"/>
      <c r="E177" s="243"/>
      <c r="F177" s="243"/>
      <c r="G177" s="229"/>
      <c r="H177" s="243"/>
      <c r="I177" s="229"/>
      <c r="J177" s="261"/>
      <c r="K177" s="229"/>
      <c r="L177" s="229"/>
      <c r="M177" s="229"/>
      <c r="N177" s="229"/>
      <c r="O177" s="231"/>
      <c r="P177" s="243"/>
      <c r="Q177" s="243"/>
      <c r="R177" s="243"/>
      <c r="S177" s="243"/>
      <c r="T177" s="243"/>
      <c r="U177" s="243"/>
      <c r="V177" s="243"/>
      <c r="W177" s="182"/>
      <c r="Y177" s="183"/>
      <c r="Z177" s="183"/>
      <c r="AA177" s="228"/>
      <c r="AC177" s="234"/>
      <c r="AD177" s="234"/>
      <c r="AE177" s="234"/>
      <c r="AF177" s="235"/>
      <c r="AG177" s="235"/>
      <c r="AH177" s="16"/>
      <c r="AJ177" s="186"/>
    </row>
    <row r="178" spans="1:36" s="181" customFormat="1">
      <c r="A178" s="226"/>
      <c r="B178" s="259"/>
      <c r="C178" s="259"/>
      <c r="D178" s="238"/>
      <c r="E178" s="243"/>
      <c r="F178" s="243"/>
      <c r="G178" s="229"/>
      <c r="H178" s="243"/>
      <c r="I178" s="229"/>
      <c r="J178" s="261"/>
      <c r="K178" s="229"/>
      <c r="L178" s="229"/>
      <c r="M178" s="229"/>
      <c r="N178" s="229"/>
      <c r="O178" s="231"/>
      <c r="P178" s="243"/>
      <c r="Q178" s="243"/>
      <c r="R178" s="243"/>
      <c r="S178" s="243"/>
      <c r="T178" s="243"/>
      <c r="U178" s="243"/>
      <c r="V178" s="243"/>
      <c r="W178" s="182"/>
      <c r="Y178" s="183"/>
      <c r="Z178" s="183"/>
      <c r="AA178" s="228"/>
      <c r="AC178" s="234"/>
      <c r="AD178" s="234"/>
      <c r="AE178" s="234"/>
      <c r="AF178" s="235"/>
      <c r="AG178" s="235"/>
      <c r="AH178" s="16"/>
      <c r="AJ178" s="186"/>
    </row>
    <row r="179" spans="1:36" s="181" customFormat="1">
      <c r="A179" s="226"/>
      <c r="B179" s="259"/>
      <c r="C179" s="259"/>
      <c r="D179" s="238"/>
      <c r="E179" s="243"/>
      <c r="F179" s="243"/>
      <c r="G179" s="229"/>
      <c r="H179" s="243"/>
      <c r="I179" s="229"/>
      <c r="J179" s="261"/>
      <c r="K179" s="229"/>
      <c r="L179" s="229"/>
      <c r="M179" s="229"/>
      <c r="N179" s="229"/>
      <c r="O179" s="231"/>
      <c r="P179" s="243"/>
      <c r="Q179" s="243"/>
      <c r="R179" s="243"/>
      <c r="S179" s="243"/>
      <c r="T179" s="243"/>
      <c r="U179" s="243"/>
      <c r="V179" s="243"/>
      <c r="W179" s="182"/>
      <c r="Y179" s="183"/>
      <c r="Z179" s="183"/>
      <c r="AA179" s="228"/>
      <c r="AC179" s="234"/>
      <c r="AD179" s="234"/>
      <c r="AE179" s="234"/>
      <c r="AF179" s="235"/>
      <c r="AG179" s="235"/>
      <c r="AH179" s="16"/>
      <c r="AJ179" s="186"/>
    </row>
    <row r="180" spans="1:36" s="181" customFormat="1">
      <c r="A180" s="226"/>
      <c r="B180" s="259"/>
      <c r="C180" s="259"/>
      <c r="D180" s="238"/>
      <c r="E180" s="243"/>
      <c r="F180" s="243"/>
      <c r="G180" s="229"/>
      <c r="H180" s="243"/>
      <c r="I180" s="229"/>
      <c r="J180" s="261"/>
      <c r="K180" s="229"/>
      <c r="L180" s="229"/>
      <c r="M180" s="229"/>
      <c r="N180" s="229"/>
      <c r="O180" s="231"/>
      <c r="P180" s="243"/>
      <c r="Q180" s="243"/>
      <c r="R180" s="243"/>
      <c r="S180" s="243"/>
      <c r="T180" s="243"/>
      <c r="U180" s="243"/>
      <c r="V180" s="243"/>
      <c r="W180" s="182"/>
      <c r="Y180" s="183"/>
      <c r="Z180" s="183"/>
      <c r="AA180" s="228"/>
      <c r="AC180" s="234"/>
      <c r="AD180" s="234"/>
      <c r="AE180" s="234"/>
      <c r="AF180" s="235"/>
      <c r="AG180" s="235"/>
      <c r="AH180" s="16"/>
      <c r="AJ180" s="186"/>
    </row>
    <row r="181" spans="1:36" s="181" customFormat="1">
      <c r="A181" s="226"/>
      <c r="B181" s="259"/>
      <c r="C181" s="259"/>
      <c r="D181" s="238"/>
      <c r="E181" s="258"/>
      <c r="F181" s="258"/>
      <c r="G181" s="229"/>
      <c r="H181" s="258"/>
      <c r="I181" s="229"/>
      <c r="J181" s="261"/>
      <c r="K181" s="229"/>
      <c r="L181" s="229"/>
      <c r="M181" s="229"/>
      <c r="N181" s="229"/>
      <c r="O181" s="231"/>
      <c r="P181" s="259"/>
      <c r="Q181" s="259"/>
      <c r="R181" s="26"/>
      <c r="S181" s="26"/>
      <c r="T181" s="26"/>
      <c r="U181" s="26"/>
      <c r="V181" s="26"/>
      <c r="W181" s="182"/>
      <c r="Y181" s="183"/>
      <c r="Z181" s="183"/>
      <c r="AA181" s="228"/>
      <c r="AC181" s="234"/>
      <c r="AD181" s="234"/>
      <c r="AE181" s="234"/>
      <c r="AF181" s="235"/>
      <c r="AG181" s="235"/>
      <c r="AH181" s="16"/>
      <c r="AJ181" s="186"/>
    </row>
    <row r="182" spans="1:36" s="181" customFormat="1">
      <c r="A182" s="226"/>
      <c r="B182" s="259"/>
      <c r="C182" s="259"/>
      <c r="D182" s="238"/>
      <c r="E182" s="258"/>
      <c r="F182" s="258"/>
      <c r="G182" s="229"/>
      <c r="H182" s="258"/>
      <c r="I182" s="229"/>
      <c r="J182" s="261"/>
      <c r="K182" s="229"/>
      <c r="L182" s="229"/>
      <c r="M182" s="229"/>
      <c r="N182" s="229"/>
      <c r="O182" s="231"/>
      <c r="P182" s="259"/>
      <c r="Q182" s="259"/>
      <c r="R182" s="26"/>
      <c r="S182" s="26"/>
      <c r="T182" s="26"/>
      <c r="U182" s="26"/>
      <c r="V182" s="26"/>
      <c r="W182" s="182"/>
      <c r="Y182" s="183"/>
      <c r="Z182" s="183"/>
      <c r="AA182" s="228"/>
      <c r="AC182" s="234"/>
      <c r="AD182" s="234"/>
      <c r="AE182" s="234"/>
      <c r="AF182" s="235"/>
      <c r="AG182" s="235"/>
      <c r="AH182" s="16"/>
      <c r="AJ182" s="186"/>
    </row>
    <row r="183" spans="1:36" s="181" customFormat="1">
      <c r="A183" s="226"/>
      <c r="B183" s="259"/>
      <c r="C183" s="259"/>
      <c r="D183" s="238"/>
      <c r="E183" s="258"/>
      <c r="F183" s="258"/>
      <c r="G183" s="229"/>
      <c r="H183" s="258"/>
      <c r="I183" s="229"/>
      <c r="J183" s="261"/>
      <c r="K183" s="229"/>
      <c r="L183" s="229"/>
      <c r="M183" s="229"/>
      <c r="N183" s="229"/>
      <c r="O183" s="231"/>
      <c r="P183" s="259"/>
      <c r="Q183" s="259"/>
      <c r="R183" s="26"/>
      <c r="S183" s="26"/>
      <c r="T183" s="26"/>
      <c r="U183" s="26"/>
      <c r="V183" s="26"/>
      <c r="W183" s="182"/>
      <c r="Y183" s="183"/>
      <c r="Z183" s="183"/>
      <c r="AA183" s="228"/>
      <c r="AC183" s="234"/>
      <c r="AD183" s="234"/>
      <c r="AE183" s="234"/>
      <c r="AF183" s="235"/>
      <c r="AG183" s="235"/>
      <c r="AH183" s="16"/>
      <c r="AJ183" s="186"/>
    </row>
    <row r="184" spans="1:36" s="181" customFormat="1">
      <c r="A184" s="226"/>
      <c r="B184" s="259"/>
      <c r="C184" s="259"/>
      <c r="D184" s="238"/>
      <c r="E184" s="258"/>
      <c r="F184" s="258"/>
      <c r="G184" s="229"/>
      <c r="H184" s="258"/>
      <c r="I184" s="229"/>
      <c r="J184" s="261"/>
      <c r="K184" s="229"/>
      <c r="L184" s="229"/>
      <c r="M184" s="229"/>
      <c r="N184" s="229"/>
      <c r="O184" s="231"/>
      <c r="P184" s="259"/>
      <c r="Q184" s="259"/>
      <c r="R184" s="26"/>
      <c r="S184" s="26"/>
      <c r="T184" s="26"/>
      <c r="U184" s="26"/>
      <c r="V184" s="26"/>
      <c r="W184" s="182"/>
      <c r="Y184" s="183"/>
      <c r="Z184" s="183"/>
      <c r="AA184" s="228"/>
      <c r="AC184" s="234"/>
      <c r="AD184" s="234"/>
      <c r="AE184" s="234"/>
      <c r="AF184" s="235"/>
      <c r="AG184" s="235"/>
      <c r="AH184" s="16"/>
      <c r="AJ184" s="186"/>
    </row>
    <row r="185" spans="1:36" s="181" customFormat="1">
      <c r="A185" s="226"/>
      <c r="B185" s="259"/>
      <c r="C185" s="259"/>
      <c r="D185" s="238"/>
      <c r="E185" s="258"/>
      <c r="F185" s="258"/>
      <c r="G185" s="229"/>
      <c r="H185" s="258"/>
      <c r="I185" s="229"/>
      <c r="J185" s="261"/>
      <c r="K185" s="229"/>
      <c r="L185" s="229"/>
      <c r="M185" s="229"/>
      <c r="N185" s="229"/>
      <c r="O185" s="231"/>
      <c r="P185" s="259"/>
      <c r="Q185" s="259"/>
      <c r="R185" s="26"/>
      <c r="S185" s="26"/>
      <c r="T185" s="26"/>
      <c r="U185" s="26"/>
      <c r="V185" s="26"/>
      <c r="W185" s="182"/>
      <c r="Y185" s="183"/>
      <c r="Z185" s="183"/>
      <c r="AA185" s="228"/>
      <c r="AC185" s="234"/>
      <c r="AD185" s="234"/>
      <c r="AE185" s="234"/>
      <c r="AF185" s="235"/>
      <c r="AG185" s="235"/>
      <c r="AH185" s="16"/>
      <c r="AJ185" s="186"/>
    </row>
    <row r="186" spans="1:36" s="181" customFormat="1">
      <c r="A186" s="226"/>
      <c r="B186" s="259"/>
      <c r="C186" s="259"/>
      <c r="D186" s="238"/>
      <c r="E186" s="258"/>
      <c r="F186" s="258"/>
      <c r="G186" s="229"/>
      <c r="H186" s="258"/>
      <c r="I186" s="229"/>
      <c r="J186" s="261"/>
      <c r="K186" s="229"/>
      <c r="L186" s="229"/>
      <c r="M186" s="229"/>
      <c r="N186" s="229"/>
      <c r="O186" s="231"/>
      <c r="P186" s="259"/>
      <c r="Q186" s="259"/>
      <c r="R186" s="26"/>
      <c r="S186" s="26"/>
      <c r="T186" s="26"/>
      <c r="U186" s="26"/>
      <c r="V186" s="26"/>
      <c r="W186" s="182"/>
      <c r="Y186" s="183"/>
      <c r="Z186" s="183"/>
      <c r="AA186" s="228"/>
      <c r="AC186" s="234"/>
      <c r="AD186" s="234"/>
      <c r="AE186" s="234"/>
      <c r="AF186" s="235"/>
      <c r="AG186" s="235"/>
      <c r="AH186" s="16"/>
      <c r="AJ186" s="186"/>
    </row>
    <row r="187" spans="1:36" s="181" customFormat="1">
      <c r="A187" s="226"/>
      <c r="B187" s="259"/>
      <c r="C187" s="259"/>
      <c r="D187" s="238"/>
      <c r="E187" s="258"/>
      <c r="F187" s="258"/>
      <c r="G187" s="229"/>
      <c r="H187" s="258"/>
      <c r="I187" s="229"/>
      <c r="J187" s="261"/>
      <c r="K187" s="229"/>
      <c r="L187" s="229"/>
      <c r="M187" s="229"/>
      <c r="N187" s="229"/>
      <c r="O187" s="231"/>
      <c r="P187" s="259"/>
      <c r="Q187" s="259"/>
      <c r="R187" s="26"/>
      <c r="S187" s="26"/>
      <c r="T187" s="26"/>
      <c r="U187" s="26"/>
      <c r="V187" s="26"/>
      <c r="W187" s="182"/>
      <c r="Y187" s="183"/>
      <c r="Z187" s="183"/>
      <c r="AA187" s="228"/>
      <c r="AC187" s="234"/>
      <c r="AD187" s="234"/>
      <c r="AE187" s="234"/>
      <c r="AF187" s="235"/>
      <c r="AG187" s="235"/>
      <c r="AH187" s="16"/>
      <c r="AJ187" s="186"/>
    </row>
    <row r="188" spans="1:36" s="181" customFormat="1">
      <c r="A188" s="226"/>
      <c r="B188" s="259"/>
      <c r="C188" s="259"/>
      <c r="D188" s="238"/>
      <c r="E188" s="258"/>
      <c r="F188" s="258"/>
      <c r="G188" s="229"/>
      <c r="H188" s="258"/>
      <c r="I188" s="229"/>
      <c r="J188" s="261"/>
      <c r="K188" s="229"/>
      <c r="L188" s="229"/>
      <c r="M188" s="229"/>
      <c r="N188" s="229"/>
      <c r="O188" s="231"/>
      <c r="P188" s="259"/>
      <c r="Q188" s="259"/>
      <c r="R188" s="26"/>
      <c r="S188" s="26"/>
      <c r="T188" s="26"/>
      <c r="U188" s="26"/>
      <c r="V188" s="26"/>
      <c r="W188" s="182"/>
      <c r="Y188" s="183"/>
      <c r="Z188" s="183"/>
      <c r="AA188" s="228"/>
      <c r="AC188" s="234"/>
      <c r="AD188" s="234"/>
      <c r="AE188" s="234"/>
      <c r="AF188" s="235"/>
      <c r="AG188" s="235"/>
      <c r="AH188" s="16"/>
      <c r="AJ188" s="186"/>
    </row>
    <row r="189" spans="1:36" s="181" customFormat="1">
      <c r="A189" s="226"/>
      <c r="B189" s="259"/>
      <c r="C189" s="259"/>
      <c r="D189" s="238"/>
      <c r="E189" s="258"/>
      <c r="F189" s="258"/>
      <c r="G189" s="229"/>
      <c r="H189" s="258"/>
      <c r="I189" s="229"/>
      <c r="J189" s="261"/>
      <c r="K189" s="229"/>
      <c r="L189" s="229"/>
      <c r="M189" s="229"/>
      <c r="N189" s="229"/>
      <c r="O189" s="231"/>
      <c r="P189" s="259"/>
      <c r="Q189" s="259"/>
      <c r="R189" s="26"/>
      <c r="S189" s="26"/>
      <c r="T189" s="26"/>
      <c r="U189" s="26"/>
      <c r="V189" s="26"/>
      <c r="W189" s="182"/>
      <c r="Y189" s="183"/>
      <c r="Z189" s="183"/>
      <c r="AA189" s="228"/>
      <c r="AC189" s="234"/>
      <c r="AD189" s="234"/>
      <c r="AE189" s="234"/>
      <c r="AF189" s="235"/>
      <c r="AG189" s="235"/>
      <c r="AH189" s="16"/>
      <c r="AJ189" s="186"/>
    </row>
    <row r="190" spans="1:36" s="181" customFormat="1">
      <c r="A190" s="226"/>
      <c r="B190" s="259"/>
      <c r="C190" s="259"/>
      <c r="D190" s="238"/>
      <c r="E190" s="258"/>
      <c r="F190" s="258"/>
      <c r="G190" s="229"/>
      <c r="H190" s="258"/>
      <c r="I190" s="229"/>
      <c r="J190" s="261"/>
      <c r="K190" s="229"/>
      <c r="L190" s="229"/>
      <c r="M190" s="229"/>
      <c r="N190" s="229"/>
      <c r="O190" s="231"/>
      <c r="P190" s="259"/>
      <c r="Q190" s="259"/>
      <c r="R190" s="26"/>
      <c r="S190" s="26"/>
      <c r="T190" s="26"/>
      <c r="U190" s="26"/>
      <c r="V190" s="26"/>
      <c r="W190" s="182"/>
      <c r="Y190" s="183"/>
      <c r="Z190" s="183"/>
      <c r="AA190" s="228"/>
      <c r="AC190" s="234"/>
      <c r="AD190" s="234"/>
      <c r="AE190" s="234"/>
      <c r="AF190" s="235"/>
      <c r="AG190" s="235"/>
      <c r="AH190" s="16"/>
      <c r="AJ190" s="186"/>
    </row>
    <row r="191" spans="1:36" s="181" customFormat="1">
      <c r="A191" s="226"/>
      <c r="B191" s="259"/>
      <c r="C191" s="259"/>
      <c r="D191" s="238"/>
      <c r="E191" s="258"/>
      <c r="F191" s="258"/>
      <c r="G191" s="229"/>
      <c r="H191" s="258"/>
      <c r="I191" s="229"/>
      <c r="J191" s="261"/>
      <c r="K191" s="229"/>
      <c r="L191" s="229"/>
      <c r="M191" s="229"/>
      <c r="N191" s="229"/>
      <c r="O191" s="231"/>
      <c r="P191" s="259"/>
      <c r="Q191" s="259"/>
      <c r="R191" s="26"/>
      <c r="S191" s="26"/>
      <c r="T191" s="26"/>
      <c r="U191" s="26"/>
      <c r="V191" s="26"/>
      <c r="W191" s="182"/>
      <c r="Y191" s="183"/>
      <c r="Z191" s="183"/>
      <c r="AA191" s="228"/>
      <c r="AC191" s="234"/>
      <c r="AD191" s="234"/>
      <c r="AE191" s="234"/>
      <c r="AF191" s="235"/>
      <c r="AG191" s="235"/>
      <c r="AH191" s="16"/>
      <c r="AJ191" s="186"/>
    </row>
    <row r="192" spans="1:36" s="181" customFormat="1">
      <c r="A192" s="226"/>
      <c r="B192" s="259"/>
      <c r="C192" s="259"/>
      <c r="D192" s="238"/>
      <c r="E192" s="258"/>
      <c r="F192" s="258"/>
      <c r="G192" s="229"/>
      <c r="H192" s="258"/>
      <c r="I192" s="229"/>
      <c r="J192" s="261"/>
      <c r="K192" s="229"/>
      <c r="L192" s="229"/>
      <c r="M192" s="229"/>
      <c r="N192" s="229"/>
      <c r="O192" s="231"/>
      <c r="P192" s="259"/>
      <c r="Q192" s="259"/>
      <c r="R192" s="26"/>
      <c r="S192" s="26"/>
      <c r="T192" s="26"/>
      <c r="U192" s="26"/>
      <c r="V192" s="26"/>
      <c r="W192" s="182"/>
      <c r="Y192" s="183"/>
      <c r="Z192" s="183"/>
      <c r="AA192" s="228"/>
      <c r="AC192" s="234"/>
      <c r="AD192" s="234"/>
      <c r="AE192" s="234"/>
      <c r="AF192" s="235"/>
      <c r="AG192" s="235"/>
      <c r="AH192" s="16"/>
      <c r="AJ192" s="186"/>
    </row>
    <row r="193" spans="1:36" s="181" customFormat="1">
      <c r="A193" s="226"/>
      <c r="B193" s="259"/>
      <c r="C193" s="259"/>
      <c r="D193" s="238"/>
      <c r="E193" s="258"/>
      <c r="F193" s="258"/>
      <c r="G193" s="229"/>
      <c r="H193" s="258"/>
      <c r="I193" s="229"/>
      <c r="J193" s="261"/>
      <c r="K193" s="229"/>
      <c r="L193" s="229"/>
      <c r="M193" s="229"/>
      <c r="N193" s="229"/>
      <c r="O193" s="231"/>
      <c r="P193" s="259"/>
      <c r="Q193" s="259"/>
      <c r="R193" s="26"/>
      <c r="S193" s="26"/>
      <c r="T193" s="26"/>
      <c r="U193" s="26"/>
      <c r="V193" s="26"/>
      <c r="W193" s="182"/>
      <c r="Y193" s="183"/>
      <c r="Z193" s="183"/>
      <c r="AA193" s="228"/>
      <c r="AC193" s="234"/>
      <c r="AD193" s="234"/>
      <c r="AE193" s="234"/>
      <c r="AF193" s="235"/>
      <c r="AG193" s="235"/>
      <c r="AH193" s="16"/>
      <c r="AJ193" s="186"/>
    </row>
    <row r="194" spans="1:36" s="181" customFormat="1">
      <c r="A194" s="226"/>
      <c r="B194" s="259"/>
      <c r="C194" s="259"/>
      <c r="D194" s="238"/>
      <c r="E194" s="258"/>
      <c r="F194" s="258"/>
      <c r="G194" s="229"/>
      <c r="H194" s="258"/>
      <c r="I194" s="229"/>
      <c r="J194" s="261"/>
      <c r="K194" s="229"/>
      <c r="L194" s="229"/>
      <c r="M194" s="229"/>
      <c r="N194" s="229"/>
      <c r="O194" s="231"/>
      <c r="P194" s="259"/>
      <c r="Q194" s="259"/>
      <c r="R194" s="26"/>
      <c r="S194" s="26"/>
      <c r="T194" s="26"/>
      <c r="U194" s="26"/>
      <c r="V194" s="26"/>
      <c r="W194" s="182"/>
      <c r="Y194" s="183"/>
      <c r="Z194" s="183"/>
      <c r="AA194" s="228"/>
      <c r="AC194" s="234"/>
      <c r="AD194" s="234"/>
      <c r="AE194" s="234"/>
      <c r="AF194" s="235"/>
      <c r="AG194" s="235"/>
      <c r="AH194" s="16"/>
      <c r="AJ194" s="186"/>
    </row>
    <row r="195" spans="1:36" s="181" customFormat="1">
      <c r="A195" s="226"/>
      <c r="B195" s="259"/>
      <c r="C195" s="259"/>
      <c r="D195" s="238"/>
      <c r="E195" s="258"/>
      <c r="F195" s="258"/>
      <c r="G195" s="229"/>
      <c r="H195" s="258"/>
      <c r="I195" s="229"/>
      <c r="J195" s="261"/>
      <c r="K195" s="229"/>
      <c r="L195" s="229"/>
      <c r="M195" s="229"/>
      <c r="N195" s="229"/>
      <c r="O195" s="231"/>
      <c r="P195" s="259"/>
      <c r="Q195" s="259"/>
      <c r="R195" s="26"/>
      <c r="S195" s="26"/>
      <c r="T195" s="26"/>
      <c r="U195" s="26"/>
      <c r="V195" s="26"/>
      <c r="W195" s="182"/>
      <c r="Y195" s="183"/>
      <c r="Z195" s="183"/>
      <c r="AA195" s="228"/>
      <c r="AC195" s="234"/>
      <c r="AD195" s="234"/>
      <c r="AE195" s="234"/>
      <c r="AF195" s="235"/>
      <c r="AG195" s="235"/>
      <c r="AH195" s="16"/>
      <c r="AJ195" s="186"/>
    </row>
    <row r="196" spans="1:36" s="181" customFormat="1">
      <c r="A196" s="226"/>
      <c r="B196" s="259"/>
      <c r="C196" s="259"/>
      <c r="D196" s="238"/>
      <c r="E196" s="258"/>
      <c r="F196" s="258"/>
      <c r="G196" s="229"/>
      <c r="H196" s="258"/>
      <c r="I196" s="229"/>
      <c r="J196" s="261"/>
      <c r="K196" s="229"/>
      <c r="L196" s="229"/>
      <c r="M196" s="229"/>
      <c r="N196" s="229"/>
      <c r="O196" s="231"/>
      <c r="P196" s="259"/>
      <c r="Q196" s="259"/>
      <c r="R196" s="26"/>
      <c r="S196" s="26"/>
      <c r="T196" s="26"/>
      <c r="U196" s="26"/>
      <c r="V196" s="26"/>
      <c r="W196" s="182"/>
      <c r="Y196" s="183"/>
      <c r="Z196" s="183"/>
      <c r="AA196" s="228"/>
      <c r="AC196" s="234"/>
      <c r="AD196" s="234"/>
      <c r="AE196" s="234"/>
      <c r="AF196" s="235"/>
      <c r="AG196" s="235"/>
      <c r="AH196" s="16"/>
      <c r="AJ196" s="186"/>
    </row>
    <row r="197" spans="1:36" s="181" customFormat="1">
      <c r="A197" s="226"/>
      <c r="B197" s="259"/>
      <c r="C197" s="259"/>
      <c r="D197" s="238"/>
      <c r="E197" s="258"/>
      <c r="F197" s="258"/>
      <c r="G197" s="229"/>
      <c r="H197" s="258"/>
      <c r="I197" s="229"/>
      <c r="J197" s="261"/>
      <c r="K197" s="229"/>
      <c r="L197" s="229"/>
      <c r="M197" s="229"/>
      <c r="N197" s="229"/>
      <c r="O197" s="231"/>
      <c r="P197" s="259"/>
      <c r="Q197" s="259"/>
      <c r="R197" s="26"/>
      <c r="S197" s="26"/>
      <c r="T197" s="26"/>
      <c r="U197" s="26"/>
      <c r="V197" s="26"/>
      <c r="W197" s="182"/>
      <c r="Y197" s="183"/>
      <c r="Z197" s="183"/>
      <c r="AA197" s="228"/>
      <c r="AC197" s="234"/>
      <c r="AD197" s="234"/>
      <c r="AE197" s="234"/>
      <c r="AF197" s="235"/>
      <c r="AG197" s="235"/>
      <c r="AH197" s="16"/>
      <c r="AJ197" s="186"/>
    </row>
    <row r="198" spans="1:36" s="181" customFormat="1">
      <c r="A198" s="226"/>
      <c r="B198" s="259"/>
      <c r="C198" s="259"/>
      <c r="D198" s="238"/>
      <c r="E198" s="258"/>
      <c r="F198" s="258"/>
      <c r="G198" s="229"/>
      <c r="H198" s="258"/>
      <c r="I198" s="229"/>
      <c r="J198" s="261"/>
      <c r="K198" s="229"/>
      <c r="L198" s="229"/>
      <c r="M198" s="229"/>
      <c r="N198" s="229"/>
      <c r="O198" s="231"/>
      <c r="P198" s="259"/>
      <c r="Q198" s="259"/>
      <c r="R198" s="26"/>
      <c r="S198" s="26"/>
      <c r="T198" s="26"/>
      <c r="U198" s="26"/>
      <c r="V198" s="26"/>
      <c r="W198" s="182"/>
      <c r="Y198" s="183"/>
      <c r="Z198" s="183"/>
      <c r="AA198" s="228"/>
      <c r="AC198" s="234"/>
      <c r="AD198" s="234"/>
      <c r="AE198" s="234"/>
      <c r="AF198" s="235"/>
      <c r="AG198" s="235"/>
      <c r="AH198" s="16"/>
      <c r="AJ198" s="186"/>
    </row>
    <row r="199" spans="1:36" s="181" customFormat="1">
      <c r="A199" s="226"/>
      <c r="B199" s="259"/>
      <c r="C199" s="259"/>
      <c r="D199" s="238"/>
      <c r="E199" s="258"/>
      <c r="F199" s="258"/>
      <c r="G199" s="229"/>
      <c r="H199" s="258"/>
      <c r="I199" s="229"/>
      <c r="J199" s="261"/>
      <c r="K199" s="229"/>
      <c r="L199" s="229"/>
      <c r="M199" s="229"/>
      <c r="N199" s="229"/>
      <c r="O199" s="231"/>
      <c r="P199" s="259"/>
      <c r="Q199" s="259"/>
      <c r="R199" s="26"/>
      <c r="S199" s="26"/>
      <c r="T199" s="26"/>
      <c r="U199" s="26"/>
      <c r="V199" s="26"/>
      <c r="W199" s="182"/>
      <c r="Y199" s="183"/>
      <c r="Z199" s="183"/>
      <c r="AA199" s="228"/>
      <c r="AC199" s="234"/>
      <c r="AD199" s="234"/>
      <c r="AE199" s="234"/>
      <c r="AF199" s="235"/>
      <c r="AG199" s="235"/>
      <c r="AH199" s="16"/>
      <c r="AJ199" s="186"/>
    </row>
    <row r="200" spans="1:36" s="181" customFormat="1">
      <c r="A200" s="226"/>
      <c r="B200" s="259"/>
      <c r="C200" s="259"/>
      <c r="D200" s="238"/>
      <c r="E200" s="258"/>
      <c r="F200" s="258"/>
      <c r="G200" s="229"/>
      <c r="H200" s="258"/>
      <c r="I200" s="229"/>
      <c r="J200" s="261"/>
      <c r="K200" s="229"/>
      <c r="L200" s="229"/>
      <c r="M200" s="229"/>
      <c r="N200" s="229"/>
      <c r="O200" s="231"/>
      <c r="P200" s="259"/>
      <c r="Q200" s="259"/>
      <c r="R200" s="26"/>
      <c r="S200" s="26"/>
      <c r="T200" s="26"/>
      <c r="U200" s="26"/>
      <c r="V200" s="26"/>
      <c r="W200" s="182"/>
      <c r="Y200" s="183"/>
      <c r="Z200" s="183"/>
      <c r="AA200" s="228"/>
      <c r="AC200" s="234"/>
      <c r="AD200" s="234"/>
      <c r="AE200" s="234"/>
      <c r="AF200" s="235"/>
      <c r="AG200" s="235"/>
      <c r="AH200" s="16"/>
      <c r="AJ200" s="186"/>
    </row>
    <row r="201" spans="1:36" s="181" customFormat="1">
      <c r="A201" s="226"/>
      <c r="B201" s="259"/>
      <c r="C201" s="259"/>
      <c r="D201" s="238"/>
      <c r="E201" s="258"/>
      <c r="F201" s="258"/>
      <c r="G201" s="229"/>
      <c r="H201" s="258"/>
      <c r="I201" s="229"/>
      <c r="J201" s="261"/>
      <c r="K201" s="229"/>
      <c r="L201" s="229"/>
      <c r="M201" s="229"/>
      <c r="N201" s="229"/>
      <c r="O201" s="231"/>
      <c r="P201" s="259"/>
      <c r="Q201" s="259"/>
      <c r="R201" s="26"/>
      <c r="S201" s="26"/>
      <c r="T201" s="26"/>
      <c r="U201" s="26"/>
      <c r="V201" s="26"/>
      <c r="W201" s="182"/>
      <c r="Y201" s="183"/>
      <c r="Z201" s="183"/>
      <c r="AA201" s="228"/>
      <c r="AC201" s="234"/>
      <c r="AD201" s="234"/>
      <c r="AE201" s="234"/>
      <c r="AF201" s="235"/>
      <c r="AG201" s="235"/>
      <c r="AH201" s="16"/>
      <c r="AJ201" s="186"/>
    </row>
    <row r="202" spans="1:36" s="181" customFormat="1">
      <c r="A202" s="226"/>
      <c r="B202" s="259"/>
      <c r="C202" s="259"/>
      <c r="D202" s="238"/>
      <c r="E202" s="258"/>
      <c r="F202" s="258"/>
      <c r="G202" s="229"/>
      <c r="H202" s="258"/>
      <c r="I202" s="229"/>
      <c r="J202" s="261"/>
      <c r="K202" s="229"/>
      <c r="L202" s="229"/>
      <c r="M202" s="229"/>
      <c r="N202" s="229"/>
      <c r="O202" s="231"/>
      <c r="P202" s="259"/>
      <c r="Q202" s="259"/>
      <c r="R202" s="26"/>
      <c r="S202" s="26"/>
      <c r="T202" s="26"/>
      <c r="U202" s="26"/>
      <c r="V202" s="26"/>
      <c r="W202" s="182"/>
      <c r="Y202" s="183"/>
      <c r="Z202" s="183"/>
      <c r="AA202" s="228"/>
      <c r="AC202" s="234"/>
      <c r="AD202" s="234"/>
      <c r="AE202" s="234"/>
      <c r="AF202" s="235"/>
      <c r="AG202" s="235"/>
      <c r="AH202" s="16"/>
      <c r="AJ202" s="186"/>
    </row>
    <row r="203" spans="1:36" s="181" customFormat="1">
      <c r="A203" s="226"/>
      <c r="B203" s="259"/>
      <c r="C203" s="259"/>
      <c r="D203" s="238"/>
      <c r="E203" s="258"/>
      <c r="F203" s="258"/>
      <c r="G203" s="229"/>
      <c r="H203" s="258"/>
      <c r="I203" s="229"/>
      <c r="J203" s="261"/>
      <c r="K203" s="229"/>
      <c r="L203" s="229"/>
      <c r="M203" s="229"/>
      <c r="N203" s="229"/>
      <c r="O203" s="231"/>
      <c r="P203" s="259"/>
      <c r="Q203" s="259"/>
      <c r="R203" s="26"/>
      <c r="S203" s="26"/>
      <c r="T203" s="26"/>
      <c r="U203" s="26"/>
      <c r="V203" s="26"/>
      <c r="W203" s="182"/>
      <c r="Y203" s="183"/>
      <c r="Z203" s="183"/>
      <c r="AA203" s="228"/>
      <c r="AC203" s="234"/>
      <c r="AD203" s="234"/>
      <c r="AE203" s="234"/>
      <c r="AF203" s="235"/>
      <c r="AG203" s="235"/>
      <c r="AH203" s="16"/>
      <c r="AJ203" s="186"/>
    </row>
    <row r="204" spans="1:36" s="181" customFormat="1">
      <c r="A204" s="226"/>
      <c r="B204" s="259"/>
      <c r="C204" s="259"/>
      <c r="D204" s="238"/>
      <c r="E204" s="258"/>
      <c r="F204" s="258"/>
      <c r="G204" s="229"/>
      <c r="H204" s="258"/>
      <c r="I204" s="229"/>
      <c r="J204" s="261"/>
      <c r="K204" s="229"/>
      <c r="L204" s="229"/>
      <c r="M204" s="229"/>
      <c r="N204" s="229"/>
      <c r="O204" s="231"/>
      <c r="P204" s="259"/>
      <c r="Q204" s="259"/>
      <c r="R204" s="26"/>
      <c r="S204" s="26"/>
      <c r="T204" s="26"/>
      <c r="U204" s="26"/>
      <c r="V204" s="26"/>
      <c r="W204" s="182"/>
      <c r="Y204" s="183"/>
      <c r="Z204" s="183"/>
      <c r="AA204" s="228"/>
      <c r="AC204" s="234"/>
      <c r="AD204" s="234"/>
      <c r="AE204" s="234"/>
      <c r="AF204" s="235"/>
      <c r="AG204" s="235"/>
      <c r="AH204" s="16"/>
      <c r="AJ204" s="186"/>
    </row>
    <row r="205" spans="1:36" s="181" customFormat="1">
      <c r="A205" s="226"/>
      <c r="B205" s="259"/>
      <c r="C205" s="259"/>
      <c r="D205" s="238"/>
      <c r="E205" s="258"/>
      <c r="F205" s="258"/>
      <c r="G205" s="229"/>
      <c r="H205" s="258"/>
      <c r="I205" s="229"/>
      <c r="J205" s="261"/>
      <c r="K205" s="229"/>
      <c r="L205" s="229"/>
      <c r="M205" s="229"/>
      <c r="N205" s="229"/>
      <c r="O205" s="231"/>
      <c r="P205" s="259"/>
      <c r="Q205" s="259"/>
      <c r="R205" s="26"/>
      <c r="S205" s="26"/>
      <c r="T205" s="26"/>
      <c r="U205" s="26"/>
      <c r="V205" s="26"/>
      <c r="W205" s="182"/>
      <c r="Y205" s="183"/>
      <c r="Z205" s="183"/>
      <c r="AA205" s="228"/>
      <c r="AC205" s="234"/>
      <c r="AD205" s="234"/>
      <c r="AE205" s="234"/>
      <c r="AF205" s="235"/>
      <c r="AG205" s="235"/>
      <c r="AH205" s="16"/>
      <c r="AJ205" s="186"/>
    </row>
    <row r="206" spans="1:36" s="181" customFormat="1">
      <c r="A206" s="226"/>
      <c r="B206" s="259"/>
      <c r="C206" s="259"/>
      <c r="D206" s="238"/>
      <c r="E206" s="258"/>
      <c r="F206" s="258"/>
      <c r="G206" s="229"/>
      <c r="H206" s="258"/>
      <c r="I206" s="229"/>
      <c r="J206" s="261"/>
      <c r="K206" s="229"/>
      <c r="L206" s="229"/>
      <c r="M206" s="229"/>
      <c r="N206" s="229"/>
      <c r="O206" s="231"/>
      <c r="P206" s="259"/>
      <c r="Q206" s="259"/>
      <c r="R206" s="26"/>
      <c r="S206" s="26"/>
      <c r="T206" s="26"/>
      <c r="U206" s="26"/>
      <c r="V206" s="26"/>
      <c r="W206" s="182"/>
      <c r="Y206" s="183"/>
      <c r="Z206" s="183"/>
      <c r="AA206" s="228"/>
      <c r="AC206" s="234"/>
      <c r="AD206" s="234"/>
      <c r="AE206" s="234"/>
      <c r="AF206" s="235"/>
      <c r="AG206" s="235"/>
      <c r="AH206" s="16"/>
      <c r="AJ206" s="186"/>
    </row>
    <row r="207" spans="1:36" s="181" customFormat="1">
      <c r="A207" s="226"/>
      <c r="B207" s="259"/>
      <c r="C207" s="259"/>
      <c r="D207" s="238"/>
      <c r="E207" s="258"/>
      <c r="F207" s="258"/>
      <c r="G207" s="229"/>
      <c r="H207" s="258"/>
      <c r="I207" s="229"/>
      <c r="J207" s="261"/>
      <c r="K207" s="229"/>
      <c r="L207" s="229"/>
      <c r="M207" s="229"/>
      <c r="N207" s="229"/>
      <c r="O207" s="231"/>
      <c r="P207" s="259"/>
      <c r="Q207" s="259"/>
      <c r="R207" s="26"/>
      <c r="S207" s="26"/>
      <c r="T207" s="26"/>
      <c r="U207" s="26"/>
      <c r="V207" s="26"/>
      <c r="W207" s="182"/>
      <c r="Y207" s="183"/>
      <c r="Z207" s="183"/>
      <c r="AA207" s="228"/>
      <c r="AC207" s="234"/>
      <c r="AD207" s="234"/>
      <c r="AE207" s="234"/>
      <c r="AF207" s="235"/>
      <c r="AG207" s="235"/>
      <c r="AH207" s="16"/>
      <c r="AJ207" s="186"/>
    </row>
    <row r="208" spans="1:36" s="181" customFormat="1">
      <c r="A208" s="226"/>
      <c r="B208" s="259"/>
      <c r="C208" s="259"/>
      <c r="D208" s="238"/>
      <c r="E208" s="258"/>
      <c r="F208" s="258"/>
      <c r="G208" s="229"/>
      <c r="H208" s="258"/>
      <c r="I208" s="229"/>
      <c r="J208" s="261"/>
      <c r="K208" s="229"/>
      <c r="L208" s="229"/>
      <c r="M208" s="229"/>
      <c r="N208" s="229"/>
      <c r="O208" s="231"/>
      <c r="P208" s="259"/>
      <c r="Q208" s="259"/>
      <c r="R208" s="26"/>
      <c r="S208" s="26"/>
      <c r="T208" s="26"/>
      <c r="U208" s="26"/>
      <c r="V208" s="26"/>
      <c r="W208" s="182"/>
      <c r="Y208" s="183"/>
      <c r="Z208" s="183"/>
      <c r="AA208" s="228"/>
      <c r="AC208" s="234"/>
      <c r="AD208" s="234"/>
      <c r="AE208" s="234"/>
      <c r="AF208" s="235"/>
      <c r="AG208" s="235"/>
      <c r="AH208" s="16"/>
      <c r="AJ208" s="186"/>
    </row>
    <row r="209" spans="1:36" s="181" customFormat="1">
      <c r="A209" s="226"/>
      <c r="B209" s="259"/>
      <c r="C209" s="259"/>
      <c r="D209" s="238"/>
      <c r="E209" s="258"/>
      <c r="F209" s="258"/>
      <c r="G209" s="229"/>
      <c r="H209" s="258"/>
      <c r="I209" s="229"/>
      <c r="J209" s="261"/>
      <c r="K209" s="229"/>
      <c r="L209" s="229"/>
      <c r="M209" s="229"/>
      <c r="N209" s="229"/>
      <c r="O209" s="231"/>
      <c r="P209" s="259"/>
      <c r="Q209" s="259"/>
      <c r="R209" s="26"/>
      <c r="S209" s="26"/>
      <c r="T209" s="26"/>
      <c r="U209" s="26"/>
      <c r="V209" s="26"/>
      <c r="W209" s="182"/>
      <c r="Y209" s="183"/>
      <c r="Z209" s="183"/>
      <c r="AA209" s="228"/>
      <c r="AC209" s="234"/>
      <c r="AD209" s="234"/>
      <c r="AE209" s="234"/>
      <c r="AF209" s="235"/>
      <c r="AG209" s="235"/>
      <c r="AH209" s="16"/>
      <c r="AJ209" s="186"/>
    </row>
    <row r="210" spans="1:36" s="181" customFormat="1">
      <c r="A210" s="226"/>
      <c r="B210" s="259"/>
      <c r="C210" s="259"/>
      <c r="D210" s="238"/>
      <c r="E210" s="258"/>
      <c r="F210" s="258"/>
      <c r="G210" s="229"/>
      <c r="H210" s="258"/>
      <c r="I210" s="229"/>
      <c r="J210" s="261"/>
      <c r="K210" s="229"/>
      <c r="L210" s="229"/>
      <c r="M210" s="229"/>
      <c r="N210" s="229"/>
      <c r="O210" s="231"/>
      <c r="P210" s="259"/>
      <c r="Q210" s="259"/>
      <c r="R210" s="26"/>
      <c r="S210" s="26"/>
      <c r="T210" s="26"/>
      <c r="U210" s="26"/>
      <c r="V210" s="26"/>
      <c r="W210" s="182"/>
      <c r="Y210" s="183"/>
      <c r="Z210" s="183"/>
      <c r="AA210" s="228"/>
      <c r="AC210" s="234"/>
      <c r="AD210" s="234"/>
      <c r="AE210" s="234"/>
      <c r="AF210" s="235"/>
      <c r="AG210" s="235"/>
      <c r="AH210" s="16"/>
      <c r="AJ210" s="186"/>
    </row>
    <row r="211" spans="1:36" s="181" customFormat="1">
      <c r="A211" s="226"/>
      <c r="B211" s="259"/>
      <c r="C211" s="259"/>
      <c r="D211" s="238"/>
      <c r="E211" s="258"/>
      <c r="F211" s="258"/>
      <c r="G211" s="229"/>
      <c r="H211" s="258"/>
      <c r="I211" s="229"/>
      <c r="J211" s="261"/>
      <c r="K211" s="229"/>
      <c r="L211" s="229"/>
      <c r="M211" s="229"/>
      <c r="N211" s="229"/>
      <c r="O211" s="231"/>
      <c r="P211" s="259"/>
      <c r="Q211" s="259"/>
      <c r="R211" s="26"/>
      <c r="S211" s="26"/>
      <c r="T211" s="26"/>
      <c r="U211" s="26"/>
      <c r="V211" s="26"/>
      <c r="W211" s="182"/>
      <c r="Y211" s="183"/>
      <c r="Z211" s="183"/>
      <c r="AA211" s="228"/>
      <c r="AC211" s="234"/>
      <c r="AD211" s="234"/>
      <c r="AE211" s="234"/>
      <c r="AF211" s="235"/>
      <c r="AG211" s="235"/>
      <c r="AH211" s="16"/>
      <c r="AJ211" s="186"/>
    </row>
    <row r="212" spans="1:36" s="181" customFormat="1">
      <c r="A212" s="226"/>
      <c r="B212" s="259"/>
      <c r="C212" s="259"/>
      <c r="D212" s="238"/>
      <c r="E212" s="258"/>
      <c r="F212" s="258"/>
      <c r="G212" s="229"/>
      <c r="H212" s="258"/>
      <c r="I212" s="229"/>
      <c r="J212" s="261"/>
      <c r="K212" s="229"/>
      <c r="L212" s="229"/>
      <c r="M212" s="229"/>
      <c r="N212" s="229"/>
      <c r="O212" s="231"/>
      <c r="P212" s="259"/>
      <c r="Q212" s="259"/>
      <c r="R212" s="26"/>
      <c r="S212" s="26"/>
      <c r="T212" s="26"/>
      <c r="U212" s="26"/>
      <c r="V212" s="26"/>
      <c r="W212" s="182"/>
      <c r="Y212" s="183"/>
      <c r="Z212" s="183"/>
      <c r="AA212" s="228"/>
      <c r="AC212" s="234"/>
      <c r="AD212" s="234"/>
      <c r="AE212" s="234"/>
      <c r="AF212" s="235"/>
      <c r="AG212" s="235"/>
      <c r="AH212" s="16"/>
      <c r="AJ212" s="186"/>
    </row>
    <row r="213" spans="1:36" s="181" customFormat="1">
      <c r="A213" s="226"/>
      <c r="B213" s="259"/>
      <c r="C213" s="259"/>
      <c r="D213" s="238"/>
      <c r="E213" s="258"/>
      <c r="F213" s="258"/>
      <c r="G213" s="229"/>
      <c r="H213" s="258"/>
      <c r="I213" s="229"/>
      <c r="J213" s="261"/>
      <c r="K213" s="229"/>
      <c r="L213" s="229"/>
      <c r="M213" s="229"/>
      <c r="N213" s="229"/>
      <c r="O213" s="231"/>
      <c r="P213" s="259"/>
      <c r="Q213" s="259"/>
      <c r="R213" s="26"/>
      <c r="S213" s="26"/>
      <c r="T213" s="26"/>
      <c r="U213" s="26"/>
      <c r="V213" s="26"/>
      <c r="W213" s="182"/>
      <c r="Y213" s="183"/>
      <c r="Z213" s="183"/>
      <c r="AA213" s="228"/>
      <c r="AC213" s="234"/>
      <c r="AD213" s="234"/>
      <c r="AE213" s="234"/>
      <c r="AF213" s="235"/>
      <c r="AG213" s="235"/>
      <c r="AH213" s="16"/>
      <c r="AJ213" s="186"/>
    </row>
    <row r="214" spans="1:36" s="181" customFormat="1">
      <c r="A214" s="226"/>
      <c r="B214" s="259"/>
      <c r="C214" s="259"/>
      <c r="D214" s="238"/>
      <c r="E214" s="258"/>
      <c r="F214" s="258"/>
      <c r="G214" s="229"/>
      <c r="H214" s="258"/>
      <c r="I214" s="229"/>
      <c r="J214" s="261"/>
      <c r="K214" s="229"/>
      <c r="L214" s="229"/>
      <c r="M214" s="229"/>
      <c r="N214" s="229"/>
      <c r="O214" s="231"/>
      <c r="P214" s="259"/>
      <c r="Q214" s="259"/>
      <c r="R214" s="26"/>
      <c r="S214" s="26"/>
      <c r="T214" s="26"/>
      <c r="U214" s="26"/>
      <c r="V214" s="26"/>
      <c r="W214" s="182"/>
      <c r="Y214" s="183"/>
      <c r="Z214" s="183"/>
      <c r="AA214" s="228"/>
      <c r="AC214" s="234"/>
      <c r="AD214" s="234"/>
      <c r="AE214" s="234"/>
      <c r="AF214" s="235"/>
      <c r="AG214" s="235"/>
      <c r="AH214" s="16"/>
      <c r="AJ214" s="186"/>
    </row>
    <row r="215" spans="1:36" s="181" customFormat="1">
      <c r="A215" s="226"/>
      <c r="B215" s="259"/>
      <c r="C215" s="259"/>
      <c r="D215" s="238"/>
      <c r="E215" s="258"/>
      <c r="F215" s="258"/>
      <c r="G215" s="229"/>
      <c r="H215" s="258"/>
      <c r="I215" s="229"/>
      <c r="J215" s="261"/>
      <c r="K215" s="229"/>
      <c r="L215" s="229"/>
      <c r="M215" s="229"/>
      <c r="N215" s="229"/>
      <c r="O215" s="231"/>
      <c r="P215" s="259"/>
      <c r="Q215" s="259"/>
      <c r="R215" s="26"/>
      <c r="S215" s="26"/>
      <c r="T215" s="26"/>
      <c r="U215" s="26"/>
      <c r="V215" s="26"/>
      <c r="W215" s="182"/>
      <c r="Y215" s="183"/>
      <c r="Z215" s="183"/>
      <c r="AA215" s="228"/>
      <c r="AC215" s="234"/>
      <c r="AD215" s="234"/>
      <c r="AE215" s="234"/>
      <c r="AF215" s="235"/>
      <c r="AG215" s="235"/>
      <c r="AH215" s="16"/>
      <c r="AJ215" s="186"/>
    </row>
    <row r="216" spans="1:36" s="181" customFormat="1">
      <c r="A216" s="226"/>
      <c r="B216" s="259"/>
      <c r="C216" s="259"/>
      <c r="D216" s="238"/>
      <c r="E216" s="243"/>
      <c r="F216" s="247"/>
      <c r="G216" s="229"/>
      <c r="H216" s="244"/>
      <c r="I216" s="229"/>
      <c r="J216" s="261"/>
      <c r="K216" s="229"/>
      <c r="L216" s="229"/>
      <c r="M216" s="229"/>
      <c r="N216" s="229"/>
      <c r="O216" s="231"/>
      <c r="P216" s="259"/>
      <c r="Q216" s="259"/>
      <c r="R216" s="26"/>
      <c r="S216" s="26"/>
      <c r="T216" s="26"/>
      <c r="U216" s="26"/>
      <c r="V216" s="26"/>
      <c r="W216" s="182"/>
      <c r="Y216" s="183"/>
      <c r="Z216" s="183"/>
      <c r="AA216" s="228"/>
      <c r="AC216" s="234"/>
      <c r="AD216" s="234"/>
      <c r="AE216" s="234"/>
      <c r="AF216" s="235"/>
      <c r="AG216" s="235"/>
      <c r="AH216" s="16"/>
      <c r="AJ216" s="186"/>
    </row>
    <row r="217" spans="1:36" s="181" customFormat="1">
      <c r="A217" s="226"/>
      <c r="B217" s="259"/>
      <c r="C217" s="259"/>
      <c r="D217" s="238"/>
      <c r="E217" s="243"/>
      <c r="F217" s="247"/>
      <c r="G217" s="229"/>
      <c r="H217" s="244"/>
      <c r="I217" s="229"/>
      <c r="J217" s="261"/>
      <c r="K217" s="229"/>
      <c r="L217" s="229"/>
      <c r="M217" s="229"/>
      <c r="N217" s="229"/>
      <c r="O217" s="231"/>
      <c r="P217" s="259"/>
      <c r="Q217" s="259"/>
      <c r="R217" s="26"/>
      <c r="S217" s="26"/>
      <c r="T217" s="26"/>
      <c r="U217" s="26"/>
      <c r="V217" s="26"/>
      <c r="W217" s="182"/>
      <c r="Y217" s="183"/>
      <c r="Z217" s="183"/>
      <c r="AA217" s="228"/>
      <c r="AC217" s="234"/>
      <c r="AD217" s="234"/>
      <c r="AE217" s="234"/>
      <c r="AF217" s="235"/>
      <c r="AG217" s="235"/>
      <c r="AH217" s="16"/>
      <c r="AJ217" s="186"/>
    </row>
    <row r="218" spans="1:36" s="181" customFormat="1">
      <c r="A218" s="226"/>
      <c r="B218" s="259"/>
      <c r="C218" s="259"/>
      <c r="D218" s="238"/>
      <c r="E218" s="243"/>
      <c r="F218" s="247"/>
      <c r="G218" s="229"/>
      <c r="H218" s="244"/>
      <c r="I218" s="229"/>
      <c r="J218" s="261"/>
      <c r="K218" s="229"/>
      <c r="L218" s="229"/>
      <c r="M218" s="229"/>
      <c r="N218" s="229"/>
      <c r="O218" s="231"/>
      <c r="P218" s="259"/>
      <c r="Q218" s="259"/>
      <c r="R218" s="26"/>
      <c r="S218" s="26"/>
      <c r="T218" s="26"/>
      <c r="U218" s="26"/>
      <c r="V218" s="26"/>
      <c r="W218" s="182"/>
      <c r="Y218" s="183"/>
      <c r="Z218" s="183"/>
      <c r="AA218" s="228"/>
      <c r="AC218" s="234"/>
      <c r="AD218" s="234"/>
      <c r="AE218" s="234"/>
      <c r="AF218" s="235"/>
      <c r="AG218" s="235"/>
      <c r="AH218" s="16"/>
      <c r="AJ218" s="186"/>
    </row>
    <row r="219" spans="1:36" s="181" customFormat="1">
      <c r="A219" s="226"/>
      <c r="B219" s="259"/>
      <c r="C219" s="259"/>
      <c r="D219" s="238"/>
      <c r="E219" s="243"/>
      <c r="F219" s="247"/>
      <c r="G219" s="229"/>
      <c r="H219" s="244"/>
      <c r="I219" s="229"/>
      <c r="J219" s="261"/>
      <c r="K219" s="229"/>
      <c r="L219" s="229"/>
      <c r="M219" s="229"/>
      <c r="N219" s="229"/>
      <c r="O219" s="231"/>
      <c r="P219" s="259"/>
      <c r="Q219" s="259"/>
      <c r="R219" s="26"/>
      <c r="S219" s="26"/>
      <c r="T219" s="26"/>
      <c r="U219" s="26"/>
      <c r="V219" s="26"/>
      <c r="W219" s="182"/>
      <c r="Y219" s="183"/>
      <c r="Z219" s="183"/>
      <c r="AA219" s="228"/>
      <c r="AC219" s="234"/>
      <c r="AD219" s="234"/>
      <c r="AE219" s="234"/>
      <c r="AF219" s="235"/>
      <c r="AG219" s="235"/>
      <c r="AH219" s="16"/>
      <c r="AJ219" s="186"/>
    </row>
    <row r="220" spans="1:36" s="181" customFormat="1">
      <c r="A220" s="226"/>
      <c r="B220" s="259"/>
      <c r="C220" s="259"/>
      <c r="D220" s="238"/>
      <c r="E220" s="243"/>
      <c r="F220" s="247"/>
      <c r="G220" s="229"/>
      <c r="H220" s="244"/>
      <c r="I220" s="229"/>
      <c r="J220" s="261"/>
      <c r="K220" s="229"/>
      <c r="L220" s="229"/>
      <c r="M220" s="229"/>
      <c r="N220" s="229"/>
      <c r="O220" s="231"/>
      <c r="P220" s="259"/>
      <c r="Q220" s="259"/>
      <c r="R220" s="26"/>
      <c r="S220" s="26"/>
      <c r="T220" s="26"/>
      <c r="U220" s="26"/>
      <c r="V220" s="26"/>
      <c r="W220" s="182"/>
      <c r="Y220" s="183"/>
      <c r="Z220" s="183"/>
      <c r="AA220" s="228"/>
      <c r="AC220" s="234"/>
      <c r="AD220" s="234"/>
      <c r="AE220" s="234"/>
      <c r="AF220" s="235"/>
      <c r="AG220" s="235"/>
      <c r="AH220" s="16"/>
      <c r="AJ220" s="186"/>
    </row>
    <row r="221" spans="1:36" s="181" customFormat="1">
      <c r="A221" s="226"/>
      <c r="B221" s="259"/>
      <c r="C221" s="259"/>
      <c r="D221" s="238"/>
      <c r="E221" s="243"/>
      <c r="F221" s="247"/>
      <c r="G221" s="229"/>
      <c r="H221" s="244"/>
      <c r="I221" s="229"/>
      <c r="J221" s="261"/>
      <c r="K221" s="229"/>
      <c r="L221" s="229"/>
      <c r="M221" s="229"/>
      <c r="N221" s="229"/>
      <c r="O221" s="231"/>
      <c r="P221" s="259"/>
      <c r="Q221" s="259"/>
      <c r="R221" s="26"/>
      <c r="S221" s="26"/>
      <c r="T221" s="26"/>
      <c r="U221" s="26"/>
      <c r="V221" s="26"/>
      <c r="W221" s="182"/>
      <c r="Y221" s="183"/>
      <c r="Z221" s="183"/>
      <c r="AA221" s="228"/>
      <c r="AC221" s="234"/>
      <c r="AD221" s="234"/>
      <c r="AE221" s="234"/>
      <c r="AF221" s="235"/>
      <c r="AG221" s="235"/>
      <c r="AH221" s="16"/>
      <c r="AJ221" s="186"/>
    </row>
    <row r="222" spans="1:36" s="181" customFormat="1">
      <c r="A222" s="226"/>
      <c r="B222" s="259"/>
      <c r="C222" s="259"/>
      <c r="D222" s="238"/>
      <c r="E222" s="243"/>
      <c r="F222" s="247"/>
      <c r="G222" s="229"/>
      <c r="H222" s="244"/>
      <c r="I222" s="229"/>
      <c r="J222" s="261"/>
      <c r="K222" s="229"/>
      <c r="L222" s="229"/>
      <c r="M222" s="229"/>
      <c r="N222" s="229"/>
      <c r="O222" s="231"/>
      <c r="P222" s="259"/>
      <c r="Q222" s="259"/>
      <c r="R222" s="26"/>
      <c r="S222" s="26"/>
      <c r="T222" s="26"/>
      <c r="U222" s="26"/>
      <c r="V222" s="26"/>
      <c r="W222" s="182"/>
      <c r="Y222" s="183"/>
      <c r="Z222" s="183"/>
      <c r="AA222" s="228"/>
      <c r="AC222" s="234"/>
      <c r="AD222" s="234"/>
      <c r="AE222" s="234"/>
      <c r="AF222" s="235"/>
      <c r="AG222" s="235"/>
      <c r="AH222" s="16"/>
      <c r="AJ222" s="186"/>
    </row>
    <row r="223" spans="1:36" s="181" customFormat="1">
      <c r="A223" s="226"/>
      <c r="B223" s="259"/>
      <c r="C223" s="259"/>
      <c r="D223" s="238"/>
      <c r="E223" s="243"/>
      <c r="F223" s="247"/>
      <c r="G223" s="229"/>
      <c r="H223" s="244"/>
      <c r="I223" s="229"/>
      <c r="J223" s="261"/>
      <c r="K223" s="229"/>
      <c r="L223" s="229"/>
      <c r="M223" s="229"/>
      <c r="N223" s="229"/>
      <c r="O223" s="231"/>
      <c r="P223" s="259"/>
      <c r="Q223" s="259"/>
      <c r="R223" s="26"/>
      <c r="S223" s="26"/>
      <c r="T223" s="26"/>
      <c r="U223" s="26"/>
      <c r="V223" s="26"/>
      <c r="W223" s="182"/>
      <c r="Y223" s="183"/>
      <c r="Z223" s="183"/>
      <c r="AA223" s="228"/>
      <c r="AC223" s="234"/>
      <c r="AD223" s="234"/>
      <c r="AE223" s="234"/>
      <c r="AF223" s="235"/>
      <c r="AG223" s="235"/>
      <c r="AH223" s="16"/>
      <c r="AJ223" s="186"/>
    </row>
    <row r="224" spans="1:36" s="181" customFormat="1">
      <c r="A224" s="226"/>
      <c r="B224" s="259"/>
      <c r="C224" s="259"/>
      <c r="D224" s="238"/>
      <c r="E224" s="243"/>
      <c r="F224" s="247"/>
      <c r="G224" s="229"/>
      <c r="H224" s="244"/>
      <c r="I224" s="229"/>
      <c r="J224" s="261"/>
      <c r="K224" s="229"/>
      <c r="L224" s="229"/>
      <c r="M224" s="229"/>
      <c r="N224" s="229"/>
      <c r="O224" s="231"/>
      <c r="P224" s="259"/>
      <c r="Q224" s="259"/>
      <c r="R224" s="26"/>
      <c r="S224" s="26"/>
      <c r="T224" s="26"/>
      <c r="U224" s="26"/>
      <c r="V224" s="26"/>
      <c r="W224" s="182"/>
      <c r="Y224" s="183"/>
      <c r="Z224" s="183"/>
      <c r="AA224" s="228"/>
      <c r="AC224" s="234"/>
      <c r="AD224" s="234"/>
      <c r="AE224" s="234"/>
      <c r="AF224" s="235"/>
      <c r="AG224" s="235"/>
      <c r="AH224" s="16"/>
      <c r="AJ224" s="186"/>
    </row>
    <row r="225" spans="1:36" s="181" customFormat="1">
      <c r="A225" s="226"/>
      <c r="B225" s="259"/>
      <c r="C225" s="259"/>
      <c r="D225" s="238"/>
      <c r="E225" s="243"/>
      <c r="F225" s="247"/>
      <c r="G225" s="229"/>
      <c r="H225" s="244"/>
      <c r="I225" s="229"/>
      <c r="J225" s="261"/>
      <c r="K225" s="229"/>
      <c r="L225" s="229"/>
      <c r="M225" s="229"/>
      <c r="N225" s="229"/>
      <c r="O225" s="231"/>
      <c r="P225" s="259"/>
      <c r="Q225" s="259"/>
      <c r="R225" s="26"/>
      <c r="S225" s="26"/>
      <c r="T225" s="26"/>
      <c r="U225" s="26"/>
      <c r="V225" s="26"/>
      <c r="W225" s="182"/>
      <c r="Y225" s="183"/>
      <c r="Z225" s="183"/>
      <c r="AA225" s="228"/>
      <c r="AC225" s="234"/>
      <c r="AD225" s="234"/>
      <c r="AE225" s="234"/>
      <c r="AF225" s="235"/>
      <c r="AG225" s="235"/>
      <c r="AH225" s="16"/>
      <c r="AJ225" s="186"/>
    </row>
    <row r="226" spans="1:36" s="181" customFormat="1">
      <c r="A226" s="226"/>
      <c r="B226" s="259"/>
      <c r="C226" s="259"/>
      <c r="D226" s="238"/>
      <c r="E226" s="243"/>
      <c r="F226" s="247"/>
      <c r="G226" s="229"/>
      <c r="H226" s="244"/>
      <c r="I226" s="229"/>
      <c r="J226" s="261"/>
      <c r="K226" s="229"/>
      <c r="L226" s="229"/>
      <c r="M226" s="229"/>
      <c r="N226" s="229"/>
      <c r="O226" s="231"/>
      <c r="P226" s="259"/>
      <c r="Q226" s="259"/>
      <c r="R226" s="26"/>
      <c r="S226" s="26"/>
      <c r="T226" s="26"/>
      <c r="U226" s="26"/>
      <c r="V226" s="26"/>
      <c r="W226" s="182"/>
      <c r="Y226" s="183"/>
      <c r="Z226" s="183"/>
      <c r="AA226" s="228"/>
      <c r="AC226" s="234"/>
      <c r="AD226" s="234"/>
      <c r="AE226" s="234"/>
      <c r="AF226" s="235"/>
      <c r="AG226" s="235"/>
      <c r="AH226" s="16"/>
      <c r="AJ226" s="186"/>
    </row>
    <row r="227" spans="1:36" s="181" customFormat="1">
      <c r="A227" s="226"/>
      <c r="B227" s="259"/>
      <c r="C227" s="259"/>
      <c r="D227" s="238"/>
      <c r="E227" s="243"/>
      <c r="F227" s="247"/>
      <c r="G227" s="229"/>
      <c r="H227" s="244"/>
      <c r="I227" s="229"/>
      <c r="J227" s="261"/>
      <c r="K227" s="229"/>
      <c r="L227" s="229"/>
      <c r="M227" s="229"/>
      <c r="N227" s="229"/>
      <c r="O227" s="231"/>
      <c r="P227" s="259"/>
      <c r="Q227" s="259"/>
      <c r="R227" s="26"/>
      <c r="S227" s="26"/>
      <c r="T227" s="26"/>
      <c r="U227" s="26"/>
      <c r="V227" s="26"/>
      <c r="W227" s="182"/>
      <c r="Y227" s="183"/>
      <c r="Z227" s="183"/>
      <c r="AA227" s="228"/>
      <c r="AC227" s="234"/>
      <c r="AD227" s="234"/>
      <c r="AE227" s="234"/>
      <c r="AF227" s="235"/>
      <c r="AG227" s="235"/>
      <c r="AH227" s="16"/>
      <c r="AJ227" s="186"/>
    </row>
    <row r="228" spans="1:36" s="181" customFormat="1">
      <c r="A228" s="226"/>
      <c r="B228" s="259"/>
      <c r="C228" s="259"/>
      <c r="D228" s="238"/>
      <c r="E228" s="243"/>
      <c r="F228" s="247"/>
      <c r="G228" s="229"/>
      <c r="H228" s="244"/>
      <c r="I228" s="229"/>
      <c r="J228" s="261"/>
      <c r="K228" s="229"/>
      <c r="L228" s="229"/>
      <c r="M228" s="229"/>
      <c r="N228" s="229"/>
      <c r="O228" s="231"/>
      <c r="P228" s="259"/>
      <c r="Q228" s="259"/>
      <c r="R228" s="26"/>
      <c r="S228" s="26"/>
      <c r="T228" s="26"/>
      <c r="U228" s="26"/>
      <c r="V228" s="26"/>
      <c r="W228" s="182"/>
      <c r="Y228" s="183"/>
      <c r="Z228" s="183"/>
      <c r="AA228" s="228"/>
      <c r="AC228" s="234"/>
      <c r="AD228" s="234"/>
      <c r="AE228" s="234"/>
      <c r="AF228" s="235"/>
      <c r="AG228" s="235"/>
      <c r="AH228" s="16"/>
      <c r="AJ228" s="186"/>
    </row>
    <row r="229" spans="1:36" s="181" customFormat="1">
      <c r="A229" s="226"/>
      <c r="B229" s="259"/>
      <c r="C229" s="259"/>
      <c r="D229" s="238"/>
      <c r="E229" s="243"/>
      <c r="F229" s="247"/>
      <c r="G229" s="229"/>
      <c r="H229" s="244"/>
      <c r="I229" s="229"/>
      <c r="J229" s="261"/>
      <c r="K229" s="229"/>
      <c r="L229" s="229"/>
      <c r="M229" s="229"/>
      <c r="N229" s="229"/>
      <c r="O229" s="231"/>
      <c r="P229" s="259"/>
      <c r="Q229" s="259"/>
      <c r="R229" s="26"/>
      <c r="S229" s="26"/>
      <c r="T229" s="26"/>
      <c r="U229" s="26"/>
      <c r="V229" s="26"/>
      <c r="W229" s="182"/>
      <c r="Y229" s="183"/>
      <c r="Z229" s="183"/>
      <c r="AA229" s="228"/>
      <c r="AC229" s="234"/>
      <c r="AD229" s="234"/>
      <c r="AE229" s="234"/>
      <c r="AF229" s="235"/>
      <c r="AG229" s="235"/>
      <c r="AH229" s="16"/>
      <c r="AJ229" s="186"/>
    </row>
    <row r="230" spans="1:36" s="181" customFormat="1">
      <c r="A230" s="226"/>
      <c r="B230" s="259"/>
      <c r="C230" s="259"/>
      <c r="D230" s="238"/>
      <c r="E230" s="243"/>
      <c r="F230" s="247"/>
      <c r="G230" s="229"/>
      <c r="H230" s="244"/>
      <c r="I230" s="229"/>
      <c r="J230" s="261"/>
      <c r="K230" s="229"/>
      <c r="L230" s="229"/>
      <c r="M230" s="229"/>
      <c r="N230" s="229"/>
      <c r="O230" s="231"/>
      <c r="P230" s="259"/>
      <c r="Q230" s="259"/>
      <c r="R230" s="26"/>
      <c r="S230" s="26"/>
      <c r="T230" s="26"/>
      <c r="U230" s="26"/>
      <c r="V230" s="26"/>
      <c r="W230" s="182"/>
      <c r="Y230" s="183"/>
      <c r="Z230" s="183"/>
      <c r="AA230" s="228"/>
      <c r="AC230" s="234"/>
      <c r="AD230" s="234"/>
      <c r="AE230" s="234"/>
      <c r="AF230" s="235"/>
      <c r="AG230" s="235"/>
      <c r="AH230" s="16"/>
      <c r="AJ230" s="186"/>
    </row>
    <row r="231" spans="1:36" s="181" customFormat="1">
      <c r="A231" s="226"/>
      <c r="B231" s="259"/>
      <c r="C231" s="259"/>
      <c r="D231" s="238"/>
      <c r="E231" s="243"/>
      <c r="F231" s="247"/>
      <c r="G231" s="229"/>
      <c r="H231" s="244"/>
      <c r="I231" s="229"/>
      <c r="J231" s="261"/>
      <c r="K231" s="229"/>
      <c r="L231" s="229"/>
      <c r="M231" s="229"/>
      <c r="N231" s="229"/>
      <c r="O231" s="231"/>
      <c r="P231" s="259"/>
      <c r="Q231" s="259"/>
      <c r="R231" s="26"/>
      <c r="S231" s="26"/>
      <c r="T231" s="26"/>
      <c r="U231" s="26"/>
      <c r="V231" s="26"/>
      <c r="W231" s="182"/>
      <c r="Y231" s="183"/>
      <c r="Z231" s="183"/>
      <c r="AA231" s="228"/>
      <c r="AC231" s="234"/>
      <c r="AD231" s="234"/>
      <c r="AE231" s="234"/>
      <c r="AF231" s="235"/>
      <c r="AG231" s="235"/>
      <c r="AH231" s="16"/>
      <c r="AJ231" s="186"/>
    </row>
    <row r="232" spans="1:36" s="181" customFormat="1">
      <c r="A232" s="226"/>
      <c r="B232" s="259"/>
      <c r="C232" s="259"/>
      <c r="D232" s="238"/>
      <c r="E232" s="243"/>
      <c r="F232" s="247"/>
      <c r="G232" s="229"/>
      <c r="H232" s="244"/>
      <c r="I232" s="229"/>
      <c r="J232" s="261"/>
      <c r="K232" s="229"/>
      <c r="L232" s="229"/>
      <c r="M232" s="229"/>
      <c r="N232" s="229"/>
      <c r="O232" s="231"/>
      <c r="P232" s="259"/>
      <c r="Q232" s="259"/>
      <c r="R232" s="26"/>
      <c r="S232" s="26"/>
      <c r="T232" s="26"/>
      <c r="U232" s="26"/>
      <c r="V232" s="26"/>
      <c r="W232" s="182"/>
      <c r="Y232" s="183"/>
      <c r="Z232" s="183"/>
      <c r="AA232" s="228"/>
      <c r="AC232" s="234"/>
      <c r="AD232" s="234"/>
      <c r="AE232" s="234"/>
      <c r="AF232" s="235"/>
      <c r="AG232" s="235"/>
      <c r="AH232" s="16"/>
      <c r="AJ232" s="186"/>
    </row>
    <row r="233" spans="1:36" s="181" customFormat="1">
      <c r="A233" s="226"/>
      <c r="B233" s="259"/>
      <c r="C233" s="259"/>
      <c r="D233" s="238"/>
      <c r="E233" s="243"/>
      <c r="F233" s="247"/>
      <c r="G233" s="229"/>
      <c r="H233" s="244"/>
      <c r="I233" s="229"/>
      <c r="J233" s="261"/>
      <c r="K233" s="229"/>
      <c r="L233" s="229"/>
      <c r="M233" s="229"/>
      <c r="N233" s="229"/>
      <c r="O233" s="231"/>
      <c r="P233" s="259"/>
      <c r="Q233" s="259"/>
      <c r="R233" s="26"/>
      <c r="S233" s="26"/>
      <c r="T233" s="26"/>
      <c r="U233" s="26"/>
      <c r="V233" s="26"/>
      <c r="W233" s="182"/>
      <c r="Y233" s="183"/>
      <c r="Z233" s="183"/>
      <c r="AA233" s="228"/>
      <c r="AC233" s="234"/>
      <c r="AD233" s="234"/>
      <c r="AE233" s="234"/>
      <c r="AF233" s="235"/>
      <c r="AG233" s="235"/>
      <c r="AH233" s="16"/>
      <c r="AJ233" s="186"/>
    </row>
    <row r="234" spans="1:36" s="181" customFormat="1">
      <c r="A234" s="226"/>
      <c r="B234" s="259"/>
      <c r="C234" s="259"/>
      <c r="D234" s="238"/>
      <c r="E234" s="243"/>
      <c r="F234" s="247"/>
      <c r="G234" s="229"/>
      <c r="H234" s="244"/>
      <c r="I234" s="229"/>
      <c r="J234" s="261"/>
      <c r="K234" s="229"/>
      <c r="L234" s="229"/>
      <c r="M234" s="229"/>
      <c r="N234" s="229"/>
      <c r="O234" s="231"/>
      <c r="P234" s="259"/>
      <c r="Q234" s="259"/>
      <c r="R234" s="26"/>
      <c r="S234" s="26"/>
      <c r="T234" s="26"/>
      <c r="U234" s="26"/>
      <c r="V234" s="26"/>
      <c r="W234" s="182"/>
      <c r="Y234" s="183"/>
      <c r="Z234" s="183"/>
      <c r="AA234" s="228"/>
      <c r="AC234" s="234"/>
      <c r="AD234" s="234"/>
      <c r="AE234" s="234"/>
      <c r="AF234" s="235"/>
      <c r="AG234" s="235"/>
      <c r="AH234" s="16"/>
      <c r="AJ234" s="186"/>
    </row>
    <row r="235" spans="1:36" s="181" customFormat="1">
      <c r="A235" s="226"/>
      <c r="B235" s="259"/>
      <c r="C235" s="259"/>
      <c r="D235" s="238"/>
      <c r="E235" s="243"/>
      <c r="F235" s="247"/>
      <c r="G235" s="229"/>
      <c r="H235" s="244"/>
      <c r="I235" s="229"/>
      <c r="J235" s="261"/>
      <c r="K235" s="229"/>
      <c r="L235" s="229"/>
      <c r="M235" s="229"/>
      <c r="N235" s="229"/>
      <c r="O235" s="231"/>
      <c r="P235" s="259"/>
      <c r="Q235" s="259"/>
      <c r="R235" s="26"/>
      <c r="S235" s="26"/>
      <c r="T235" s="26"/>
      <c r="U235" s="26"/>
      <c r="V235" s="26"/>
      <c r="W235" s="182"/>
      <c r="Y235" s="183"/>
      <c r="Z235" s="183"/>
      <c r="AA235" s="228"/>
      <c r="AC235" s="234"/>
      <c r="AD235" s="234"/>
      <c r="AE235" s="234"/>
      <c r="AF235" s="235"/>
      <c r="AG235" s="235"/>
      <c r="AH235" s="16"/>
      <c r="AJ235" s="186"/>
    </row>
    <row r="236" spans="1:36" s="181" customFormat="1">
      <c r="A236" s="226"/>
      <c r="B236" s="259"/>
      <c r="C236" s="259"/>
      <c r="D236" s="238"/>
      <c r="E236" s="243"/>
      <c r="F236" s="247"/>
      <c r="G236" s="229"/>
      <c r="H236" s="244"/>
      <c r="I236" s="229"/>
      <c r="J236" s="261"/>
      <c r="K236" s="229"/>
      <c r="L236" s="229"/>
      <c r="M236" s="229"/>
      <c r="N236" s="229"/>
      <c r="O236" s="231"/>
      <c r="P236" s="259"/>
      <c r="Q236" s="259"/>
      <c r="R236" s="26"/>
      <c r="S236" s="26"/>
      <c r="T236" s="26"/>
      <c r="U236" s="26"/>
      <c r="V236" s="26"/>
      <c r="W236" s="182"/>
      <c r="Y236" s="183"/>
      <c r="Z236" s="183"/>
      <c r="AA236" s="228"/>
      <c r="AC236" s="234"/>
      <c r="AD236" s="234"/>
      <c r="AE236" s="234"/>
      <c r="AF236" s="235"/>
      <c r="AG236" s="235"/>
      <c r="AH236" s="16"/>
      <c r="AJ236" s="186"/>
    </row>
    <row r="237" spans="1:36" s="181" customFormat="1">
      <c r="A237" s="226"/>
      <c r="B237" s="259"/>
      <c r="C237" s="259"/>
      <c r="D237" s="238"/>
      <c r="E237" s="243"/>
      <c r="F237" s="247"/>
      <c r="G237" s="229"/>
      <c r="H237" s="244"/>
      <c r="I237" s="229"/>
      <c r="J237" s="261"/>
      <c r="K237" s="229"/>
      <c r="L237" s="229"/>
      <c r="M237" s="229"/>
      <c r="N237" s="229"/>
      <c r="O237" s="231"/>
      <c r="P237" s="259"/>
      <c r="Q237" s="259"/>
      <c r="R237" s="26"/>
      <c r="S237" s="26"/>
      <c r="T237" s="26"/>
      <c r="U237" s="26"/>
      <c r="V237" s="26"/>
      <c r="W237" s="182"/>
      <c r="Y237" s="183"/>
      <c r="Z237" s="183"/>
      <c r="AA237" s="228"/>
      <c r="AC237" s="234"/>
      <c r="AD237" s="234"/>
      <c r="AE237" s="234"/>
      <c r="AF237" s="235"/>
      <c r="AG237" s="235"/>
      <c r="AH237" s="16"/>
      <c r="AJ237" s="186"/>
    </row>
    <row r="238" spans="1:36" s="181" customFormat="1">
      <c r="A238" s="226"/>
      <c r="B238" s="259"/>
      <c r="C238" s="259"/>
      <c r="D238" s="238"/>
      <c r="E238" s="243"/>
      <c r="F238" s="247"/>
      <c r="G238" s="229"/>
      <c r="H238" s="244"/>
      <c r="I238" s="229"/>
      <c r="J238" s="261"/>
      <c r="K238" s="229"/>
      <c r="L238" s="229"/>
      <c r="M238" s="229"/>
      <c r="N238" s="229"/>
      <c r="O238" s="231"/>
      <c r="P238" s="259"/>
      <c r="Q238" s="259"/>
      <c r="R238" s="26"/>
      <c r="S238" s="26"/>
      <c r="T238" s="26"/>
      <c r="U238" s="26"/>
      <c r="V238" s="26"/>
      <c r="W238" s="182"/>
      <c r="Y238" s="183"/>
      <c r="Z238" s="183"/>
      <c r="AA238" s="228"/>
      <c r="AC238" s="234"/>
      <c r="AD238" s="234"/>
      <c r="AE238" s="234"/>
      <c r="AF238" s="235"/>
      <c r="AG238" s="235"/>
      <c r="AH238" s="16"/>
      <c r="AJ238" s="186"/>
    </row>
    <row r="239" spans="1:36" s="181" customFormat="1">
      <c r="A239" s="226"/>
      <c r="B239" s="259"/>
      <c r="C239" s="259"/>
      <c r="D239" s="238"/>
      <c r="E239" s="243"/>
      <c r="F239" s="247"/>
      <c r="G239" s="229"/>
      <c r="H239" s="244"/>
      <c r="I239" s="229"/>
      <c r="J239" s="261"/>
      <c r="K239" s="229"/>
      <c r="L239" s="229"/>
      <c r="M239" s="229"/>
      <c r="N239" s="229"/>
      <c r="O239" s="231"/>
      <c r="P239" s="259"/>
      <c r="Q239" s="259"/>
      <c r="R239" s="26"/>
      <c r="S239" s="26"/>
      <c r="T239" s="26"/>
      <c r="U239" s="26"/>
      <c r="V239" s="26"/>
      <c r="W239" s="182"/>
      <c r="Y239" s="183"/>
      <c r="Z239" s="183"/>
      <c r="AA239" s="228"/>
      <c r="AC239" s="234"/>
      <c r="AD239" s="234"/>
      <c r="AE239" s="234"/>
      <c r="AF239" s="235"/>
      <c r="AG239" s="235"/>
      <c r="AH239" s="16"/>
      <c r="AJ239" s="186"/>
    </row>
    <row r="240" spans="1:36" s="181" customFormat="1">
      <c r="A240" s="226"/>
      <c r="B240" s="259"/>
      <c r="C240" s="259"/>
      <c r="D240" s="238"/>
      <c r="E240" s="243"/>
      <c r="F240" s="247"/>
      <c r="G240" s="229"/>
      <c r="H240" s="244"/>
      <c r="I240" s="229"/>
      <c r="J240" s="261"/>
      <c r="K240" s="229"/>
      <c r="L240" s="229"/>
      <c r="M240" s="229"/>
      <c r="N240" s="229"/>
      <c r="O240" s="231"/>
      <c r="P240" s="259"/>
      <c r="Q240" s="259"/>
      <c r="R240" s="26"/>
      <c r="S240" s="26"/>
      <c r="T240" s="26"/>
      <c r="U240" s="26"/>
      <c r="V240" s="26"/>
      <c r="W240" s="182"/>
      <c r="Y240" s="183"/>
      <c r="Z240" s="183"/>
      <c r="AA240" s="228"/>
      <c r="AC240" s="234"/>
      <c r="AD240" s="234"/>
      <c r="AE240" s="234"/>
      <c r="AF240" s="235"/>
      <c r="AG240" s="235"/>
      <c r="AH240" s="16"/>
      <c r="AJ240" s="186"/>
    </row>
    <row r="241" spans="1:36" s="181" customFormat="1">
      <c r="A241" s="226"/>
      <c r="B241" s="259"/>
      <c r="C241" s="259"/>
      <c r="D241" s="238"/>
      <c r="E241" s="243"/>
      <c r="F241" s="247"/>
      <c r="G241" s="229"/>
      <c r="H241" s="244"/>
      <c r="I241" s="229"/>
      <c r="J241" s="261"/>
      <c r="K241" s="229"/>
      <c r="L241" s="229"/>
      <c r="M241" s="229"/>
      <c r="N241" s="229"/>
      <c r="O241" s="231"/>
      <c r="P241" s="259"/>
      <c r="Q241" s="259"/>
      <c r="R241" s="26"/>
      <c r="S241" s="26"/>
      <c r="T241" s="26"/>
      <c r="U241" s="26"/>
      <c r="V241" s="26"/>
      <c r="W241" s="182"/>
      <c r="Y241" s="183"/>
      <c r="Z241" s="183"/>
      <c r="AA241" s="228"/>
      <c r="AC241" s="234"/>
      <c r="AD241" s="234"/>
      <c r="AE241" s="234"/>
      <c r="AF241" s="235"/>
      <c r="AG241" s="235"/>
      <c r="AH241" s="16"/>
      <c r="AJ241" s="186"/>
    </row>
    <row r="242" spans="1:36" s="181" customFormat="1">
      <c r="A242" s="226"/>
      <c r="B242" s="259"/>
      <c r="C242" s="259"/>
      <c r="D242" s="238"/>
      <c r="E242" s="243"/>
      <c r="F242" s="247"/>
      <c r="G242" s="229"/>
      <c r="H242" s="244"/>
      <c r="I242" s="229"/>
      <c r="J242" s="261"/>
      <c r="K242" s="229"/>
      <c r="L242" s="229"/>
      <c r="M242" s="229"/>
      <c r="N242" s="229"/>
      <c r="O242" s="231"/>
      <c r="P242" s="259"/>
      <c r="Q242" s="259"/>
      <c r="R242" s="26"/>
      <c r="S242" s="26"/>
      <c r="T242" s="26"/>
      <c r="U242" s="26"/>
      <c r="V242" s="26"/>
      <c r="W242" s="182"/>
      <c r="Y242" s="183"/>
      <c r="Z242" s="183"/>
      <c r="AA242" s="228"/>
      <c r="AC242" s="234"/>
      <c r="AD242" s="234"/>
      <c r="AE242" s="234"/>
      <c r="AF242" s="235"/>
      <c r="AG242" s="235"/>
      <c r="AH242" s="16"/>
      <c r="AJ242" s="186"/>
    </row>
    <row r="243" spans="1:36" s="181" customFormat="1">
      <c r="A243" s="226"/>
      <c r="B243" s="259"/>
      <c r="C243" s="259"/>
      <c r="D243" s="238"/>
      <c r="E243" s="243"/>
      <c r="F243" s="247"/>
      <c r="G243" s="229"/>
      <c r="H243" s="244"/>
      <c r="I243" s="229"/>
      <c r="J243" s="261"/>
      <c r="K243" s="229"/>
      <c r="L243" s="229"/>
      <c r="M243" s="229"/>
      <c r="N243" s="229"/>
      <c r="O243" s="231"/>
      <c r="P243" s="259"/>
      <c r="Q243" s="259"/>
      <c r="R243" s="26"/>
      <c r="S243" s="26"/>
      <c r="T243" s="26"/>
      <c r="U243" s="26"/>
      <c r="V243" s="26"/>
      <c r="W243" s="182"/>
      <c r="Y243" s="183"/>
      <c r="Z243" s="183"/>
      <c r="AA243" s="228"/>
      <c r="AC243" s="234"/>
      <c r="AD243" s="234"/>
      <c r="AE243" s="234"/>
      <c r="AF243" s="235"/>
      <c r="AG243" s="235"/>
      <c r="AH243" s="16"/>
      <c r="AJ243" s="186"/>
    </row>
    <row r="244" spans="1:36" s="181" customFormat="1">
      <c r="A244" s="226"/>
      <c r="B244" s="259"/>
      <c r="C244" s="259"/>
      <c r="D244" s="238"/>
      <c r="E244" s="243"/>
      <c r="F244" s="247"/>
      <c r="G244" s="229"/>
      <c r="H244" s="244"/>
      <c r="I244" s="229"/>
      <c r="J244" s="261"/>
      <c r="K244" s="229"/>
      <c r="L244" s="229"/>
      <c r="M244" s="229"/>
      <c r="N244" s="229"/>
      <c r="O244" s="231"/>
      <c r="P244" s="259"/>
      <c r="Q244" s="259"/>
      <c r="R244" s="26"/>
      <c r="S244" s="26"/>
      <c r="T244" s="26"/>
      <c r="U244" s="26"/>
      <c r="V244" s="26"/>
      <c r="W244" s="182"/>
      <c r="Y244" s="183"/>
      <c r="Z244" s="183"/>
      <c r="AA244" s="228"/>
      <c r="AC244" s="234"/>
      <c r="AD244" s="234"/>
      <c r="AE244" s="234"/>
      <c r="AF244" s="235"/>
      <c r="AG244" s="235"/>
      <c r="AH244" s="16"/>
      <c r="AJ244" s="186"/>
    </row>
    <row r="245" spans="1:36" s="181" customFormat="1">
      <c r="A245" s="226"/>
      <c r="B245" s="259"/>
      <c r="C245" s="259"/>
      <c r="D245" s="238"/>
      <c r="E245" s="243"/>
      <c r="F245" s="247"/>
      <c r="G245" s="229"/>
      <c r="H245" s="244"/>
      <c r="I245" s="229"/>
      <c r="J245" s="261"/>
      <c r="K245" s="229"/>
      <c r="L245" s="229"/>
      <c r="M245" s="229"/>
      <c r="N245" s="229"/>
      <c r="O245" s="231"/>
      <c r="P245" s="259"/>
      <c r="Q245" s="259"/>
      <c r="R245" s="26"/>
      <c r="S245" s="26"/>
      <c r="T245" s="26"/>
      <c r="U245" s="26"/>
      <c r="V245" s="26"/>
      <c r="W245" s="182"/>
      <c r="Y245" s="183"/>
      <c r="Z245" s="183"/>
      <c r="AA245" s="228"/>
      <c r="AC245" s="234"/>
      <c r="AD245" s="234"/>
      <c r="AE245" s="234"/>
      <c r="AF245" s="235"/>
      <c r="AG245" s="235"/>
      <c r="AH245" s="16"/>
      <c r="AJ245" s="186"/>
    </row>
    <row r="246" spans="1:36" s="181" customFormat="1">
      <c r="A246" s="226"/>
      <c r="B246" s="259"/>
      <c r="C246" s="259"/>
      <c r="D246" s="238"/>
      <c r="E246" s="243"/>
      <c r="F246" s="247"/>
      <c r="G246" s="229"/>
      <c r="H246" s="244"/>
      <c r="I246" s="229"/>
      <c r="J246" s="261"/>
      <c r="K246" s="229"/>
      <c r="L246" s="229"/>
      <c r="M246" s="229"/>
      <c r="N246" s="229"/>
      <c r="O246" s="231"/>
      <c r="P246" s="259"/>
      <c r="Q246" s="259"/>
      <c r="R246" s="26"/>
      <c r="S246" s="26"/>
      <c r="T246" s="26"/>
      <c r="U246" s="26"/>
      <c r="V246" s="26"/>
      <c r="W246" s="182"/>
      <c r="Y246" s="183"/>
      <c r="Z246" s="183"/>
      <c r="AA246" s="228"/>
      <c r="AC246" s="234"/>
      <c r="AD246" s="234"/>
      <c r="AE246" s="234"/>
      <c r="AF246" s="235"/>
      <c r="AG246" s="235"/>
      <c r="AH246" s="16"/>
      <c r="AJ246" s="186"/>
    </row>
    <row r="247" spans="1:36" s="181" customFormat="1">
      <c r="A247" s="226"/>
      <c r="B247" s="259"/>
      <c r="C247" s="259"/>
      <c r="D247" s="238"/>
      <c r="E247" s="243"/>
      <c r="F247" s="247"/>
      <c r="G247" s="229"/>
      <c r="H247" s="244"/>
      <c r="I247" s="229"/>
      <c r="J247" s="261"/>
      <c r="K247" s="229"/>
      <c r="L247" s="229"/>
      <c r="M247" s="229"/>
      <c r="N247" s="229"/>
      <c r="O247" s="231"/>
      <c r="P247" s="259"/>
      <c r="Q247" s="259"/>
      <c r="R247" s="26"/>
      <c r="S247" s="26"/>
      <c r="T247" s="26"/>
      <c r="U247" s="26"/>
      <c r="V247" s="26"/>
      <c r="W247" s="182"/>
      <c r="Y247" s="183"/>
      <c r="Z247" s="183"/>
      <c r="AA247" s="228"/>
      <c r="AC247" s="234"/>
      <c r="AD247" s="234"/>
      <c r="AE247" s="234"/>
      <c r="AF247" s="235"/>
      <c r="AG247" s="235"/>
      <c r="AH247" s="16"/>
      <c r="AJ247" s="186"/>
    </row>
    <row r="248" spans="1:36" s="181" customFormat="1">
      <c r="A248" s="226"/>
      <c r="B248" s="259"/>
      <c r="C248" s="259"/>
      <c r="D248" s="238"/>
      <c r="E248" s="243"/>
      <c r="F248" s="247"/>
      <c r="G248" s="229"/>
      <c r="H248" s="244"/>
      <c r="I248" s="229"/>
      <c r="J248" s="261"/>
      <c r="K248" s="229"/>
      <c r="L248" s="229"/>
      <c r="M248" s="229"/>
      <c r="N248" s="229"/>
      <c r="O248" s="231"/>
      <c r="P248" s="259"/>
      <c r="Q248" s="259"/>
      <c r="R248" s="26"/>
      <c r="S248" s="26"/>
      <c r="T248" s="26"/>
      <c r="U248" s="26"/>
      <c r="V248" s="26"/>
      <c r="W248" s="182"/>
      <c r="Y248" s="183"/>
      <c r="Z248" s="183"/>
      <c r="AA248" s="228"/>
      <c r="AC248" s="234"/>
      <c r="AD248" s="234"/>
      <c r="AE248" s="234"/>
      <c r="AF248" s="235"/>
      <c r="AG248" s="235"/>
      <c r="AH248" s="16"/>
      <c r="AJ248" s="186"/>
    </row>
    <row r="249" spans="1:36" s="181" customFormat="1">
      <c r="A249" s="226"/>
      <c r="B249" s="259"/>
      <c r="C249" s="259"/>
      <c r="D249" s="238"/>
      <c r="E249" s="243"/>
      <c r="F249" s="247"/>
      <c r="G249" s="229"/>
      <c r="H249" s="244"/>
      <c r="I249" s="229"/>
      <c r="J249" s="261"/>
      <c r="K249" s="229"/>
      <c r="L249" s="229"/>
      <c r="M249" s="229"/>
      <c r="N249" s="229"/>
      <c r="O249" s="231"/>
      <c r="P249" s="259"/>
      <c r="Q249" s="259"/>
      <c r="R249" s="26"/>
      <c r="S249" s="26"/>
      <c r="T249" s="26"/>
      <c r="U249" s="26"/>
      <c r="V249" s="26"/>
      <c r="W249" s="182"/>
      <c r="Y249" s="183"/>
      <c r="Z249" s="183"/>
      <c r="AA249" s="228"/>
      <c r="AC249" s="234"/>
      <c r="AD249" s="234"/>
      <c r="AE249" s="234"/>
      <c r="AF249" s="235"/>
      <c r="AG249" s="235"/>
      <c r="AH249" s="16"/>
      <c r="AJ249" s="186"/>
    </row>
    <row r="250" spans="1:36" s="181" customFormat="1">
      <c r="A250" s="226"/>
      <c r="B250" s="259"/>
      <c r="C250" s="259"/>
      <c r="D250" s="238"/>
      <c r="E250" s="243"/>
      <c r="F250" s="247"/>
      <c r="G250" s="229"/>
      <c r="H250" s="244"/>
      <c r="I250" s="229"/>
      <c r="J250" s="261"/>
      <c r="K250" s="229"/>
      <c r="L250" s="229"/>
      <c r="M250" s="229"/>
      <c r="N250" s="229"/>
      <c r="O250" s="231"/>
      <c r="P250" s="259"/>
      <c r="Q250" s="259"/>
      <c r="R250" s="26"/>
      <c r="S250" s="26"/>
      <c r="T250" s="26"/>
      <c r="U250" s="26"/>
      <c r="V250" s="26"/>
      <c r="W250" s="182"/>
      <c r="Y250" s="183"/>
      <c r="Z250" s="183"/>
      <c r="AA250" s="228"/>
      <c r="AC250" s="234"/>
      <c r="AD250" s="234"/>
      <c r="AE250" s="234"/>
      <c r="AF250" s="235"/>
      <c r="AG250" s="235"/>
      <c r="AH250" s="16"/>
      <c r="AJ250" s="186"/>
    </row>
    <row r="251" spans="1:36" s="181" customFormat="1">
      <c r="A251" s="226"/>
      <c r="B251" s="259"/>
      <c r="C251" s="259"/>
      <c r="D251" s="238"/>
      <c r="E251" s="243"/>
      <c r="F251" s="247"/>
      <c r="G251" s="229"/>
      <c r="H251" s="244"/>
      <c r="I251" s="229"/>
      <c r="J251" s="261"/>
      <c r="K251" s="229"/>
      <c r="L251" s="229"/>
      <c r="M251" s="229"/>
      <c r="N251" s="229"/>
      <c r="O251" s="231"/>
      <c r="P251" s="259"/>
      <c r="Q251" s="259"/>
      <c r="R251" s="26"/>
      <c r="S251" s="26"/>
      <c r="T251" s="26"/>
      <c r="U251" s="26"/>
      <c r="V251" s="26"/>
      <c r="W251" s="182"/>
      <c r="Y251" s="183"/>
      <c r="Z251" s="183"/>
      <c r="AA251" s="228"/>
      <c r="AC251" s="234"/>
      <c r="AD251" s="234"/>
      <c r="AE251" s="234"/>
      <c r="AF251" s="235"/>
      <c r="AG251" s="235"/>
      <c r="AH251" s="16"/>
      <c r="AJ251" s="186"/>
    </row>
    <row r="252" spans="1:36" s="181" customFormat="1">
      <c r="A252" s="226"/>
      <c r="B252" s="259"/>
      <c r="C252" s="259"/>
      <c r="D252" s="238"/>
      <c r="E252" s="243"/>
      <c r="F252" s="247"/>
      <c r="G252" s="229"/>
      <c r="H252" s="244"/>
      <c r="I252" s="229"/>
      <c r="J252" s="261"/>
      <c r="K252" s="229"/>
      <c r="L252" s="229"/>
      <c r="M252" s="229"/>
      <c r="N252" s="229"/>
      <c r="O252" s="231"/>
      <c r="P252" s="259"/>
      <c r="Q252" s="259"/>
      <c r="R252" s="26"/>
      <c r="S252" s="26"/>
      <c r="T252" s="26"/>
      <c r="U252" s="26"/>
      <c r="V252" s="26"/>
      <c r="W252" s="182"/>
      <c r="Y252" s="183"/>
      <c r="Z252" s="183"/>
      <c r="AA252" s="228"/>
      <c r="AC252" s="234"/>
      <c r="AD252" s="234"/>
      <c r="AE252" s="234"/>
      <c r="AF252" s="235"/>
      <c r="AG252" s="235"/>
      <c r="AH252" s="16"/>
      <c r="AJ252" s="186"/>
    </row>
    <row r="253" spans="1:36" s="181" customFormat="1">
      <c r="A253" s="226"/>
      <c r="B253" s="259"/>
      <c r="C253" s="259"/>
      <c r="D253" s="238"/>
      <c r="E253" s="243"/>
      <c r="F253" s="247"/>
      <c r="G253" s="229"/>
      <c r="H253" s="244"/>
      <c r="I253" s="229"/>
      <c r="J253" s="261"/>
      <c r="K253" s="229"/>
      <c r="L253" s="229"/>
      <c r="M253" s="229"/>
      <c r="N253" s="229"/>
      <c r="O253" s="231"/>
      <c r="P253" s="259"/>
      <c r="Q253" s="259"/>
      <c r="R253" s="26"/>
      <c r="S253" s="26"/>
      <c r="T253" s="26"/>
      <c r="U253" s="26"/>
      <c r="V253" s="26"/>
      <c r="W253" s="182"/>
      <c r="Y253" s="183"/>
      <c r="Z253" s="183"/>
      <c r="AA253" s="228"/>
      <c r="AC253" s="234"/>
      <c r="AD253" s="234"/>
      <c r="AE253" s="234"/>
      <c r="AF253" s="235"/>
      <c r="AG253" s="235"/>
      <c r="AH253" s="16"/>
      <c r="AJ253" s="186"/>
    </row>
    <row r="254" spans="1:36" s="181" customFormat="1">
      <c r="A254" s="226"/>
      <c r="B254" s="259"/>
      <c r="C254" s="259"/>
      <c r="D254" s="238"/>
      <c r="E254" s="243"/>
      <c r="F254" s="247"/>
      <c r="G254" s="229"/>
      <c r="H254" s="244"/>
      <c r="I254" s="229"/>
      <c r="J254" s="261"/>
      <c r="K254" s="229"/>
      <c r="L254" s="229"/>
      <c r="M254" s="229"/>
      <c r="N254" s="229"/>
      <c r="O254" s="231"/>
      <c r="P254" s="259"/>
      <c r="Q254" s="259"/>
      <c r="R254" s="26"/>
      <c r="S254" s="26"/>
      <c r="T254" s="26"/>
      <c r="U254" s="26"/>
      <c r="V254" s="26"/>
      <c r="W254" s="182"/>
      <c r="Y254" s="183"/>
      <c r="Z254" s="183"/>
      <c r="AA254" s="228"/>
      <c r="AC254" s="234"/>
      <c r="AD254" s="234"/>
      <c r="AE254" s="234"/>
      <c r="AF254" s="235"/>
      <c r="AG254" s="235"/>
      <c r="AH254" s="16"/>
      <c r="AJ254" s="186"/>
    </row>
    <row r="255" spans="1:36" s="181" customFormat="1">
      <c r="A255" s="226"/>
      <c r="B255" s="259"/>
      <c r="C255" s="259"/>
      <c r="D255" s="238"/>
      <c r="E255" s="243"/>
      <c r="F255" s="247"/>
      <c r="G255" s="229"/>
      <c r="H255" s="244"/>
      <c r="I255" s="229"/>
      <c r="J255" s="261"/>
      <c r="K255" s="229"/>
      <c r="L255" s="229"/>
      <c r="M255" s="229"/>
      <c r="N255" s="229"/>
      <c r="O255" s="231"/>
      <c r="P255" s="259"/>
      <c r="Q255" s="259"/>
      <c r="R255" s="26"/>
      <c r="S255" s="26"/>
      <c r="T255" s="26"/>
      <c r="U255" s="26"/>
      <c r="V255" s="26"/>
      <c r="W255" s="182"/>
      <c r="Y255" s="183"/>
      <c r="Z255" s="183"/>
      <c r="AA255" s="228"/>
      <c r="AC255" s="234"/>
      <c r="AD255" s="234"/>
      <c r="AE255" s="234"/>
      <c r="AF255" s="235"/>
      <c r="AG255" s="235"/>
      <c r="AH255" s="16"/>
      <c r="AJ255" s="186"/>
    </row>
    <row r="256" spans="1:36" s="181" customFormat="1">
      <c r="A256" s="226"/>
      <c r="B256" s="259"/>
      <c r="C256" s="259"/>
      <c r="D256" s="238"/>
      <c r="E256" s="243"/>
      <c r="F256" s="247"/>
      <c r="G256" s="229"/>
      <c r="H256" s="244"/>
      <c r="I256" s="229"/>
      <c r="J256" s="261"/>
      <c r="K256" s="229"/>
      <c r="L256" s="229"/>
      <c r="M256" s="229"/>
      <c r="N256" s="229"/>
      <c r="O256" s="231"/>
      <c r="P256" s="259"/>
      <c r="Q256" s="259"/>
      <c r="R256" s="26"/>
      <c r="S256" s="26"/>
      <c r="T256" s="26"/>
      <c r="U256" s="26"/>
      <c r="V256" s="26"/>
      <c r="W256" s="182"/>
      <c r="Y256" s="183"/>
      <c r="Z256" s="183"/>
      <c r="AA256" s="228"/>
      <c r="AC256" s="234"/>
      <c r="AD256" s="234"/>
      <c r="AE256" s="234"/>
      <c r="AF256" s="235"/>
      <c r="AG256" s="235"/>
      <c r="AH256" s="16"/>
      <c r="AJ256" s="186"/>
    </row>
    <row r="257" spans="1:36" s="181" customFormat="1">
      <c r="A257" s="226"/>
      <c r="B257" s="259"/>
      <c r="C257" s="259"/>
      <c r="D257" s="238"/>
      <c r="E257" s="243"/>
      <c r="F257" s="247"/>
      <c r="G257" s="229"/>
      <c r="H257" s="244"/>
      <c r="I257" s="229"/>
      <c r="J257" s="261"/>
      <c r="K257" s="229"/>
      <c r="L257" s="229"/>
      <c r="M257" s="229"/>
      <c r="N257" s="229"/>
      <c r="O257" s="231"/>
      <c r="P257" s="259"/>
      <c r="Q257" s="259"/>
      <c r="R257" s="26"/>
      <c r="S257" s="26"/>
      <c r="T257" s="26"/>
      <c r="U257" s="26"/>
      <c r="V257" s="26"/>
      <c r="W257" s="182"/>
      <c r="Y257" s="183"/>
      <c r="Z257" s="183"/>
      <c r="AA257" s="228"/>
      <c r="AC257" s="234"/>
      <c r="AD257" s="234"/>
      <c r="AE257" s="234"/>
      <c r="AF257" s="235"/>
      <c r="AG257" s="235"/>
      <c r="AH257" s="16"/>
      <c r="AJ257" s="186"/>
    </row>
    <row r="258" spans="1:36" s="181" customFormat="1">
      <c r="A258" s="226"/>
      <c r="B258" s="259"/>
      <c r="C258" s="259"/>
      <c r="D258" s="238"/>
      <c r="E258" s="243"/>
      <c r="F258" s="247"/>
      <c r="G258" s="229"/>
      <c r="H258" s="244"/>
      <c r="I258" s="229"/>
      <c r="J258" s="261"/>
      <c r="K258" s="229"/>
      <c r="L258" s="229"/>
      <c r="M258" s="229"/>
      <c r="N258" s="229"/>
      <c r="O258" s="231"/>
      <c r="P258" s="259"/>
      <c r="Q258" s="259"/>
      <c r="R258" s="26"/>
      <c r="S258" s="26"/>
      <c r="T258" s="26"/>
      <c r="U258" s="26"/>
      <c r="V258" s="26"/>
      <c r="W258" s="182"/>
      <c r="Y258" s="183"/>
      <c r="Z258" s="183"/>
      <c r="AA258" s="228"/>
      <c r="AC258" s="234"/>
      <c r="AD258" s="234"/>
      <c r="AE258" s="234"/>
      <c r="AF258" s="235"/>
      <c r="AG258" s="235"/>
      <c r="AH258" s="16"/>
      <c r="AJ258" s="186"/>
    </row>
    <row r="259" spans="1:36" s="181" customFormat="1">
      <c r="A259" s="226"/>
      <c r="B259" s="259"/>
      <c r="C259" s="259"/>
      <c r="D259" s="238"/>
      <c r="E259" s="243"/>
      <c r="F259" s="247"/>
      <c r="G259" s="229"/>
      <c r="H259" s="244"/>
      <c r="I259" s="229"/>
      <c r="J259" s="261"/>
      <c r="K259" s="229"/>
      <c r="L259" s="229"/>
      <c r="M259" s="229"/>
      <c r="N259" s="229"/>
      <c r="O259" s="231"/>
      <c r="P259" s="259"/>
      <c r="Q259" s="259"/>
      <c r="R259" s="26"/>
      <c r="S259" s="26"/>
      <c r="T259" s="26"/>
      <c r="U259" s="26"/>
      <c r="V259" s="26"/>
      <c r="W259" s="182"/>
      <c r="Y259" s="183"/>
      <c r="Z259" s="183"/>
      <c r="AA259" s="228"/>
      <c r="AC259" s="234"/>
      <c r="AD259" s="234"/>
      <c r="AE259" s="234"/>
      <c r="AF259" s="235"/>
      <c r="AG259" s="235"/>
      <c r="AH259" s="16"/>
      <c r="AJ259" s="186"/>
    </row>
    <row r="260" spans="1:36" s="181" customFormat="1">
      <c r="A260" s="226"/>
      <c r="B260" s="259"/>
      <c r="C260" s="259"/>
      <c r="D260" s="238"/>
      <c r="E260" s="243"/>
      <c r="F260" s="247"/>
      <c r="G260" s="229"/>
      <c r="H260" s="244"/>
      <c r="I260" s="229"/>
      <c r="J260" s="261"/>
      <c r="K260" s="229"/>
      <c r="L260" s="229"/>
      <c r="M260" s="229"/>
      <c r="N260" s="229"/>
      <c r="O260" s="231"/>
      <c r="P260" s="259"/>
      <c r="Q260" s="259"/>
      <c r="R260" s="26"/>
      <c r="S260" s="26"/>
      <c r="T260" s="26"/>
      <c r="U260" s="26"/>
      <c r="V260" s="26"/>
      <c r="W260" s="182"/>
      <c r="Y260" s="183"/>
      <c r="Z260" s="183"/>
      <c r="AA260" s="228"/>
      <c r="AC260" s="234"/>
      <c r="AD260" s="234"/>
      <c r="AE260" s="234"/>
      <c r="AF260" s="235"/>
      <c r="AG260" s="235"/>
      <c r="AH260" s="16"/>
      <c r="AJ260" s="186"/>
    </row>
    <row r="261" spans="1:36" s="181" customFormat="1">
      <c r="A261" s="226"/>
      <c r="B261" s="259"/>
      <c r="C261" s="259"/>
      <c r="D261" s="238"/>
      <c r="E261" s="243"/>
      <c r="F261" s="247"/>
      <c r="G261" s="229"/>
      <c r="H261" s="244"/>
      <c r="I261" s="229"/>
      <c r="J261" s="261"/>
      <c r="K261" s="229"/>
      <c r="L261" s="229"/>
      <c r="M261" s="229"/>
      <c r="N261" s="229"/>
      <c r="O261" s="231"/>
      <c r="P261" s="259"/>
      <c r="Q261" s="259"/>
      <c r="R261" s="26"/>
      <c r="S261" s="26"/>
      <c r="T261" s="26"/>
      <c r="U261" s="26"/>
      <c r="V261" s="26"/>
      <c r="W261" s="182"/>
      <c r="Y261" s="183"/>
      <c r="Z261" s="183"/>
      <c r="AA261" s="228"/>
      <c r="AC261" s="234"/>
      <c r="AD261" s="234"/>
      <c r="AE261" s="234"/>
      <c r="AF261" s="235"/>
      <c r="AG261" s="235"/>
      <c r="AH261" s="16"/>
      <c r="AJ261" s="186"/>
    </row>
    <row r="262" spans="1:36" s="181" customFormat="1">
      <c r="A262" s="226"/>
      <c r="B262" s="259"/>
      <c r="C262" s="259"/>
      <c r="D262" s="238"/>
      <c r="E262" s="243"/>
      <c r="F262" s="247"/>
      <c r="G262" s="229"/>
      <c r="H262" s="244"/>
      <c r="I262" s="229"/>
      <c r="J262" s="261"/>
      <c r="K262" s="229"/>
      <c r="L262" s="229"/>
      <c r="M262" s="229"/>
      <c r="N262" s="229"/>
      <c r="O262" s="231"/>
      <c r="P262" s="259"/>
      <c r="Q262" s="259"/>
      <c r="R262" s="26"/>
      <c r="S262" s="26"/>
      <c r="T262" s="26"/>
      <c r="U262" s="26"/>
      <c r="V262" s="26"/>
      <c r="W262" s="182"/>
      <c r="Y262" s="183"/>
      <c r="Z262" s="183"/>
      <c r="AA262" s="228"/>
      <c r="AC262" s="234"/>
      <c r="AD262" s="234"/>
      <c r="AE262" s="234"/>
      <c r="AF262" s="235"/>
      <c r="AG262" s="235"/>
      <c r="AH262" s="16"/>
      <c r="AJ262" s="186"/>
    </row>
    <row r="263" spans="1:36" s="181" customFormat="1">
      <c r="A263" s="226"/>
      <c r="B263" s="259"/>
      <c r="C263" s="259"/>
      <c r="D263" s="238"/>
      <c r="E263" s="243"/>
      <c r="F263" s="247"/>
      <c r="G263" s="229"/>
      <c r="H263" s="244"/>
      <c r="I263" s="229"/>
      <c r="J263" s="261"/>
      <c r="K263" s="229"/>
      <c r="L263" s="229"/>
      <c r="M263" s="229"/>
      <c r="N263" s="229"/>
      <c r="O263" s="231"/>
      <c r="P263" s="259"/>
      <c r="Q263" s="259"/>
      <c r="R263" s="26"/>
      <c r="S263" s="26"/>
      <c r="T263" s="26"/>
      <c r="U263" s="26"/>
      <c r="V263" s="26"/>
      <c r="W263" s="182"/>
      <c r="Y263" s="183"/>
      <c r="Z263" s="183"/>
      <c r="AA263" s="228"/>
      <c r="AC263" s="234"/>
      <c r="AD263" s="234"/>
      <c r="AE263" s="234"/>
      <c r="AF263" s="235"/>
      <c r="AG263" s="235"/>
      <c r="AH263" s="16"/>
      <c r="AJ263" s="186"/>
    </row>
    <row r="264" spans="1:36" s="181" customFormat="1">
      <c r="A264" s="226"/>
      <c r="B264" s="259"/>
      <c r="C264" s="259"/>
      <c r="D264" s="238"/>
      <c r="E264" s="243"/>
      <c r="F264" s="247"/>
      <c r="G264" s="229"/>
      <c r="H264" s="244"/>
      <c r="I264" s="229"/>
      <c r="J264" s="261"/>
      <c r="K264" s="229"/>
      <c r="L264" s="229"/>
      <c r="M264" s="229"/>
      <c r="N264" s="229"/>
      <c r="O264" s="231"/>
      <c r="P264" s="259"/>
      <c r="Q264" s="259"/>
      <c r="R264" s="26"/>
      <c r="S264" s="26"/>
      <c r="T264" s="26"/>
      <c r="U264" s="26"/>
      <c r="V264" s="26"/>
      <c r="W264" s="182"/>
      <c r="Y264" s="183"/>
      <c r="Z264" s="183"/>
      <c r="AA264" s="228"/>
      <c r="AC264" s="234"/>
      <c r="AD264" s="234"/>
      <c r="AE264" s="234"/>
      <c r="AF264" s="235"/>
      <c r="AG264" s="235"/>
      <c r="AH264" s="16"/>
      <c r="AJ264" s="186"/>
    </row>
    <row r="265" spans="1:36" s="181" customFormat="1">
      <c r="A265" s="226"/>
      <c r="B265" s="259"/>
      <c r="C265" s="259"/>
      <c r="D265" s="238"/>
      <c r="E265" s="243"/>
      <c r="F265" s="247"/>
      <c r="G265" s="229"/>
      <c r="H265" s="244"/>
      <c r="I265" s="229"/>
      <c r="J265" s="261"/>
      <c r="K265" s="229"/>
      <c r="L265" s="229"/>
      <c r="M265" s="229"/>
      <c r="N265" s="229"/>
      <c r="O265" s="231"/>
      <c r="P265" s="259"/>
      <c r="Q265" s="259"/>
      <c r="R265" s="26"/>
      <c r="S265" s="26"/>
      <c r="T265" s="26"/>
      <c r="U265" s="26"/>
      <c r="V265" s="26"/>
      <c r="W265" s="182"/>
      <c r="Y265" s="183"/>
      <c r="Z265" s="183"/>
      <c r="AA265" s="228"/>
      <c r="AC265" s="234"/>
      <c r="AD265" s="234"/>
      <c r="AE265" s="234"/>
      <c r="AF265" s="235"/>
      <c r="AG265" s="235"/>
      <c r="AH265" s="16"/>
      <c r="AJ265" s="186"/>
    </row>
    <row r="266" spans="1:36" s="181" customFormat="1">
      <c r="A266" s="226"/>
      <c r="B266" s="259"/>
      <c r="C266" s="259"/>
      <c r="D266" s="238"/>
      <c r="E266" s="243"/>
      <c r="F266" s="247"/>
      <c r="G266" s="229"/>
      <c r="H266" s="244"/>
      <c r="I266" s="229"/>
      <c r="J266" s="261"/>
      <c r="K266" s="229"/>
      <c r="L266" s="229"/>
      <c r="M266" s="229"/>
      <c r="N266" s="229"/>
      <c r="O266" s="231"/>
      <c r="P266" s="259"/>
      <c r="Q266" s="259"/>
      <c r="R266" s="26"/>
      <c r="S266" s="26"/>
      <c r="T266" s="26"/>
      <c r="U266" s="26"/>
      <c r="V266" s="26"/>
      <c r="W266" s="182"/>
      <c r="Y266" s="183"/>
      <c r="Z266" s="183"/>
      <c r="AA266" s="228"/>
      <c r="AC266" s="234"/>
      <c r="AD266" s="234"/>
      <c r="AE266" s="234"/>
      <c r="AF266" s="235"/>
      <c r="AG266" s="235"/>
      <c r="AH266" s="16"/>
      <c r="AJ266" s="186"/>
    </row>
    <row r="267" spans="1:36" s="181" customFormat="1">
      <c r="A267" s="226"/>
      <c r="B267" s="259"/>
      <c r="C267" s="259"/>
      <c r="D267" s="238"/>
      <c r="E267" s="243"/>
      <c r="F267" s="247"/>
      <c r="G267" s="229"/>
      <c r="H267" s="244"/>
      <c r="I267" s="229"/>
      <c r="J267" s="261"/>
      <c r="K267" s="229"/>
      <c r="L267" s="229"/>
      <c r="M267" s="229"/>
      <c r="N267" s="229"/>
      <c r="O267" s="231"/>
      <c r="P267" s="259"/>
      <c r="Q267" s="259"/>
      <c r="R267" s="26"/>
      <c r="S267" s="26"/>
      <c r="T267" s="26"/>
      <c r="U267" s="26"/>
      <c r="V267" s="26"/>
      <c r="W267" s="182"/>
      <c r="Y267" s="183"/>
      <c r="Z267" s="183"/>
      <c r="AA267" s="228"/>
      <c r="AC267" s="234"/>
      <c r="AD267" s="234"/>
      <c r="AE267" s="234"/>
      <c r="AF267" s="235"/>
      <c r="AG267" s="235"/>
      <c r="AH267" s="16"/>
      <c r="AJ267" s="186"/>
    </row>
    <row r="268" spans="1:36" s="181" customFormat="1">
      <c r="A268" s="226"/>
      <c r="B268" s="259"/>
      <c r="C268" s="259"/>
      <c r="D268" s="238"/>
      <c r="E268" s="243"/>
      <c r="F268" s="247"/>
      <c r="G268" s="229"/>
      <c r="H268" s="244"/>
      <c r="I268" s="229"/>
      <c r="J268" s="261"/>
      <c r="K268" s="229"/>
      <c r="L268" s="229"/>
      <c r="M268" s="229"/>
      <c r="N268" s="229"/>
      <c r="O268" s="231"/>
      <c r="P268" s="259"/>
      <c r="Q268" s="259"/>
      <c r="R268" s="26"/>
      <c r="S268" s="26"/>
      <c r="T268" s="26"/>
      <c r="U268" s="26"/>
      <c r="V268" s="26"/>
      <c r="W268" s="182"/>
      <c r="Y268" s="183"/>
      <c r="Z268" s="183"/>
      <c r="AA268" s="228"/>
      <c r="AC268" s="234"/>
      <c r="AD268" s="234"/>
      <c r="AE268" s="234"/>
      <c r="AF268" s="235"/>
      <c r="AG268" s="235"/>
      <c r="AH268" s="16"/>
      <c r="AJ268" s="186"/>
    </row>
    <row r="269" spans="1:36" s="181" customFormat="1">
      <c r="A269" s="226"/>
      <c r="B269" s="259"/>
      <c r="C269" s="259"/>
      <c r="D269" s="238"/>
      <c r="E269" s="243"/>
      <c r="F269" s="247"/>
      <c r="G269" s="229"/>
      <c r="H269" s="244"/>
      <c r="I269" s="229"/>
      <c r="J269" s="261"/>
      <c r="K269" s="229"/>
      <c r="L269" s="229"/>
      <c r="M269" s="229"/>
      <c r="N269" s="229"/>
      <c r="O269" s="231"/>
      <c r="P269" s="259"/>
      <c r="Q269" s="259"/>
      <c r="R269" s="26"/>
      <c r="S269" s="26"/>
      <c r="T269" s="26"/>
      <c r="U269" s="26"/>
      <c r="V269" s="26"/>
      <c r="W269" s="182"/>
      <c r="Y269" s="183"/>
      <c r="Z269" s="183"/>
      <c r="AA269" s="228"/>
      <c r="AC269" s="234"/>
      <c r="AD269" s="234"/>
      <c r="AE269" s="234"/>
      <c r="AF269" s="235"/>
      <c r="AG269" s="235"/>
      <c r="AH269" s="16"/>
      <c r="AJ269" s="186"/>
    </row>
    <row r="270" spans="1:36" s="181" customFormat="1">
      <c r="A270" s="226"/>
      <c r="B270" s="259"/>
      <c r="C270" s="259"/>
      <c r="D270" s="238"/>
      <c r="E270" s="243"/>
      <c r="F270" s="247"/>
      <c r="G270" s="229"/>
      <c r="H270" s="244"/>
      <c r="I270" s="229"/>
      <c r="J270" s="261"/>
      <c r="K270" s="229"/>
      <c r="L270" s="229"/>
      <c r="M270" s="229"/>
      <c r="N270" s="229"/>
      <c r="O270" s="231"/>
      <c r="P270" s="259"/>
      <c r="Q270" s="259"/>
      <c r="R270" s="26"/>
      <c r="S270" s="26"/>
      <c r="T270" s="26"/>
      <c r="U270" s="26"/>
      <c r="V270" s="26"/>
      <c r="W270" s="182"/>
      <c r="Y270" s="183"/>
      <c r="Z270" s="183"/>
      <c r="AA270" s="228"/>
      <c r="AC270" s="234"/>
      <c r="AD270" s="234"/>
      <c r="AE270" s="234"/>
      <c r="AF270" s="235"/>
      <c r="AG270" s="235"/>
      <c r="AH270" s="16"/>
      <c r="AJ270" s="186"/>
    </row>
    <row r="271" spans="1:36" s="181" customFormat="1">
      <c r="A271" s="226"/>
      <c r="B271" s="259"/>
      <c r="C271" s="259"/>
      <c r="D271" s="238"/>
      <c r="E271" s="243"/>
      <c r="F271" s="247"/>
      <c r="G271" s="229"/>
      <c r="H271" s="244"/>
      <c r="I271" s="229"/>
      <c r="J271" s="261"/>
      <c r="K271" s="229"/>
      <c r="L271" s="229"/>
      <c r="M271" s="229"/>
      <c r="N271" s="229"/>
      <c r="O271" s="231"/>
      <c r="P271" s="259"/>
      <c r="Q271" s="259"/>
      <c r="R271" s="26"/>
      <c r="S271" s="26"/>
      <c r="T271" s="26"/>
      <c r="U271" s="26"/>
      <c r="V271" s="26"/>
      <c r="W271" s="182"/>
      <c r="Y271" s="183"/>
      <c r="Z271" s="183"/>
      <c r="AA271" s="228"/>
      <c r="AC271" s="234"/>
      <c r="AD271" s="234"/>
      <c r="AE271" s="234"/>
      <c r="AF271" s="235"/>
      <c r="AG271" s="235"/>
      <c r="AH271" s="16"/>
      <c r="AJ271" s="186"/>
    </row>
    <row r="272" spans="1:36" s="181" customFormat="1">
      <c r="A272" s="226"/>
      <c r="B272" s="259"/>
      <c r="C272" s="259"/>
      <c r="D272" s="238"/>
      <c r="E272" s="243"/>
      <c r="F272" s="247"/>
      <c r="G272" s="229"/>
      <c r="H272" s="244"/>
      <c r="I272" s="229"/>
      <c r="J272" s="261"/>
      <c r="K272" s="229"/>
      <c r="L272" s="229"/>
      <c r="M272" s="229"/>
      <c r="N272" s="229"/>
      <c r="O272" s="231"/>
      <c r="P272" s="259"/>
      <c r="Q272" s="259"/>
      <c r="R272" s="26"/>
      <c r="S272" s="26"/>
      <c r="T272" s="26"/>
      <c r="U272" s="26"/>
      <c r="V272" s="26"/>
      <c r="W272" s="182"/>
      <c r="Y272" s="183"/>
      <c r="Z272" s="183"/>
      <c r="AA272" s="228"/>
      <c r="AC272" s="234"/>
      <c r="AD272" s="234"/>
      <c r="AE272" s="234"/>
      <c r="AF272" s="235"/>
      <c r="AG272" s="235"/>
      <c r="AH272" s="16"/>
      <c r="AJ272" s="186"/>
    </row>
    <row r="273" spans="1:36" s="181" customFormat="1">
      <c r="A273" s="226"/>
      <c r="B273" s="259"/>
      <c r="C273" s="259"/>
      <c r="D273" s="238"/>
      <c r="E273" s="243"/>
      <c r="F273" s="247"/>
      <c r="G273" s="229"/>
      <c r="H273" s="244"/>
      <c r="I273" s="229"/>
      <c r="J273" s="261"/>
      <c r="K273" s="229"/>
      <c r="L273" s="229"/>
      <c r="M273" s="229"/>
      <c r="N273" s="229"/>
      <c r="O273" s="231"/>
      <c r="P273" s="259"/>
      <c r="Q273" s="259"/>
      <c r="R273" s="26"/>
      <c r="S273" s="26"/>
      <c r="T273" s="26"/>
      <c r="U273" s="26"/>
      <c r="V273" s="26"/>
      <c r="W273" s="182"/>
      <c r="Y273" s="183"/>
      <c r="Z273" s="183"/>
      <c r="AA273" s="228"/>
      <c r="AC273" s="234"/>
      <c r="AD273" s="234"/>
      <c r="AE273" s="234"/>
      <c r="AF273" s="235"/>
      <c r="AG273" s="235"/>
      <c r="AH273" s="16"/>
      <c r="AJ273" s="186"/>
    </row>
    <row r="274" spans="1:36" s="181" customFormat="1">
      <c r="A274" s="226"/>
      <c r="B274" s="259"/>
      <c r="C274" s="259"/>
      <c r="D274" s="238"/>
      <c r="E274" s="243"/>
      <c r="F274" s="247"/>
      <c r="G274" s="229"/>
      <c r="H274" s="244"/>
      <c r="I274" s="229"/>
      <c r="J274" s="261"/>
      <c r="K274" s="229"/>
      <c r="L274" s="229"/>
      <c r="M274" s="229"/>
      <c r="N274" s="229"/>
      <c r="O274" s="231"/>
      <c r="P274" s="259"/>
      <c r="Q274" s="259"/>
      <c r="R274" s="26"/>
      <c r="S274" s="26"/>
      <c r="T274" s="26"/>
      <c r="U274" s="26"/>
      <c r="V274" s="26"/>
      <c r="W274" s="182"/>
      <c r="Y274" s="183"/>
      <c r="Z274" s="183"/>
      <c r="AA274" s="228"/>
      <c r="AC274" s="234"/>
      <c r="AD274" s="234"/>
      <c r="AE274" s="234"/>
      <c r="AF274" s="235"/>
      <c r="AG274" s="235"/>
      <c r="AH274" s="16"/>
      <c r="AJ274" s="186"/>
    </row>
    <row r="275" spans="1:36" s="181" customFormat="1">
      <c r="A275" s="226"/>
      <c r="B275" s="259"/>
      <c r="C275" s="259"/>
      <c r="D275" s="238"/>
      <c r="E275" s="243"/>
      <c r="F275" s="247"/>
      <c r="G275" s="229"/>
      <c r="H275" s="244"/>
      <c r="I275" s="229"/>
      <c r="J275" s="261"/>
      <c r="K275" s="229"/>
      <c r="L275" s="229"/>
      <c r="M275" s="229"/>
      <c r="N275" s="229"/>
      <c r="O275" s="231"/>
      <c r="P275" s="259"/>
      <c r="Q275" s="259"/>
      <c r="R275" s="26"/>
      <c r="S275" s="26"/>
      <c r="T275" s="26"/>
      <c r="U275" s="26"/>
      <c r="V275" s="26"/>
      <c r="W275" s="182"/>
      <c r="Y275" s="183"/>
      <c r="Z275" s="183"/>
      <c r="AA275" s="228"/>
      <c r="AC275" s="234"/>
      <c r="AD275" s="234"/>
      <c r="AE275" s="234"/>
      <c r="AF275" s="235"/>
      <c r="AG275" s="235"/>
      <c r="AH275" s="16"/>
      <c r="AJ275" s="186"/>
    </row>
    <row r="276" spans="1:36" s="181" customFormat="1">
      <c r="A276" s="226"/>
      <c r="B276" s="259"/>
      <c r="C276" s="259"/>
      <c r="D276" s="238"/>
      <c r="E276" s="243"/>
      <c r="F276" s="247"/>
      <c r="G276" s="229"/>
      <c r="H276" s="244"/>
      <c r="I276" s="229"/>
      <c r="J276" s="261"/>
      <c r="K276" s="229"/>
      <c r="L276" s="229"/>
      <c r="M276" s="229"/>
      <c r="N276" s="229"/>
      <c r="O276" s="231"/>
      <c r="P276" s="259"/>
      <c r="Q276" s="259"/>
      <c r="R276" s="26"/>
      <c r="S276" s="26"/>
      <c r="T276" s="26"/>
      <c r="U276" s="26"/>
      <c r="V276" s="26"/>
      <c r="W276" s="182"/>
      <c r="Y276" s="183"/>
      <c r="Z276" s="183"/>
      <c r="AA276" s="228"/>
      <c r="AC276" s="234"/>
      <c r="AD276" s="234"/>
      <c r="AE276" s="234"/>
      <c r="AF276" s="235"/>
      <c r="AG276" s="235"/>
      <c r="AH276" s="16"/>
      <c r="AJ276" s="186"/>
    </row>
    <row r="277" spans="1:36" s="181" customFormat="1">
      <c r="A277" s="226"/>
      <c r="B277" s="259"/>
      <c r="C277" s="259"/>
      <c r="D277" s="238"/>
      <c r="E277" s="243"/>
      <c r="F277" s="247"/>
      <c r="G277" s="229"/>
      <c r="H277" s="244"/>
      <c r="I277" s="229"/>
      <c r="J277" s="261"/>
      <c r="K277" s="229"/>
      <c r="L277" s="229"/>
      <c r="M277" s="229"/>
      <c r="N277" s="229"/>
      <c r="O277" s="231"/>
      <c r="P277" s="259"/>
      <c r="Q277" s="259"/>
      <c r="R277" s="26"/>
      <c r="S277" s="26"/>
      <c r="T277" s="26"/>
      <c r="U277" s="26"/>
      <c r="V277" s="26"/>
      <c r="W277" s="182"/>
      <c r="Y277" s="183"/>
      <c r="Z277" s="183"/>
      <c r="AA277" s="228"/>
      <c r="AC277" s="234"/>
      <c r="AD277" s="234"/>
      <c r="AE277" s="234"/>
      <c r="AF277" s="235"/>
      <c r="AG277" s="235"/>
      <c r="AH277" s="16"/>
      <c r="AJ277" s="186"/>
    </row>
    <row r="278" spans="1:36" s="181" customFormat="1">
      <c r="A278" s="226"/>
      <c r="B278" s="259"/>
      <c r="C278" s="259"/>
      <c r="D278" s="238"/>
      <c r="E278" s="243"/>
      <c r="F278" s="247"/>
      <c r="G278" s="229"/>
      <c r="H278" s="244"/>
      <c r="I278" s="229"/>
      <c r="J278" s="261"/>
      <c r="K278" s="229"/>
      <c r="L278" s="229"/>
      <c r="M278" s="229"/>
      <c r="N278" s="229"/>
      <c r="O278" s="231"/>
      <c r="P278" s="259"/>
      <c r="Q278" s="259"/>
      <c r="R278" s="26"/>
      <c r="S278" s="26"/>
      <c r="T278" s="26"/>
      <c r="U278" s="26"/>
      <c r="V278" s="26"/>
      <c r="W278" s="182"/>
      <c r="Y278" s="183"/>
      <c r="Z278" s="183"/>
      <c r="AA278" s="228"/>
      <c r="AC278" s="234"/>
      <c r="AD278" s="234"/>
      <c r="AE278" s="234"/>
      <c r="AF278" s="235"/>
      <c r="AG278" s="235"/>
      <c r="AH278" s="16"/>
      <c r="AJ278" s="186"/>
    </row>
    <row r="279" spans="1:36" s="181" customFormat="1">
      <c r="A279" s="226"/>
      <c r="B279" s="259"/>
      <c r="C279" s="259"/>
      <c r="D279" s="238"/>
      <c r="E279" s="243"/>
      <c r="F279" s="247"/>
      <c r="G279" s="229"/>
      <c r="H279" s="244"/>
      <c r="I279" s="229"/>
      <c r="J279" s="261"/>
      <c r="K279" s="229"/>
      <c r="L279" s="229"/>
      <c r="M279" s="229"/>
      <c r="N279" s="229"/>
      <c r="O279" s="231"/>
      <c r="P279" s="259"/>
      <c r="Q279" s="259"/>
      <c r="R279" s="26"/>
      <c r="S279" s="26"/>
      <c r="T279" s="26"/>
      <c r="U279" s="26"/>
      <c r="V279" s="26"/>
      <c r="W279" s="182"/>
      <c r="Y279" s="183"/>
      <c r="Z279" s="183"/>
      <c r="AA279" s="228"/>
      <c r="AC279" s="234"/>
      <c r="AD279" s="234"/>
      <c r="AE279" s="234"/>
      <c r="AF279" s="235"/>
      <c r="AG279" s="235"/>
      <c r="AH279" s="16"/>
      <c r="AJ279" s="186"/>
    </row>
    <row r="280" spans="1:36" s="181" customFormat="1">
      <c r="A280" s="226"/>
      <c r="B280" s="259"/>
      <c r="C280" s="259"/>
      <c r="D280" s="238"/>
      <c r="E280" s="243"/>
      <c r="F280" s="247"/>
      <c r="G280" s="229"/>
      <c r="H280" s="244"/>
      <c r="I280" s="229"/>
      <c r="J280" s="261"/>
      <c r="K280" s="229"/>
      <c r="L280" s="229"/>
      <c r="M280" s="229"/>
      <c r="N280" s="229"/>
      <c r="O280" s="231"/>
      <c r="P280" s="259"/>
      <c r="Q280" s="259"/>
      <c r="R280" s="26"/>
      <c r="S280" s="26"/>
      <c r="T280" s="26"/>
      <c r="U280" s="26"/>
      <c r="V280" s="26"/>
      <c r="W280" s="182"/>
      <c r="Y280" s="183"/>
      <c r="Z280" s="183"/>
      <c r="AA280" s="228"/>
      <c r="AC280" s="234"/>
      <c r="AD280" s="234"/>
      <c r="AE280" s="234"/>
      <c r="AF280" s="235"/>
      <c r="AG280" s="235"/>
      <c r="AH280" s="16"/>
      <c r="AJ280" s="186"/>
    </row>
    <row r="281" spans="1:36" s="181" customFormat="1">
      <c r="A281" s="226"/>
      <c r="B281" s="259"/>
      <c r="C281" s="259"/>
      <c r="D281" s="238"/>
      <c r="E281" s="243"/>
      <c r="F281" s="247"/>
      <c r="G281" s="229"/>
      <c r="H281" s="244"/>
      <c r="I281" s="229"/>
      <c r="J281" s="261"/>
      <c r="K281" s="229"/>
      <c r="L281" s="229"/>
      <c r="M281" s="229"/>
      <c r="N281" s="229"/>
      <c r="O281" s="231"/>
      <c r="P281" s="259"/>
      <c r="Q281" s="259"/>
      <c r="R281" s="26"/>
      <c r="S281" s="26"/>
      <c r="T281" s="26"/>
      <c r="U281" s="26"/>
      <c r="V281" s="26"/>
      <c r="W281" s="182"/>
      <c r="Y281" s="183"/>
      <c r="Z281" s="183"/>
      <c r="AA281" s="228"/>
      <c r="AC281" s="234"/>
      <c r="AD281" s="234"/>
      <c r="AE281" s="234"/>
      <c r="AF281" s="235"/>
      <c r="AG281" s="235"/>
      <c r="AH281" s="16"/>
      <c r="AJ281" s="186"/>
    </row>
    <row r="282" spans="1:36" s="181" customFormat="1">
      <c r="A282" s="226"/>
      <c r="B282" s="259"/>
      <c r="C282" s="259"/>
      <c r="D282" s="238"/>
      <c r="E282" s="243"/>
      <c r="F282" s="247"/>
      <c r="G282" s="229"/>
      <c r="H282" s="244"/>
      <c r="I282" s="229"/>
      <c r="J282" s="261"/>
      <c r="K282" s="229"/>
      <c r="L282" s="229"/>
      <c r="M282" s="229"/>
      <c r="N282" s="229"/>
      <c r="O282" s="231"/>
      <c r="P282" s="259"/>
      <c r="Q282" s="259"/>
      <c r="R282" s="26"/>
      <c r="S282" s="26"/>
      <c r="T282" s="26"/>
      <c r="U282" s="26"/>
      <c r="V282" s="26"/>
      <c r="W282" s="182"/>
      <c r="Y282" s="183"/>
      <c r="Z282" s="183"/>
      <c r="AA282" s="228"/>
      <c r="AC282" s="234"/>
      <c r="AD282" s="234"/>
      <c r="AE282" s="234"/>
      <c r="AF282" s="235"/>
      <c r="AG282" s="235"/>
      <c r="AH282" s="16"/>
      <c r="AJ282" s="186"/>
    </row>
    <row r="283" spans="1:36" s="181" customFormat="1">
      <c r="A283" s="226"/>
      <c r="B283" s="259"/>
      <c r="C283" s="259"/>
      <c r="D283" s="238"/>
      <c r="E283" s="243"/>
      <c r="F283" s="247"/>
      <c r="G283" s="229"/>
      <c r="H283" s="244"/>
      <c r="I283" s="229"/>
      <c r="J283" s="261"/>
      <c r="K283" s="229"/>
      <c r="L283" s="229"/>
      <c r="M283" s="229"/>
      <c r="N283" s="229"/>
      <c r="O283" s="231"/>
      <c r="P283" s="259"/>
      <c r="Q283" s="259"/>
      <c r="R283" s="26"/>
      <c r="S283" s="26"/>
      <c r="T283" s="26"/>
      <c r="U283" s="26"/>
      <c r="V283" s="26"/>
      <c r="W283" s="182"/>
      <c r="Y283" s="183"/>
      <c r="Z283" s="183"/>
      <c r="AA283" s="228"/>
      <c r="AC283" s="234"/>
      <c r="AD283" s="234"/>
      <c r="AE283" s="234"/>
      <c r="AF283" s="235"/>
      <c r="AG283" s="235"/>
      <c r="AH283" s="16"/>
      <c r="AJ283" s="186"/>
    </row>
    <row r="284" spans="1:36" s="181" customFormat="1">
      <c r="A284" s="226"/>
      <c r="B284" s="259"/>
      <c r="C284" s="259"/>
      <c r="D284" s="238"/>
      <c r="E284" s="243"/>
      <c r="F284" s="247"/>
      <c r="G284" s="229"/>
      <c r="H284" s="244"/>
      <c r="I284" s="229"/>
      <c r="J284" s="261"/>
      <c r="K284" s="229"/>
      <c r="L284" s="229"/>
      <c r="M284" s="229"/>
      <c r="N284" s="229"/>
      <c r="O284" s="231"/>
      <c r="P284" s="259"/>
      <c r="Q284" s="259"/>
      <c r="R284" s="26"/>
      <c r="S284" s="26"/>
      <c r="T284" s="26"/>
      <c r="U284" s="26"/>
      <c r="V284" s="26"/>
      <c r="W284" s="182"/>
      <c r="Y284" s="183"/>
      <c r="Z284" s="183"/>
      <c r="AA284" s="228"/>
      <c r="AC284" s="234"/>
      <c r="AD284" s="234"/>
      <c r="AE284" s="234"/>
      <c r="AF284" s="235"/>
      <c r="AG284" s="235"/>
      <c r="AH284" s="16"/>
      <c r="AJ284" s="186"/>
    </row>
    <row r="285" spans="1:36" s="181" customFormat="1">
      <c r="A285" s="226"/>
      <c r="B285" s="259"/>
      <c r="C285" s="259"/>
      <c r="D285" s="238"/>
      <c r="E285" s="243"/>
      <c r="F285" s="247"/>
      <c r="G285" s="229"/>
      <c r="H285" s="244"/>
      <c r="I285" s="229"/>
      <c r="J285" s="261"/>
      <c r="K285" s="229"/>
      <c r="L285" s="229"/>
      <c r="M285" s="229"/>
      <c r="N285" s="229"/>
      <c r="O285" s="231"/>
      <c r="P285" s="259"/>
      <c r="Q285" s="259"/>
      <c r="R285" s="26"/>
      <c r="S285" s="26"/>
      <c r="T285" s="26"/>
      <c r="U285" s="26"/>
      <c r="V285" s="26"/>
      <c r="W285" s="182"/>
      <c r="Y285" s="183"/>
      <c r="Z285" s="183"/>
      <c r="AA285" s="228"/>
      <c r="AC285" s="234"/>
      <c r="AD285" s="234"/>
      <c r="AE285" s="234"/>
      <c r="AF285" s="235"/>
      <c r="AG285" s="235"/>
      <c r="AH285" s="16"/>
      <c r="AJ285" s="186"/>
    </row>
    <row r="286" spans="1:36" s="181" customFormat="1">
      <c r="A286" s="226"/>
      <c r="B286" s="259"/>
      <c r="C286" s="259"/>
      <c r="D286" s="238"/>
      <c r="E286" s="243"/>
      <c r="F286" s="247"/>
      <c r="G286" s="229"/>
      <c r="H286" s="244"/>
      <c r="I286" s="229"/>
      <c r="J286" s="261"/>
      <c r="K286" s="229"/>
      <c r="L286" s="229"/>
      <c r="M286" s="229"/>
      <c r="N286" s="229"/>
      <c r="O286" s="231"/>
      <c r="P286" s="259"/>
      <c r="Q286" s="259"/>
      <c r="R286" s="26"/>
      <c r="S286" s="26"/>
      <c r="T286" s="26"/>
      <c r="U286" s="26"/>
      <c r="V286" s="26"/>
      <c r="W286" s="182"/>
      <c r="Y286" s="183"/>
      <c r="Z286" s="183"/>
      <c r="AA286" s="228"/>
      <c r="AC286" s="234"/>
      <c r="AD286" s="234"/>
      <c r="AE286" s="234"/>
      <c r="AF286" s="235"/>
      <c r="AG286" s="235"/>
      <c r="AH286" s="16"/>
      <c r="AJ286" s="186"/>
    </row>
    <row r="287" spans="1:36" s="181" customFormat="1">
      <c r="A287" s="226"/>
      <c r="B287" s="259"/>
      <c r="C287" s="259"/>
      <c r="D287" s="238"/>
      <c r="E287" s="243"/>
      <c r="F287" s="247"/>
      <c r="G287" s="229"/>
      <c r="H287" s="244"/>
      <c r="I287" s="229"/>
      <c r="J287" s="261"/>
      <c r="K287" s="229"/>
      <c r="L287" s="229"/>
      <c r="M287" s="229"/>
      <c r="N287" s="229"/>
      <c r="O287" s="231"/>
      <c r="P287" s="259"/>
      <c r="Q287" s="259"/>
      <c r="R287" s="26"/>
      <c r="S287" s="26"/>
      <c r="T287" s="26"/>
      <c r="U287" s="26"/>
      <c r="V287" s="26"/>
      <c r="W287" s="182"/>
      <c r="Y287" s="183"/>
      <c r="Z287" s="183"/>
      <c r="AA287" s="228"/>
      <c r="AC287" s="234"/>
      <c r="AD287" s="234"/>
      <c r="AE287" s="234"/>
      <c r="AF287" s="235"/>
      <c r="AG287" s="235"/>
      <c r="AH287" s="16"/>
      <c r="AJ287" s="186"/>
    </row>
    <row r="288" spans="1:36" s="181" customFormat="1">
      <c r="A288" s="226"/>
      <c r="B288" s="259"/>
      <c r="C288" s="259"/>
      <c r="D288" s="238"/>
      <c r="E288" s="243"/>
      <c r="F288" s="247"/>
      <c r="G288" s="229"/>
      <c r="H288" s="244"/>
      <c r="I288" s="229"/>
      <c r="J288" s="261"/>
      <c r="K288" s="229"/>
      <c r="L288" s="229"/>
      <c r="M288" s="229"/>
      <c r="N288" s="229"/>
      <c r="O288" s="231"/>
      <c r="P288" s="259"/>
      <c r="Q288" s="259"/>
      <c r="R288" s="26"/>
      <c r="S288" s="26"/>
      <c r="T288" s="26"/>
      <c r="U288" s="26"/>
      <c r="V288" s="26"/>
      <c r="W288" s="182"/>
      <c r="Y288" s="183"/>
      <c r="Z288" s="183"/>
      <c r="AA288" s="228"/>
      <c r="AC288" s="234"/>
      <c r="AD288" s="234"/>
      <c r="AE288" s="234"/>
      <c r="AF288" s="235"/>
      <c r="AG288" s="235"/>
      <c r="AH288" s="16"/>
      <c r="AJ288" s="186"/>
    </row>
    <row r="289" spans="1:36" s="181" customFormat="1">
      <c r="A289" s="226"/>
      <c r="B289" s="259"/>
      <c r="C289" s="259"/>
      <c r="D289" s="238"/>
      <c r="E289" s="243"/>
      <c r="F289" s="247"/>
      <c r="G289" s="229"/>
      <c r="H289" s="244"/>
      <c r="I289" s="229"/>
      <c r="J289" s="261"/>
      <c r="K289" s="229"/>
      <c r="L289" s="229"/>
      <c r="M289" s="229"/>
      <c r="N289" s="229"/>
      <c r="O289" s="231"/>
      <c r="P289" s="259"/>
      <c r="Q289" s="259"/>
      <c r="R289" s="26"/>
      <c r="S289" s="26"/>
      <c r="T289" s="26"/>
      <c r="U289" s="26"/>
      <c r="V289" s="26"/>
      <c r="W289" s="182"/>
      <c r="Y289" s="183"/>
      <c r="Z289" s="183"/>
      <c r="AA289" s="228"/>
      <c r="AC289" s="234"/>
      <c r="AD289" s="234"/>
      <c r="AE289" s="234"/>
      <c r="AF289" s="235"/>
      <c r="AG289" s="235"/>
      <c r="AH289" s="16"/>
      <c r="AJ289" s="186"/>
    </row>
    <row r="290" spans="1:36" s="181" customFormat="1">
      <c r="A290" s="226"/>
      <c r="B290" s="259"/>
      <c r="C290" s="259"/>
      <c r="D290" s="238"/>
      <c r="E290" s="243"/>
      <c r="F290" s="247"/>
      <c r="G290" s="229"/>
      <c r="H290" s="244"/>
      <c r="I290" s="229"/>
      <c r="J290" s="261"/>
      <c r="K290" s="229"/>
      <c r="L290" s="229"/>
      <c r="M290" s="229"/>
      <c r="N290" s="229"/>
      <c r="O290" s="231"/>
      <c r="P290" s="259"/>
      <c r="Q290" s="259"/>
      <c r="R290" s="26"/>
      <c r="S290" s="26"/>
      <c r="T290" s="26"/>
      <c r="U290" s="26"/>
      <c r="V290" s="26"/>
      <c r="W290" s="182"/>
      <c r="Y290" s="183"/>
      <c r="Z290" s="183"/>
      <c r="AA290" s="228"/>
      <c r="AC290" s="234"/>
      <c r="AD290" s="234"/>
      <c r="AE290" s="234"/>
      <c r="AF290" s="235"/>
      <c r="AG290" s="235"/>
      <c r="AH290" s="16"/>
      <c r="AJ290" s="186"/>
    </row>
    <row r="291" spans="1:36" s="181" customFormat="1">
      <c r="A291" s="226"/>
      <c r="B291" s="259"/>
      <c r="C291" s="259"/>
      <c r="D291" s="238"/>
      <c r="E291" s="243"/>
      <c r="F291" s="247"/>
      <c r="G291" s="229"/>
      <c r="H291" s="244"/>
      <c r="I291" s="229"/>
      <c r="J291" s="261"/>
      <c r="K291" s="229"/>
      <c r="L291" s="229"/>
      <c r="M291" s="229"/>
      <c r="N291" s="229"/>
      <c r="O291" s="231"/>
      <c r="P291" s="259"/>
      <c r="Q291" s="259"/>
      <c r="R291" s="26"/>
      <c r="S291" s="26"/>
      <c r="T291" s="26"/>
      <c r="U291" s="26"/>
      <c r="V291" s="26"/>
      <c r="W291" s="182"/>
      <c r="Y291" s="183"/>
      <c r="Z291" s="183"/>
      <c r="AA291" s="228"/>
      <c r="AC291" s="234"/>
      <c r="AD291" s="234"/>
      <c r="AE291" s="234"/>
      <c r="AF291" s="235"/>
      <c r="AG291" s="235"/>
      <c r="AH291" s="16"/>
      <c r="AJ291" s="186"/>
    </row>
    <row r="292" spans="1:36" s="181" customFormat="1">
      <c r="A292" s="226"/>
      <c r="B292" s="259"/>
      <c r="C292" s="259"/>
      <c r="D292" s="238"/>
      <c r="E292" s="243"/>
      <c r="F292" s="247"/>
      <c r="G292" s="229"/>
      <c r="H292" s="244"/>
      <c r="I292" s="229"/>
      <c r="J292" s="261"/>
      <c r="K292" s="229"/>
      <c r="L292" s="229"/>
      <c r="M292" s="229"/>
      <c r="N292" s="229"/>
      <c r="O292" s="231"/>
      <c r="P292" s="259"/>
      <c r="Q292" s="259"/>
      <c r="R292" s="26"/>
      <c r="S292" s="26"/>
      <c r="T292" s="26"/>
      <c r="U292" s="26"/>
      <c r="V292" s="26"/>
      <c r="W292" s="182"/>
      <c r="Y292" s="183"/>
      <c r="Z292" s="183"/>
      <c r="AA292" s="228"/>
      <c r="AC292" s="234"/>
      <c r="AD292" s="234"/>
      <c r="AE292" s="234"/>
      <c r="AF292" s="235"/>
      <c r="AG292" s="235"/>
      <c r="AH292" s="16"/>
      <c r="AJ292" s="186"/>
    </row>
    <row r="293" spans="1:36" s="181" customFormat="1">
      <c r="A293" s="226"/>
      <c r="B293" s="259"/>
      <c r="C293" s="259"/>
      <c r="D293" s="238"/>
      <c r="E293" s="243"/>
      <c r="F293" s="247"/>
      <c r="G293" s="229"/>
      <c r="H293" s="244"/>
      <c r="I293" s="229"/>
      <c r="J293" s="261"/>
      <c r="K293" s="229"/>
      <c r="L293" s="229"/>
      <c r="M293" s="229"/>
      <c r="N293" s="229"/>
      <c r="O293" s="231"/>
      <c r="P293" s="259"/>
      <c r="Q293" s="259"/>
      <c r="R293" s="26"/>
      <c r="S293" s="26"/>
      <c r="T293" s="26"/>
      <c r="U293" s="26"/>
      <c r="V293" s="26"/>
      <c r="W293" s="182"/>
      <c r="Y293" s="183"/>
      <c r="Z293" s="183"/>
      <c r="AA293" s="228"/>
      <c r="AC293" s="234"/>
      <c r="AD293" s="234"/>
      <c r="AE293" s="234"/>
      <c r="AF293" s="235"/>
      <c r="AG293" s="235"/>
      <c r="AH293" s="16"/>
      <c r="AJ293" s="186"/>
    </row>
    <row r="294" spans="1:36" s="181" customFormat="1">
      <c r="A294" s="226"/>
      <c r="B294" s="259"/>
      <c r="C294" s="259"/>
      <c r="D294" s="238"/>
      <c r="E294" s="243"/>
      <c r="F294" s="247"/>
      <c r="G294" s="229"/>
      <c r="H294" s="244"/>
      <c r="I294" s="229"/>
      <c r="J294" s="261"/>
      <c r="K294" s="229"/>
      <c r="L294" s="229"/>
      <c r="M294" s="229"/>
      <c r="N294" s="229"/>
      <c r="O294" s="231"/>
      <c r="P294" s="259"/>
      <c r="Q294" s="259"/>
      <c r="R294" s="26"/>
      <c r="S294" s="26"/>
      <c r="T294" s="26"/>
      <c r="U294" s="26"/>
      <c r="V294" s="26"/>
      <c r="W294" s="182"/>
      <c r="Y294" s="183"/>
      <c r="Z294" s="183"/>
      <c r="AA294" s="228"/>
      <c r="AC294" s="234"/>
      <c r="AD294" s="234"/>
      <c r="AE294" s="234"/>
      <c r="AF294" s="235"/>
      <c r="AG294" s="235"/>
      <c r="AH294" s="16"/>
      <c r="AJ294" s="186"/>
    </row>
    <row r="295" spans="1:36" s="181" customFormat="1">
      <c r="A295" s="226"/>
      <c r="B295" s="259"/>
      <c r="C295" s="259"/>
      <c r="D295" s="238"/>
      <c r="E295" s="243"/>
      <c r="F295" s="247"/>
      <c r="G295" s="229"/>
      <c r="H295" s="244"/>
      <c r="I295" s="229"/>
      <c r="J295" s="261"/>
      <c r="K295" s="229"/>
      <c r="L295" s="229"/>
      <c r="M295" s="229"/>
      <c r="N295" s="229"/>
      <c r="O295" s="231"/>
      <c r="P295" s="259"/>
      <c r="Q295" s="259"/>
      <c r="R295" s="26"/>
      <c r="S295" s="26"/>
      <c r="T295" s="26"/>
      <c r="U295" s="26"/>
      <c r="V295" s="26"/>
      <c r="W295" s="182"/>
      <c r="Y295" s="183"/>
      <c r="Z295" s="183"/>
      <c r="AA295" s="228"/>
      <c r="AC295" s="234"/>
      <c r="AD295" s="234"/>
      <c r="AE295" s="234"/>
      <c r="AF295" s="235"/>
      <c r="AG295" s="235"/>
      <c r="AH295" s="16"/>
      <c r="AJ295" s="186"/>
    </row>
    <row r="296" spans="1:36" s="181" customFormat="1">
      <c r="A296" s="226"/>
      <c r="B296" s="259"/>
      <c r="C296" s="259"/>
      <c r="D296" s="238"/>
      <c r="E296" s="243"/>
      <c r="F296" s="247"/>
      <c r="G296" s="229"/>
      <c r="H296" s="244"/>
      <c r="I296" s="229"/>
      <c r="J296" s="261"/>
      <c r="K296" s="229"/>
      <c r="L296" s="229"/>
      <c r="M296" s="229"/>
      <c r="N296" s="229"/>
      <c r="O296" s="231"/>
      <c r="P296" s="259"/>
      <c r="Q296" s="259"/>
      <c r="R296" s="26"/>
      <c r="S296" s="26"/>
      <c r="T296" s="26"/>
      <c r="U296" s="26"/>
      <c r="V296" s="26"/>
      <c r="W296" s="182"/>
      <c r="Y296" s="183"/>
      <c r="Z296" s="183"/>
      <c r="AA296" s="228"/>
      <c r="AC296" s="234"/>
      <c r="AD296" s="234"/>
      <c r="AE296" s="234"/>
      <c r="AF296" s="235"/>
      <c r="AG296" s="235"/>
      <c r="AH296" s="16"/>
      <c r="AJ296" s="186"/>
    </row>
    <row r="297" spans="1:36" s="181" customFormat="1">
      <c r="A297" s="226"/>
      <c r="B297" s="259"/>
      <c r="C297" s="259"/>
      <c r="D297" s="238"/>
      <c r="E297" s="243"/>
      <c r="F297" s="247"/>
      <c r="G297" s="229"/>
      <c r="H297" s="244"/>
      <c r="I297" s="229"/>
      <c r="J297" s="261"/>
      <c r="K297" s="229"/>
      <c r="L297" s="229"/>
      <c r="M297" s="229"/>
      <c r="N297" s="229"/>
      <c r="O297" s="231"/>
      <c r="P297" s="259"/>
      <c r="Q297" s="259"/>
      <c r="R297" s="26"/>
      <c r="S297" s="26"/>
      <c r="T297" s="26"/>
      <c r="U297" s="26"/>
      <c r="V297" s="26"/>
      <c r="W297" s="182"/>
      <c r="Y297" s="183"/>
      <c r="Z297" s="183"/>
      <c r="AA297" s="228"/>
      <c r="AC297" s="234"/>
      <c r="AD297" s="234"/>
      <c r="AE297" s="234"/>
      <c r="AF297" s="235"/>
      <c r="AG297" s="235"/>
      <c r="AH297" s="16"/>
      <c r="AJ297" s="186"/>
    </row>
    <row r="298" spans="1:36" s="181" customFormat="1">
      <c r="A298" s="226"/>
      <c r="B298" s="259"/>
      <c r="C298" s="259"/>
      <c r="D298" s="238"/>
      <c r="E298" s="243"/>
      <c r="F298" s="247"/>
      <c r="G298" s="229"/>
      <c r="H298" s="244"/>
      <c r="I298" s="229"/>
      <c r="J298" s="261"/>
      <c r="K298" s="229"/>
      <c r="L298" s="229"/>
      <c r="M298" s="229"/>
      <c r="N298" s="229"/>
      <c r="O298" s="231"/>
      <c r="P298" s="259"/>
      <c r="Q298" s="259"/>
      <c r="R298" s="26"/>
      <c r="S298" s="26"/>
      <c r="T298" s="26"/>
      <c r="U298" s="26"/>
      <c r="V298" s="26"/>
      <c r="W298" s="182"/>
      <c r="Y298" s="183"/>
      <c r="Z298" s="183"/>
      <c r="AA298" s="228"/>
      <c r="AC298" s="234"/>
      <c r="AD298" s="234"/>
      <c r="AE298" s="234"/>
      <c r="AF298" s="235"/>
      <c r="AG298" s="235"/>
      <c r="AH298" s="16"/>
      <c r="AJ298" s="186"/>
    </row>
    <row r="299" spans="1:36" s="181" customFormat="1">
      <c r="A299" s="226"/>
      <c r="B299" s="259"/>
      <c r="C299" s="259"/>
      <c r="D299" s="238"/>
      <c r="E299" s="243"/>
      <c r="F299" s="247"/>
      <c r="G299" s="229"/>
      <c r="H299" s="244"/>
      <c r="I299" s="229"/>
      <c r="J299" s="261"/>
      <c r="K299" s="229"/>
      <c r="L299" s="229"/>
      <c r="M299" s="229"/>
      <c r="N299" s="229"/>
      <c r="O299" s="231"/>
      <c r="P299" s="259"/>
      <c r="Q299" s="259"/>
      <c r="R299" s="26"/>
      <c r="S299" s="26"/>
      <c r="T299" s="26"/>
      <c r="U299" s="26"/>
      <c r="V299" s="26"/>
      <c r="W299" s="182"/>
      <c r="Y299" s="183"/>
      <c r="Z299" s="183"/>
      <c r="AA299" s="228"/>
      <c r="AC299" s="234"/>
      <c r="AD299" s="234"/>
      <c r="AE299" s="234"/>
      <c r="AF299" s="235"/>
      <c r="AG299" s="235"/>
      <c r="AH299" s="16"/>
      <c r="AJ299" s="186"/>
    </row>
    <row r="300" spans="1:36" s="181" customFormat="1">
      <c r="A300" s="226"/>
      <c r="B300" s="259"/>
      <c r="C300" s="259"/>
      <c r="D300" s="238"/>
      <c r="E300" s="243"/>
      <c r="F300" s="247"/>
      <c r="G300" s="229"/>
      <c r="H300" s="244"/>
      <c r="I300" s="229"/>
      <c r="J300" s="261"/>
      <c r="K300" s="229"/>
      <c r="L300" s="229"/>
      <c r="M300" s="229"/>
      <c r="N300" s="229"/>
      <c r="O300" s="231"/>
      <c r="P300" s="259"/>
      <c r="Q300" s="259"/>
      <c r="R300" s="26"/>
      <c r="S300" s="26"/>
      <c r="T300" s="26"/>
      <c r="U300" s="26"/>
      <c r="V300" s="26"/>
      <c r="W300" s="182"/>
      <c r="Y300" s="183"/>
      <c r="Z300" s="183"/>
      <c r="AA300" s="228"/>
      <c r="AC300" s="234"/>
      <c r="AD300" s="234"/>
      <c r="AE300" s="234"/>
      <c r="AF300" s="235"/>
      <c r="AG300" s="235"/>
      <c r="AH300" s="16"/>
      <c r="AJ300" s="186"/>
    </row>
    <row r="301" spans="1:36" s="181" customFormat="1">
      <c r="A301" s="226"/>
      <c r="B301" s="259"/>
      <c r="C301" s="259"/>
      <c r="D301" s="238"/>
      <c r="E301" s="243"/>
      <c r="F301" s="247"/>
      <c r="G301" s="229"/>
      <c r="H301" s="244"/>
      <c r="I301" s="229"/>
      <c r="J301" s="261"/>
      <c r="K301" s="229"/>
      <c r="L301" s="229"/>
      <c r="M301" s="229"/>
      <c r="N301" s="229"/>
      <c r="O301" s="231"/>
      <c r="P301" s="259"/>
      <c r="Q301" s="259"/>
      <c r="R301" s="26"/>
      <c r="S301" s="26"/>
      <c r="T301" s="26"/>
      <c r="U301" s="26"/>
      <c r="V301" s="26"/>
      <c r="W301" s="182"/>
      <c r="Y301" s="183"/>
      <c r="Z301" s="183"/>
      <c r="AA301" s="228"/>
      <c r="AC301" s="234"/>
      <c r="AD301" s="234"/>
      <c r="AE301" s="234"/>
      <c r="AF301" s="235"/>
      <c r="AG301" s="235"/>
      <c r="AH301" s="16"/>
      <c r="AJ301" s="186"/>
    </row>
    <row r="302" spans="1:36" s="181" customFormat="1">
      <c r="A302" s="226"/>
      <c r="B302" s="259"/>
      <c r="C302" s="259"/>
      <c r="D302" s="238"/>
      <c r="E302" s="243"/>
      <c r="F302" s="247"/>
      <c r="G302" s="229"/>
      <c r="H302" s="244"/>
      <c r="I302" s="229"/>
      <c r="J302" s="261"/>
      <c r="K302" s="229"/>
      <c r="L302" s="229"/>
      <c r="M302" s="229"/>
      <c r="N302" s="229"/>
      <c r="O302" s="231"/>
      <c r="P302" s="259"/>
      <c r="Q302" s="259"/>
      <c r="R302" s="26"/>
      <c r="S302" s="26"/>
      <c r="T302" s="26"/>
      <c r="U302" s="26"/>
      <c r="V302" s="26"/>
      <c r="W302" s="182"/>
      <c r="Y302" s="183"/>
      <c r="Z302" s="183"/>
      <c r="AA302" s="228"/>
      <c r="AC302" s="234"/>
      <c r="AD302" s="234"/>
      <c r="AE302" s="234"/>
      <c r="AF302" s="235"/>
      <c r="AG302" s="235"/>
      <c r="AH302" s="16"/>
      <c r="AJ302" s="186"/>
    </row>
    <row r="303" spans="1:36" s="181" customFormat="1">
      <c r="A303" s="226"/>
      <c r="B303" s="259"/>
      <c r="C303" s="259"/>
      <c r="D303" s="238"/>
      <c r="E303" s="243"/>
      <c r="F303" s="247"/>
      <c r="G303" s="229"/>
      <c r="H303" s="244"/>
      <c r="I303" s="229"/>
      <c r="J303" s="261"/>
      <c r="K303" s="229"/>
      <c r="L303" s="229"/>
      <c r="M303" s="229"/>
      <c r="N303" s="229"/>
      <c r="O303" s="231"/>
      <c r="P303" s="259"/>
      <c r="Q303" s="259"/>
      <c r="R303" s="26"/>
      <c r="S303" s="26"/>
      <c r="T303" s="26"/>
      <c r="U303" s="26"/>
      <c r="V303" s="26"/>
      <c r="W303" s="182"/>
      <c r="Y303" s="183"/>
      <c r="Z303" s="183"/>
      <c r="AA303" s="228"/>
      <c r="AC303" s="234"/>
      <c r="AD303" s="234"/>
      <c r="AE303" s="234"/>
      <c r="AF303" s="235"/>
      <c r="AG303" s="235"/>
      <c r="AH303" s="16"/>
      <c r="AJ303" s="186"/>
    </row>
    <row r="304" spans="1:36" s="181" customFormat="1">
      <c r="A304" s="226"/>
      <c r="B304" s="259"/>
      <c r="C304" s="259"/>
      <c r="D304" s="238"/>
      <c r="E304" s="243"/>
      <c r="F304" s="247"/>
      <c r="G304" s="229"/>
      <c r="H304" s="244"/>
      <c r="I304" s="229"/>
      <c r="J304" s="261"/>
      <c r="K304" s="229"/>
      <c r="L304" s="229"/>
      <c r="M304" s="229"/>
      <c r="N304" s="229"/>
      <c r="O304" s="231"/>
      <c r="P304" s="259"/>
      <c r="Q304" s="259"/>
      <c r="R304" s="26"/>
      <c r="S304" s="26"/>
      <c r="T304" s="26"/>
      <c r="U304" s="26"/>
      <c r="V304" s="26"/>
      <c r="W304" s="182"/>
      <c r="Y304" s="183"/>
      <c r="Z304" s="183"/>
      <c r="AA304" s="228"/>
      <c r="AC304" s="234"/>
      <c r="AD304" s="234"/>
      <c r="AE304" s="234"/>
      <c r="AF304" s="235"/>
      <c r="AG304" s="235"/>
      <c r="AH304" s="16"/>
      <c r="AJ304" s="186"/>
    </row>
    <row r="305" spans="1:36" s="181" customFormat="1">
      <c r="A305" s="226"/>
      <c r="B305" s="259"/>
      <c r="C305" s="259"/>
      <c r="D305" s="238"/>
      <c r="E305" s="243"/>
      <c r="F305" s="247"/>
      <c r="G305" s="229"/>
      <c r="H305" s="244"/>
      <c r="I305" s="229"/>
      <c r="J305" s="261"/>
      <c r="K305" s="229"/>
      <c r="L305" s="229"/>
      <c r="M305" s="229"/>
      <c r="N305" s="229"/>
      <c r="O305" s="231"/>
      <c r="P305" s="259"/>
      <c r="Q305" s="259"/>
      <c r="R305" s="26"/>
      <c r="S305" s="26"/>
      <c r="T305" s="26"/>
      <c r="U305" s="26"/>
      <c r="V305" s="26"/>
      <c r="W305" s="182"/>
      <c r="Y305" s="183"/>
      <c r="Z305" s="183"/>
      <c r="AA305" s="228"/>
      <c r="AC305" s="234"/>
      <c r="AD305" s="234"/>
      <c r="AE305" s="234"/>
      <c r="AF305" s="235"/>
      <c r="AG305" s="235"/>
      <c r="AH305" s="16"/>
      <c r="AJ305" s="186"/>
    </row>
    <row r="306" spans="1:36" s="181" customFormat="1">
      <c r="A306" s="226"/>
      <c r="B306" s="259"/>
      <c r="C306" s="259"/>
      <c r="D306" s="238"/>
      <c r="E306" s="243"/>
      <c r="F306" s="247"/>
      <c r="G306" s="229"/>
      <c r="H306" s="244"/>
      <c r="I306" s="229"/>
      <c r="J306" s="261"/>
      <c r="K306" s="229"/>
      <c r="L306" s="229"/>
      <c r="M306" s="229"/>
      <c r="N306" s="229"/>
      <c r="O306" s="231"/>
      <c r="P306" s="259"/>
      <c r="Q306" s="259"/>
      <c r="R306" s="26"/>
      <c r="S306" s="26"/>
      <c r="T306" s="26"/>
      <c r="U306" s="26"/>
      <c r="V306" s="26"/>
      <c r="W306" s="182"/>
      <c r="Y306" s="183"/>
      <c r="Z306" s="183"/>
      <c r="AA306" s="228"/>
      <c r="AC306" s="234"/>
      <c r="AD306" s="234"/>
      <c r="AE306" s="234"/>
      <c r="AF306" s="235"/>
      <c r="AG306" s="235"/>
      <c r="AH306" s="16"/>
      <c r="AJ306" s="186"/>
    </row>
    <row r="307" spans="1:36" s="181" customFormat="1">
      <c r="A307" s="226"/>
      <c r="B307" s="259"/>
      <c r="C307" s="259"/>
      <c r="D307" s="238"/>
      <c r="E307" s="243"/>
      <c r="F307" s="247"/>
      <c r="G307" s="229"/>
      <c r="H307" s="244"/>
      <c r="I307" s="229"/>
      <c r="J307" s="261"/>
      <c r="K307" s="229"/>
      <c r="L307" s="229"/>
      <c r="M307" s="229"/>
      <c r="N307" s="229"/>
      <c r="O307" s="231"/>
      <c r="P307" s="259"/>
      <c r="Q307" s="259"/>
      <c r="R307" s="26"/>
      <c r="S307" s="26"/>
      <c r="T307" s="26"/>
      <c r="U307" s="26"/>
      <c r="V307" s="26"/>
      <c r="W307" s="182"/>
      <c r="Y307" s="183"/>
      <c r="Z307" s="183"/>
      <c r="AA307" s="228"/>
      <c r="AC307" s="234"/>
      <c r="AD307" s="234"/>
      <c r="AE307" s="234"/>
      <c r="AF307" s="235"/>
      <c r="AG307" s="235"/>
      <c r="AH307" s="16"/>
      <c r="AJ307" s="186"/>
    </row>
    <row r="308" spans="1:36" s="181" customFormat="1">
      <c r="A308" s="226"/>
      <c r="B308" s="259"/>
      <c r="C308" s="259"/>
      <c r="D308" s="238"/>
      <c r="E308" s="243"/>
      <c r="F308" s="247"/>
      <c r="G308" s="229"/>
      <c r="H308" s="244"/>
      <c r="I308" s="229"/>
      <c r="J308" s="261"/>
      <c r="K308" s="229"/>
      <c r="L308" s="229"/>
      <c r="M308" s="229"/>
      <c r="N308" s="229"/>
      <c r="O308" s="231"/>
      <c r="P308" s="259"/>
      <c r="Q308" s="259"/>
      <c r="R308" s="26"/>
      <c r="S308" s="26"/>
      <c r="T308" s="26"/>
      <c r="U308" s="26"/>
      <c r="V308" s="26"/>
      <c r="W308" s="182"/>
      <c r="Y308" s="183"/>
      <c r="Z308" s="183"/>
      <c r="AA308" s="228"/>
      <c r="AC308" s="234"/>
      <c r="AD308" s="234"/>
      <c r="AE308" s="234"/>
      <c r="AF308" s="235"/>
      <c r="AG308" s="235"/>
      <c r="AH308" s="16"/>
      <c r="AJ308" s="186"/>
    </row>
    <row r="309" spans="1:36" s="181" customFormat="1">
      <c r="A309" s="226"/>
      <c r="B309" s="259"/>
      <c r="C309" s="259"/>
      <c r="D309" s="238"/>
      <c r="E309" s="243"/>
      <c r="F309" s="247"/>
      <c r="G309" s="229"/>
      <c r="H309" s="244"/>
      <c r="I309" s="229"/>
      <c r="J309" s="261"/>
      <c r="K309" s="229"/>
      <c r="L309" s="229"/>
      <c r="M309" s="229"/>
      <c r="N309" s="229"/>
      <c r="O309" s="231"/>
      <c r="P309" s="259"/>
      <c r="Q309" s="259"/>
      <c r="R309" s="26"/>
      <c r="S309" s="26"/>
      <c r="T309" s="26"/>
      <c r="U309" s="26"/>
      <c r="V309" s="26"/>
      <c r="W309" s="182"/>
      <c r="Y309" s="183"/>
      <c r="Z309" s="183"/>
      <c r="AA309" s="228"/>
      <c r="AC309" s="234"/>
      <c r="AD309" s="234"/>
      <c r="AE309" s="234"/>
      <c r="AF309" s="235"/>
      <c r="AG309" s="235"/>
      <c r="AH309" s="16"/>
      <c r="AJ309" s="186"/>
    </row>
    <row r="310" spans="1:36" s="181" customFormat="1">
      <c r="A310" s="226"/>
      <c r="B310" s="259"/>
      <c r="C310" s="259"/>
      <c r="D310" s="238"/>
      <c r="E310" s="243"/>
      <c r="F310" s="247"/>
      <c r="G310" s="229"/>
      <c r="H310" s="244"/>
      <c r="I310" s="229"/>
      <c r="J310" s="261"/>
      <c r="K310" s="229"/>
      <c r="L310" s="229"/>
      <c r="M310" s="229"/>
      <c r="N310" s="229"/>
      <c r="O310" s="231"/>
      <c r="P310" s="259"/>
      <c r="Q310" s="259"/>
      <c r="R310" s="26"/>
      <c r="S310" s="26"/>
      <c r="T310" s="26"/>
      <c r="U310" s="26"/>
      <c r="V310" s="26"/>
      <c r="W310" s="182"/>
      <c r="Y310" s="183"/>
      <c r="Z310" s="183"/>
      <c r="AA310" s="228"/>
      <c r="AC310" s="234"/>
      <c r="AD310" s="234"/>
      <c r="AE310" s="234"/>
      <c r="AF310" s="235"/>
      <c r="AG310" s="235"/>
      <c r="AH310" s="16"/>
      <c r="AJ310" s="186"/>
    </row>
    <row r="311" spans="1:36" s="181" customFormat="1">
      <c r="A311" s="226"/>
      <c r="B311" s="259"/>
      <c r="C311" s="259"/>
      <c r="D311" s="238"/>
      <c r="E311" s="243"/>
      <c r="F311" s="247"/>
      <c r="G311" s="229"/>
      <c r="H311" s="244"/>
      <c r="I311" s="229"/>
      <c r="J311" s="261"/>
      <c r="K311" s="229"/>
      <c r="L311" s="229"/>
      <c r="M311" s="229"/>
      <c r="N311" s="229"/>
      <c r="O311" s="231"/>
      <c r="P311" s="259"/>
      <c r="Q311" s="259"/>
      <c r="R311" s="26"/>
      <c r="S311" s="26"/>
      <c r="T311" s="26"/>
      <c r="U311" s="26"/>
      <c r="V311" s="26"/>
      <c r="W311" s="182"/>
      <c r="Y311" s="183"/>
      <c r="Z311" s="183"/>
      <c r="AA311" s="228"/>
      <c r="AC311" s="234"/>
      <c r="AD311" s="234"/>
      <c r="AE311" s="234"/>
      <c r="AF311" s="235"/>
      <c r="AG311" s="235"/>
      <c r="AH311" s="16"/>
      <c r="AJ311" s="186"/>
    </row>
    <row r="312" spans="1:36" s="181" customFormat="1">
      <c r="A312" s="226"/>
      <c r="B312" s="259"/>
      <c r="C312" s="259"/>
      <c r="D312" s="238"/>
      <c r="E312" s="243"/>
      <c r="F312" s="247"/>
      <c r="G312" s="229"/>
      <c r="H312" s="244"/>
      <c r="I312" s="229"/>
      <c r="J312" s="261"/>
      <c r="K312" s="229"/>
      <c r="L312" s="229"/>
      <c r="M312" s="229"/>
      <c r="N312" s="229"/>
      <c r="O312" s="231"/>
      <c r="P312" s="259"/>
      <c r="Q312" s="259"/>
      <c r="R312" s="26"/>
      <c r="S312" s="26"/>
      <c r="T312" s="26"/>
      <c r="U312" s="26"/>
      <c r="V312" s="26"/>
      <c r="W312" s="182"/>
      <c r="Y312" s="183"/>
      <c r="Z312" s="183"/>
      <c r="AA312" s="228"/>
      <c r="AC312" s="234"/>
      <c r="AD312" s="234"/>
      <c r="AE312" s="234"/>
      <c r="AF312" s="235"/>
      <c r="AG312" s="235"/>
      <c r="AH312" s="16"/>
      <c r="AJ312" s="186"/>
    </row>
    <row r="313" spans="1:36" s="181" customFormat="1">
      <c r="A313" s="226"/>
      <c r="B313" s="259"/>
      <c r="C313" s="259"/>
      <c r="D313" s="238"/>
      <c r="E313" s="243"/>
      <c r="F313" s="247"/>
      <c r="G313" s="229"/>
      <c r="H313" s="244"/>
      <c r="I313" s="229"/>
      <c r="J313" s="261"/>
      <c r="K313" s="229"/>
      <c r="L313" s="229"/>
      <c r="M313" s="229"/>
      <c r="N313" s="229"/>
      <c r="O313" s="231"/>
      <c r="P313" s="259"/>
      <c r="Q313" s="259"/>
      <c r="R313" s="26"/>
      <c r="S313" s="26"/>
      <c r="T313" s="26"/>
      <c r="U313" s="26"/>
      <c r="V313" s="26"/>
      <c r="W313" s="182"/>
      <c r="Y313" s="183"/>
      <c r="Z313" s="183"/>
      <c r="AA313" s="228"/>
      <c r="AC313" s="234"/>
      <c r="AD313" s="234"/>
      <c r="AE313" s="234"/>
      <c r="AF313" s="235"/>
      <c r="AG313" s="235"/>
      <c r="AH313" s="16"/>
      <c r="AJ313" s="186"/>
    </row>
    <row r="314" spans="1:36" s="181" customFormat="1">
      <c r="A314" s="226"/>
      <c r="B314" s="259"/>
      <c r="C314" s="259"/>
      <c r="D314" s="238"/>
      <c r="E314" s="243"/>
      <c r="F314" s="247"/>
      <c r="G314" s="229"/>
      <c r="H314" s="244"/>
      <c r="I314" s="229"/>
      <c r="J314" s="261"/>
      <c r="K314" s="229"/>
      <c r="L314" s="229"/>
      <c r="M314" s="229"/>
      <c r="N314" s="229"/>
      <c r="O314" s="231"/>
      <c r="P314" s="259"/>
      <c r="Q314" s="259"/>
      <c r="R314" s="26"/>
      <c r="S314" s="26"/>
      <c r="T314" s="26"/>
      <c r="U314" s="26"/>
      <c r="V314" s="26"/>
      <c r="W314" s="182"/>
      <c r="Y314" s="183"/>
      <c r="Z314" s="183"/>
      <c r="AA314" s="228"/>
      <c r="AC314" s="234"/>
      <c r="AD314" s="234"/>
      <c r="AE314" s="234"/>
      <c r="AF314" s="235"/>
      <c r="AG314" s="235"/>
      <c r="AH314" s="16"/>
      <c r="AJ314" s="186"/>
    </row>
    <row r="315" spans="1:36" s="181" customFormat="1">
      <c r="A315" s="226"/>
      <c r="B315" s="259"/>
      <c r="C315" s="259"/>
      <c r="D315" s="238"/>
      <c r="E315" s="243"/>
      <c r="F315" s="247"/>
      <c r="G315" s="229"/>
      <c r="H315" s="244"/>
      <c r="I315" s="229"/>
      <c r="J315" s="261"/>
      <c r="K315" s="229"/>
      <c r="L315" s="229"/>
      <c r="M315" s="229"/>
      <c r="N315" s="229"/>
      <c r="O315" s="231"/>
      <c r="P315" s="259"/>
      <c r="Q315" s="259"/>
      <c r="R315" s="26"/>
      <c r="S315" s="26"/>
      <c r="T315" s="26"/>
      <c r="U315" s="26"/>
      <c r="V315" s="26"/>
      <c r="W315" s="182"/>
      <c r="Y315" s="183"/>
      <c r="Z315" s="183"/>
      <c r="AA315" s="228"/>
      <c r="AC315" s="234"/>
      <c r="AD315" s="234"/>
      <c r="AE315" s="234"/>
      <c r="AF315" s="235"/>
      <c r="AG315" s="235"/>
      <c r="AH315" s="16"/>
      <c r="AJ315" s="186"/>
    </row>
    <row r="316" spans="1:36" s="181" customFormat="1">
      <c r="A316" s="226"/>
      <c r="B316" s="259"/>
      <c r="C316" s="259"/>
      <c r="D316" s="238"/>
      <c r="E316" s="243"/>
      <c r="F316" s="247"/>
      <c r="G316" s="229"/>
      <c r="H316" s="244"/>
      <c r="I316" s="229"/>
      <c r="J316" s="261"/>
      <c r="K316" s="229"/>
      <c r="L316" s="229"/>
      <c r="M316" s="229"/>
      <c r="N316" s="229"/>
      <c r="O316" s="231"/>
      <c r="P316" s="259"/>
      <c r="Q316" s="259"/>
      <c r="R316" s="26"/>
      <c r="S316" s="26"/>
      <c r="T316" s="26"/>
      <c r="U316" s="26"/>
      <c r="V316" s="26"/>
      <c r="W316" s="182"/>
      <c r="Y316" s="183"/>
      <c r="Z316" s="183"/>
      <c r="AA316" s="228"/>
      <c r="AC316" s="234"/>
      <c r="AD316" s="234"/>
      <c r="AE316" s="234"/>
      <c r="AF316" s="235"/>
      <c r="AG316" s="235"/>
      <c r="AH316" s="16"/>
      <c r="AJ316" s="186"/>
    </row>
    <row r="317" spans="1:36" s="181" customFormat="1">
      <c r="A317" s="226"/>
      <c r="B317" s="259"/>
      <c r="C317" s="259"/>
      <c r="D317" s="238"/>
      <c r="E317" s="243"/>
      <c r="F317" s="247"/>
      <c r="G317" s="229"/>
      <c r="H317" s="244"/>
      <c r="I317" s="229"/>
      <c r="J317" s="261"/>
      <c r="K317" s="229"/>
      <c r="L317" s="229"/>
      <c r="M317" s="229"/>
      <c r="N317" s="229"/>
      <c r="O317" s="231"/>
      <c r="P317" s="259"/>
      <c r="Q317" s="259"/>
      <c r="R317" s="26"/>
      <c r="S317" s="26"/>
      <c r="T317" s="26"/>
      <c r="U317" s="26"/>
      <c r="V317" s="26"/>
      <c r="W317" s="182"/>
      <c r="Y317" s="183"/>
      <c r="Z317" s="183"/>
      <c r="AA317" s="228"/>
      <c r="AC317" s="234"/>
      <c r="AD317" s="234"/>
      <c r="AE317" s="234"/>
      <c r="AF317" s="235"/>
      <c r="AG317" s="235"/>
      <c r="AH317" s="16"/>
      <c r="AJ317" s="186"/>
    </row>
    <row r="318" spans="1:36" s="181" customFormat="1">
      <c r="A318" s="226"/>
      <c r="B318" s="259"/>
      <c r="C318" s="259"/>
      <c r="D318" s="238"/>
      <c r="E318" s="243"/>
      <c r="F318" s="247"/>
      <c r="G318" s="229"/>
      <c r="H318" s="244"/>
      <c r="I318" s="229"/>
      <c r="J318" s="261"/>
      <c r="K318" s="229"/>
      <c r="L318" s="229"/>
      <c r="M318" s="229"/>
      <c r="N318" s="229"/>
      <c r="O318" s="231"/>
      <c r="P318" s="259"/>
      <c r="Q318" s="259"/>
      <c r="R318" s="26"/>
      <c r="S318" s="26"/>
      <c r="T318" s="26"/>
      <c r="U318" s="26"/>
      <c r="V318" s="26"/>
      <c r="W318" s="182"/>
      <c r="Y318" s="183"/>
      <c r="Z318" s="183"/>
      <c r="AA318" s="228"/>
      <c r="AC318" s="234"/>
      <c r="AD318" s="234"/>
      <c r="AE318" s="234"/>
      <c r="AF318" s="235"/>
      <c r="AG318" s="235"/>
      <c r="AH318" s="16"/>
      <c r="AJ318" s="186"/>
    </row>
    <row r="319" spans="1:36" s="181" customFormat="1">
      <c r="A319" s="226"/>
      <c r="B319" s="259"/>
      <c r="C319" s="259"/>
      <c r="D319" s="238"/>
      <c r="E319" s="243"/>
      <c r="F319" s="247"/>
      <c r="G319" s="229"/>
      <c r="H319" s="244"/>
      <c r="I319" s="229"/>
      <c r="J319" s="261"/>
      <c r="K319" s="229"/>
      <c r="L319" s="229"/>
      <c r="M319" s="229"/>
      <c r="N319" s="229"/>
      <c r="O319" s="231"/>
      <c r="P319" s="259"/>
      <c r="Q319" s="259"/>
      <c r="R319" s="26"/>
      <c r="S319" s="26"/>
      <c r="T319" s="26"/>
      <c r="U319" s="26"/>
      <c r="V319" s="26"/>
      <c r="W319" s="182"/>
      <c r="Y319" s="183"/>
      <c r="Z319" s="183"/>
      <c r="AA319" s="228"/>
      <c r="AC319" s="234"/>
      <c r="AD319" s="234"/>
      <c r="AE319" s="234"/>
      <c r="AF319" s="235"/>
      <c r="AG319" s="235"/>
      <c r="AH319" s="16"/>
      <c r="AJ319" s="186"/>
    </row>
    <row r="320" spans="1:36" s="181" customFormat="1">
      <c r="A320" s="226"/>
      <c r="B320" s="259"/>
      <c r="C320" s="259"/>
      <c r="D320" s="238"/>
      <c r="E320" s="243"/>
      <c r="F320" s="247"/>
      <c r="G320" s="229"/>
      <c r="H320" s="244"/>
      <c r="I320" s="229"/>
      <c r="J320" s="261"/>
      <c r="K320" s="229"/>
      <c r="L320" s="229"/>
      <c r="M320" s="229"/>
      <c r="N320" s="229"/>
      <c r="O320" s="231"/>
      <c r="P320" s="259"/>
      <c r="Q320" s="259"/>
      <c r="R320" s="26"/>
      <c r="S320" s="26"/>
      <c r="T320" s="26"/>
      <c r="U320" s="26"/>
      <c r="V320" s="26"/>
      <c r="W320" s="182"/>
      <c r="Y320" s="183"/>
      <c r="Z320" s="183"/>
      <c r="AA320" s="228"/>
      <c r="AC320" s="234"/>
      <c r="AD320" s="234"/>
      <c r="AE320" s="234"/>
      <c r="AF320" s="235"/>
      <c r="AG320" s="235"/>
      <c r="AH320" s="16"/>
      <c r="AJ320" s="186"/>
    </row>
  </sheetData>
  <mergeCells count="209">
    <mergeCell ref="C64:D64"/>
    <mergeCell ref="A61:Q62"/>
    <mergeCell ref="B63:D63"/>
    <mergeCell ref="E63:E64"/>
    <mergeCell ref="F63:F64"/>
    <mergeCell ref="G63:G64"/>
    <mergeCell ref="H63:H64"/>
    <mergeCell ref="I63:J64"/>
    <mergeCell ref="K63:L64"/>
    <mergeCell ref="M63:M64"/>
    <mergeCell ref="N63:Q86"/>
    <mergeCell ref="A59:A60"/>
    <mergeCell ref="I59:J59"/>
    <mergeCell ref="K59:L59"/>
    <mergeCell ref="N59:Q59"/>
    <mergeCell ref="I60:J60"/>
    <mergeCell ref="K60:L60"/>
    <mergeCell ref="N60:Q60"/>
    <mergeCell ref="A57:A58"/>
    <mergeCell ref="I57:J57"/>
    <mergeCell ref="K57:L57"/>
    <mergeCell ref="N57:Q57"/>
    <mergeCell ref="I58:J58"/>
    <mergeCell ref="K58:L58"/>
    <mergeCell ref="N58:Q58"/>
    <mergeCell ref="A55:A56"/>
    <mergeCell ref="I55:J55"/>
    <mergeCell ref="K55:L55"/>
    <mergeCell ref="N55:Q55"/>
    <mergeCell ref="I56:J56"/>
    <mergeCell ref="K56:L56"/>
    <mergeCell ref="N56:Q56"/>
    <mergeCell ref="A53:A54"/>
    <mergeCell ref="I53:J53"/>
    <mergeCell ref="K53:L53"/>
    <mergeCell ref="N53:Q53"/>
    <mergeCell ref="I54:J54"/>
    <mergeCell ref="K54:L54"/>
    <mergeCell ref="N54:Q54"/>
    <mergeCell ref="A51:A52"/>
    <mergeCell ref="I51:J51"/>
    <mergeCell ref="K51:L51"/>
    <mergeCell ref="N51:Q51"/>
    <mergeCell ref="I52:J52"/>
    <mergeCell ref="K52:L52"/>
    <mergeCell ref="N52:Q52"/>
    <mergeCell ref="B48:C48"/>
    <mergeCell ref="A49:A50"/>
    <mergeCell ref="I49:J49"/>
    <mergeCell ref="K49:L49"/>
    <mergeCell ref="N49:Q49"/>
    <mergeCell ref="I50:J50"/>
    <mergeCell ref="K50:L50"/>
    <mergeCell ref="N50:Q50"/>
    <mergeCell ref="A45:Q46"/>
    <mergeCell ref="B47:D47"/>
    <mergeCell ref="E47:E48"/>
    <mergeCell ref="F47:F48"/>
    <mergeCell ref="G47:G48"/>
    <mergeCell ref="H47:H48"/>
    <mergeCell ref="I47:J48"/>
    <mergeCell ref="K47:L48"/>
    <mergeCell ref="M47:M48"/>
    <mergeCell ref="N47:Q48"/>
    <mergeCell ref="A43:A44"/>
    <mergeCell ref="I43:J43"/>
    <mergeCell ref="K43:L43"/>
    <mergeCell ref="N43:Q43"/>
    <mergeCell ref="I44:J44"/>
    <mergeCell ref="K44:L44"/>
    <mergeCell ref="N44:Q44"/>
    <mergeCell ref="A41:A42"/>
    <mergeCell ref="I41:J41"/>
    <mergeCell ref="K41:L41"/>
    <mergeCell ref="N41:Q41"/>
    <mergeCell ref="I42:J42"/>
    <mergeCell ref="K42:L42"/>
    <mergeCell ref="N42:Q42"/>
    <mergeCell ref="A39:A40"/>
    <mergeCell ref="I39:J39"/>
    <mergeCell ref="K39:L39"/>
    <mergeCell ref="N39:Q39"/>
    <mergeCell ref="I40:J40"/>
    <mergeCell ref="K40:L40"/>
    <mergeCell ref="N40:Q40"/>
    <mergeCell ref="A37:A38"/>
    <mergeCell ref="I37:J37"/>
    <mergeCell ref="K37:L37"/>
    <mergeCell ref="N37:Q37"/>
    <mergeCell ref="I38:J38"/>
    <mergeCell ref="K38:L38"/>
    <mergeCell ref="N38:Q38"/>
    <mergeCell ref="A35:A36"/>
    <mergeCell ref="I35:J35"/>
    <mergeCell ref="K35:L35"/>
    <mergeCell ref="N35:Q35"/>
    <mergeCell ref="I36:J36"/>
    <mergeCell ref="K36:L36"/>
    <mergeCell ref="N36:Q36"/>
    <mergeCell ref="A33:A34"/>
    <mergeCell ref="I33:J33"/>
    <mergeCell ref="K33:L33"/>
    <mergeCell ref="N33:Q33"/>
    <mergeCell ref="I34:J34"/>
    <mergeCell ref="K34:L34"/>
    <mergeCell ref="N34:Q34"/>
    <mergeCell ref="A31:A32"/>
    <mergeCell ref="I31:J31"/>
    <mergeCell ref="K31:L31"/>
    <mergeCell ref="N31:Q31"/>
    <mergeCell ref="I32:J32"/>
    <mergeCell ref="K32:L32"/>
    <mergeCell ref="N32:Q32"/>
    <mergeCell ref="A29:A30"/>
    <mergeCell ref="I29:J29"/>
    <mergeCell ref="K29:L29"/>
    <mergeCell ref="N29:Q29"/>
    <mergeCell ref="I30:J30"/>
    <mergeCell ref="K30:L30"/>
    <mergeCell ref="N30:Q30"/>
    <mergeCell ref="A27:A28"/>
    <mergeCell ref="I27:J27"/>
    <mergeCell ref="K27:L27"/>
    <mergeCell ref="N27:Q27"/>
    <mergeCell ref="I28:J28"/>
    <mergeCell ref="K28:L28"/>
    <mergeCell ref="N28:Q28"/>
    <mergeCell ref="A25:A26"/>
    <mergeCell ref="I25:J25"/>
    <mergeCell ref="K25:L25"/>
    <mergeCell ref="N25:Q25"/>
    <mergeCell ref="I26:J26"/>
    <mergeCell ref="K26:L26"/>
    <mergeCell ref="N26:Q26"/>
    <mergeCell ref="A23:A24"/>
    <mergeCell ref="I23:J23"/>
    <mergeCell ref="K23:L23"/>
    <mergeCell ref="N23:Q23"/>
    <mergeCell ref="I24:J24"/>
    <mergeCell ref="K24:L24"/>
    <mergeCell ref="N24:Q24"/>
    <mergeCell ref="A21:A22"/>
    <mergeCell ref="I21:J21"/>
    <mergeCell ref="K21:L21"/>
    <mergeCell ref="N21:Q21"/>
    <mergeCell ref="I22:J22"/>
    <mergeCell ref="K22:L22"/>
    <mergeCell ref="N22:Q22"/>
    <mergeCell ref="A19:A20"/>
    <mergeCell ref="I19:J19"/>
    <mergeCell ref="K19:L19"/>
    <mergeCell ref="N19:Q19"/>
    <mergeCell ref="I20:J20"/>
    <mergeCell ref="K20:L20"/>
    <mergeCell ref="N20:Q20"/>
    <mergeCell ref="A17:A18"/>
    <mergeCell ref="I17:J17"/>
    <mergeCell ref="K17:L17"/>
    <mergeCell ref="N17:Q17"/>
    <mergeCell ref="I18:J18"/>
    <mergeCell ref="K18:L18"/>
    <mergeCell ref="N18:Q18"/>
    <mergeCell ref="A15:A16"/>
    <mergeCell ref="I15:J15"/>
    <mergeCell ref="K15:L15"/>
    <mergeCell ref="N15:Q15"/>
    <mergeCell ref="I16:J16"/>
    <mergeCell ref="K16:L16"/>
    <mergeCell ref="N16:Q16"/>
    <mergeCell ref="A13:A14"/>
    <mergeCell ref="I13:J13"/>
    <mergeCell ref="K13:L13"/>
    <mergeCell ref="N13:Q13"/>
    <mergeCell ref="I14:J14"/>
    <mergeCell ref="K14:L14"/>
    <mergeCell ref="N14:Q14"/>
    <mergeCell ref="A11:A12"/>
    <mergeCell ref="I11:J11"/>
    <mergeCell ref="K11:L11"/>
    <mergeCell ref="N11:Q11"/>
    <mergeCell ref="I12:J12"/>
    <mergeCell ref="K12:L12"/>
    <mergeCell ref="N12:Q12"/>
    <mergeCell ref="B8:C8"/>
    <mergeCell ref="I9:J9"/>
    <mergeCell ref="K9:L9"/>
    <mergeCell ref="N9:Q9"/>
    <mergeCell ref="I10:J10"/>
    <mergeCell ref="K10:L10"/>
    <mergeCell ref="N10:Q10"/>
    <mergeCell ref="A5:Q6"/>
    <mergeCell ref="B7:D7"/>
    <mergeCell ref="E7:E8"/>
    <mergeCell ref="F7:F8"/>
    <mergeCell ref="G7:G8"/>
    <mergeCell ref="H7:H8"/>
    <mergeCell ref="I7:J8"/>
    <mergeCell ref="K7:L8"/>
    <mergeCell ref="M7:M8"/>
    <mergeCell ref="N7:Q8"/>
    <mergeCell ref="E1:I4"/>
    <mergeCell ref="J1:K1"/>
    <mergeCell ref="L1:L2"/>
    <mergeCell ref="M1:N2"/>
    <mergeCell ref="O1:O2"/>
    <mergeCell ref="J2:K2"/>
    <mergeCell ref="J3:K3"/>
    <mergeCell ref="M3:N3"/>
    <mergeCell ref="K4:Q4"/>
  </mergeCells>
  <phoneticPr fontId="12" type="noConversion"/>
  <printOptions gridLines="1"/>
  <pageMargins left="0.75" right="0.75" top="1" bottom="1" header="0.5" footer="0.5"/>
  <pageSetup scale="69" orientation="landscape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320"/>
  <sheetViews>
    <sheetView workbookViewId="0">
      <selection activeCell="G43" sqref="G43"/>
    </sheetView>
  </sheetViews>
  <sheetFormatPr defaultRowHeight="12.75"/>
  <cols>
    <col min="1" max="1" width="11.85546875" style="47" customWidth="1"/>
    <col min="2" max="2" width="12.7109375" style="47" customWidth="1"/>
    <col min="3" max="3" width="14.140625" style="47" customWidth="1"/>
    <col min="4" max="4" width="32.5703125" style="47" customWidth="1"/>
    <col min="5" max="5" width="70.140625" style="47" customWidth="1"/>
    <col min="6" max="6" width="6.7109375" style="47" customWidth="1"/>
    <col min="7" max="7" width="44.7109375" style="47" customWidth="1"/>
    <col min="8" max="8" width="12.7109375" style="47" customWidth="1"/>
    <col min="9" max="9" width="10.5703125" style="47" customWidth="1"/>
    <col min="10" max="10" width="8.7109375" style="47" customWidth="1"/>
    <col min="11" max="11" width="12.28515625" style="47" customWidth="1"/>
    <col min="12" max="12" width="14.5703125" style="47" bestFit="1" customWidth="1"/>
    <col min="13" max="13" width="9.140625" style="47"/>
    <col min="14" max="14" width="13.5703125" style="47" bestFit="1" customWidth="1"/>
    <col min="15" max="15" width="9.140625" style="47"/>
    <col min="16" max="16" width="10.5703125" customWidth="1"/>
    <col min="17" max="17" width="10.7109375" customWidth="1"/>
    <col min="18" max="18" width="12.7109375" customWidth="1"/>
    <col min="19" max="19" width="11.42578125" customWidth="1"/>
    <col min="20" max="20" width="11" customWidth="1"/>
    <col min="21" max="21" width="12.140625" customWidth="1"/>
    <col min="22" max="22" width="12.5703125" customWidth="1"/>
    <col min="23" max="23" width="34.42578125" customWidth="1"/>
    <col min="32" max="32" width="13.140625" customWidth="1"/>
  </cols>
  <sheetData>
    <row r="1" spans="1:37" s="181" customFormat="1" ht="18.75" customHeight="1">
      <c r="A1" s="47" t="s">
        <v>104</v>
      </c>
      <c r="B1" s="265" t="s">
        <v>105</v>
      </c>
      <c r="C1" s="265" t="s">
        <v>106</v>
      </c>
      <c r="D1" s="265" t="s">
        <v>107</v>
      </c>
      <c r="E1" s="265" t="s">
        <v>108</v>
      </c>
      <c r="F1" s="265" t="s">
        <v>109</v>
      </c>
      <c r="G1" s="265" t="s">
        <v>110</v>
      </c>
      <c r="H1" s="27"/>
      <c r="I1" s="24"/>
      <c r="J1" s="26"/>
      <c r="K1" s="31"/>
      <c r="L1" s="24"/>
      <c r="M1" s="26"/>
      <c r="N1" s="31"/>
      <c r="O1" s="24"/>
      <c r="P1" s="182"/>
      <c r="Q1" s="31"/>
      <c r="R1" s="26"/>
      <c r="S1" s="26"/>
      <c r="T1" s="26"/>
      <c r="U1" s="26"/>
      <c r="V1" s="26"/>
      <c r="W1" s="182"/>
      <c r="Y1" s="183"/>
      <c r="Z1" s="183"/>
      <c r="AA1" s="184"/>
      <c r="AC1" s="185"/>
      <c r="AD1" s="185"/>
      <c r="AH1" s="17"/>
      <c r="AJ1" s="186"/>
    </row>
    <row r="2" spans="1:37" s="181" customFormat="1" ht="11.25" customHeight="1">
      <c r="A2" s="47">
        <v>1</v>
      </c>
      <c r="B2" s="266"/>
      <c r="C2" s="267"/>
      <c r="D2" s="268"/>
      <c r="E2" s="268"/>
      <c r="F2" s="268"/>
      <c r="G2" s="268"/>
      <c r="H2" s="190"/>
      <c r="I2" s="192"/>
      <c r="J2" s="191"/>
      <c r="K2" s="192"/>
      <c r="L2" s="193"/>
      <c r="M2" s="194"/>
      <c r="N2" s="193"/>
      <c r="O2" s="194"/>
      <c r="P2" s="195"/>
      <c r="Q2" s="196"/>
      <c r="R2" s="197"/>
      <c r="S2" s="195"/>
      <c r="T2" s="197"/>
      <c r="U2" s="197"/>
      <c r="V2" s="197"/>
      <c r="W2" s="198"/>
      <c r="X2" s="199"/>
      <c r="Y2" s="200"/>
      <c r="Z2" s="201"/>
      <c r="AA2" s="202"/>
      <c r="AB2" s="203"/>
      <c r="AC2" s="204"/>
      <c r="AD2" s="204"/>
      <c r="AE2" s="203"/>
      <c r="AF2" s="203"/>
      <c r="AG2" s="203"/>
      <c r="AH2" s="17"/>
      <c r="AJ2" s="186"/>
    </row>
    <row r="3" spans="1:37" s="181" customFormat="1" ht="12" customHeight="1">
      <c r="A3" s="47">
        <f>A2+1</f>
        <v>2</v>
      </c>
      <c r="B3" s="266"/>
      <c r="C3" s="267"/>
      <c r="D3" s="268"/>
      <c r="E3" s="268"/>
      <c r="F3" s="268"/>
      <c r="G3" s="268"/>
      <c r="H3" s="190"/>
      <c r="I3" s="206"/>
      <c r="J3" s="207"/>
      <c r="K3" s="207"/>
      <c r="L3" s="199"/>
      <c r="M3" s="208"/>
      <c r="N3" s="199"/>
      <c r="O3" s="208"/>
      <c r="P3" s="195"/>
      <c r="Q3" s="195"/>
      <c r="R3" s="195"/>
      <c r="S3" s="195"/>
      <c r="T3" s="195"/>
      <c r="U3" s="195"/>
      <c r="V3" s="195"/>
      <c r="W3" s="197"/>
      <c r="X3" s="193"/>
      <c r="Y3" s="201"/>
      <c r="Z3" s="201"/>
      <c r="AA3" s="193"/>
      <c r="AB3" s="203"/>
      <c r="AC3" s="204"/>
      <c r="AD3" s="204"/>
      <c r="AE3" s="203"/>
      <c r="AF3" s="203"/>
      <c r="AG3" s="203"/>
      <c r="AH3" s="17"/>
      <c r="AJ3" s="186"/>
    </row>
    <row r="4" spans="1:37" s="181" customFormat="1" ht="13.5" customHeight="1">
      <c r="A4" s="47">
        <f t="shared" ref="A4:A60" si="0">A3+1</f>
        <v>3</v>
      </c>
      <c r="B4" s="266"/>
      <c r="C4" s="267"/>
      <c r="D4" s="268"/>
      <c r="E4" s="268"/>
      <c r="F4" s="268"/>
      <c r="G4" s="268"/>
      <c r="H4" s="210"/>
      <c r="I4" s="193"/>
      <c r="J4" s="193"/>
      <c r="K4" s="211"/>
      <c r="L4" s="193"/>
      <c r="M4" s="193"/>
      <c r="N4" s="193"/>
      <c r="O4" s="193"/>
      <c r="P4" s="195"/>
      <c r="Q4" s="195"/>
      <c r="R4" s="195"/>
      <c r="S4" s="195"/>
      <c r="T4" s="195"/>
      <c r="U4" s="195"/>
      <c r="V4" s="195"/>
      <c r="W4" s="188"/>
      <c r="X4" s="193"/>
      <c r="Y4" s="212"/>
      <c r="Z4" s="213"/>
      <c r="AA4" s="189"/>
      <c r="AB4" s="203"/>
      <c r="AC4" s="204"/>
      <c r="AD4" s="204"/>
      <c r="AE4" s="203"/>
      <c r="AF4" s="203"/>
      <c r="AG4" s="203"/>
      <c r="AH4" s="14"/>
      <c r="AJ4" s="186"/>
    </row>
    <row r="5" spans="1:37" s="181" customFormat="1" ht="13.5" customHeight="1">
      <c r="A5" s="47">
        <f t="shared" si="0"/>
        <v>4</v>
      </c>
      <c r="B5" s="266"/>
      <c r="C5" s="267"/>
      <c r="D5" s="268"/>
      <c r="E5" s="268"/>
      <c r="F5" s="268"/>
      <c r="G5" s="268"/>
      <c r="H5" s="210"/>
      <c r="I5" s="193"/>
      <c r="J5" s="193"/>
      <c r="K5" s="211"/>
      <c r="L5" s="193"/>
      <c r="M5" s="193"/>
      <c r="N5" s="193"/>
      <c r="O5" s="193"/>
      <c r="P5" s="195"/>
      <c r="Q5" s="196"/>
      <c r="R5" s="195"/>
      <c r="S5" s="195"/>
      <c r="T5" s="195"/>
      <c r="U5" s="195"/>
      <c r="V5" s="195"/>
      <c r="W5" s="188"/>
      <c r="X5" s="193"/>
      <c r="Y5" s="213"/>
      <c r="Z5" s="213"/>
      <c r="AA5" s="193"/>
      <c r="AB5" s="203"/>
      <c r="AC5" s="263"/>
      <c r="AD5" s="264"/>
      <c r="AE5" s="207"/>
      <c r="AF5" s="199"/>
      <c r="AG5" s="199"/>
      <c r="AH5" s="15"/>
      <c r="AI5" s="224"/>
      <c r="AJ5" s="225"/>
      <c r="AK5" s="224"/>
    </row>
    <row r="6" spans="1:37" s="181" customFormat="1" ht="13.5" customHeight="1">
      <c r="A6" s="47">
        <f t="shared" si="0"/>
        <v>5</v>
      </c>
      <c r="B6" s="266"/>
      <c r="C6" s="267"/>
      <c r="D6" s="268"/>
      <c r="E6" s="268"/>
      <c r="F6" s="268"/>
      <c r="G6" s="268"/>
      <c r="H6" s="259"/>
      <c r="I6" s="260"/>
      <c r="J6" s="261"/>
      <c r="K6" s="229"/>
      <c r="L6" s="229"/>
      <c r="M6" s="229"/>
      <c r="N6" s="229"/>
      <c r="O6" s="231"/>
      <c r="P6" s="232"/>
      <c r="Q6" s="232"/>
      <c r="R6" s="232"/>
      <c r="S6" s="232"/>
      <c r="T6" s="232"/>
      <c r="U6" s="232"/>
      <c r="V6" s="232"/>
      <c r="W6" s="232"/>
      <c r="X6" s="233"/>
      <c r="Y6" s="183"/>
      <c r="Z6" s="183"/>
      <c r="AA6" s="228"/>
      <c r="AB6" s="228"/>
      <c r="AC6" s="234"/>
      <c r="AD6" s="234"/>
      <c r="AE6" s="234"/>
      <c r="AF6" s="235"/>
      <c r="AG6" s="235"/>
      <c r="AH6" s="16"/>
      <c r="AI6" s="182"/>
      <c r="AJ6" s="236"/>
      <c r="AK6" s="182"/>
    </row>
    <row r="7" spans="1:37" s="181" customFormat="1" ht="13.5" customHeight="1">
      <c r="A7" s="47">
        <f t="shared" si="0"/>
        <v>6</v>
      </c>
      <c r="B7" s="266"/>
      <c r="C7" s="267"/>
      <c r="D7" s="268"/>
      <c r="E7" s="268"/>
      <c r="F7" s="268"/>
      <c r="G7" s="268"/>
      <c r="H7" s="259"/>
      <c r="I7" s="229"/>
      <c r="J7" s="261"/>
      <c r="K7" s="229"/>
      <c r="L7" s="229"/>
      <c r="M7" s="229"/>
      <c r="N7" s="229"/>
      <c r="O7" s="231"/>
      <c r="P7" s="232"/>
      <c r="Q7" s="232"/>
      <c r="R7" s="232"/>
      <c r="S7" s="232"/>
      <c r="T7" s="232"/>
      <c r="U7" s="232"/>
      <c r="V7" s="232"/>
      <c r="W7" s="232"/>
      <c r="X7" s="233"/>
      <c r="Y7" s="183"/>
      <c r="Z7" s="183"/>
      <c r="AA7" s="228"/>
      <c r="AB7" s="228"/>
      <c r="AC7" s="234"/>
      <c r="AD7" s="234"/>
      <c r="AE7" s="234"/>
      <c r="AF7" s="235"/>
      <c r="AG7" s="235"/>
      <c r="AH7" s="16"/>
      <c r="AI7" s="182"/>
      <c r="AJ7" s="236"/>
      <c r="AK7" s="182"/>
    </row>
    <row r="8" spans="1:37" s="181" customFormat="1" ht="13.5" customHeight="1">
      <c r="A8" s="47">
        <f t="shared" si="0"/>
        <v>7</v>
      </c>
      <c r="B8" s="266"/>
      <c r="C8" s="267"/>
      <c r="D8" s="268"/>
      <c r="E8" s="268"/>
      <c r="F8" s="268"/>
      <c r="G8" s="268"/>
      <c r="H8" s="259"/>
      <c r="I8" s="229"/>
      <c r="J8" s="261"/>
      <c r="K8" s="229"/>
      <c r="L8" s="229"/>
      <c r="M8" s="229"/>
      <c r="N8" s="229"/>
      <c r="O8" s="231"/>
      <c r="P8" s="232"/>
      <c r="Q8" s="232"/>
      <c r="R8" s="232"/>
      <c r="S8" s="232"/>
      <c r="T8" s="26"/>
      <c r="U8" s="232"/>
      <c r="V8" s="232"/>
      <c r="W8" s="232"/>
      <c r="X8" s="233"/>
      <c r="Y8" s="183"/>
      <c r="Z8" s="183"/>
      <c r="AA8" s="228"/>
      <c r="AB8" s="228"/>
      <c r="AC8" s="234"/>
      <c r="AD8" s="234"/>
      <c r="AE8" s="234"/>
      <c r="AF8" s="235"/>
      <c r="AG8" s="235"/>
      <c r="AH8" s="16"/>
      <c r="AI8" s="182"/>
      <c r="AJ8" s="236"/>
      <c r="AK8" s="182"/>
    </row>
    <row r="9" spans="1:37" s="181" customFormat="1" ht="13.5" customHeight="1">
      <c r="A9" s="47">
        <f t="shared" si="0"/>
        <v>8</v>
      </c>
      <c r="B9" s="266"/>
      <c r="C9" s="267"/>
      <c r="D9" s="268"/>
      <c r="E9" s="268"/>
      <c r="F9" s="268"/>
      <c r="G9" s="268"/>
      <c r="H9" s="259"/>
      <c r="I9" s="229"/>
      <c r="J9" s="261"/>
      <c r="K9" s="229"/>
      <c r="L9" s="229"/>
      <c r="M9" s="229"/>
      <c r="N9" s="229"/>
      <c r="O9" s="231"/>
      <c r="P9" s="232"/>
      <c r="Q9" s="232"/>
      <c r="R9" s="232"/>
      <c r="S9" s="232"/>
      <c r="T9" s="232"/>
      <c r="U9" s="232"/>
      <c r="V9" s="232"/>
      <c r="W9" s="232"/>
      <c r="X9" s="233"/>
      <c r="Y9" s="183"/>
      <c r="Z9" s="183"/>
      <c r="AA9" s="228"/>
      <c r="AB9" s="228"/>
      <c r="AC9" s="234"/>
      <c r="AD9" s="234"/>
      <c r="AE9" s="234"/>
      <c r="AF9" s="235"/>
      <c r="AG9" s="235"/>
      <c r="AH9" s="16"/>
      <c r="AI9" s="182"/>
      <c r="AJ9" s="236"/>
      <c r="AK9" s="182"/>
    </row>
    <row r="10" spans="1:37" s="181" customFormat="1" ht="13.5" customHeight="1">
      <c r="A10" s="47">
        <f t="shared" si="0"/>
        <v>9</v>
      </c>
      <c r="B10" s="266"/>
      <c r="C10" s="267"/>
      <c r="D10" s="268"/>
      <c r="E10" s="268"/>
      <c r="F10" s="268"/>
      <c r="G10" s="268"/>
      <c r="H10" s="259"/>
      <c r="I10" s="229"/>
      <c r="J10" s="261"/>
      <c r="K10" s="229"/>
      <c r="L10" s="229"/>
      <c r="M10" s="229"/>
      <c r="N10" s="229"/>
      <c r="O10" s="231"/>
      <c r="P10" s="232"/>
      <c r="Q10" s="232"/>
      <c r="R10" s="232"/>
      <c r="S10" s="232"/>
      <c r="T10" s="232"/>
      <c r="U10" s="232"/>
      <c r="V10" s="232"/>
      <c r="W10" s="232"/>
      <c r="X10" s="233"/>
      <c r="Y10" s="183"/>
      <c r="Z10" s="183"/>
      <c r="AA10" s="228"/>
      <c r="AB10" s="228"/>
      <c r="AC10" s="234"/>
      <c r="AD10" s="234"/>
      <c r="AE10" s="234"/>
      <c r="AF10" s="235"/>
      <c r="AG10" s="235"/>
      <c r="AH10" s="16"/>
      <c r="AJ10" s="186"/>
    </row>
    <row r="11" spans="1:37" s="181" customFormat="1" ht="13.5" customHeight="1">
      <c r="A11" s="47">
        <f t="shared" si="0"/>
        <v>10</v>
      </c>
      <c r="B11" s="266"/>
      <c r="C11" s="267"/>
      <c r="D11" s="268"/>
      <c r="E11" s="268"/>
      <c r="F11" s="268"/>
      <c r="G11" s="268"/>
      <c r="H11" s="259"/>
      <c r="I11" s="229"/>
      <c r="J11" s="261"/>
      <c r="K11" s="229"/>
      <c r="L11" s="229"/>
      <c r="M11" s="229"/>
      <c r="N11" s="229"/>
      <c r="O11" s="231"/>
      <c r="P11" s="232"/>
      <c r="Q11" s="232"/>
      <c r="R11" s="232"/>
      <c r="S11" s="232"/>
      <c r="T11" s="232"/>
      <c r="U11" s="232"/>
      <c r="V11" s="232"/>
      <c r="W11" s="232"/>
      <c r="X11" s="233"/>
      <c r="Y11" s="183"/>
      <c r="Z11" s="237"/>
      <c r="AA11" s="228"/>
      <c r="AB11" s="238"/>
      <c r="AC11" s="234"/>
      <c r="AD11" s="234"/>
      <c r="AE11" s="234"/>
      <c r="AF11" s="235"/>
      <c r="AG11" s="235"/>
      <c r="AH11" s="17"/>
      <c r="AJ11" s="186"/>
    </row>
    <row r="12" spans="1:37" s="181" customFormat="1" ht="13.5" customHeight="1">
      <c r="A12" s="47">
        <f t="shared" si="0"/>
        <v>11</v>
      </c>
      <c r="B12" s="266"/>
      <c r="C12" s="267"/>
      <c r="D12" s="268"/>
      <c r="E12" s="268"/>
      <c r="F12" s="268"/>
      <c r="G12" s="268"/>
      <c r="H12" s="259"/>
      <c r="I12" s="229"/>
      <c r="J12" s="261"/>
      <c r="K12" s="229"/>
      <c r="L12" s="229"/>
      <c r="M12" s="229"/>
      <c r="N12" s="229"/>
      <c r="O12" s="231"/>
      <c r="P12" s="232"/>
      <c r="Q12" s="232"/>
      <c r="R12" s="232"/>
      <c r="S12" s="232"/>
      <c r="T12" s="232"/>
      <c r="U12" s="232"/>
      <c r="V12" s="232"/>
      <c r="W12" s="232"/>
      <c r="X12" s="233"/>
      <c r="Y12" s="183"/>
      <c r="Z12" s="183"/>
      <c r="AA12" s="228"/>
      <c r="AB12" s="228"/>
      <c r="AC12" s="234"/>
      <c r="AD12" s="234"/>
      <c r="AE12" s="234"/>
      <c r="AF12" s="235"/>
      <c r="AG12" s="235"/>
      <c r="AH12" s="14"/>
      <c r="AJ12" s="186"/>
    </row>
    <row r="13" spans="1:37" s="181" customFormat="1" ht="13.5" customHeight="1">
      <c r="A13" s="47">
        <f t="shared" si="0"/>
        <v>12</v>
      </c>
      <c r="B13" s="266"/>
      <c r="C13" s="267"/>
      <c r="D13" s="268"/>
      <c r="E13" s="268"/>
      <c r="F13" s="268"/>
      <c r="G13" s="268"/>
      <c r="H13" s="259"/>
      <c r="I13" s="229"/>
      <c r="J13" s="261"/>
      <c r="K13" s="229"/>
      <c r="L13" s="229"/>
      <c r="M13" s="229"/>
      <c r="N13" s="229"/>
      <c r="O13" s="231"/>
      <c r="P13" s="232"/>
      <c r="Q13" s="232"/>
      <c r="R13" s="232"/>
      <c r="S13" s="232"/>
      <c r="T13" s="232"/>
      <c r="U13" s="232"/>
      <c r="V13" s="232"/>
      <c r="W13" s="232"/>
      <c r="X13" s="233"/>
      <c r="Y13" s="183"/>
      <c r="Z13" s="183"/>
      <c r="AA13" s="228"/>
      <c r="AB13" s="228"/>
      <c r="AC13" s="234"/>
      <c r="AD13" s="234"/>
      <c r="AE13" s="234"/>
      <c r="AF13" s="235"/>
      <c r="AG13" s="235"/>
      <c r="AH13" s="15"/>
      <c r="AI13" s="224"/>
      <c r="AJ13" s="225"/>
      <c r="AK13" s="224"/>
    </row>
    <row r="14" spans="1:37" s="181" customFormat="1" ht="13.5" customHeight="1">
      <c r="A14" s="47">
        <f t="shared" si="0"/>
        <v>13</v>
      </c>
      <c r="B14" s="266"/>
      <c r="C14" s="267"/>
      <c r="D14" s="268"/>
      <c r="E14" s="268"/>
      <c r="F14" s="268"/>
      <c r="G14" s="268"/>
      <c r="H14" s="259"/>
      <c r="I14" s="229"/>
      <c r="J14" s="261"/>
      <c r="K14" s="229"/>
      <c r="L14" s="229"/>
      <c r="M14" s="229"/>
      <c r="N14" s="229"/>
      <c r="O14" s="231"/>
      <c r="P14" s="232"/>
      <c r="Q14" s="232"/>
      <c r="R14" s="232"/>
      <c r="S14" s="232"/>
      <c r="T14" s="232"/>
      <c r="U14" s="232"/>
      <c r="V14" s="232"/>
      <c r="W14" s="232"/>
      <c r="X14" s="233"/>
      <c r="Y14" s="183"/>
      <c r="Z14" s="183"/>
      <c r="AA14" s="228"/>
      <c r="AB14" s="228"/>
      <c r="AC14" s="234"/>
      <c r="AD14" s="234"/>
      <c r="AE14" s="234"/>
      <c r="AF14" s="235"/>
      <c r="AG14" s="235"/>
      <c r="AH14" s="16"/>
      <c r="AI14" s="182"/>
      <c r="AJ14" s="236"/>
      <c r="AK14" s="182"/>
    </row>
    <row r="15" spans="1:37" s="181" customFormat="1" ht="13.5" customHeight="1">
      <c r="A15" s="47">
        <f t="shared" si="0"/>
        <v>14</v>
      </c>
      <c r="B15" s="266"/>
      <c r="C15" s="267"/>
      <c r="D15" s="268"/>
      <c r="E15" s="268"/>
      <c r="F15" s="268"/>
      <c r="G15" s="268"/>
      <c r="H15" s="259"/>
      <c r="I15" s="229"/>
      <c r="J15" s="261"/>
      <c r="K15" s="229"/>
      <c r="L15" s="229"/>
      <c r="M15" s="229"/>
      <c r="N15" s="229"/>
      <c r="O15" s="231"/>
      <c r="P15" s="232"/>
      <c r="Q15" s="232"/>
      <c r="R15" s="232"/>
      <c r="S15" s="232"/>
      <c r="T15" s="232"/>
      <c r="U15" s="232"/>
      <c r="V15" s="232"/>
      <c r="W15" s="232"/>
      <c r="X15" s="233"/>
      <c r="Y15" s="183"/>
      <c r="Z15" s="183"/>
      <c r="AA15" s="228"/>
      <c r="AB15" s="239"/>
      <c r="AC15" s="234"/>
      <c r="AD15" s="234"/>
      <c r="AE15" s="234"/>
      <c r="AF15" s="235"/>
      <c r="AG15" s="235"/>
      <c r="AH15" s="16"/>
      <c r="AI15" s="182"/>
      <c r="AJ15" s="236"/>
      <c r="AK15" s="182"/>
    </row>
    <row r="16" spans="1:37" s="181" customFormat="1" ht="13.5" customHeight="1">
      <c r="A16" s="47">
        <f t="shared" si="0"/>
        <v>15</v>
      </c>
      <c r="B16" s="266"/>
      <c r="C16" s="267"/>
      <c r="D16" s="268"/>
      <c r="E16" s="268"/>
      <c r="F16" s="268"/>
      <c r="G16" s="268"/>
      <c r="H16" s="259"/>
      <c r="I16" s="229"/>
      <c r="J16" s="261"/>
      <c r="K16" s="229"/>
      <c r="L16" s="229"/>
      <c r="M16" s="229"/>
      <c r="N16" s="229"/>
      <c r="O16" s="231"/>
      <c r="P16" s="232"/>
      <c r="Q16" s="232"/>
      <c r="R16" s="232"/>
      <c r="S16" s="232"/>
      <c r="T16" s="232"/>
      <c r="U16" s="232"/>
      <c r="V16" s="232"/>
      <c r="W16" s="232"/>
      <c r="X16" s="233"/>
      <c r="Y16" s="183"/>
      <c r="Z16" s="183"/>
      <c r="AA16" s="228"/>
      <c r="AB16" s="228"/>
      <c r="AC16" s="234"/>
      <c r="AD16" s="234"/>
      <c r="AE16" s="234"/>
      <c r="AF16" s="235"/>
      <c r="AG16" s="235"/>
      <c r="AH16" s="16"/>
      <c r="AI16" s="182"/>
      <c r="AJ16" s="236"/>
      <c r="AK16" s="182"/>
    </row>
    <row r="17" spans="1:37" s="181" customFormat="1" ht="13.5" customHeight="1">
      <c r="A17" s="47">
        <f t="shared" si="0"/>
        <v>16</v>
      </c>
      <c r="B17" s="266"/>
      <c r="C17" s="267"/>
      <c r="D17" s="268"/>
      <c r="E17" s="268"/>
      <c r="F17" s="268"/>
      <c r="G17" s="268"/>
      <c r="H17" s="259"/>
      <c r="I17" s="229"/>
      <c r="J17" s="261"/>
      <c r="K17" s="229"/>
      <c r="L17" s="229"/>
      <c r="M17" s="229"/>
      <c r="N17" s="229"/>
      <c r="O17" s="231"/>
      <c r="P17" s="232"/>
      <c r="Q17" s="232"/>
      <c r="R17" s="232"/>
      <c r="S17" s="232"/>
      <c r="T17" s="232"/>
      <c r="U17" s="232"/>
      <c r="V17" s="232"/>
      <c r="W17" s="232"/>
      <c r="X17" s="233"/>
      <c r="Y17" s="183"/>
      <c r="Z17" s="183"/>
      <c r="AA17" s="228"/>
      <c r="AB17" s="228"/>
      <c r="AC17" s="234"/>
      <c r="AD17" s="234"/>
      <c r="AE17" s="234"/>
      <c r="AF17" s="235"/>
      <c r="AG17" s="235"/>
      <c r="AH17" s="16"/>
      <c r="AI17" s="182"/>
      <c r="AJ17" s="236"/>
      <c r="AK17" s="182"/>
    </row>
    <row r="18" spans="1:37" s="181" customFormat="1" ht="13.5" customHeight="1">
      <c r="A18" s="47">
        <f t="shared" si="0"/>
        <v>17</v>
      </c>
      <c r="B18" s="266"/>
      <c r="C18" s="267"/>
      <c r="D18" s="268"/>
      <c r="E18" s="268"/>
      <c r="F18" s="268"/>
      <c r="G18" s="268"/>
      <c r="H18" s="259"/>
      <c r="I18" s="229"/>
      <c r="J18" s="261"/>
      <c r="K18" s="229"/>
      <c r="L18" s="229"/>
      <c r="M18" s="229"/>
      <c r="N18" s="229"/>
      <c r="O18" s="231"/>
      <c r="P18" s="232"/>
      <c r="Q18" s="232"/>
      <c r="R18" s="232"/>
      <c r="S18" s="232"/>
      <c r="T18" s="232"/>
      <c r="U18" s="232"/>
      <c r="V18" s="232"/>
      <c r="W18" s="232"/>
      <c r="X18" s="233"/>
      <c r="Y18" s="183"/>
      <c r="Z18" s="183"/>
      <c r="AA18" s="228"/>
      <c r="AB18" s="228"/>
      <c r="AC18" s="234"/>
      <c r="AD18" s="234"/>
      <c r="AE18" s="234"/>
      <c r="AF18" s="235"/>
      <c r="AG18" s="235"/>
      <c r="AH18" s="16"/>
      <c r="AI18" s="180"/>
      <c r="AJ18" s="240"/>
      <c r="AK18" s="180"/>
    </row>
    <row r="19" spans="1:37" s="181" customFormat="1" ht="13.5" customHeight="1">
      <c r="A19" s="47">
        <f t="shared" si="0"/>
        <v>18</v>
      </c>
      <c r="B19" s="266"/>
      <c r="C19" s="267"/>
      <c r="D19" s="268"/>
      <c r="E19" s="268"/>
      <c r="F19" s="268"/>
      <c r="G19" s="268"/>
      <c r="H19" s="259"/>
      <c r="I19" s="229"/>
      <c r="J19" s="261"/>
      <c r="K19" s="229"/>
      <c r="L19" s="229"/>
      <c r="M19" s="229"/>
      <c r="N19" s="229"/>
      <c r="O19" s="231"/>
      <c r="P19" s="232"/>
      <c r="Q19" s="232"/>
      <c r="R19" s="232"/>
      <c r="S19" s="232"/>
      <c r="T19" s="232"/>
      <c r="U19" s="232"/>
      <c r="V19" s="232"/>
      <c r="W19" s="232"/>
      <c r="X19" s="233"/>
      <c r="Y19" s="183"/>
      <c r="Z19" s="183"/>
      <c r="AA19" s="228"/>
      <c r="AB19" s="228"/>
      <c r="AC19" s="234"/>
      <c r="AD19" s="234"/>
      <c r="AE19" s="234"/>
      <c r="AF19" s="235"/>
      <c r="AG19" s="235"/>
      <c r="AH19" s="17"/>
      <c r="AJ19" s="186"/>
    </row>
    <row r="20" spans="1:37" s="181" customFormat="1" ht="13.5" customHeight="1">
      <c r="A20" s="47">
        <f t="shared" si="0"/>
        <v>19</v>
      </c>
      <c r="B20" s="266"/>
      <c r="C20" s="267"/>
      <c r="D20" s="268"/>
      <c r="E20" s="268"/>
      <c r="F20" s="268"/>
      <c r="G20" s="268"/>
      <c r="H20" s="259"/>
      <c r="I20" s="229"/>
      <c r="J20" s="261"/>
      <c r="K20" s="229"/>
      <c r="L20" s="229"/>
      <c r="M20" s="229"/>
      <c r="N20" s="229"/>
      <c r="O20" s="231"/>
      <c r="P20" s="232"/>
      <c r="Q20" s="232"/>
      <c r="R20" s="232"/>
      <c r="S20" s="232"/>
      <c r="T20" s="232"/>
      <c r="U20" s="232"/>
      <c r="V20" s="232"/>
      <c r="W20" s="232"/>
      <c r="X20" s="233"/>
      <c r="Y20" s="183"/>
      <c r="Z20" s="183"/>
      <c r="AA20" s="228"/>
      <c r="AB20" s="228"/>
      <c r="AC20" s="234"/>
      <c r="AD20" s="234"/>
      <c r="AE20" s="234"/>
      <c r="AF20" s="235"/>
      <c r="AG20" s="235"/>
      <c r="AH20" s="14"/>
      <c r="AJ20" s="186"/>
    </row>
    <row r="21" spans="1:37" s="181" customFormat="1" ht="13.5" customHeight="1">
      <c r="A21" s="47">
        <f t="shared" si="0"/>
        <v>20</v>
      </c>
      <c r="B21" s="266"/>
      <c r="C21" s="267"/>
      <c r="D21" s="268"/>
      <c r="E21" s="268"/>
      <c r="F21" s="268"/>
      <c r="G21" s="268"/>
      <c r="H21" s="259"/>
      <c r="I21" s="229"/>
      <c r="J21" s="261"/>
      <c r="K21" s="229"/>
      <c r="L21" s="229"/>
      <c r="M21" s="229"/>
      <c r="N21" s="229"/>
      <c r="O21" s="231"/>
      <c r="P21" s="232"/>
      <c r="Q21" s="232"/>
      <c r="R21" s="232"/>
      <c r="S21" s="232"/>
      <c r="T21" s="232"/>
      <c r="U21" s="232"/>
      <c r="V21" s="232"/>
      <c r="W21" s="232"/>
      <c r="X21" s="233"/>
      <c r="Y21" s="183"/>
      <c r="Z21" s="183"/>
      <c r="AA21" s="228"/>
      <c r="AB21" s="228"/>
      <c r="AC21" s="234"/>
      <c r="AD21" s="234"/>
      <c r="AE21" s="234"/>
      <c r="AF21" s="235"/>
      <c r="AG21" s="235"/>
      <c r="AH21" s="15"/>
      <c r="AI21" s="224"/>
      <c r="AJ21" s="225"/>
      <c r="AK21" s="224"/>
    </row>
    <row r="22" spans="1:37" s="181" customFormat="1" ht="13.5" customHeight="1">
      <c r="A22" s="47">
        <f t="shared" si="0"/>
        <v>21</v>
      </c>
      <c r="B22" s="266"/>
      <c r="C22" s="267"/>
      <c r="D22" s="268"/>
      <c r="E22" s="268"/>
      <c r="F22" s="268"/>
      <c r="G22" s="268"/>
      <c r="H22" s="259"/>
      <c r="I22" s="229"/>
      <c r="J22" s="261"/>
      <c r="K22" s="229"/>
      <c r="L22" s="229"/>
      <c r="M22" s="229"/>
      <c r="N22" s="229"/>
      <c r="O22" s="231"/>
      <c r="P22" s="232"/>
      <c r="Q22" s="232"/>
      <c r="R22" s="232"/>
      <c r="S22" s="232"/>
      <c r="T22" s="232"/>
      <c r="U22" s="232"/>
      <c r="V22" s="232"/>
      <c r="W22" s="232"/>
      <c r="X22" s="233"/>
      <c r="Y22" s="183"/>
      <c r="Z22" s="183"/>
      <c r="AA22" s="228"/>
      <c r="AB22" s="228"/>
      <c r="AC22" s="234"/>
      <c r="AD22" s="234"/>
      <c r="AE22" s="234"/>
      <c r="AF22" s="235"/>
      <c r="AG22" s="235"/>
      <c r="AH22" s="16"/>
      <c r="AI22" s="182"/>
      <c r="AJ22" s="236"/>
      <c r="AK22" s="182"/>
    </row>
    <row r="23" spans="1:37" s="181" customFormat="1" ht="13.5" customHeight="1">
      <c r="A23" s="47">
        <f t="shared" si="0"/>
        <v>22</v>
      </c>
      <c r="B23" s="266"/>
      <c r="C23" s="267"/>
      <c r="D23" s="268"/>
      <c r="E23" s="268"/>
      <c r="F23" s="268"/>
      <c r="G23" s="268"/>
      <c r="H23" s="259"/>
      <c r="I23" s="229"/>
      <c r="J23" s="261"/>
      <c r="K23" s="229"/>
      <c r="L23" s="229"/>
      <c r="M23" s="229"/>
      <c r="N23" s="229"/>
      <c r="O23" s="231"/>
      <c r="P23" s="232"/>
      <c r="Q23" s="232"/>
      <c r="R23" s="232"/>
      <c r="S23" s="232"/>
      <c r="T23" s="232"/>
      <c r="U23" s="232"/>
      <c r="V23" s="232"/>
      <c r="W23" s="232"/>
      <c r="X23" s="233"/>
      <c r="Y23" s="183"/>
      <c r="Z23" s="183"/>
      <c r="AA23" s="228"/>
      <c r="AB23" s="228"/>
      <c r="AC23" s="234"/>
      <c r="AD23" s="234"/>
      <c r="AE23" s="234"/>
      <c r="AF23" s="235"/>
      <c r="AG23" s="235"/>
      <c r="AH23" s="16"/>
      <c r="AI23" s="182"/>
      <c r="AJ23" s="236"/>
      <c r="AK23" s="182"/>
    </row>
    <row r="24" spans="1:37" s="181" customFormat="1" ht="13.5" customHeight="1">
      <c r="A24" s="47">
        <f t="shared" si="0"/>
        <v>23</v>
      </c>
      <c r="B24" s="266"/>
      <c r="C24" s="267"/>
      <c r="D24" s="268"/>
      <c r="E24" s="268"/>
      <c r="F24" s="268"/>
      <c r="G24" s="268"/>
      <c r="H24" s="259"/>
      <c r="I24" s="229"/>
      <c r="J24" s="261"/>
      <c r="K24" s="229"/>
      <c r="L24" s="229"/>
      <c r="M24" s="229"/>
      <c r="N24" s="229"/>
      <c r="O24" s="231"/>
      <c r="P24" s="232"/>
      <c r="Q24" s="232"/>
      <c r="R24" s="232"/>
      <c r="S24" s="232"/>
      <c r="T24" s="232"/>
      <c r="U24" s="232"/>
      <c r="V24" s="232"/>
      <c r="W24" s="232"/>
      <c r="X24" s="233"/>
      <c r="Y24" s="183"/>
      <c r="Z24" s="183"/>
      <c r="AA24" s="228"/>
      <c r="AB24" s="228"/>
      <c r="AC24" s="234"/>
      <c r="AD24" s="234"/>
      <c r="AE24" s="234"/>
      <c r="AF24" s="235"/>
      <c r="AG24" s="235"/>
      <c r="AH24" s="16"/>
      <c r="AI24" s="182"/>
      <c r="AJ24" s="236"/>
      <c r="AK24" s="182"/>
    </row>
    <row r="25" spans="1:37" s="181" customFormat="1" ht="13.5" customHeight="1">
      <c r="A25" s="47">
        <f t="shared" si="0"/>
        <v>24</v>
      </c>
      <c r="B25" s="266"/>
      <c r="C25" s="267"/>
      <c r="D25" s="268"/>
      <c r="E25" s="268"/>
      <c r="F25" s="268"/>
      <c r="G25" s="268"/>
      <c r="H25" s="259"/>
      <c r="I25" s="229"/>
      <c r="J25" s="261"/>
      <c r="K25" s="229"/>
      <c r="L25" s="229"/>
      <c r="M25" s="229"/>
      <c r="N25" s="229"/>
      <c r="O25" s="231"/>
      <c r="P25" s="232"/>
      <c r="Q25" s="232"/>
      <c r="R25" s="232"/>
      <c r="S25" s="232"/>
      <c r="T25" s="232"/>
      <c r="U25" s="232"/>
      <c r="V25" s="232"/>
      <c r="W25" s="232"/>
      <c r="X25" s="233"/>
      <c r="Y25" s="183"/>
      <c r="Z25" s="183"/>
      <c r="AA25" s="228"/>
      <c r="AB25" s="228"/>
      <c r="AC25" s="234"/>
      <c r="AD25" s="234"/>
      <c r="AE25" s="234"/>
      <c r="AF25" s="235"/>
      <c r="AG25" s="235"/>
      <c r="AH25" s="16"/>
      <c r="AI25" s="182"/>
      <c r="AJ25" s="236"/>
      <c r="AK25" s="182"/>
    </row>
    <row r="26" spans="1:37" s="181" customFormat="1" ht="13.5" customHeight="1">
      <c r="A26" s="47">
        <f t="shared" si="0"/>
        <v>25</v>
      </c>
      <c r="B26" s="266"/>
      <c r="C26" s="267"/>
      <c r="D26" s="268"/>
      <c r="E26" s="268"/>
      <c r="F26" s="268"/>
      <c r="G26" s="268"/>
      <c r="H26" s="259"/>
      <c r="I26" s="229"/>
      <c r="J26" s="261"/>
      <c r="K26" s="229"/>
      <c r="L26" s="229"/>
      <c r="M26" s="229"/>
      <c r="N26" s="229"/>
      <c r="O26" s="231"/>
      <c r="P26" s="232"/>
      <c r="Q26" s="232"/>
      <c r="R26" s="232"/>
      <c r="S26" s="232"/>
      <c r="T26" s="232"/>
      <c r="U26" s="232"/>
      <c r="V26" s="232"/>
      <c r="W26" s="232"/>
      <c r="X26" s="233"/>
      <c r="Y26" s="241"/>
      <c r="Z26" s="183"/>
      <c r="AA26" s="228"/>
      <c r="AB26" s="242"/>
      <c r="AC26" s="234"/>
      <c r="AD26" s="234"/>
      <c r="AE26" s="234"/>
      <c r="AF26" s="235"/>
      <c r="AG26" s="235"/>
      <c r="AH26" s="16"/>
      <c r="AJ26" s="186"/>
    </row>
    <row r="27" spans="1:37" s="181" customFormat="1" ht="13.5" customHeight="1">
      <c r="A27" s="47">
        <f t="shared" si="0"/>
        <v>26</v>
      </c>
      <c r="B27" s="266"/>
      <c r="C27" s="267"/>
      <c r="D27" s="268"/>
      <c r="E27" s="268"/>
      <c r="F27" s="268"/>
      <c r="G27" s="268"/>
      <c r="H27" s="259"/>
      <c r="I27" s="229"/>
      <c r="J27" s="261"/>
      <c r="K27" s="229"/>
      <c r="L27" s="229"/>
      <c r="M27" s="229"/>
      <c r="N27" s="229"/>
      <c r="O27" s="231"/>
      <c r="P27" s="232"/>
      <c r="Q27" s="232"/>
      <c r="R27" s="232"/>
      <c r="S27" s="232"/>
      <c r="T27" s="232"/>
      <c r="U27" s="232"/>
      <c r="V27" s="232"/>
      <c r="W27" s="232"/>
      <c r="X27" s="233"/>
      <c r="Y27" s="183"/>
      <c r="Z27" s="183"/>
      <c r="AA27" s="228"/>
      <c r="AB27" s="228"/>
      <c r="AC27" s="234"/>
      <c r="AD27" s="234"/>
      <c r="AE27" s="234"/>
      <c r="AF27" s="235"/>
      <c r="AG27" s="235"/>
      <c r="AH27" s="17"/>
      <c r="AJ27" s="186"/>
    </row>
    <row r="28" spans="1:37" s="181" customFormat="1" ht="13.5" customHeight="1">
      <c r="A28" s="47">
        <f t="shared" si="0"/>
        <v>27</v>
      </c>
      <c r="B28" s="266"/>
      <c r="C28" s="267"/>
      <c r="D28" s="268"/>
      <c r="E28" s="268"/>
      <c r="F28" s="268"/>
      <c r="G28" s="268"/>
      <c r="H28" s="259"/>
      <c r="I28" s="229"/>
      <c r="J28" s="261"/>
      <c r="K28" s="229"/>
      <c r="L28" s="229"/>
      <c r="M28" s="229"/>
      <c r="N28" s="229"/>
      <c r="O28" s="231"/>
      <c r="P28" s="232"/>
      <c r="Q28" s="232"/>
      <c r="R28" s="232"/>
      <c r="S28" s="232"/>
      <c r="T28" s="232"/>
      <c r="U28" s="232"/>
      <c r="V28" s="232"/>
      <c r="W28" s="232"/>
      <c r="X28" s="233"/>
      <c r="Y28" s="183"/>
      <c r="Z28" s="183"/>
      <c r="AA28" s="228"/>
      <c r="AB28" s="228"/>
      <c r="AC28" s="234"/>
      <c r="AD28" s="234"/>
      <c r="AE28" s="234"/>
      <c r="AF28" s="235"/>
      <c r="AG28" s="235"/>
      <c r="AH28" s="14"/>
      <c r="AJ28" s="186"/>
    </row>
    <row r="29" spans="1:37" s="181" customFormat="1" ht="13.5" customHeight="1">
      <c r="A29" s="47">
        <f t="shared" si="0"/>
        <v>28</v>
      </c>
      <c r="B29" s="266"/>
      <c r="C29" s="267"/>
      <c r="D29" s="268"/>
      <c r="E29" s="268"/>
      <c r="F29" s="268"/>
      <c r="G29" s="268"/>
      <c r="H29" s="259"/>
      <c r="I29" s="229"/>
      <c r="J29" s="261"/>
      <c r="K29" s="229"/>
      <c r="L29" s="229"/>
      <c r="M29" s="229"/>
      <c r="N29" s="229"/>
      <c r="O29" s="231"/>
      <c r="P29" s="232"/>
      <c r="Q29" s="232"/>
      <c r="R29" s="232"/>
      <c r="S29" s="232"/>
      <c r="T29" s="232"/>
      <c r="U29" s="232"/>
      <c r="V29" s="232"/>
      <c r="W29" s="232"/>
      <c r="X29" s="233"/>
      <c r="Y29" s="183"/>
      <c r="Z29" s="183"/>
      <c r="AA29" s="228"/>
      <c r="AB29" s="228"/>
      <c r="AC29" s="234"/>
      <c r="AD29" s="234"/>
      <c r="AE29" s="234"/>
      <c r="AF29" s="235"/>
      <c r="AG29" s="235"/>
      <c r="AH29" s="15"/>
      <c r="AI29" s="224"/>
      <c r="AJ29" s="225"/>
      <c r="AK29" s="224"/>
    </row>
    <row r="30" spans="1:37" s="181" customFormat="1" ht="13.5" customHeight="1">
      <c r="A30" s="47">
        <f t="shared" si="0"/>
        <v>29</v>
      </c>
      <c r="B30" s="266"/>
      <c r="C30" s="267"/>
      <c r="D30" s="268"/>
      <c r="E30" s="268"/>
      <c r="F30" s="268"/>
      <c r="G30" s="268"/>
      <c r="H30" s="259"/>
      <c r="I30" s="229"/>
      <c r="J30" s="261"/>
      <c r="K30" s="229"/>
      <c r="L30" s="229"/>
      <c r="M30" s="229"/>
      <c r="N30" s="229"/>
      <c r="O30" s="231"/>
      <c r="P30" s="232"/>
      <c r="Q30" s="232"/>
      <c r="R30" s="232"/>
      <c r="S30" s="232"/>
      <c r="T30" s="232"/>
      <c r="U30" s="232"/>
      <c r="V30" s="232"/>
      <c r="W30" s="232"/>
      <c r="X30" s="233"/>
      <c r="Y30" s="183"/>
      <c r="Z30" s="183"/>
      <c r="AA30" s="228"/>
      <c r="AB30" s="228"/>
      <c r="AC30" s="234"/>
      <c r="AD30" s="234"/>
      <c r="AE30" s="234"/>
      <c r="AF30" s="235"/>
      <c r="AG30" s="235"/>
      <c r="AH30" s="16"/>
      <c r="AI30" s="182"/>
      <c r="AJ30" s="236"/>
      <c r="AK30" s="182"/>
    </row>
    <row r="31" spans="1:37" s="181" customFormat="1" ht="13.5" customHeight="1">
      <c r="A31" s="47">
        <f t="shared" si="0"/>
        <v>30</v>
      </c>
      <c r="B31" s="266"/>
      <c r="C31" s="267"/>
      <c r="D31" s="268"/>
      <c r="E31" s="268"/>
      <c r="F31" s="268"/>
      <c r="G31" s="268"/>
      <c r="H31" s="259"/>
      <c r="I31" s="229"/>
      <c r="J31" s="261"/>
      <c r="K31" s="229"/>
      <c r="L31" s="229"/>
      <c r="M31" s="229"/>
      <c r="N31" s="229"/>
      <c r="O31" s="231"/>
      <c r="P31" s="232"/>
      <c r="Q31" s="232"/>
      <c r="R31" s="232"/>
      <c r="S31" s="232"/>
      <c r="T31" s="232"/>
      <c r="U31" s="232"/>
      <c r="V31" s="232"/>
      <c r="W31" s="232"/>
      <c r="X31" s="233"/>
      <c r="Y31" s="183"/>
      <c r="Z31" s="183"/>
      <c r="AA31" s="228"/>
      <c r="AB31" s="228"/>
      <c r="AC31" s="234"/>
      <c r="AD31" s="234"/>
      <c r="AE31" s="234"/>
      <c r="AF31" s="235"/>
      <c r="AG31" s="235"/>
      <c r="AH31" s="16"/>
      <c r="AI31" s="182"/>
      <c r="AJ31" s="236"/>
      <c r="AK31" s="182"/>
    </row>
    <row r="32" spans="1:37" s="181" customFormat="1" ht="13.5" customHeight="1">
      <c r="A32" s="47">
        <f t="shared" si="0"/>
        <v>31</v>
      </c>
      <c r="B32" s="266"/>
      <c r="C32" s="267"/>
      <c r="D32" s="268"/>
      <c r="E32" s="268"/>
      <c r="F32" s="268"/>
      <c r="G32" s="268"/>
      <c r="H32" s="259"/>
      <c r="I32" s="229"/>
      <c r="J32" s="261"/>
      <c r="K32" s="229"/>
      <c r="L32" s="229"/>
      <c r="M32" s="229"/>
      <c r="N32" s="229"/>
      <c r="O32" s="231"/>
      <c r="P32" s="232"/>
      <c r="Q32" s="232"/>
      <c r="R32" s="232"/>
      <c r="S32" s="232"/>
      <c r="T32" s="232"/>
      <c r="U32" s="232"/>
      <c r="V32" s="232"/>
      <c r="W32" s="232"/>
      <c r="X32" s="233"/>
      <c r="Y32" s="183"/>
      <c r="Z32" s="183"/>
      <c r="AA32" s="228"/>
      <c r="AB32" s="228"/>
      <c r="AC32" s="234"/>
      <c r="AD32" s="234"/>
      <c r="AE32" s="234"/>
      <c r="AF32" s="235"/>
      <c r="AG32" s="235"/>
      <c r="AH32" s="16"/>
      <c r="AI32" s="182"/>
      <c r="AJ32" s="236"/>
      <c r="AK32" s="182"/>
    </row>
    <row r="33" spans="1:44" s="181" customFormat="1" ht="13.5" customHeight="1">
      <c r="A33" s="47">
        <f t="shared" si="0"/>
        <v>32</v>
      </c>
      <c r="B33" s="266"/>
      <c r="C33" s="267"/>
      <c r="D33" s="268"/>
      <c r="E33" s="268"/>
      <c r="F33" s="268"/>
      <c r="G33" s="268"/>
      <c r="H33" s="259"/>
      <c r="I33" s="229"/>
      <c r="J33" s="261"/>
      <c r="K33" s="229"/>
      <c r="L33" s="229"/>
      <c r="M33" s="229"/>
      <c r="N33" s="229"/>
      <c r="O33" s="231"/>
      <c r="P33" s="232"/>
      <c r="Q33" s="232"/>
      <c r="R33" s="232"/>
      <c r="S33" s="232"/>
      <c r="T33" s="232"/>
      <c r="U33" s="232"/>
      <c r="V33" s="232"/>
      <c r="W33" s="232"/>
      <c r="X33" s="233"/>
      <c r="Y33" s="183"/>
      <c r="Z33" s="237"/>
      <c r="AA33" s="228"/>
      <c r="AB33" s="228"/>
      <c r="AC33" s="234"/>
      <c r="AD33" s="234"/>
      <c r="AE33" s="234"/>
      <c r="AF33" s="235"/>
      <c r="AG33" s="235"/>
      <c r="AH33" s="16"/>
      <c r="AI33" s="182"/>
      <c r="AJ33" s="236"/>
      <c r="AK33" s="182"/>
    </row>
    <row r="34" spans="1:44" s="181" customFormat="1" ht="13.5" customHeight="1">
      <c r="A34" s="47">
        <f t="shared" si="0"/>
        <v>33</v>
      </c>
      <c r="B34" s="266"/>
      <c r="C34" s="267"/>
      <c r="D34" s="268"/>
      <c r="E34" s="268"/>
      <c r="F34" s="268"/>
      <c r="G34" s="268"/>
      <c r="H34" s="259"/>
      <c r="I34" s="229"/>
      <c r="J34" s="261"/>
      <c r="K34" s="229"/>
      <c r="L34" s="229"/>
      <c r="M34" s="229"/>
      <c r="N34" s="229"/>
      <c r="O34" s="231"/>
      <c r="P34" s="232"/>
      <c r="Q34" s="232"/>
      <c r="R34" s="232"/>
      <c r="S34" s="232"/>
      <c r="T34" s="232"/>
      <c r="U34" s="232"/>
      <c r="V34" s="232"/>
      <c r="W34" s="232"/>
      <c r="X34" s="233"/>
      <c r="Y34" s="183"/>
      <c r="Z34" s="183"/>
      <c r="AA34" s="228"/>
      <c r="AB34" s="228"/>
      <c r="AC34" s="234"/>
      <c r="AD34" s="234"/>
      <c r="AE34" s="234"/>
      <c r="AF34" s="235"/>
      <c r="AG34" s="235"/>
      <c r="AH34" s="16"/>
      <c r="AJ34" s="186"/>
    </row>
    <row r="35" spans="1:44" s="181" customFormat="1" ht="13.5" customHeight="1">
      <c r="A35" s="47">
        <f t="shared" si="0"/>
        <v>34</v>
      </c>
      <c r="B35" s="266"/>
      <c r="C35" s="267"/>
      <c r="D35" s="268"/>
      <c r="E35" s="268"/>
      <c r="F35" s="268"/>
      <c r="G35" s="268"/>
      <c r="H35" s="259"/>
      <c r="I35" s="229"/>
      <c r="J35" s="261"/>
      <c r="K35" s="229"/>
      <c r="L35" s="229"/>
      <c r="M35" s="229"/>
      <c r="N35" s="229"/>
      <c r="O35" s="231"/>
      <c r="P35" s="232"/>
      <c r="Q35" s="232"/>
      <c r="R35" s="232"/>
      <c r="S35" s="232"/>
      <c r="T35" s="232"/>
      <c r="U35" s="232"/>
      <c r="V35" s="232"/>
      <c r="W35" s="232"/>
      <c r="X35" s="233"/>
      <c r="Y35" s="183"/>
      <c r="Z35" s="183"/>
      <c r="AA35" s="228"/>
      <c r="AB35" s="228"/>
      <c r="AC35" s="234"/>
      <c r="AD35" s="234"/>
      <c r="AE35" s="234"/>
      <c r="AF35" s="235"/>
      <c r="AG35" s="235"/>
      <c r="AH35" s="17"/>
      <c r="AJ35" s="186"/>
    </row>
    <row r="36" spans="1:44" s="181" customFormat="1" ht="13.5" customHeight="1">
      <c r="A36" s="47">
        <f t="shared" si="0"/>
        <v>35</v>
      </c>
      <c r="B36" s="266"/>
      <c r="C36" s="267"/>
      <c r="D36" s="268"/>
      <c r="E36" s="268"/>
      <c r="F36" s="268"/>
      <c r="G36" s="268"/>
      <c r="H36" s="259"/>
      <c r="I36" s="229"/>
      <c r="J36" s="261"/>
      <c r="K36" s="229"/>
      <c r="L36" s="229"/>
      <c r="M36" s="229"/>
      <c r="N36" s="229"/>
      <c r="O36" s="231"/>
      <c r="P36" s="232"/>
      <c r="Q36" s="232"/>
      <c r="R36" s="232"/>
      <c r="S36" s="232"/>
      <c r="T36" s="232"/>
      <c r="U36" s="232"/>
      <c r="V36" s="232"/>
      <c r="W36" s="232"/>
      <c r="X36" s="233"/>
      <c r="Y36" s="183"/>
      <c r="Z36" s="183"/>
      <c r="AA36" s="228"/>
      <c r="AB36" s="228"/>
      <c r="AC36" s="234"/>
      <c r="AD36" s="234"/>
      <c r="AE36" s="234"/>
      <c r="AF36" s="235"/>
      <c r="AG36" s="235"/>
      <c r="AH36" s="14"/>
      <c r="AJ36" s="186"/>
    </row>
    <row r="37" spans="1:44" s="181" customFormat="1" ht="13.5" customHeight="1">
      <c r="A37" s="47">
        <f t="shared" si="0"/>
        <v>36</v>
      </c>
      <c r="B37" s="266"/>
      <c r="C37" s="267"/>
      <c r="D37" s="268"/>
      <c r="E37" s="268"/>
      <c r="F37" s="268"/>
      <c r="G37" s="268"/>
      <c r="H37" s="259"/>
      <c r="I37" s="229"/>
      <c r="J37" s="261"/>
      <c r="K37" s="229"/>
      <c r="L37" s="229"/>
      <c r="M37" s="229"/>
      <c r="N37" s="229"/>
      <c r="O37" s="231"/>
      <c r="P37" s="232"/>
      <c r="Q37" s="232"/>
      <c r="R37" s="232"/>
      <c r="S37" s="232"/>
      <c r="T37" s="232"/>
      <c r="U37" s="232"/>
      <c r="V37" s="232"/>
      <c r="W37" s="232"/>
      <c r="X37" s="233"/>
      <c r="Y37" s="183"/>
      <c r="Z37" s="183"/>
      <c r="AA37" s="228"/>
      <c r="AB37" s="228"/>
      <c r="AC37" s="234"/>
      <c r="AD37" s="234"/>
      <c r="AE37" s="234"/>
      <c r="AF37" s="235"/>
      <c r="AG37" s="235"/>
      <c r="AH37" s="15"/>
      <c r="AI37" s="224"/>
      <c r="AJ37" s="225"/>
      <c r="AK37" s="224"/>
    </row>
    <row r="38" spans="1:44" s="181" customFormat="1" ht="13.5" customHeight="1">
      <c r="A38" s="47">
        <f t="shared" si="0"/>
        <v>37</v>
      </c>
      <c r="B38" s="266"/>
      <c r="C38" s="267"/>
      <c r="D38" s="268"/>
      <c r="E38" s="268"/>
      <c r="F38" s="268"/>
      <c r="G38" s="268"/>
      <c r="H38" s="259"/>
      <c r="I38" s="229"/>
      <c r="J38" s="261"/>
      <c r="K38" s="229"/>
      <c r="L38" s="229"/>
      <c r="M38" s="229"/>
      <c r="N38" s="229"/>
      <c r="O38" s="231"/>
      <c r="P38" s="232"/>
      <c r="Q38" s="232"/>
      <c r="R38" s="232"/>
      <c r="S38" s="232"/>
      <c r="T38" s="232"/>
      <c r="U38" s="232"/>
      <c r="V38" s="232"/>
      <c r="W38" s="232"/>
      <c r="X38" s="233"/>
      <c r="Y38" s="183"/>
      <c r="Z38" s="183"/>
      <c r="AA38" s="228"/>
      <c r="AB38" s="228"/>
      <c r="AC38" s="234"/>
      <c r="AD38" s="234"/>
      <c r="AE38" s="234"/>
      <c r="AF38" s="235"/>
      <c r="AG38" s="235"/>
      <c r="AH38" s="16"/>
      <c r="AI38" s="182"/>
      <c r="AJ38" s="236"/>
      <c r="AK38" s="182"/>
    </row>
    <row r="39" spans="1:44" s="181" customFormat="1" ht="13.5" customHeight="1">
      <c r="A39" s="47">
        <f t="shared" si="0"/>
        <v>38</v>
      </c>
      <c r="B39" s="266"/>
      <c r="C39" s="267"/>
      <c r="D39" s="268"/>
      <c r="E39" s="268"/>
      <c r="F39" s="268"/>
      <c r="G39" s="268"/>
      <c r="H39" s="259"/>
      <c r="I39" s="229"/>
      <c r="J39" s="261"/>
      <c r="K39" s="229"/>
      <c r="L39" s="229"/>
      <c r="M39" s="229"/>
      <c r="N39" s="229"/>
      <c r="O39" s="231"/>
      <c r="P39" s="232"/>
      <c r="Q39" s="232"/>
      <c r="R39" s="232"/>
      <c r="S39" s="232"/>
      <c r="T39" s="232"/>
      <c r="U39" s="232"/>
      <c r="V39" s="232"/>
      <c r="W39" s="232"/>
      <c r="X39" s="233"/>
      <c r="Y39" s="183"/>
      <c r="Z39" s="183"/>
      <c r="AA39" s="228"/>
      <c r="AB39" s="228"/>
      <c r="AC39" s="234"/>
      <c r="AD39" s="234"/>
      <c r="AE39" s="234"/>
      <c r="AF39" s="235"/>
      <c r="AG39" s="235"/>
      <c r="AH39" s="16"/>
      <c r="AI39" s="182"/>
      <c r="AJ39" s="236"/>
      <c r="AK39" s="182"/>
    </row>
    <row r="40" spans="1:44" s="181" customFormat="1" ht="13.5" customHeight="1">
      <c r="A40" s="47">
        <f t="shared" si="0"/>
        <v>39</v>
      </c>
      <c r="B40" s="266"/>
      <c r="C40" s="267"/>
      <c r="D40" s="268"/>
      <c r="E40" s="268"/>
      <c r="F40" s="268"/>
      <c r="G40" s="268"/>
      <c r="H40" s="259"/>
      <c r="I40" s="229"/>
      <c r="J40" s="261"/>
      <c r="K40" s="229"/>
      <c r="L40" s="229"/>
      <c r="M40" s="229"/>
      <c r="N40" s="229"/>
      <c r="O40" s="231"/>
      <c r="P40" s="232"/>
      <c r="Q40" s="232"/>
      <c r="R40" s="232"/>
      <c r="S40" s="232"/>
      <c r="T40" s="232"/>
      <c r="U40" s="232"/>
      <c r="V40" s="232"/>
      <c r="W40" s="232"/>
      <c r="X40" s="233"/>
      <c r="Y40" s="183"/>
      <c r="Z40" s="183"/>
      <c r="AA40" s="228"/>
      <c r="AB40" s="228"/>
      <c r="AC40" s="234"/>
      <c r="AD40" s="234"/>
      <c r="AE40" s="234"/>
      <c r="AF40" s="235"/>
      <c r="AG40" s="235"/>
      <c r="AH40" s="16"/>
      <c r="AI40" s="182"/>
      <c r="AJ40" s="236"/>
      <c r="AK40" s="182"/>
    </row>
    <row r="41" spans="1:44" s="181" customFormat="1">
      <c r="A41" s="47">
        <f t="shared" si="0"/>
        <v>40</v>
      </c>
      <c r="B41" s="266"/>
      <c r="C41" s="267"/>
      <c r="D41" s="268"/>
      <c r="E41" s="268"/>
      <c r="F41" s="268"/>
      <c r="G41" s="268"/>
      <c r="H41" s="244"/>
      <c r="I41" s="229"/>
      <c r="J41" s="261"/>
      <c r="K41" s="229"/>
      <c r="L41" s="229"/>
      <c r="M41" s="229"/>
      <c r="N41" s="229"/>
      <c r="O41" s="231"/>
      <c r="P41" s="26"/>
      <c r="Q41" s="26"/>
      <c r="R41" s="26"/>
      <c r="S41" s="245"/>
      <c r="T41" s="245"/>
      <c r="U41" s="245"/>
      <c r="V41" s="245"/>
      <c r="W41" s="246"/>
      <c r="Y41" s="183"/>
      <c r="Z41" s="183"/>
      <c r="AA41" s="228"/>
      <c r="AC41" s="234"/>
      <c r="AD41" s="234"/>
      <c r="AE41" s="234"/>
      <c r="AF41" s="235"/>
      <c r="AG41" s="235"/>
      <c r="AH41" s="16"/>
      <c r="AI41" s="182"/>
      <c r="AJ41" s="236"/>
      <c r="AK41" s="182"/>
    </row>
    <row r="42" spans="1:44" s="181" customFormat="1">
      <c r="A42" s="47">
        <f t="shared" si="0"/>
        <v>41</v>
      </c>
      <c r="B42" s="266"/>
      <c r="C42" s="267"/>
      <c r="D42" s="268"/>
      <c r="E42" s="268"/>
      <c r="F42" s="268"/>
      <c r="G42" s="268"/>
      <c r="H42" s="244"/>
      <c r="I42" s="229"/>
      <c r="J42" s="261"/>
      <c r="K42" s="229"/>
      <c r="L42" s="229"/>
      <c r="M42" s="229"/>
      <c r="N42" s="229"/>
      <c r="O42" s="231"/>
      <c r="P42" s="26"/>
      <c r="Q42" s="26"/>
      <c r="R42" s="26"/>
      <c r="S42" s="26"/>
      <c r="T42" s="26"/>
      <c r="U42" s="26"/>
      <c r="V42" s="26"/>
      <c r="W42" s="182"/>
      <c r="Y42" s="183"/>
      <c r="Z42" s="183"/>
      <c r="AA42" s="228"/>
      <c r="AC42" s="234"/>
      <c r="AD42" s="234"/>
      <c r="AE42" s="234"/>
      <c r="AF42" s="235"/>
      <c r="AG42" s="235"/>
      <c r="AH42" s="16"/>
      <c r="AJ42" s="186"/>
    </row>
    <row r="43" spans="1:44" s="181" customFormat="1">
      <c r="A43" s="47">
        <f t="shared" si="0"/>
        <v>42</v>
      </c>
      <c r="B43" s="266"/>
      <c r="C43" s="267"/>
      <c r="D43" s="268"/>
      <c r="E43" s="268"/>
      <c r="F43" s="268"/>
      <c r="G43" s="268"/>
      <c r="H43" s="244"/>
      <c r="I43" s="229"/>
      <c r="J43" s="261"/>
      <c r="K43" s="229"/>
      <c r="L43" s="229"/>
      <c r="M43" s="229"/>
      <c r="N43" s="229"/>
      <c r="O43" s="231"/>
      <c r="P43" s="26"/>
      <c r="Q43" s="26"/>
      <c r="R43" s="26"/>
      <c r="S43" s="26"/>
      <c r="T43" s="26"/>
      <c r="U43" s="26"/>
      <c r="V43" s="26"/>
      <c r="W43" s="182"/>
      <c r="Y43" s="183"/>
      <c r="Z43" s="183"/>
      <c r="AA43" s="228"/>
      <c r="AB43" s="248"/>
      <c r="AC43" s="234"/>
      <c r="AD43" s="234"/>
      <c r="AE43" s="234"/>
      <c r="AF43" s="235"/>
      <c r="AG43" s="235"/>
      <c r="AH43" s="17"/>
      <c r="AJ43" s="186"/>
      <c r="AL43" s="229"/>
      <c r="AM43" s="230"/>
      <c r="AN43" s="249"/>
      <c r="AO43" s="250"/>
      <c r="AP43" s="249"/>
      <c r="AQ43" s="250"/>
      <c r="AR43" s="231"/>
    </row>
    <row r="44" spans="1:44" s="181" customFormat="1">
      <c r="A44" s="47">
        <f t="shared" si="0"/>
        <v>43</v>
      </c>
      <c r="B44" s="266"/>
      <c r="C44" s="267"/>
      <c r="D44" s="268"/>
      <c r="E44" s="268"/>
      <c r="F44" s="268"/>
      <c r="G44" s="268"/>
      <c r="H44" s="244"/>
      <c r="I44" s="229"/>
      <c r="J44" s="261"/>
      <c r="K44" s="229"/>
      <c r="L44" s="229"/>
      <c r="M44" s="229"/>
      <c r="N44" s="229"/>
      <c r="O44" s="231"/>
      <c r="P44" s="26"/>
      <c r="Q44" s="26"/>
      <c r="R44" s="26"/>
      <c r="S44" s="26"/>
      <c r="T44" s="26"/>
      <c r="U44" s="26"/>
      <c r="V44" s="26"/>
      <c r="W44" s="182"/>
      <c r="Y44" s="183"/>
      <c r="Z44" s="183"/>
      <c r="AA44" s="228"/>
      <c r="AB44" s="248"/>
      <c r="AC44" s="234"/>
      <c r="AD44" s="234"/>
      <c r="AE44" s="234"/>
      <c r="AF44" s="235"/>
      <c r="AG44" s="235"/>
      <c r="AH44" s="14"/>
      <c r="AJ44" s="186"/>
      <c r="AM44" s="251"/>
      <c r="AO44" s="252"/>
      <c r="AP44" s="253"/>
      <c r="AQ44" s="252"/>
      <c r="AR44" s="254"/>
    </row>
    <row r="45" spans="1:44" s="181" customFormat="1">
      <c r="A45" s="47">
        <f t="shared" si="0"/>
        <v>44</v>
      </c>
      <c r="B45" s="266"/>
      <c r="C45" s="267"/>
      <c r="D45" s="268"/>
      <c r="E45" s="268"/>
      <c r="F45" s="268"/>
      <c r="G45" s="268"/>
      <c r="H45" s="244"/>
      <c r="I45" s="229"/>
      <c r="J45" s="261"/>
      <c r="K45" s="229"/>
      <c r="L45" s="229"/>
      <c r="M45" s="229"/>
      <c r="N45" s="229"/>
      <c r="O45" s="231"/>
      <c r="P45" s="26"/>
      <c r="Q45" s="26"/>
      <c r="R45" s="26"/>
      <c r="S45" s="26"/>
      <c r="T45" s="26"/>
      <c r="U45" s="26"/>
      <c r="V45" s="26"/>
      <c r="W45" s="182"/>
      <c r="Y45" s="183"/>
      <c r="Z45" s="183"/>
      <c r="AA45" s="228"/>
      <c r="AC45" s="234"/>
      <c r="AD45" s="234"/>
      <c r="AE45" s="234"/>
      <c r="AF45" s="235"/>
      <c r="AG45" s="235"/>
      <c r="AH45" s="15"/>
      <c r="AI45" s="224"/>
      <c r="AJ45" s="225"/>
      <c r="AK45" s="224"/>
    </row>
    <row r="46" spans="1:44" s="181" customFormat="1">
      <c r="A46" s="47">
        <f t="shared" si="0"/>
        <v>45</v>
      </c>
      <c r="B46" s="266"/>
      <c r="C46" s="267"/>
      <c r="D46" s="268"/>
      <c r="E46" s="268"/>
      <c r="F46" s="268"/>
      <c r="G46" s="268"/>
      <c r="H46" s="244"/>
      <c r="I46" s="229"/>
      <c r="J46" s="261"/>
      <c r="K46" s="229"/>
      <c r="L46" s="229"/>
      <c r="M46" s="229"/>
      <c r="N46" s="229"/>
      <c r="O46" s="231"/>
      <c r="P46" s="26"/>
      <c r="Q46" s="26"/>
      <c r="R46" s="26"/>
      <c r="S46" s="26"/>
      <c r="T46" s="26"/>
      <c r="U46" s="26"/>
      <c r="V46" s="26"/>
      <c r="W46" s="182"/>
      <c r="Y46" s="183"/>
      <c r="Z46" s="183"/>
      <c r="AA46" s="228"/>
      <c r="AC46" s="234"/>
      <c r="AD46" s="234"/>
      <c r="AE46" s="234"/>
      <c r="AF46" s="235"/>
      <c r="AG46" s="235"/>
      <c r="AH46" s="16"/>
      <c r="AI46" s="182"/>
      <c r="AJ46" s="236"/>
      <c r="AK46" s="182"/>
    </row>
    <row r="47" spans="1:44" s="181" customFormat="1">
      <c r="A47" s="47">
        <f t="shared" si="0"/>
        <v>46</v>
      </c>
      <c r="B47" s="266"/>
      <c r="C47" s="267"/>
      <c r="D47" s="268"/>
      <c r="E47" s="268"/>
      <c r="F47" s="268"/>
      <c r="G47" s="268"/>
      <c r="H47" s="244"/>
      <c r="I47" s="229"/>
      <c r="J47" s="261"/>
      <c r="K47" s="229"/>
      <c r="L47" s="229"/>
      <c r="M47" s="229"/>
      <c r="N47" s="229"/>
      <c r="O47" s="231"/>
      <c r="P47" s="26"/>
      <c r="Q47" s="26"/>
      <c r="R47" s="26"/>
      <c r="S47" s="26"/>
      <c r="T47" s="26"/>
      <c r="U47" s="26"/>
      <c r="V47" s="26"/>
      <c r="W47" s="182"/>
      <c r="Y47" s="183"/>
      <c r="Z47" s="237"/>
      <c r="AA47" s="228"/>
      <c r="AB47" s="248"/>
      <c r="AC47" s="234"/>
      <c r="AD47" s="234"/>
      <c r="AE47" s="234"/>
      <c r="AF47" s="235"/>
      <c r="AG47" s="235"/>
      <c r="AH47" s="16"/>
      <c r="AI47" s="182"/>
      <c r="AJ47" s="236"/>
      <c r="AK47" s="182"/>
      <c r="AL47" s="229"/>
      <c r="AM47" s="230"/>
      <c r="AN47" s="249"/>
      <c r="AO47" s="250"/>
      <c r="AP47" s="249"/>
      <c r="AQ47" s="250"/>
      <c r="AR47" s="231"/>
    </row>
    <row r="48" spans="1:44" s="181" customFormat="1">
      <c r="A48" s="47">
        <f t="shared" si="0"/>
        <v>47</v>
      </c>
      <c r="B48" s="266"/>
      <c r="C48" s="267"/>
      <c r="D48" s="268"/>
      <c r="E48" s="268"/>
      <c r="F48" s="268"/>
      <c r="G48" s="268"/>
      <c r="H48" s="244"/>
      <c r="I48" s="229"/>
      <c r="J48" s="261"/>
      <c r="K48" s="229"/>
      <c r="L48" s="229"/>
      <c r="M48" s="229"/>
      <c r="N48" s="229"/>
      <c r="O48" s="231"/>
      <c r="P48" s="26"/>
      <c r="Q48" s="26"/>
      <c r="R48" s="26"/>
      <c r="S48" s="26"/>
      <c r="T48" s="26"/>
      <c r="U48" s="26"/>
      <c r="V48" s="26"/>
      <c r="W48" s="182"/>
      <c r="Y48" s="183"/>
      <c r="Z48" s="183"/>
      <c r="AA48" s="228"/>
      <c r="AB48" s="255"/>
      <c r="AC48" s="234"/>
      <c r="AD48" s="234"/>
      <c r="AE48" s="234"/>
      <c r="AF48" s="235"/>
      <c r="AG48" s="235"/>
      <c r="AH48" s="16"/>
      <c r="AI48" s="182"/>
      <c r="AJ48" s="236"/>
      <c r="AK48" s="182"/>
      <c r="AL48" s="256"/>
      <c r="AM48" s="251"/>
      <c r="AO48" s="252"/>
      <c r="AP48" s="253"/>
      <c r="AQ48" s="252"/>
      <c r="AR48" s="254"/>
    </row>
    <row r="49" spans="1:37" s="181" customFormat="1">
      <c r="A49" s="47">
        <f t="shared" si="0"/>
        <v>48</v>
      </c>
      <c r="B49" s="266"/>
      <c r="C49" s="267"/>
      <c r="D49" s="268"/>
      <c r="E49" s="268"/>
      <c r="F49" s="268"/>
      <c r="G49" s="268"/>
      <c r="H49" s="244"/>
      <c r="I49" s="229"/>
      <c r="J49" s="261"/>
      <c r="K49" s="229"/>
      <c r="L49" s="229"/>
      <c r="M49" s="229"/>
      <c r="N49" s="229"/>
      <c r="O49" s="231"/>
      <c r="P49" s="26"/>
      <c r="Q49" s="26"/>
      <c r="R49" s="26"/>
      <c r="S49" s="26"/>
      <c r="T49" s="26"/>
      <c r="U49" s="26"/>
      <c r="V49" s="26"/>
      <c r="W49" s="182"/>
      <c r="Y49" s="183"/>
      <c r="Z49" s="183"/>
      <c r="AA49" s="228"/>
      <c r="AC49" s="234"/>
      <c r="AD49" s="234"/>
      <c r="AE49" s="234"/>
      <c r="AF49" s="235"/>
      <c r="AG49" s="235"/>
      <c r="AH49" s="16"/>
      <c r="AI49" s="182"/>
      <c r="AJ49" s="236"/>
      <c r="AK49" s="182"/>
    </row>
    <row r="50" spans="1:37" s="181" customFormat="1">
      <c r="A50" s="47">
        <f t="shared" si="0"/>
        <v>49</v>
      </c>
      <c r="B50" s="266"/>
      <c r="C50" s="267"/>
      <c r="D50" s="268"/>
      <c r="E50" s="268"/>
      <c r="F50" s="268"/>
      <c r="G50" s="268"/>
      <c r="H50" s="244"/>
      <c r="I50" s="229"/>
      <c r="J50" s="261"/>
      <c r="K50" s="229"/>
      <c r="L50" s="229"/>
      <c r="M50" s="229"/>
      <c r="N50" s="229"/>
      <c r="O50" s="231"/>
      <c r="P50" s="26"/>
      <c r="Q50" s="26"/>
      <c r="R50" s="26"/>
      <c r="S50" s="26"/>
      <c r="T50" s="26"/>
      <c r="U50" s="26"/>
      <c r="V50" s="26"/>
      <c r="W50" s="182"/>
      <c r="Y50" s="183"/>
      <c r="Z50" s="183"/>
      <c r="AA50" s="228"/>
      <c r="AC50" s="234"/>
      <c r="AD50" s="234"/>
      <c r="AE50" s="234"/>
      <c r="AF50" s="235"/>
      <c r="AG50" s="235"/>
      <c r="AH50" s="16"/>
      <c r="AJ50" s="186"/>
    </row>
    <row r="51" spans="1:37" s="181" customFormat="1">
      <c r="A51" s="47">
        <f t="shared" si="0"/>
        <v>50</v>
      </c>
      <c r="B51" s="266"/>
      <c r="C51" s="267"/>
      <c r="D51" s="268"/>
      <c r="E51" s="268"/>
      <c r="F51" s="268"/>
      <c r="G51" s="268"/>
      <c r="H51" s="244"/>
      <c r="I51" s="229"/>
      <c r="J51" s="261"/>
      <c r="K51" s="229"/>
      <c r="L51" s="229"/>
      <c r="M51" s="229"/>
      <c r="N51" s="229"/>
      <c r="O51" s="231"/>
      <c r="P51" s="26"/>
      <c r="Q51" s="26"/>
      <c r="R51" s="26"/>
      <c r="S51" s="26"/>
      <c r="T51" s="26"/>
      <c r="U51" s="26"/>
      <c r="V51" s="26"/>
      <c r="W51" s="182"/>
      <c r="Y51" s="183"/>
      <c r="Z51" s="183"/>
      <c r="AA51" s="228"/>
      <c r="AC51" s="234"/>
      <c r="AD51" s="234"/>
      <c r="AE51" s="234"/>
      <c r="AF51" s="235"/>
      <c r="AG51" s="235"/>
      <c r="AH51" s="17"/>
      <c r="AJ51" s="186"/>
    </row>
    <row r="52" spans="1:37" s="181" customFormat="1">
      <c r="A52" s="47">
        <f t="shared" si="0"/>
        <v>51</v>
      </c>
      <c r="B52" s="266"/>
      <c r="C52" s="267"/>
      <c r="D52" s="268"/>
      <c r="E52" s="268"/>
      <c r="F52" s="268"/>
      <c r="G52" s="268"/>
      <c r="H52" s="244"/>
      <c r="I52" s="229"/>
      <c r="J52" s="261"/>
      <c r="K52" s="229"/>
      <c r="L52" s="229"/>
      <c r="M52" s="229"/>
      <c r="N52" s="229"/>
      <c r="O52" s="231"/>
      <c r="P52" s="26"/>
      <c r="Q52" s="26"/>
      <c r="R52" s="26"/>
      <c r="S52" s="26"/>
      <c r="T52" s="26"/>
      <c r="U52" s="26"/>
      <c r="V52" s="26"/>
      <c r="W52" s="182"/>
      <c r="Y52" s="183"/>
      <c r="Z52" s="183"/>
      <c r="AA52" s="228"/>
      <c r="AC52" s="234"/>
      <c r="AD52" s="234"/>
      <c r="AE52" s="234"/>
      <c r="AF52" s="235"/>
      <c r="AG52" s="235"/>
      <c r="AH52" s="14"/>
      <c r="AJ52" s="186"/>
    </row>
    <row r="53" spans="1:37" s="181" customFormat="1">
      <c r="A53" s="47">
        <f t="shared" si="0"/>
        <v>52</v>
      </c>
      <c r="B53" s="266"/>
      <c r="C53" s="267"/>
      <c r="D53" s="268"/>
      <c r="E53" s="268"/>
      <c r="F53" s="268"/>
      <c r="G53" s="268"/>
      <c r="H53" s="244"/>
      <c r="I53" s="229"/>
      <c r="J53" s="261"/>
      <c r="K53" s="229"/>
      <c r="L53" s="229"/>
      <c r="M53" s="229"/>
      <c r="N53" s="229"/>
      <c r="O53" s="231"/>
      <c r="P53" s="26"/>
      <c r="Q53" s="26"/>
      <c r="R53" s="26"/>
      <c r="S53" s="26"/>
      <c r="T53" s="26"/>
      <c r="U53" s="26"/>
      <c r="V53" s="26"/>
      <c r="W53" s="182"/>
      <c r="Y53" s="183"/>
      <c r="Z53" s="183"/>
      <c r="AA53" s="228"/>
      <c r="AC53" s="234"/>
      <c r="AD53" s="234"/>
      <c r="AE53" s="234"/>
      <c r="AF53" s="235"/>
      <c r="AG53" s="235"/>
      <c r="AH53" s="15"/>
      <c r="AI53" s="224"/>
      <c r="AJ53" s="225"/>
      <c r="AK53" s="224"/>
    </row>
    <row r="54" spans="1:37" s="181" customFormat="1">
      <c r="A54" s="47">
        <f t="shared" si="0"/>
        <v>53</v>
      </c>
      <c r="B54" s="266"/>
      <c r="C54" s="267"/>
      <c r="D54" s="268"/>
      <c r="E54" s="268"/>
      <c r="F54" s="268"/>
      <c r="G54" s="268"/>
      <c r="H54" s="244"/>
      <c r="I54" s="229"/>
      <c r="J54" s="261"/>
      <c r="K54" s="229"/>
      <c r="L54" s="229"/>
      <c r="M54" s="229"/>
      <c r="N54" s="229"/>
      <c r="O54" s="231"/>
      <c r="P54" s="26"/>
      <c r="Q54" s="26"/>
      <c r="R54" s="26"/>
      <c r="S54" s="26"/>
      <c r="T54" s="26"/>
      <c r="U54" s="26"/>
      <c r="V54" s="26"/>
      <c r="W54" s="182"/>
      <c r="Y54" s="183"/>
      <c r="Z54" s="183"/>
      <c r="AA54" s="228"/>
      <c r="AC54" s="234"/>
      <c r="AD54" s="234"/>
      <c r="AE54" s="234"/>
      <c r="AF54" s="235"/>
      <c r="AG54" s="235"/>
      <c r="AH54" s="16"/>
      <c r="AI54" s="182"/>
      <c r="AJ54" s="236"/>
      <c r="AK54" s="182"/>
    </row>
    <row r="55" spans="1:37" s="181" customFormat="1">
      <c r="A55" s="47">
        <f t="shared" si="0"/>
        <v>54</v>
      </c>
      <c r="B55" s="266"/>
      <c r="C55" s="267"/>
      <c r="D55" s="268"/>
      <c r="E55" s="268"/>
      <c r="F55" s="268"/>
      <c r="G55" s="268"/>
      <c r="H55" s="244"/>
      <c r="I55" s="229"/>
      <c r="J55" s="261"/>
      <c r="K55" s="229"/>
      <c r="L55" s="229"/>
      <c r="M55" s="229"/>
      <c r="N55" s="229"/>
      <c r="O55" s="231"/>
      <c r="P55" s="26"/>
      <c r="Q55" s="26"/>
      <c r="R55" s="26"/>
      <c r="S55" s="26"/>
      <c r="T55" s="26"/>
      <c r="U55" s="26"/>
      <c r="V55" s="26"/>
      <c r="W55" s="182"/>
      <c r="Y55" s="183"/>
      <c r="Z55" s="183"/>
      <c r="AA55" s="228"/>
      <c r="AC55" s="234"/>
      <c r="AD55" s="234"/>
      <c r="AE55" s="234"/>
      <c r="AF55" s="235"/>
      <c r="AG55" s="235"/>
      <c r="AH55" s="16"/>
      <c r="AI55" s="182"/>
      <c r="AJ55" s="236"/>
      <c r="AK55" s="182"/>
    </row>
    <row r="56" spans="1:37" s="181" customFormat="1">
      <c r="A56" s="47">
        <f t="shared" si="0"/>
        <v>55</v>
      </c>
      <c r="B56" s="266"/>
      <c r="C56" s="267"/>
      <c r="D56" s="268"/>
      <c r="E56" s="268"/>
      <c r="F56" s="268"/>
      <c r="G56" s="268"/>
      <c r="H56" s="244"/>
      <c r="I56" s="229"/>
      <c r="J56" s="261"/>
      <c r="K56" s="229"/>
      <c r="L56" s="229"/>
      <c r="M56" s="229"/>
      <c r="N56" s="229"/>
      <c r="O56" s="231"/>
      <c r="P56" s="26"/>
      <c r="Q56" s="26"/>
      <c r="R56" s="26"/>
      <c r="S56" s="26"/>
      <c r="T56" s="26"/>
      <c r="U56" s="26"/>
      <c r="V56" s="26"/>
      <c r="W56" s="182"/>
      <c r="Y56" s="183"/>
      <c r="Z56" s="183"/>
      <c r="AA56" s="228"/>
      <c r="AC56" s="234"/>
      <c r="AD56" s="234"/>
      <c r="AE56" s="234"/>
      <c r="AF56" s="235"/>
      <c r="AG56" s="235"/>
      <c r="AH56" s="16"/>
      <c r="AI56" s="182"/>
      <c r="AJ56" s="236"/>
      <c r="AK56" s="182"/>
    </row>
    <row r="57" spans="1:37" s="181" customFormat="1">
      <c r="A57" s="47">
        <f t="shared" si="0"/>
        <v>56</v>
      </c>
      <c r="B57" s="266"/>
      <c r="C57" s="267"/>
      <c r="D57" s="268"/>
      <c r="E57" s="268"/>
      <c r="F57" s="268"/>
      <c r="G57" s="268"/>
      <c r="H57" s="244"/>
      <c r="I57" s="229"/>
      <c r="J57" s="261"/>
      <c r="K57" s="229"/>
      <c r="L57" s="229"/>
      <c r="M57" s="229"/>
      <c r="N57" s="229"/>
      <c r="O57" s="231"/>
      <c r="P57" s="26"/>
      <c r="Q57" s="26"/>
      <c r="R57" s="26"/>
      <c r="S57" s="26"/>
      <c r="T57" s="26"/>
      <c r="U57" s="26"/>
      <c r="V57" s="26"/>
      <c r="W57" s="182"/>
      <c r="Y57" s="183"/>
      <c r="Z57" s="183"/>
      <c r="AA57" s="228"/>
      <c r="AC57" s="234"/>
      <c r="AD57" s="234"/>
      <c r="AE57" s="234"/>
      <c r="AF57" s="235"/>
      <c r="AG57" s="235"/>
      <c r="AH57" s="16"/>
      <c r="AI57" s="182"/>
      <c r="AJ57" s="236"/>
      <c r="AK57" s="182"/>
    </row>
    <row r="58" spans="1:37" s="181" customFormat="1">
      <c r="A58" s="47">
        <f t="shared" si="0"/>
        <v>57</v>
      </c>
      <c r="B58" s="266"/>
      <c r="C58" s="267"/>
      <c r="D58" s="268"/>
      <c r="E58" s="268"/>
      <c r="F58" s="268"/>
      <c r="G58" s="268"/>
      <c r="H58" s="244"/>
      <c r="I58" s="229"/>
      <c r="J58" s="261"/>
      <c r="K58" s="229"/>
      <c r="L58" s="229"/>
      <c r="M58" s="229"/>
      <c r="N58" s="229"/>
      <c r="O58" s="231"/>
      <c r="P58" s="26"/>
      <c r="Q58" s="26"/>
      <c r="R58" s="26"/>
      <c r="S58" s="26"/>
      <c r="T58" s="26"/>
      <c r="U58" s="26"/>
      <c r="V58" s="26"/>
      <c r="W58" s="182"/>
      <c r="Y58" s="183"/>
      <c r="Z58" s="183"/>
      <c r="AA58" s="228"/>
      <c r="AC58" s="234"/>
      <c r="AD58" s="234"/>
      <c r="AE58" s="234"/>
      <c r="AF58" s="235"/>
      <c r="AG58" s="235"/>
      <c r="AH58" s="16"/>
      <c r="AJ58" s="186"/>
    </row>
    <row r="59" spans="1:37" s="181" customFormat="1">
      <c r="A59" s="47">
        <f t="shared" si="0"/>
        <v>58</v>
      </c>
      <c r="B59" s="266"/>
      <c r="C59" s="267"/>
      <c r="D59" s="268"/>
      <c r="E59" s="268"/>
      <c r="F59" s="268"/>
      <c r="G59" s="268"/>
      <c r="H59" s="244"/>
      <c r="I59" s="229"/>
      <c r="J59" s="261"/>
      <c r="K59" s="229"/>
      <c r="L59" s="229"/>
      <c r="M59" s="229"/>
      <c r="N59" s="229"/>
      <c r="O59" s="231"/>
      <c r="P59" s="26"/>
      <c r="Q59" s="26"/>
      <c r="R59" s="26"/>
      <c r="S59" s="26"/>
      <c r="T59" s="26"/>
      <c r="U59" s="26"/>
      <c r="V59" s="26"/>
      <c r="W59" s="182"/>
      <c r="Y59" s="183"/>
      <c r="Z59" s="183"/>
      <c r="AA59" s="228"/>
      <c r="AC59" s="234"/>
      <c r="AD59" s="234"/>
      <c r="AE59" s="234"/>
      <c r="AF59" s="235"/>
      <c r="AG59" s="235"/>
      <c r="AH59" s="17"/>
      <c r="AJ59" s="186"/>
    </row>
    <row r="60" spans="1:37" s="181" customFormat="1">
      <c r="A60" s="47">
        <f t="shared" si="0"/>
        <v>59</v>
      </c>
      <c r="B60" s="266"/>
      <c r="C60" s="267"/>
      <c r="D60" s="268"/>
      <c r="E60" s="268"/>
      <c r="F60" s="268"/>
      <c r="G60" s="268"/>
      <c r="H60" s="244"/>
      <c r="I60" s="229"/>
      <c r="J60" s="261"/>
      <c r="K60" s="229"/>
      <c r="L60" s="229"/>
      <c r="M60" s="229"/>
      <c r="N60" s="229"/>
      <c r="O60" s="231"/>
      <c r="P60" s="26"/>
      <c r="Q60" s="26"/>
      <c r="R60" s="26"/>
      <c r="S60" s="26"/>
      <c r="T60" s="26"/>
      <c r="U60" s="26"/>
      <c r="V60" s="26"/>
      <c r="W60" s="182"/>
      <c r="Y60" s="183"/>
      <c r="Z60" s="183"/>
      <c r="AA60" s="228"/>
      <c r="AC60" s="234"/>
      <c r="AD60" s="234"/>
      <c r="AE60" s="234"/>
      <c r="AF60" s="235"/>
      <c r="AG60" s="235"/>
      <c r="AH60" s="14"/>
      <c r="AJ60" s="186"/>
    </row>
    <row r="61" spans="1:37" s="181" customFormat="1">
      <c r="A61" s="47"/>
      <c r="B61" s="266"/>
      <c r="C61" s="267"/>
      <c r="D61" s="268"/>
      <c r="E61" s="268"/>
      <c r="F61" s="268"/>
      <c r="G61" s="268"/>
      <c r="H61" s="244"/>
      <c r="I61" s="229"/>
      <c r="J61" s="261"/>
      <c r="K61" s="229"/>
      <c r="L61" s="229"/>
      <c r="M61" s="229"/>
      <c r="N61" s="229"/>
      <c r="O61" s="231"/>
      <c r="P61" s="26"/>
      <c r="Q61" s="26"/>
      <c r="R61" s="26"/>
      <c r="S61" s="26"/>
      <c r="T61" s="26"/>
      <c r="U61" s="26"/>
      <c r="V61" s="26"/>
      <c r="W61" s="182"/>
      <c r="Y61" s="183"/>
      <c r="Z61" s="183"/>
      <c r="AA61" s="228"/>
      <c r="AC61" s="234"/>
      <c r="AD61" s="234"/>
      <c r="AE61" s="234"/>
      <c r="AF61" s="235"/>
      <c r="AG61" s="235"/>
      <c r="AH61" s="15"/>
      <c r="AI61" s="224"/>
      <c r="AJ61" s="225"/>
      <c r="AK61" s="224"/>
    </row>
    <row r="62" spans="1:37" s="181" customFormat="1">
      <c r="A62" s="226"/>
      <c r="B62" s="26"/>
      <c r="C62" s="26"/>
      <c r="D62" s="228"/>
      <c r="E62" s="243"/>
      <c r="F62" s="247"/>
      <c r="G62" s="229"/>
      <c r="H62" s="244"/>
      <c r="I62" s="229"/>
      <c r="J62" s="261"/>
      <c r="K62" s="229"/>
      <c r="L62" s="229"/>
      <c r="M62" s="229"/>
      <c r="N62" s="229"/>
      <c r="O62" s="231"/>
      <c r="P62" s="26"/>
      <c r="Q62" s="26"/>
      <c r="R62" s="26"/>
      <c r="S62" s="26"/>
      <c r="T62" s="26"/>
      <c r="U62" s="26"/>
      <c r="V62" s="26"/>
      <c r="W62" s="182"/>
      <c r="Y62" s="241"/>
      <c r="Z62" s="183"/>
      <c r="AA62" s="228"/>
      <c r="AC62" s="234"/>
      <c r="AD62" s="234"/>
      <c r="AE62" s="234"/>
      <c r="AF62" s="235"/>
      <c r="AG62" s="235"/>
      <c r="AH62" s="16"/>
      <c r="AI62" s="182"/>
      <c r="AJ62" s="236"/>
      <c r="AK62" s="182"/>
    </row>
    <row r="63" spans="1:37" s="181" customFormat="1">
      <c r="A63" s="226"/>
      <c r="B63" s="26"/>
      <c r="C63" s="26"/>
      <c r="D63" s="228"/>
      <c r="E63" s="243"/>
      <c r="F63" s="247"/>
      <c r="G63" s="229"/>
      <c r="H63" s="244"/>
      <c r="I63" s="229"/>
      <c r="J63" s="261"/>
      <c r="K63" s="229"/>
      <c r="L63" s="229"/>
      <c r="M63" s="229"/>
      <c r="N63" s="229"/>
      <c r="O63" s="231"/>
      <c r="P63" s="26"/>
      <c r="Q63" s="26"/>
      <c r="R63" s="26"/>
      <c r="S63" s="26"/>
      <c r="T63" s="26"/>
      <c r="U63" s="26"/>
      <c r="V63" s="26"/>
      <c r="W63" s="182"/>
      <c r="Y63" s="183"/>
      <c r="Z63" s="183"/>
      <c r="AA63" s="228"/>
      <c r="AC63" s="234"/>
      <c r="AD63" s="234"/>
      <c r="AE63" s="234"/>
      <c r="AF63" s="235"/>
      <c r="AG63" s="235"/>
      <c r="AH63" s="16"/>
      <c r="AI63" s="182"/>
      <c r="AJ63" s="236"/>
      <c r="AK63" s="182"/>
    </row>
    <row r="64" spans="1:37" s="181" customFormat="1">
      <c r="A64" s="226"/>
      <c r="B64" s="26"/>
      <c r="C64" s="26"/>
      <c r="D64" s="228"/>
      <c r="E64" s="243"/>
      <c r="F64" s="247"/>
      <c r="G64" s="229"/>
      <c r="H64" s="244"/>
      <c r="I64" s="229"/>
      <c r="J64" s="261"/>
      <c r="K64" s="229"/>
      <c r="L64" s="229"/>
      <c r="M64" s="229"/>
      <c r="N64" s="229"/>
      <c r="O64" s="231"/>
      <c r="P64" s="26"/>
      <c r="Q64" s="26"/>
      <c r="R64" s="26"/>
      <c r="S64" s="26"/>
      <c r="T64" s="26"/>
      <c r="U64" s="26"/>
      <c r="V64" s="26"/>
      <c r="W64" s="182"/>
      <c r="Y64" s="183"/>
      <c r="Z64" s="183"/>
      <c r="AA64" s="228"/>
      <c r="AC64" s="234"/>
      <c r="AD64" s="234"/>
      <c r="AE64" s="234"/>
      <c r="AF64" s="235"/>
      <c r="AG64" s="235"/>
      <c r="AH64" s="16"/>
      <c r="AI64" s="182"/>
      <c r="AJ64" s="236"/>
      <c r="AK64" s="182"/>
    </row>
    <row r="65" spans="1:37" s="181" customFormat="1">
      <c r="A65" s="226"/>
      <c r="B65" s="26"/>
      <c r="C65" s="26"/>
      <c r="D65" s="228"/>
      <c r="E65" s="243"/>
      <c r="F65" s="247"/>
      <c r="G65" s="229"/>
      <c r="H65" s="244"/>
      <c r="I65" s="229"/>
      <c r="J65" s="261"/>
      <c r="K65" s="229"/>
      <c r="L65" s="229"/>
      <c r="M65" s="229"/>
      <c r="N65" s="229"/>
      <c r="O65" s="231"/>
      <c r="P65" s="26"/>
      <c r="Q65" s="26"/>
      <c r="R65" s="26"/>
      <c r="S65" s="26"/>
      <c r="T65" s="26"/>
      <c r="U65" s="26"/>
      <c r="V65" s="26"/>
      <c r="W65" s="182"/>
      <c r="Y65" s="183"/>
      <c r="Z65" s="183"/>
      <c r="AA65" s="228"/>
      <c r="AC65" s="234"/>
      <c r="AD65" s="234"/>
      <c r="AE65" s="234"/>
      <c r="AF65" s="235"/>
      <c r="AG65" s="235"/>
      <c r="AH65" s="16"/>
      <c r="AI65" s="182"/>
      <c r="AJ65" s="236"/>
      <c r="AK65" s="182"/>
    </row>
    <row r="66" spans="1:37" s="181" customFormat="1">
      <c r="A66" s="226"/>
      <c r="B66" s="26"/>
      <c r="C66" s="26"/>
      <c r="D66" s="228"/>
      <c r="E66" s="243"/>
      <c r="F66" s="247"/>
      <c r="G66" s="229"/>
      <c r="H66" s="244"/>
      <c r="I66" s="229"/>
      <c r="J66" s="261"/>
      <c r="K66" s="229"/>
      <c r="L66" s="229"/>
      <c r="M66" s="229"/>
      <c r="N66" s="229"/>
      <c r="O66" s="231"/>
      <c r="P66" s="26"/>
      <c r="Q66" s="26"/>
      <c r="R66" s="26"/>
      <c r="S66" s="26"/>
      <c r="T66" s="26"/>
      <c r="U66" s="26"/>
      <c r="V66" s="26"/>
      <c r="W66" s="182"/>
      <c r="Y66" s="183"/>
      <c r="Z66" s="183"/>
      <c r="AA66" s="228"/>
      <c r="AC66" s="234"/>
      <c r="AD66" s="234"/>
      <c r="AE66" s="234"/>
      <c r="AF66" s="235"/>
      <c r="AG66" s="235"/>
      <c r="AH66" s="16"/>
      <c r="AJ66" s="186"/>
    </row>
    <row r="67" spans="1:37" s="181" customFormat="1">
      <c r="A67" s="226"/>
      <c r="B67" s="26"/>
      <c r="C67" s="26"/>
      <c r="D67" s="228"/>
      <c r="E67" s="243"/>
      <c r="F67" s="247"/>
      <c r="G67" s="229"/>
      <c r="H67" s="244"/>
      <c r="I67" s="229"/>
      <c r="J67" s="261"/>
      <c r="K67" s="229"/>
      <c r="L67" s="229"/>
      <c r="M67" s="229"/>
      <c r="N67" s="229"/>
      <c r="O67" s="231"/>
      <c r="P67" s="26"/>
      <c r="Q67" s="26"/>
      <c r="R67" s="26"/>
      <c r="S67" s="26"/>
      <c r="T67" s="26"/>
      <c r="U67" s="26"/>
      <c r="V67" s="26"/>
      <c r="W67" s="182"/>
      <c r="Y67" s="183"/>
      <c r="Z67" s="183"/>
      <c r="AA67" s="228"/>
      <c r="AC67" s="234"/>
      <c r="AD67" s="234"/>
      <c r="AE67" s="234"/>
      <c r="AF67" s="235"/>
      <c r="AG67" s="235"/>
      <c r="AH67" s="17"/>
      <c r="AJ67" s="186"/>
    </row>
    <row r="68" spans="1:37" s="181" customFormat="1">
      <c r="A68" s="226"/>
      <c r="B68" s="26"/>
      <c r="C68" s="26"/>
      <c r="D68" s="228"/>
      <c r="E68" s="243"/>
      <c r="F68" s="247"/>
      <c r="G68" s="229"/>
      <c r="H68" s="244"/>
      <c r="I68" s="229"/>
      <c r="J68" s="261"/>
      <c r="K68" s="229"/>
      <c r="L68" s="229"/>
      <c r="M68" s="229"/>
      <c r="N68" s="229"/>
      <c r="O68" s="231"/>
      <c r="P68" s="26"/>
      <c r="Q68" s="26"/>
      <c r="R68" s="26"/>
      <c r="S68" s="26"/>
      <c r="T68" s="26"/>
      <c r="U68" s="26"/>
      <c r="V68" s="26"/>
      <c r="W68" s="182"/>
      <c r="Y68" s="183"/>
      <c r="Z68" s="183"/>
      <c r="AA68" s="228"/>
      <c r="AC68" s="234"/>
      <c r="AD68" s="234"/>
      <c r="AE68" s="234"/>
      <c r="AF68" s="235"/>
      <c r="AG68" s="235"/>
      <c r="AH68" s="14"/>
      <c r="AJ68" s="186"/>
    </row>
    <row r="69" spans="1:37" s="181" customFormat="1">
      <c r="A69" s="226"/>
      <c r="B69" s="26"/>
      <c r="C69" s="26"/>
      <c r="D69" s="228"/>
      <c r="E69" s="243"/>
      <c r="F69" s="247"/>
      <c r="G69" s="229"/>
      <c r="H69" s="244"/>
      <c r="I69" s="229"/>
      <c r="J69" s="261"/>
      <c r="K69" s="229"/>
      <c r="L69" s="229"/>
      <c r="M69" s="229"/>
      <c r="N69" s="229"/>
      <c r="O69" s="231"/>
      <c r="P69" s="26"/>
      <c r="Q69" s="26"/>
      <c r="R69" s="26"/>
      <c r="S69" s="26"/>
      <c r="T69" s="26"/>
      <c r="U69" s="26"/>
      <c r="V69" s="26"/>
      <c r="W69" s="182"/>
      <c r="Y69" s="183"/>
      <c r="Z69" s="237"/>
      <c r="AA69" s="228"/>
      <c r="AC69" s="234"/>
      <c r="AD69" s="234"/>
      <c r="AE69" s="234"/>
      <c r="AF69" s="235"/>
      <c r="AG69" s="235"/>
      <c r="AH69" s="15"/>
      <c r="AI69" s="224"/>
      <c r="AJ69" s="225"/>
      <c r="AK69" s="224"/>
    </row>
    <row r="70" spans="1:37" s="181" customFormat="1">
      <c r="A70" s="226"/>
      <c r="B70" s="26"/>
      <c r="C70" s="26"/>
      <c r="D70" s="228"/>
      <c r="E70" s="243"/>
      <c r="F70" s="247"/>
      <c r="G70" s="229"/>
      <c r="H70" s="244"/>
      <c r="I70" s="229"/>
      <c r="J70" s="261"/>
      <c r="K70" s="229"/>
      <c r="L70" s="229"/>
      <c r="M70" s="229"/>
      <c r="N70" s="229"/>
      <c r="O70" s="231"/>
      <c r="P70" s="26"/>
      <c r="Q70" s="26"/>
      <c r="R70" s="26"/>
      <c r="S70" s="26"/>
      <c r="T70" s="26"/>
      <c r="U70" s="26"/>
      <c r="V70" s="26"/>
      <c r="W70" s="182"/>
      <c r="Y70" s="183"/>
      <c r="Z70" s="183"/>
      <c r="AA70" s="228"/>
      <c r="AC70" s="234"/>
      <c r="AD70" s="234"/>
      <c r="AE70" s="234"/>
      <c r="AF70" s="235"/>
      <c r="AG70" s="235"/>
      <c r="AH70" s="16"/>
      <c r="AI70" s="182"/>
      <c r="AJ70" s="236"/>
      <c r="AK70" s="182"/>
    </row>
    <row r="71" spans="1:37" s="181" customFormat="1">
      <c r="A71" s="226"/>
      <c r="B71" s="26"/>
      <c r="C71" s="26"/>
      <c r="D71" s="228"/>
      <c r="E71" s="243"/>
      <c r="F71" s="247"/>
      <c r="G71" s="229"/>
      <c r="H71" s="244"/>
      <c r="I71" s="229"/>
      <c r="J71" s="261"/>
      <c r="K71" s="229"/>
      <c r="L71" s="229"/>
      <c r="M71" s="229"/>
      <c r="N71" s="229"/>
      <c r="O71" s="231"/>
      <c r="P71" s="26"/>
      <c r="Q71" s="26"/>
      <c r="R71" s="26"/>
      <c r="S71" s="26"/>
      <c r="T71" s="26"/>
      <c r="U71" s="26"/>
      <c r="V71" s="26"/>
      <c r="W71" s="182"/>
      <c r="Y71" s="183"/>
      <c r="Z71" s="183"/>
      <c r="AA71" s="228"/>
      <c r="AC71" s="234"/>
      <c r="AD71" s="234"/>
      <c r="AE71" s="234"/>
      <c r="AF71" s="235"/>
      <c r="AG71" s="235"/>
      <c r="AH71" s="16"/>
      <c r="AI71" s="182"/>
      <c r="AJ71" s="236"/>
      <c r="AK71" s="182"/>
    </row>
    <row r="72" spans="1:37" s="181" customFormat="1">
      <c r="A72" s="226"/>
      <c r="B72" s="26"/>
      <c r="C72" s="26"/>
      <c r="D72" s="228"/>
      <c r="E72" s="243"/>
      <c r="F72" s="247"/>
      <c r="G72" s="229"/>
      <c r="H72" s="244"/>
      <c r="I72" s="229"/>
      <c r="J72" s="261"/>
      <c r="K72" s="229"/>
      <c r="L72" s="229"/>
      <c r="M72" s="229"/>
      <c r="N72" s="229"/>
      <c r="O72" s="231"/>
      <c r="P72" s="26"/>
      <c r="Q72" s="26"/>
      <c r="R72" s="26"/>
      <c r="S72" s="26"/>
      <c r="T72" s="26"/>
      <c r="U72" s="26"/>
      <c r="V72" s="26"/>
      <c r="W72" s="182"/>
      <c r="Y72" s="183"/>
      <c r="Z72" s="183"/>
      <c r="AA72" s="228"/>
      <c r="AC72" s="234"/>
      <c r="AD72" s="234"/>
      <c r="AE72" s="234"/>
      <c r="AF72" s="235"/>
      <c r="AG72" s="235"/>
      <c r="AH72" s="16"/>
      <c r="AI72" s="182"/>
      <c r="AJ72" s="236"/>
      <c r="AK72" s="182"/>
    </row>
    <row r="73" spans="1:37" s="181" customFormat="1">
      <c r="A73" s="226"/>
      <c r="B73" s="26"/>
      <c r="C73" s="26"/>
      <c r="D73" s="228"/>
      <c r="E73" s="243"/>
      <c r="F73" s="247"/>
      <c r="G73" s="229"/>
      <c r="H73" s="244"/>
      <c r="I73" s="229"/>
      <c r="J73" s="261"/>
      <c r="K73" s="229"/>
      <c r="L73" s="229"/>
      <c r="M73" s="229"/>
      <c r="N73" s="229"/>
      <c r="O73" s="231"/>
      <c r="P73" s="26"/>
      <c r="Q73" s="26"/>
      <c r="R73" s="26"/>
      <c r="S73" s="26"/>
      <c r="T73" s="26"/>
      <c r="U73" s="26"/>
      <c r="V73" s="26"/>
      <c r="W73" s="182"/>
      <c r="Y73" s="183"/>
      <c r="Z73" s="183"/>
      <c r="AA73" s="228"/>
      <c r="AC73" s="234"/>
      <c r="AD73" s="234"/>
      <c r="AE73" s="234"/>
      <c r="AF73" s="235"/>
      <c r="AG73" s="235"/>
      <c r="AH73" s="16"/>
      <c r="AI73" s="182"/>
      <c r="AJ73" s="236"/>
      <c r="AK73" s="182"/>
    </row>
    <row r="74" spans="1:37" s="181" customFormat="1">
      <c r="A74" s="226"/>
      <c r="B74" s="26"/>
      <c r="C74" s="26"/>
      <c r="D74" s="228"/>
      <c r="E74" s="243"/>
      <c r="F74" s="247"/>
      <c r="G74" s="229"/>
      <c r="H74" s="244"/>
      <c r="I74" s="229"/>
      <c r="J74" s="261"/>
      <c r="K74" s="229"/>
      <c r="L74" s="229"/>
      <c r="M74" s="229"/>
      <c r="N74" s="229"/>
      <c r="O74" s="231"/>
      <c r="P74" s="26"/>
      <c r="Q74" s="26"/>
      <c r="R74" s="26"/>
      <c r="S74" s="26"/>
      <c r="T74" s="26"/>
      <c r="U74" s="26"/>
      <c r="V74" s="26"/>
      <c r="W74" s="182"/>
      <c r="Y74" s="183"/>
      <c r="Z74" s="183"/>
      <c r="AA74" s="228"/>
      <c r="AC74" s="234"/>
      <c r="AD74" s="234"/>
      <c r="AE74" s="234"/>
      <c r="AF74" s="235"/>
      <c r="AG74" s="235"/>
      <c r="AH74" s="16"/>
      <c r="AJ74" s="186"/>
    </row>
    <row r="75" spans="1:37" s="181" customFormat="1">
      <c r="A75" s="226"/>
      <c r="B75" s="26"/>
      <c r="C75" s="26"/>
      <c r="D75" s="228"/>
      <c r="E75" s="243"/>
      <c r="F75" s="247"/>
      <c r="G75" s="229"/>
      <c r="H75" s="244"/>
      <c r="I75" s="229"/>
      <c r="J75" s="261"/>
      <c r="K75" s="229"/>
      <c r="L75" s="229"/>
      <c r="M75" s="229"/>
      <c r="N75" s="229"/>
      <c r="O75" s="231"/>
      <c r="P75" s="26"/>
      <c r="Q75" s="26"/>
      <c r="R75" s="26"/>
      <c r="S75" s="26"/>
      <c r="T75" s="26"/>
      <c r="U75" s="26"/>
      <c r="V75" s="26"/>
      <c r="W75" s="182"/>
      <c r="Y75" s="183"/>
      <c r="Z75" s="183"/>
      <c r="AA75" s="228"/>
      <c r="AC75" s="234"/>
      <c r="AD75" s="234"/>
      <c r="AE75" s="234"/>
      <c r="AF75" s="235"/>
      <c r="AG75" s="235"/>
      <c r="AH75" s="16"/>
      <c r="AJ75" s="186"/>
    </row>
    <row r="76" spans="1:37" s="181" customFormat="1">
      <c r="A76" s="226"/>
      <c r="B76" s="26"/>
      <c r="C76" s="26"/>
      <c r="D76" s="228"/>
      <c r="E76" s="243"/>
      <c r="F76" s="247"/>
      <c r="G76" s="229"/>
      <c r="H76" s="244"/>
      <c r="I76" s="229"/>
      <c r="J76" s="261"/>
      <c r="K76" s="229"/>
      <c r="L76" s="229"/>
      <c r="M76" s="229"/>
      <c r="N76" s="229"/>
      <c r="O76" s="231"/>
      <c r="P76" s="26"/>
      <c r="Q76" s="26"/>
      <c r="R76" s="26"/>
      <c r="S76" s="26"/>
      <c r="T76" s="26"/>
      <c r="U76" s="26"/>
      <c r="V76" s="26"/>
      <c r="W76" s="182"/>
      <c r="Y76" s="183"/>
      <c r="Z76" s="183"/>
      <c r="AA76" s="228"/>
      <c r="AC76" s="234"/>
      <c r="AD76" s="234"/>
      <c r="AE76" s="234"/>
      <c r="AF76" s="235"/>
      <c r="AG76" s="235"/>
      <c r="AH76" s="16"/>
      <c r="AJ76" s="186"/>
    </row>
    <row r="77" spans="1:37" s="181" customFormat="1">
      <c r="A77" s="226"/>
      <c r="B77" s="26"/>
      <c r="C77" s="26"/>
      <c r="D77" s="228"/>
      <c r="E77" s="243"/>
      <c r="F77" s="247"/>
      <c r="G77" s="229"/>
      <c r="H77" s="244"/>
      <c r="I77" s="229"/>
      <c r="J77" s="261"/>
      <c r="K77" s="229"/>
      <c r="L77" s="229"/>
      <c r="M77" s="229"/>
      <c r="N77" s="229"/>
      <c r="O77" s="231"/>
      <c r="P77" s="26"/>
      <c r="Q77" s="26"/>
      <c r="R77" s="26"/>
      <c r="S77" s="26"/>
      <c r="T77" s="26"/>
      <c r="U77" s="26"/>
      <c r="V77" s="26"/>
      <c r="W77" s="182"/>
      <c r="Y77" s="183"/>
      <c r="Z77" s="183"/>
      <c r="AA77" s="228"/>
      <c r="AC77" s="234"/>
      <c r="AD77" s="234"/>
      <c r="AE77" s="234"/>
      <c r="AF77" s="235"/>
      <c r="AG77" s="235"/>
      <c r="AH77" s="16"/>
      <c r="AJ77" s="186"/>
    </row>
    <row r="78" spans="1:37" s="181" customFormat="1">
      <c r="A78" s="226"/>
      <c r="B78" s="26"/>
      <c r="C78" s="26"/>
      <c r="D78" s="228"/>
      <c r="E78" s="243"/>
      <c r="F78" s="247"/>
      <c r="G78" s="229"/>
      <c r="H78" s="244"/>
      <c r="I78" s="229"/>
      <c r="J78" s="261"/>
      <c r="K78" s="229"/>
      <c r="L78" s="229"/>
      <c r="M78" s="229"/>
      <c r="N78" s="229"/>
      <c r="O78" s="231"/>
      <c r="P78" s="26"/>
      <c r="Q78" s="26"/>
      <c r="R78" s="26"/>
      <c r="S78" s="26"/>
      <c r="T78" s="26"/>
      <c r="U78" s="26"/>
      <c r="V78" s="26"/>
      <c r="W78" s="182"/>
      <c r="Y78" s="183"/>
      <c r="Z78" s="183"/>
      <c r="AA78" s="228"/>
      <c r="AC78" s="234"/>
      <c r="AD78" s="234"/>
      <c r="AE78" s="234"/>
      <c r="AF78" s="235"/>
      <c r="AG78" s="235"/>
      <c r="AH78" s="16"/>
      <c r="AJ78" s="186"/>
    </row>
    <row r="79" spans="1:37" s="181" customFormat="1">
      <c r="A79" s="226"/>
      <c r="B79" s="26"/>
      <c r="C79" s="26"/>
      <c r="D79" s="228"/>
      <c r="E79" s="243"/>
      <c r="F79" s="247"/>
      <c r="G79" s="229"/>
      <c r="H79" s="244"/>
      <c r="I79" s="229"/>
      <c r="J79" s="261"/>
      <c r="K79" s="229"/>
      <c r="L79" s="229"/>
      <c r="M79" s="229"/>
      <c r="N79" s="229"/>
      <c r="O79" s="231"/>
      <c r="P79" s="26"/>
      <c r="Q79" s="26"/>
      <c r="R79" s="26"/>
      <c r="S79" s="26"/>
      <c r="T79" s="26"/>
      <c r="U79" s="26"/>
      <c r="V79" s="26"/>
      <c r="W79" s="182"/>
      <c r="Y79" s="183"/>
      <c r="Z79" s="183"/>
      <c r="AA79" s="228"/>
      <c r="AC79" s="234"/>
      <c r="AD79" s="234"/>
      <c r="AE79" s="234"/>
      <c r="AF79" s="235"/>
      <c r="AG79" s="235"/>
      <c r="AH79" s="16"/>
      <c r="AJ79" s="186"/>
    </row>
    <row r="80" spans="1:37" s="181" customFormat="1">
      <c r="A80" s="226"/>
      <c r="B80" s="26"/>
      <c r="C80" s="26"/>
      <c r="D80" s="228"/>
      <c r="E80" s="243"/>
      <c r="F80" s="247"/>
      <c r="G80" s="229"/>
      <c r="H80" s="244"/>
      <c r="I80" s="229"/>
      <c r="J80" s="261"/>
      <c r="K80" s="229"/>
      <c r="L80" s="229"/>
      <c r="M80" s="229"/>
      <c r="N80" s="229"/>
      <c r="O80" s="231"/>
      <c r="P80" s="26"/>
      <c r="Q80" s="26"/>
      <c r="R80" s="26"/>
      <c r="S80" s="26"/>
      <c r="T80" s="26"/>
      <c r="U80" s="26"/>
      <c r="V80" s="26"/>
      <c r="W80" s="182"/>
      <c r="Y80" s="183"/>
      <c r="Z80" s="183"/>
      <c r="AA80" s="228"/>
      <c r="AC80" s="234"/>
      <c r="AD80" s="234"/>
      <c r="AE80" s="234"/>
      <c r="AF80" s="235"/>
      <c r="AG80" s="235"/>
      <c r="AH80" s="16"/>
      <c r="AJ80" s="186"/>
    </row>
    <row r="81" spans="1:36" s="181" customFormat="1">
      <c r="A81" s="226"/>
      <c r="B81" s="26"/>
      <c r="C81" s="26"/>
      <c r="D81" s="228"/>
      <c r="E81" s="243"/>
      <c r="F81" s="247"/>
      <c r="G81" s="229"/>
      <c r="H81" s="244"/>
      <c r="I81" s="229"/>
      <c r="J81" s="261"/>
      <c r="K81" s="229"/>
      <c r="L81" s="229"/>
      <c r="M81" s="229"/>
      <c r="N81" s="229"/>
      <c r="O81" s="231"/>
      <c r="P81" s="26"/>
      <c r="Q81" s="26"/>
      <c r="R81" s="26"/>
      <c r="S81" s="26"/>
      <c r="T81" s="26"/>
      <c r="U81" s="26"/>
      <c r="V81" s="26"/>
      <c r="W81" s="182"/>
      <c r="Y81" s="183"/>
      <c r="Z81" s="183"/>
      <c r="AA81" s="228"/>
      <c r="AC81" s="234"/>
      <c r="AD81" s="234"/>
      <c r="AE81" s="234"/>
      <c r="AF81" s="235"/>
      <c r="AG81" s="235"/>
      <c r="AH81" s="16"/>
      <c r="AJ81" s="186"/>
    </row>
    <row r="82" spans="1:36" s="181" customFormat="1">
      <c r="A82" s="226"/>
      <c r="B82" s="26"/>
      <c r="C82" s="26"/>
      <c r="D82" s="228"/>
      <c r="E82" s="243"/>
      <c r="F82" s="247"/>
      <c r="G82" s="229"/>
      <c r="H82" s="244"/>
      <c r="I82" s="229"/>
      <c r="J82" s="261"/>
      <c r="K82" s="229"/>
      <c r="L82" s="229"/>
      <c r="M82" s="229"/>
      <c r="N82" s="229"/>
      <c r="O82" s="231"/>
      <c r="P82" s="26"/>
      <c r="Q82" s="26"/>
      <c r="R82" s="26"/>
      <c r="S82" s="26"/>
      <c r="T82" s="26"/>
      <c r="U82" s="26"/>
      <c r="V82" s="26"/>
      <c r="W82" s="182"/>
      <c r="Y82" s="257"/>
      <c r="Z82" s="237"/>
      <c r="AA82" s="228"/>
      <c r="AC82" s="234"/>
      <c r="AD82" s="234"/>
      <c r="AE82" s="234"/>
      <c r="AF82" s="235"/>
      <c r="AG82" s="235"/>
      <c r="AH82" s="16"/>
      <c r="AJ82" s="186"/>
    </row>
    <row r="83" spans="1:36" s="181" customFormat="1">
      <c r="A83" s="226"/>
      <c r="B83" s="26"/>
      <c r="C83" s="26"/>
      <c r="D83" s="228"/>
      <c r="E83" s="243"/>
      <c r="F83" s="247"/>
      <c r="G83" s="229"/>
      <c r="H83" s="244"/>
      <c r="I83" s="229"/>
      <c r="J83" s="261"/>
      <c r="K83" s="229"/>
      <c r="L83" s="229"/>
      <c r="M83" s="229"/>
      <c r="N83" s="229"/>
      <c r="O83" s="231"/>
      <c r="P83" s="26"/>
      <c r="Q83" s="26"/>
      <c r="R83" s="26"/>
      <c r="S83" s="26"/>
      <c r="T83" s="26"/>
      <c r="U83" s="26"/>
      <c r="V83" s="26"/>
      <c r="W83" s="182"/>
      <c r="Y83" s="183"/>
      <c r="Z83" s="183"/>
      <c r="AA83" s="228"/>
      <c r="AC83" s="234"/>
      <c r="AD83" s="234"/>
      <c r="AE83" s="234"/>
      <c r="AF83" s="235"/>
      <c r="AG83" s="235"/>
      <c r="AH83" s="16"/>
      <c r="AJ83" s="186"/>
    </row>
    <row r="84" spans="1:36" s="181" customFormat="1">
      <c r="A84" s="226"/>
      <c r="B84" s="26"/>
      <c r="C84" s="26"/>
      <c r="D84" s="228"/>
      <c r="E84" s="243"/>
      <c r="F84" s="247"/>
      <c r="G84" s="229"/>
      <c r="H84" s="244"/>
      <c r="I84" s="229"/>
      <c r="J84" s="261"/>
      <c r="K84" s="229"/>
      <c r="L84" s="229"/>
      <c r="M84" s="229"/>
      <c r="N84" s="229"/>
      <c r="O84" s="231"/>
      <c r="P84" s="26"/>
      <c r="Q84" s="26"/>
      <c r="R84" s="26"/>
      <c r="S84" s="26"/>
      <c r="T84" s="26"/>
      <c r="U84" s="26"/>
      <c r="V84" s="26"/>
      <c r="W84" s="182"/>
      <c r="Y84" s="183"/>
      <c r="Z84" s="183"/>
      <c r="AA84" s="228"/>
      <c r="AC84" s="234"/>
      <c r="AD84" s="234"/>
      <c r="AE84" s="234"/>
      <c r="AF84" s="235"/>
      <c r="AG84" s="235"/>
      <c r="AH84" s="16"/>
      <c r="AJ84" s="186"/>
    </row>
    <row r="85" spans="1:36" s="181" customFormat="1">
      <c r="A85" s="226"/>
      <c r="B85" s="26"/>
      <c r="C85" s="26"/>
      <c r="D85" s="228"/>
      <c r="E85" s="243"/>
      <c r="F85" s="247"/>
      <c r="G85" s="229"/>
      <c r="H85" s="244"/>
      <c r="I85" s="229"/>
      <c r="J85" s="261"/>
      <c r="K85" s="229"/>
      <c r="L85" s="229"/>
      <c r="M85" s="229"/>
      <c r="N85" s="229"/>
      <c r="O85" s="231"/>
      <c r="P85" s="26"/>
      <c r="Q85" s="26"/>
      <c r="R85" s="26"/>
      <c r="S85" s="26"/>
      <c r="T85" s="26"/>
      <c r="U85" s="26"/>
      <c r="V85" s="26"/>
      <c r="W85" s="182"/>
      <c r="Y85" s="183"/>
      <c r="Z85" s="183"/>
      <c r="AA85" s="228"/>
      <c r="AC85" s="234"/>
      <c r="AD85" s="234"/>
      <c r="AE85" s="234"/>
      <c r="AF85" s="235"/>
      <c r="AG85" s="235"/>
      <c r="AH85" s="16"/>
      <c r="AJ85" s="186"/>
    </row>
    <row r="86" spans="1:36" s="181" customFormat="1">
      <c r="A86" s="226"/>
      <c r="B86" s="26"/>
      <c r="C86" s="26"/>
      <c r="D86" s="228"/>
      <c r="E86" s="243"/>
      <c r="F86" s="247"/>
      <c r="G86" s="229"/>
      <c r="H86" s="244"/>
      <c r="I86" s="229"/>
      <c r="J86" s="261"/>
      <c r="K86" s="229"/>
      <c r="L86" s="229"/>
      <c r="M86" s="229"/>
      <c r="N86" s="229"/>
      <c r="O86" s="231"/>
      <c r="P86" s="26"/>
      <c r="Q86" s="26"/>
      <c r="R86" s="26"/>
      <c r="S86" s="26"/>
      <c r="T86" s="26"/>
      <c r="U86" s="26"/>
      <c r="V86" s="26"/>
      <c r="W86" s="182"/>
      <c r="Y86" s="183"/>
      <c r="Z86" s="237"/>
      <c r="AA86" s="228"/>
      <c r="AC86" s="234"/>
      <c r="AD86" s="234"/>
      <c r="AE86" s="234"/>
      <c r="AF86" s="235"/>
      <c r="AG86" s="235"/>
      <c r="AH86" s="16"/>
      <c r="AJ86" s="186"/>
    </row>
    <row r="87" spans="1:36" s="181" customFormat="1">
      <c r="A87" s="226"/>
      <c r="B87" s="26"/>
      <c r="C87" s="26"/>
      <c r="D87" s="228"/>
      <c r="E87" s="243"/>
      <c r="F87" s="247"/>
      <c r="G87" s="229"/>
      <c r="H87" s="244"/>
      <c r="I87" s="229"/>
      <c r="J87" s="261"/>
      <c r="K87" s="229"/>
      <c r="L87" s="229"/>
      <c r="M87" s="229"/>
      <c r="N87" s="229"/>
      <c r="O87" s="231"/>
      <c r="P87" s="26"/>
      <c r="Q87" s="26"/>
      <c r="R87" s="26"/>
      <c r="S87" s="26"/>
      <c r="T87" s="26"/>
      <c r="U87" s="26"/>
      <c r="V87" s="26"/>
      <c r="W87" s="182"/>
      <c r="Y87" s="183"/>
      <c r="Z87" s="183"/>
      <c r="AA87" s="228"/>
      <c r="AC87" s="234"/>
      <c r="AD87" s="234"/>
      <c r="AE87" s="234"/>
      <c r="AF87" s="235"/>
      <c r="AG87" s="235"/>
      <c r="AH87" s="16"/>
      <c r="AJ87" s="186"/>
    </row>
    <row r="88" spans="1:36" s="181" customFormat="1">
      <c r="A88" s="226"/>
      <c r="B88" s="26"/>
      <c r="C88" s="26"/>
      <c r="D88" s="228"/>
      <c r="E88" s="243"/>
      <c r="F88" s="247"/>
      <c r="G88" s="229"/>
      <c r="H88" s="244"/>
      <c r="I88" s="229"/>
      <c r="J88" s="261"/>
      <c r="K88" s="229"/>
      <c r="L88" s="229"/>
      <c r="M88" s="229"/>
      <c r="N88" s="229"/>
      <c r="O88" s="231"/>
      <c r="P88" s="26"/>
      <c r="Q88" s="26"/>
      <c r="R88" s="26"/>
      <c r="S88" s="26"/>
      <c r="T88" s="26"/>
      <c r="U88" s="26"/>
      <c r="V88" s="26"/>
      <c r="W88" s="182"/>
      <c r="Y88" s="183"/>
      <c r="Z88" s="183"/>
      <c r="AA88" s="228"/>
      <c r="AC88" s="234"/>
      <c r="AD88" s="234"/>
      <c r="AE88" s="234"/>
      <c r="AF88" s="235"/>
      <c r="AG88" s="235"/>
      <c r="AH88" s="16"/>
      <c r="AJ88" s="186"/>
    </row>
    <row r="89" spans="1:36" s="181" customFormat="1">
      <c r="A89" s="226"/>
      <c r="B89" s="26"/>
      <c r="C89" s="26"/>
      <c r="D89" s="228"/>
      <c r="E89" s="243"/>
      <c r="F89" s="247"/>
      <c r="G89" s="229"/>
      <c r="H89" s="244"/>
      <c r="I89" s="229"/>
      <c r="J89" s="261"/>
      <c r="K89" s="229"/>
      <c r="L89" s="229"/>
      <c r="M89" s="229"/>
      <c r="N89" s="229"/>
      <c r="O89" s="231"/>
      <c r="P89" s="26"/>
      <c r="Q89" s="26"/>
      <c r="R89" s="26"/>
      <c r="S89" s="26"/>
      <c r="T89" s="26"/>
      <c r="U89" s="26"/>
      <c r="V89" s="26"/>
      <c r="W89" s="182"/>
      <c r="Y89" s="183"/>
      <c r="Z89" s="183"/>
      <c r="AA89" s="228"/>
      <c r="AC89" s="234"/>
      <c r="AD89" s="234"/>
      <c r="AE89" s="234"/>
      <c r="AF89" s="235"/>
      <c r="AG89" s="235"/>
      <c r="AH89" s="16"/>
      <c r="AJ89" s="186"/>
    </row>
    <row r="90" spans="1:36" s="181" customFormat="1">
      <c r="A90" s="226"/>
      <c r="B90" s="26"/>
      <c r="C90" s="26"/>
      <c r="D90" s="228"/>
      <c r="E90" s="243"/>
      <c r="F90" s="247"/>
      <c r="G90" s="229"/>
      <c r="H90" s="244"/>
      <c r="I90" s="229"/>
      <c r="J90" s="261"/>
      <c r="K90" s="229"/>
      <c r="L90" s="229"/>
      <c r="M90" s="229"/>
      <c r="N90" s="229"/>
      <c r="O90" s="231"/>
      <c r="P90" s="26"/>
      <c r="Q90" s="26"/>
      <c r="R90" s="26"/>
      <c r="S90" s="26"/>
      <c r="T90" s="26"/>
      <c r="U90" s="26"/>
      <c r="V90" s="26"/>
      <c r="W90" s="182"/>
      <c r="Y90" s="183"/>
      <c r="Z90" s="183"/>
      <c r="AA90" s="228"/>
      <c r="AC90" s="234"/>
      <c r="AD90" s="234"/>
      <c r="AE90" s="234"/>
      <c r="AF90" s="235"/>
      <c r="AG90" s="235"/>
      <c r="AH90" s="16"/>
      <c r="AJ90" s="186"/>
    </row>
    <row r="91" spans="1:36" s="181" customFormat="1">
      <c r="A91" s="226"/>
      <c r="B91" s="26"/>
      <c r="C91" s="26"/>
      <c r="D91" s="228"/>
      <c r="E91" s="243"/>
      <c r="F91" s="247"/>
      <c r="G91" s="229"/>
      <c r="H91" s="244"/>
      <c r="I91" s="229"/>
      <c r="J91" s="261"/>
      <c r="K91" s="229"/>
      <c r="L91" s="229"/>
      <c r="M91" s="229"/>
      <c r="N91" s="229"/>
      <c r="O91" s="231"/>
      <c r="P91" s="26"/>
      <c r="Q91" s="26"/>
      <c r="R91" s="26"/>
      <c r="S91" s="26"/>
      <c r="T91" s="26"/>
      <c r="U91" s="26"/>
      <c r="V91" s="26"/>
      <c r="W91" s="182"/>
      <c r="Y91" s="183"/>
      <c r="Z91" s="183"/>
      <c r="AA91" s="228"/>
      <c r="AC91" s="234"/>
      <c r="AD91" s="234"/>
      <c r="AE91" s="234"/>
      <c r="AF91" s="235"/>
      <c r="AG91" s="235"/>
      <c r="AH91" s="16"/>
      <c r="AJ91" s="186"/>
    </row>
    <row r="92" spans="1:36" s="181" customFormat="1">
      <c r="A92" s="226"/>
      <c r="B92" s="26"/>
      <c r="C92" s="26"/>
      <c r="D92" s="228"/>
      <c r="E92" s="243"/>
      <c r="F92" s="247"/>
      <c r="G92" s="229"/>
      <c r="H92" s="244"/>
      <c r="I92" s="229"/>
      <c r="J92" s="261"/>
      <c r="K92" s="229"/>
      <c r="L92" s="229"/>
      <c r="M92" s="229"/>
      <c r="N92" s="229"/>
      <c r="O92" s="231"/>
      <c r="P92" s="26"/>
      <c r="Q92" s="26"/>
      <c r="R92" s="26"/>
      <c r="S92" s="26"/>
      <c r="T92" s="26"/>
      <c r="U92" s="26"/>
      <c r="V92" s="26"/>
      <c r="W92" s="182"/>
      <c r="Y92" s="183"/>
      <c r="Z92" s="183"/>
      <c r="AA92" s="228"/>
      <c r="AC92" s="234"/>
      <c r="AD92" s="234"/>
      <c r="AE92" s="234"/>
      <c r="AF92" s="235"/>
      <c r="AG92" s="235"/>
      <c r="AH92" s="16"/>
      <c r="AJ92" s="186"/>
    </row>
    <row r="93" spans="1:36" s="181" customFormat="1">
      <c r="A93" s="226"/>
      <c r="B93" s="26"/>
      <c r="C93" s="26"/>
      <c r="D93" s="228"/>
      <c r="E93" s="243"/>
      <c r="F93" s="247"/>
      <c r="G93" s="229"/>
      <c r="H93" s="244"/>
      <c r="I93" s="229"/>
      <c r="J93" s="261"/>
      <c r="K93" s="229"/>
      <c r="L93" s="229"/>
      <c r="M93" s="229"/>
      <c r="N93" s="229"/>
      <c r="O93" s="231"/>
      <c r="P93" s="26"/>
      <c r="Q93" s="26"/>
      <c r="R93" s="26"/>
      <c r="S93" s="26"/>
      <c r="T93" s="26"/>
      <c r="U93" s="26"/>
      <c r="V93" s="26"/>
      <c r="W93" s="182"/>
      <c r="Y93" s="183"/>
      <c r="Z93" s="183"/>
      <c r="AA93" s="228"/>
      <c r="AC93" s="234"/>
      <c r="AD93" s="234"/>
      <c r="AE93" s="234"/>
      <c r="AF93" s="235"/>
      <c r="AG93" s="235"/>
      <c r="AH93" s="16"/>
      <c r="AJ93" s="186"/>
    </row>
    <row r="94" spans="1:36" s="181" customFormat="1">
      <c r="A94" s="226"/>
      <c r="B94" s="26"/>
      <c r="C94" s="26"/>
      <c r="D94" s="228"/>
      <c r="E94" s="243"/>
      <c r="F94" s="247"/>
      <c r="G94" s="229"/>
      <c r="H94" s="244"/>
      <c r="I94" s="229"/>
      <c r="J94" s="261"/>
      <c r="K94" s="229"/>
      <c r="L94" s="229"/>
      <c r="M94" s="229"/>
      <c r="N94" s="229"/>
      <c r="O94" s="231"/>
      <c r="P94" s="26"/>
      <c r="Q94" s="26"/>
      <c r="R94" s="26"/>
      <c r="S94" s="26"/>
      <c r="T94" s="26"/>
      <c r="U94" s="26"/>
      <c r="V94" s="26"/>
      <c r="W94" s="182"/>
      <c r="Y94" s="183"/>
      <c r="Z94" s="183"/>
      <c r="AA94" s="228"/>
      <c r="AC94" s="234"/>
      <c r="AD94" s="234"/>
      <c r="AE94" s="234"/>
      <c r="AF94" s="235"/>
      <c r="AG94" s="235"/>
      <c r="AH94" s="16"/>
      <c r="AJ94" s="186"/>
    </row>
    <row r="95" spans="1:36" s="181" customFormat="1">
      <c r="A95" s="226"/>
      <c r="B95" s="26"/>
      <c r="C95" s="26"/>
      <c r="D95" s="228"/>
      <c r="E95" s="243"/>
      <c r="F95" s="247"/>
      <c r="G95" s="229"/>
      <c r="H95" s="244"/>
      <c r="I95" s="229"/>
      <c r="J95" s="261"/>
      <c r="K95" s="229"/>
      <c r="L95" s="229"/>
      <c r="M95" s="229"/>
      <c r="N95" s="229"/>
      <c r="O95" s="231"/>
      <c r="P95" s="26"/>
      <c r="Q95" s="26"/>
      <c r="R95" s="26"/>
      <c r="S95" s="26"/>
      <c r="T95" s="26"/>
      <c r="U95" s="26"/>
      <c r="V95" s="26"/>
      <c r="W95" s="182"/>
      <c r="Y95" s="183"/>
      <c r="Z95" s="183"/>
      <c r="AA95" s="228"/>
      <c r="AC95" s="234"/>
      <c r="AD95" s="234"/>
      <c r="AE95" s="234"/>
      <c r="AF95" s="235"/>
      <c r="AG95" s="235"/>
      <c r="AH95" s="16"/>
      <c r="AJ95" s="186"/>
    </row>
    <row r="96" spans="1:36" s="181" customFormat="1">
      <c r="A96" s="226"/>
      <c r="B96" s="26"/>
      <c r="C96" s="26"/>
      <c r="D96" s="228"/>
      <c r="E96" s="243"/>
      <c r="F96" s="247"/>
      <c r="G96" s="229"/>
      <c r="H96" s="244"/>
      <c r="I96" s="229"/>
      <c r="J96" s="261"/>
      <c r="K96" s="229"/>
      <c r="L96" s="229"/>
      <c r="M96" s="229"/>
      <c r="N96" s="229"/>
      <c r="O96" s="231"/>
      <c r="P96" s="26"/>
      <c r="Q96" s="26"/>
      <c r="R96" s="26"/>
      <c r="S96" s="26"/>
      <c r="T96" s="26"/>
      <c r="U96" s="26"/>
      <c r="V96" s="26"/>
      <c r="W96" s="182"/>
      <c r="Y96" s="183"/>
      <c r="Z96" s="183"/>
      <c r="AA96" s="228"/>
      <c r="AC96" s="234"/>
      <c r="AD96" s="234"/>
      <c r="AE96" s="234"/>
      <c r="AF96" s="235"/>
      <c r="AG96" s="235"/>
      <c r="AH96" s="16"/>
      <c r="AJ96" s="186"/>
    </row>
    <row r="97" spans="1:36" s="181" customFormat="1">
      <c r="A97" s="226"/>
      <c r="B97" s="26"/>
      <c r="C97" s="26"/>
      <c r="D97" s="228"/>
      <c r="E97" s="243"/>
      <c r="F97" s="247"/>
      <c r="G97" s="229"/>
      <c r="H97" s="244"/>
      <c r="I97" s="229"/>
      <c r="J97" s="261"/>
      <c r="K97" s="229"/>
      <c r="L97" s="229"/>
      <c r="M97" s="229"/>
      <c r="N97" s="229"/>
      <c r="O97" s="231"/>
      <c r="P97" s="26"/>
      <c r="Q97" s="26"/>
      <c r="R97" s="26"/>
      <c r="S97" s="26"/>
      <c r="T97" s="26"/>
      <c r="U97" s="26"/>
      <c r="V97" s="26"/>
      <c r="W97" s="182"/>
      <c r="Y97" s="241"/>
      <c r="Z97" s="183"/>
      <c r="AA97" s="228"/>
      <c r="AC97" s="234"/>
      <c r="AD97" s="234"/>
      <c r="AE97" s="234"/>
      <c r="AF97" s="235"/>
      <c r="AG97" s="235"/>
      <c r="AH97" s="16"/>
      <c r="AJ97" s="186"/>
    </row>
    <row r="98" spans="1:36" s="181" customFormat="1">
      <c r="A98" s="226"/>
      <c r="B98" s="26"/>
      <c r="C98" s="26"/>
      <c r="D98" s="228"/>
      <c r="E98" s="243"/>
      <c r="F98" s="247"/>
      <c r="G98" s="229"/>
      <c r="H98" s="244"/>
      <c r="I98" s="229"/>
      <c r="J98" s="261"/>
      <c r="K98" s="229"/>
      <c r="L98" s="229"/>
      <c r="M98" s="229"/>
      <c r="N98" s="229"/>
      <c r="O98" s="231"/>
      <c r="P98" s="26"/>
      <c r="Q98" s="26"/>
      <c r="R98" s="26"/>
      <c r="S98" s="26"/>
      <c r="T98" s="26"/>
      <c r="U98" s="26"/>
      <c r="V98" s="26"/>
      <c r="W98" s="182"/>
      <c r="Y98" s="183"/>
      <c r="Z98" s="183"/>
      <c r="AA98" s="228"/>
      <c r="AC98" s="234"/>
      <c r="AD98" s="234"/>
      <c r="AE98" s="234"/>
      <c r="AF98" s="235"/>
      <c r="AG98" s="235"/>
      <c r="AH98" s="16"/>
      <c r="AJ98" s="186"/>
    </row>
    <row r="99" spans="1:36" s="181" customFormat="1">
      <c r="A99" s="226"/>
      <c r="B99" s="26"/>
      <c r="C99" s="26"/>
      <c r="D99" s="228"/>
      <c r="E99" s="243"/>
      <c r="F99" s="247"/>
      <c r="G99" s="229"/>
      <c r="H99" s="244"/>
      <c r="I99" s="229"/>
      <c r="J99" s="261"/>
      <c r="K99" s="229"/>
      <c r="L99" s="229"/>
      <c r="M99" s="229"/>
      <c r="N99" s="229"/>
      <c r="O99" s="231"/>
      <c r="P99" s="26"/>
      <c r="Q99" s="26"/>
      <c r="R99" s="26"/>
      <c r="S99" s="26"/>
      <c r="T99" s="26"/>
      <c r="U99" s="26"/>
      <c r="V99" s="26"/>
      <c r="W99" s="182"/>
      <c r="Y99" s="183"/>
      <c r="Z99" s="183"/>
      <c r="AA99" s="228"/>
      <c r="AC99" s="234"/>
      <c r="AD99" s="234"/>
      <c r="AE99" s="234"/>
      <c r="AF99" s="235"/>
      <c r="AG99" s="235"/>
      <c r="AH99" s="16"/>
      <c r="AJ99" s="186"/>
    </row>
    <row r="100" spans="1:36" s="181" customFormat="1">
      <c r="A100" s="226"/>
      <c r="B100" s="26"/>
      <c r="C100" s="26"/>
      <c r="D100" s="228"/>
      <c r="E100" s="243"/>
      <c r="F100" s="247"/>
      <c r="G100" s="229"/>
      <c r="H100" s="244"/>
      <c r="I100" s="229"/>
      <c r="J100" s="261"/>
      <c r="K100" s="229"/>
      <c r="L100" s="229"/>
      <c r="M100" s="229"/>
      <c r="N100" s="229"/>
      <c r="O100" s="231"/>
      <c r="P100" s="26"/>
      <c r="Q100" s="26"/>
      <c r="R100" s="26"/>
      <c r="S100" s="26"/>
      <c r="T100" s="26"/>
      <c r="U100" s="26"/>
      <c r="V100" s="26"/>
      <c r="W100" s="182"/>
      <c r="Y100" s="183"/>
      <c r="Z100" s="183"/>
      <c r="AA100" s="228"/>
      <c r="AC100" s="234"/>
      <c r="AD100" s="234"/>
      <c r="AE100" s="234"/>
      <c r="AF100" s="235"/>
      <c r="AG100" s="235"/>
      <c r="AH100" s="16"/>
      <c r="AJ100" s="186"/>
    </row>
    <row r="101" spans="1:36" s="181" customFormat="1">
      <c r="A101" s="226"/>
      <c r="B101" s="26"/>
      <c r="C101" s="26"/>
      <c r="D101" s="228"/>
      <c r="E101" s="243"/>
      <c r="F101" s="244"/>
      <c r="G101" s="229"/>
      <c r="H101" s="244"/>
      <c r="I101" s="229"/>
      <c r="J101" s="261"/>
      <c r="K101" s="229"/>
      <c r="L101" s="229"/>
      <c r="M101" s="229"/>
      <c r="N101" s="229"/>
      <c r="O101" s="231"/>
      <c r="P101" s="26"/>
      <c r="Q101" s="26"/>
      <c r="R101" s="26"/>
      <c r="S101" s="26"/>
      <c r="T101" s="26"/>
      <c r="U101" s="26"/>
      <c r="V101" s="26"/>
      <c r="W101" s="182"/>
      <c r="Y101" s="183"/>
      <c r="Z101" s="183"/>
      <c r="AA101" s="228"/>
      <c r="AC101" s="234"/>
      <c r="AD101" s="234"/>
      <c r="AE101" s="234"/>
      <c r="AF101" s="235"/>
      <c r="AG101" s="235"/>
      <c r="AH101" s="16"/>
      <c r="AJ101" s="186"/>
    </row>
    <row r="102" spans="1:36" s="181" customFormat="1">
      <c r="A102" s="226"/>
      <c r="B102" s="26"/>
      <c r="C102" s="26"/>
      <c r="D102" s="228"/>
      <c r="E102" s="243"/>
      <c r="F102" s="247"/>
      <c r="G102" s="229"/>
      <c r="H102" s="244"/>
      <c r="I102" s="229"/>
      <c r="J102" s="261"/>
      <c r="K102" s="229"/>
      <c r="L102" s="229"/>
      <c r="M102" s="229"/>
      <c r="N102" s="229"/>
      <c r="O102" s="231"/>
      <c r="P102" s="26"/>
      <c r="Q102" s="26"/>
      <c r="R102" s="26"/>
      <c r="S102" s="26"/>
      <c r="T102" s="26"/>
      <c r="U102" s="26"/>
      <c r="V102" s="26"/>
      <c r="W102" s="182"/>
      <c r="Y102" s="183"/>
      <c r="Z102" s="183"/>
      <c r="AA102" s="228"/>
      <c r="AC102" s="234"/>
      <c r="AD102" s="234"/>
      <c r="AE102" s="234"/>
      <c r="AF102" s="235"/>
      <c r="AG102" s="235"/>
      <c r="AH102" s="16"/>
      <c r="AJ102" s="186"/>
    </row>
    <row r="103" spans="1:36" s="181" customFormat="1">
      <c r="A103" s="226"/>
      <c r="B103" s="26"/>
      <c r="C103" s="26"/>
      <c r="D103" s="228"/>
      <c r="E103" s="243"/>
      <c r="F103" s="247"/>
      <c r="G103" s="229"/>
      <c r="H103" s="244"/>
      <c r="I103" s="229"/>
      <c r="J103" s="261"/>
      <c r="K103" s="229"/>
      <c r="L103" s="229"/>
      <c r="M103" s="229"/>
      <c r="N103" s="229"/>
      <c r="O103" s="231"/>
      <c r="P103" s="26"/>
      <c r="Q103" s="26"/>
      <c r="R103" s="26"/>
      <c r="S103" s="26"/>
      <c r="T103" s="26"/>
      <c r="U103" s="26"/>
      <c r="V103" s="26"/>
      <c r="W103" s="182"/>
      <c r="Y103" s="183"/>
      <c r="Z103" s="183"/>
      <c r="AA103" s="228"/>
      <c r="AC103" s="234"/>
      <c r="AD103" s="234"/>
      <c r="AE103" s="234"/>
      <c r="AF103" s="235"/>
      <c r="AG103" s="235"/>
      <c r="AH103" s="16"/>
      <c r="AJ103" s="186"/>
    </row>
    <row r="104" spans="1:36" s="181" customFormat="1">
      <c r="A104" s="226"/>
      <c r="B104" s="26"/>
      <c r="C104" s="26"/>
      <c r="D104" s="228"/>
      <c r="E104" s="243"/>
      <c r="F104" s="247"/>
      <c r="G104" s="229"/>
      <c r="H104" s="244"/>
      <c r="I104" s="229"/>
      <c r="J104" s="261"/>
      <c r="K104" s="229"/>
      <c r="L104" s="229"/>
      <c r="M104" s="229"/>
      <c r="N104" s="229"/>
      <c r="O104" s="231"/>
      <c r="P104" s="26"/>
      <c r="Q104" s="26"/>
      <c r="R104" s="26"/>
      <c r="S104" s="26"/>
      <c r="T104" s="26"/>
      <c r="U104" s="26"/>
      <c r="V104" s="26"/>
      <c r="W104" s="182"/>
      <c r="Y104" s="183"/>
      <c r="Z104" s="183"/>
      <c r="AA104" s="228"/>
      <c r="AC104" s="234"/>
      <c r="AD104" s="234"/>
      <c r="AE104" s="234"/>
      <c r="AF104" s="235"/>
      <c r="AG104" s="235"/>
      <c r="AH104" s="16"/>
      <c r="AJ104" s="186"/>
    </row>
    <row r="105" spans="1:36" s="181" customFormat="1">
      <c r="A105" s="226"/>
      <c r="B105" s="26"/>
      <c r="C105" s="26"/>
      <c r="D105" s="228"/>
      <c r="E105" s="243"/>
      <c r="F105" s="247"/>
      <c r="G105" s="229"/>
      <c r="H105" s="244"/>
      <c r="I105" s="229"/>
      <c r="J105" s="261"/>
      <c r="K105" s="229"/>
      <c r="L105" s="229"/>
      <c r="M105" s="229"/>
      <c r="N105" s="229"/>
      <c r="O105" s="231"/>
      <c r="P105" s="26"/>
      <c r="Q105" s="26"/>
      <c r="R105" s="26"/>
      <c r="S105" s="26"/>
      <c r="T105" s="26"/>
      <c r="U105" s="26"/>
      <c r="V105" s="26"/>
      <c r="W105" s="182"/>
      <c r="Y105" s="183"/>
      <c r="Z105" s="183"/>
      <c r="AA105" s="228"/>
      <c r="AC105" s="234"/>
      <c r="AD105" s="234"/>
      <c r="AE105" s="234"/>
      <c r="AF105" s="235"/>
      <c r="AG105" s="235"/>
      <c r="AH105" s="16"/>
      <c r="AJ105" s="186"/>
    </row>
    <row r="106" spans="1:36" s="181" customFormat="1">
      <c r="A106" s="226"/>
      <c r="B106" s="26"/>
      <c r="C106" s="26"/>
      <c r="D106" s="228"/>
      <c r="E106" s="243"/>
      <c r="F106" s="247"/>
      <c r="G106" s="229"/>
      <c r="H106" s="244"/>
      <c r="I106" s="229"/>
      <c r="J106" s="261"/>
      <c r="K106" s="229"/>
      <c r="L106" s="229"/>
      <c r="M106" s="229"/>
      <c r="N106" s="229"/>
      <c r="O106" s="231"/>
      <c r="P106" s="26"/>
      <c r="Q106" s="26"/>
      <c r="R106" s="26"/>
      <c r="S106" s="26"/>
      <c r="T106" s="26"/>
      <c r="U106" s="26"/>
      <c r="V106" s="26"/>
      <c r="W106" s="182"/>
      <c r="Y106" s="183"/>
      <c r="Z106" s="183"/>
      <c r="AA106" s="228"/>
      <c r="AC106" s="234"/>
      <c r="AD106" s="234"/>
      <c r="AE106" s="234"/>
      <c r="AF106" s="235"/>
      <c r="AG106" s="235"/>
      <c r="AH106" s="16"/>
      <c r="AJ106" s="186"/>
    </row>
    <row r="107" spans="1:36" s="181" customFormat="1">
      <c r="A107" s="226"/>
      <c r="B107" s="26"/>
      <c r="C107" s="26"/>
      <c r="D107" s="228"/>
      <c r="E107" s="243"/>
      <c r="F107" s="247"/>
      <c r="G107" s="229"/>
      <c r="H107" s="244"/>
      <c r="I107" s="229"/>
      <c r="J107" s="261"/>
      <c r="K107" s="229"/>
      <c r="L107" s="229"/>
      <c r="M107" s="229"/>
      <c r="N107" s="229"/>
      <c r="O107" s="231"/>
      <c r="P107" s="26"/>
      <c r="Q107" s="26"/>
      <c r="R107" s="26"/>
      <c r="S107" s="26"/>
      <c r="T107" s="26"/>
      <c r="U107" s="26"/>
      <c r="V107" s="26"/>
      <c r="W107" s="182"/>
      <c r="Y107" s="183"/>
      <c r="Z107" s="183"/>
      <c r="AA107" s="228"/>
      <c r="AC107" s="234"/>
      <c r="AD107" s="234"/>
      <c r="AE107" s="234"/>
      <c r="AF107" s="235"/>
      <c r="AG107" s="235"/>
      <c r="AH107" s="16"/>
      <c r="AJ107" s="186"/>
    </row>
    <row r="108" spans="1:36" s="181" customFormat="1">
      <c r="A108" s="226"/>
      <c r="B108" s="26"/>
      <c r="C108" s="26"/>
      <c r="D108" s="228"/>
      <c r="E108" s="243"/>
      <c r="F108" s="247"/>
      <c r="G108" s="229"/>
      <c r="H108" s="244"/>
      <c r="I108" s="229"/>
      <c r="J108" s="261"/>
      <c r="K108" s="229"/>
      <c r="L108" s="229"/>
      <c r="M108" s="229"/>
      <c r="N108" s="229"/>
      <c r="O108" s="231"/>
      <c r="P108" s="26"/>
      <c r="Q108" s="26"/>
      <c r="R108" s="26"/>
      <c r="S108" s="26"/>
      <c r="T108" s="26"/>
      <c r="U108" s="26"/>
      <c r="V108" s="26"/>
      <c r="W108" s="182"/>
      <c r="Y108" s="183"/>
      <c r="Z108" s="183"/>
      <c r="AA108" s="228"/>
      <c r="AC108" s="234"/>
      <c r="AD108" s="234"/>
      <c r="AE108" s="234"/>
      <c r="AF108" s="235"/>
      <c r="AG108" s="235"/>
      <c r="AH108" s="16"/>
      <c r="AJ108" s="186"/>
    </row>
    <row r="109" spans="1:36" s="181" customFormat="1">
      <c r="A109" s="226"/>
      <c r="B109" s="26"/>
      <c r="C109" s="26"/>
      <c r="D109" s="228"/>
      <c r="E109" s="243"/>
      <c r="F109" s="247"/>
      <c r="G109" s="229"/>
      <c r="H109" s="244"/>
      <c r="I109" s="229"/>
      <c r="J109" s="261"/>
      <c r="K109" s="229"/>
      <c r="L109" s="229"/>
      <c r="M109" s="229"/>
      <c r="N109" s="229"/>
      <c r="O109" s="231"/>
      <c r="P109" s="26"/>
      <c r="Q109" s="26"/>
      <c r="R109" s="26"/>
      <c r="S109" s="26"/>
      <c r="T109" s="26"/>
      <c r="U109" s="26"/>
      <c r="V109" s="26"/>
      <c r="W109" s="182"/>
      <c r="Y109" s="183"/>
      <c r="Z109" s="183"/>
      <c r="AA109" s="228"/>
      <c r="AC109" s="234"/>
      <c r="AD109" s="234"/>
      <c r="AE109" s="234"/>
      <c r="AF109" s="235"/>
      <c r="AG109" s="235"/>
      <c r="AH109" s="16"/>
      <c r="AJ109" s="186"/>
    </row>
    <row r="110" spans="1:36" s="181" customFormat="1">
      <c r="A110" s="226"/>
      <c r="B110" s="26"/>
      <c r="C110" s="26"/>
      <c r="D110" s="228"/>
      <c r="E110" s="243"/>
      <c r="F110" s="247"/>
      <c r="G110" s="229"/>
      <c r="H110" s="244"/>
      <c r="I110" s="229"/>
      <c r="J110" s="261"/>
      <c r="K110" s="229"/>
      <c r="L110" s="229"/>
      <c r="M110" s="229"/>
      <c r="N110" s="229"/>
      <c r="O110" s="231"/>
      <c r="P110" s="26"/>
      <c r="Q110" s="26"/>
      <c r="R110" s="26"/>
      <c r="S110" s="26"/>
      <c r="T110" s="26"/>
      <c r="U110" s="26"/>
      <c r="V110" s="26"/>
      <c r="W110" s="182"/>
      <c r="Y110" s="183"/>
      <c r="Z110" s="183"/>
      <c r="AA110" s="228"/>
      <c r="AC110" s="234"/>
      <c r="AD110" s="234"/>
      <c r="AE110" s="234"/>
      <c r="AF110" s="235"/>
      <c r="AG110" s="235"/>
      <c r="AH110" s="16"/>
      <c r="AJ110" s="186"/>
    </row>
    <row r="111" spans="1:36" s="181" customFormat="1">
      <c r="A111" s="226"/>
      <c r="B111" s="26"/>
      <c r="C111" s="26"/>
      <c r="D111" s="228"/>
      <c r="E111" s="243"/>
      <c r="F111" s="247"/>
      <c r="G111" s="229"/>
      <c r="H111" s="244"/>
      <c r="I111" s="229"/>
      <c r="J111" s="261"/>
      <c r="K111" s="229"/>
      <c r="L111" s="229"/>
      <c r="M111" s="229"/>
      <c r="N111" s="229"/>
      <c r="O111" s="231"/>
      <c r="P111" s="26"/>
      <c r="Q111" s="26"/>
      <c r="R111" s="26"/>
      <c r="S111" s="245"/>
      <c r="T111" s="245"/>
      <c r="U111" s="245"/>
      <c r="V111" s="245"/>
      <c r="W111" s="246"/>
      <c r="Y111" s="183"/>
      <c r="Z111" s="183"/>
      <c r="AA111" s="228"/>
      <c r="AC111" s="234"/>
      <c r="AD111" s="234"/>
      <c r="AE111" s="234"/>
      <c r="AF111" s="235"/>
      <c r="AG111" s="235"/>
      <c r="AH111" s="16"/>
      <c r="AJ111" s="186"/>
    </row>
    <row r="112" spans="1:36" s="181" customFormat="1">
      <c r="A112" s="226"/>
      <c r="B112" s="26"/>
      <c r="C112" s="26"/>
      <c r="D112" s="228"/>
      <c r="E112" s="243"/>
      <c r="F112" s="247"/>
      <c r="G112" s="229"/>
      <c r="H112" s="244"/>
      <c r="I112" s="229"/>
      <c r="J112" s="261"/>
      <c r="K112" s="229"/>
      <c r="L112" s="229"/>
      <c r="M112" s="229"/>
      <c r="N112" s="229"/>
      <c r="O112" s="231"/>
      <c r="P112" s="26"/>
      <c r="Q112" s="26"/>
      <c r="R112" s="26"/>
      <c r="S112" s="26"/>
      <c r="T112" s="26"/>
      <c r="U112" s="26"/>
      <c r="V112" s="26"/>
      <c r="W112" s="182"/>
      <c r="Y112" s="183"/>
      <c r="Z112" s="183"/>
      <c r="AA112" s="228"/>
      <c r="AC112" s="234"/>
      <c r="AD112" s="234"/>
      <c r="AE112" s="234"/>
      <c r="AF112" s="235"/>
      <c r="AG112" s="235"/>
      <c r="AH112" s="16"/>
      <c r="AJ112" s="186"/>
    </row>
    <row r="113" spans="1:36" s="181" customFormat="1">
      <c r="A113" s="226"/>
      <c r="B113" s="26"/>
      <c r="C113" s="26"/>
      <c r="D113" s="228"/>
      <c r="E113" s="243"/>
      <c r="F113" s="247"/>
      <c r="G113" s="229"/>
      <c r="H113" s="244"/>
      <c r="I113" s="229"/>
      <c r="J113" s="261"/>
      <c r="K113" s="229"/>
      <c r="L113" s="229"/>
      <c r="M113" s="229"/>
      <c r="N113" s="229"/>
      <c r="O113" s="231"/>
      <c r="P113" s="26"/>
      <c r="Q113" s="26"/>
      <c r="R113" s="26"/>
      <c r="S113" s="26"/>
      <c r="T113" s="26"/>
      <c r="U113" s="26"/>
      <c r="V113" s="26"/>
      <c r="W113" s="182"/>
      <c r="Y113" s="183"/>
      <c r="Z113" s="183"/>
      <c r="AA113" s="228"/>
      <c r="AC113" s="234"/>
      <c r="AD113" s="234"/>
      <c r="AE113" s="234"/>
      <c r="AF113" s="235"/>
      <c r="AG113" s="235"/>
      <c r="AH113" s="16"/>
      <c r="AJ113" s="186"/>
    </row>
    <row r="114" spans="1:36" s="181" customFormat="1">
      <c r="A114" s="226"/>
      <c r="B114" s="26"/>
      <c r="C114" s="26"/>
      <c r="D114" s="228"/>
      <c r="E114" s="243"/>
      <c r="F114" s="247"/>
      <c r="G114" s="229"/>
      <c r="H114" s="244"/>
      <c r="I114" s="229"/>
      <c r="J114" s="261"/>
      <c r="K114" s="229"/>
      <c r="L114" s="229"/>
      <c r="M114" s="229"/>
      <c r="N114" s="229"/>
      <c r="O114" s="231"/>
      <c r="P114" s="26"/>
      <c r="Q114" s="26"/>
      <c r="R114" s="26"/>
      <c r="S114" s="26"/>
      <c r="T114" s="26"/>
      <c r="U114" s="26"/>
      <c r="V114" s="26"/>
      <c r="W114" s="182"/>
      <c r="Y114" s="183"/>
      <c r="Z114" s="183"/>
      <c r="AA114" s="228"/>
      <c r="AC114" s="234"/>
      <c r="AD114" s="234"/>
      <c r="AE114" s="234"/>
      <c r="AF114" s="235"/>
      <c r="AG114" s="235"/>
      <c r="AH114" s="16"/>
      <c r="AJ114" s="186"/>
    </row>
    <row r="115" spans="1:36" s="181" customFormat="1">
      <c r="A115" s="226"/>
      <c r="B115" s="26"/>
      <c r="C115" s="26"/>
      <c r="D115" s="228"/>
      <c r="E115" s="243"/>
      <c r="F115" s="247"/>
      <c r="G115" s="229"/>
      <c r="H115" s="244"/>
      <c r="I115" s="229"/>
      <c r="J115" s="261"/>
      <c r="K115" s="229"/>
      <c r="L115" s="229"/>
      <c r="M115" s="229"/>
      <c r="N115" s="229"/>
      <c r="O115" s="231"/>
      <c r="P115" s="26"/>
      <c r="Q115" s="26"/>
      <c r="R115" s="26"/>
      <c r="S115" s="26"/>
      <c r="T115" s="26"/>
      <c r="U115" s="26"/>
      <c r="V115" s="26"/>
      <c r="W115" s="182"/>
      <c r="Y115" s="183"/>
      <c r="Z115" s="183"/>
      <c r="AA115" s="228"/>
      <c r="AC115" s="234"/>
      <c r="AD115" s="234"/>
      <c r="AE115" s="234"/>
      <c r="AF115" s="235"/>
      <c r="AG115" s="235"/>
      <c r="AH115" s="16"/>
      <c r="AJ115" s="186"/>
    </row>
    <row r="116" spans="1:36" s="181" customFormat="1">
      <c r="A116" s="226"/>
      <c r="B116" s="26"/>
      <c r="C116" s="26"/>
      <c r="D116" s="228"/>
      <c r="E116" s="243"/>
      <c r="F116" s="247"/>
      <c r="G116" s="229"/>
      <c r="H116" s="244"/>
      <c r="I116" s="229"/>
      <c r="J116" s="261"/>
      <c r="K116" s="229"/>
      <c r="L116" s="229"/>
      <c r="M116" s="229"/>
      <c r="N116" s="229"/>
      <c r="O116" s="231"/>
      <c r="P116" s="26"/>
      <c r="Q116" s="26"/>
      <c r="R116" s="26"/>
      <c r="S116" s="26"/>
      <c r="T116" s="26"/>
      <c r="U116" s="26"/>
      <c r="V116" s="26"/>
      <c r="W116" s="182"/>
      <c r="Y116" s="183"/>
      <c r="Z116" s="183"/>
      <c r="AA116" s="228"/>
      <c r="AC116" s="234"/>
      <c r="AD116" s="234"/>
      <c r="AE116" s="234"/>
      <c r="AF116" s="235"/>
      <c r="AG116" s="235"/>
      <c r="AH116" s="16"/>
      <c r="AJ116" s="186"/>
    </row>
    <row r="117" spans="1:36" s="181" customFormat="1">
      <c r="A117" s="226"/>
      <c r="B117" s="26"/>
      <c r="C117" s="26"/>
      <c r="D117" s="228"/>
      <c r="E117" s="243"/>
      <c r="F117" s="247"/>
      <c r="G117" s="229"/>
      <c r="H117" s="244"/>
      <c r="I117" s="229"/>
      <c r="J117" s="261"/>
      <c r="K117" s="229"/>
      <c r="L117" s="229"/>
      <c r="M117" s="229"/>
      <c r="N117" s="229"/>
      <c r="O117" s="231"/>
      <c r="P117" s="26"/>
      <c r="Q117" s="26"/>
      <c r="R117" s="26"/>
      <c r="S117" s="26"/>
      <c r="T117" s="26"/>
      <c r="U117" s="26"/>
      <c r="V117" s="26"/>
      <c r="W117" s="182"/>
      <c r="Y117" s="183"/>
      <c r="Z117" s="183"/>
      <c r="AA117" s="228"/>
      <c r="AC117" s="234"/>
      <c r="AD117" s="234"/>
      <c r="AE117" s="234"/>
      <c r="AF117" s="235"/>
      <c r="AG117" s="235"/>
      <c r="AH117" s="16"/>
      <c r="AJ117" s="186"/>
    </row>
    <row r="118" spans="1:36" s="181" customFormat="1">
      <c r="A118" s="226"/>
      <c r="B118" s="26"/>
      <c r="C118" s="26"/>
      <c r="D118" s="228"/>
      <c r="E118" s="243"/>
      <c r="F118" s="247"/>
      <c r="G118" s="229"/>
      <c r="H118" s="244"/>
      <c r="I118" s="229"/>
      <c r="J118" s="261"/>
      <c r="K118" s="229"/>
      <c r="L118" s="229"/>
      <c r="M118" s="229"/>
      <c r="N118" s="229"/>
      <c r="O118" s="231"/>
      <c r="P118" s="26"/>
      <c r="Q118" s="26"/>
      <c r="R118" s="26"/>
      <c r="S118" s="26"/>
      <c r="T118" s="26"/>
      <c r="U118" s="26"/>
      <c r="V118" s="26"/>
      <c r="W118" s="182"/>
      <c r="Y118" s="183"/>
      <c r="Z118" s="183"/>
      <c r="AA118" s="228"/>
      <c r="AC118" s="234"/>
      <c r="AD118" s="234"/>
      <c r="AE118" s="234"/>
      <c r="AF118" s="235"/>
      <c r="AG118" s="235"/>
      <c r="AH118" s="16"/>
      <c r="AJ118" s="186"/>
    </row>
    <row r="119" spans="1:36" s="181" customFormat="1">
      <c r="A119" s="226"/>
      <c r="B119" s="26"/>
      <c r="C119" s="26"/>
      <c r="D119" s="228"/>
      <c r="E119" s="243"/>
      <c r="F119" s="247"/>
      <c r="G119" s="229"/>
      <c r="H119" s="244"/>
      <c r="I119" s="229"/>
      <c r="J119" s="261"/>
      <c r="K119" s="229"/>
      <c r="L119" s="229"/>
      <c r="M119" s="229"/>
      <c r="N119" s="229"/>
      <c r="O119" s="231"/>
      <c r="P119" s="26"/>
      <c r="Q119" s="26"/>
      <c r="R119" s="26"/>
      <c r="S119" s="26"/>
      <c r="T119" s="26"/>
      <c r="U119" s="26"/>
      <c r="V119" s="26"/>
      <c r="W119" s="182"/>
      <c r="Y119" s="183"/>
      <c r="Z119" s="183"/>
      <c r="AA119" s="228"/>
      <c r="AC119" s="234"/>
      <c r="AD119" s="234"/>
      <c r="AE119" s="234"/>
      <c r="AF119" s="235"/>
      <c r="AG119" s="235"/>
      <c r="AH119" s="16"/>
      <c r="AJ119" s="186"/>
    </row>
    <row r="120" spans="1:36" s="181" customFormat="1">
      <c r="A120" s="226"/>
      <c r="B120" s="26"/>
      <c r="C120" s="26"/>
      <c r="D120" s="228"/>
      <c r="E120" s="243"/>
      <c r="F120" s="247"/>
      <c r="G120" s="229"/>
      <c r="H120" s="244"/>
      <c r="I120" s="229"/>
      <c r="J120" s="261"/>
      <c r="K120" s="229"/>
      <c r="L120" s="229"/>
      <c r="M120" s="229"/>
      <c r="N120" s="229"/>
      <c r="O120" s="231"/>
      <c r="P120" s="26"/>
      <c r="Q120" s="26"/>
      <c r="R120" s="26"/>
      <c r="S120" s="26"/>
      <c r="T120" s="26"/>
      <c r="U120" s="26"/>
      <c r="V120" s="26"/>
      <c r="W120" s="182"/>
      <c r="Y120" s="183"/>
      <c r="Z120" s="183"/>
      <c r="AA120" s="228"/>
      <c r="AC120" s="234"/>
      <c r="AD120" s="234"/>
      <c r="AE120" s="234"/>
      <c r="AF120" s="235"/>
      <c r="AG120" s="235"/>
      <c r="AH120" s="16"/>
      <c r="AJ120" s="186"/>
    </row>
    <row r="121" spans="1:36" s="181" customFormat="1">
      <c r="A121" s="226"/>
      <c r="B121" s="26"/>
      <c r="C121" s="26"/>
      <c r="D121" s="228"/>
      <c r="E121" s="243"/>
      <c r="F121" s="247"/>
      <c r="G121" s="229"/>
      <c r="H121" s="244"/>
      <c r="I121" s="229"/>
      <c r="J121" s="261"/>
      <c r="K121" s="229"/>
      <c r="L121" s="229"/>
      <c r="M121" s="229"/>
      <c r="N121" s="229"/>
      <c r="O121" s="231"/>
      <c r="P121" s="26"/>
      <c r="Q121" s="26"/>
      <c r="R121" s="26"/>
      <c r="S121" s="26"/>
      <c r="T121" s="26"/>
      <c r="U121" s="26"/>
      <c r="V121" s="26"/>
      <c r="W121" s="182"/>
      <c r="Y121" s="183"/>
      <c r="Z121" s="183"/>
      <c r="AA121" s="228"/>
      <c r="AC121" s="234"/>
      <c r="AD121" s="234"/>
      <c r="AE121" s="234"/>
      <c r="AF121" s="235"/>
      <c r="AG121" s="235"/>
      <c r="AH121" s="16"/>
      <c r="AJ121" s="186"/>
    </row>
    <row r="122" spans="1:36" s="181" customFormat="1">
      <c r="A122" s="226"/>
      <c r="B122" s="26"/>
      <c r="C122" s="26"/>
      <c r="D122" s="228"/>
      <c r="E122" s="243"/>
      <c r="F122" s="247"/>
      <c r="G122" s="229"/>
      <c r="H122" s="244"/>
      <c r="I122" s="229"/>
      <c r="J122" s="261"/>
      <c r="K122" s="229"/>
      <c r="L122" s="229"/>
      <c r="M122" s="229"/>
      <c r="N122" s="229"/>
      <c r="O122" s="231"/>
      <c r="P122" s="26"/>
      <c r="Q122" s="26"/>
      <c r="R122" s="26"/>
      <c r="S122" s="26"/>
      <c r="T122" s="26"/>
      <c r="U122" s="26"/>
      <c r="V122" s="26"/>
      <c r="W122" s="182"/>
      <c r="Y122" s="183"/>
      <c r="Z122" s="183"/>
      <c r="AA122" s="228"/>
      <c r="AC122" s="234"/>
      <c r="AD122" s="234"/>
      <c r="AE122" s="234"/>
      <c r="AF122" s="235"/>
      <c r="AG122" s="235"/>
      <c r="AH122" s="16"/>
      <c r="AJ122" s="186"/>
    </row>
    <row r="123" spans="1:36" s="181" customFormat="1">
      <c r="A123" s="226"/>
      <c r="B123" s="26"/>
      <c r="C123" s="26"/>
      <c r="D123" s="228"/>
      <c r="E123" s="243"/>
      <c r="F123" s="247"/>
      <c r="G123" s="229"/>
      <c r="H123" s="244"/>
      <c r="I123" s="229"/>
      <c r="J123" s="261"/>
      <c r="K123" s="229"/>
      <c r="L123" s="229"/>
      <c r="M123" s="229"/>
      <c r="N123" s="229"/>
      <c r="O123" s="231"/>
      <c r="P123" s="26"/>
      <c r="Q123" s="26"/>
      <c r="R123" s="26"/>
      <c r="S123" s="26"/>
      <c r="T123" s="26"/>
      <c r="U123" s="26"/>
      <c r="V123" s="26"/>
      <c r="W123" s="182"/>
      <c r="Y123" s="183"/>
      <c r="Z123" s="183"/>
      <c r="AA123" s="228"/>
      <c r="AC123" s="234"/>
      <c r="AD123" s="234"/>
      <c r="AE123" s="234"/>
      <c r="AF123" s="235"/>
      <c r="AG123" s="235"/>
      <c r="AH123" s="16"/>
      <c r="AJ123" s="186"/>
    </row>
    <row r="124" spans="1:36" s="181" customFormat="1">
      <c r="A124" s="226"/>
      <c r="B124" s="26"/>
      <c r="C124" s="26"/>
      <c r="D124" s="228"/>
      <c r="E124" s="243"/>
      <c r="F124" s="247"/>
      <c r="G124" s="229"/>
      <c r="H124" s="244"/>
      <c r="I124" s="229"/>
      <c r="J124" s="261"/>
      <c r="K124" s="229"/>
      <c r="L124" s="229"/>
      <c r="M124" s="229"/>
      <c r="N124" s="229"/>
      <c r="O124" s="231"/>
      <c r="P124" s="26"/>
      <c r="Q124" s="26"/>
      <c r="R124" s="26"/>
      <c r="S124" s="26"/>
      <c r="T124" s="26"/>
      <c r="U124" s="26"/>
      <c r="V124" s="26"/>
      <c r="W124" s="182"/>
      <c r="Y124" s="183"/>
      <c r="Z124" s="183"/>
      <c r="AA124" s="228"/>
      <c r="AC124" s="234"/>
      <c r="AD124" s="234"/>
      <c r="AE124" s="234"/>
      <c r="AF124" s="235"/>
      <c r="AG124" s="235"/>
      <c r="AH124" s="16"/>
      <c r="AJ124" s="186"/>
    </row>
    <row r="125" spans="1:36" s="181" customFormat="1">
      <c r="A125" s="226"/>
      <c r="B125" s="26"/>
      <c r="C125" s="26"/>
      <c r="D125" s="228"/>
      <c r="E125" s="243"/>
      <c r="F125" s="247"/>
      <c r="G125" s="229"/>
      <c r="H125" s="244"/>
      <c r="I125" s="229"/>
      <c r="J125" s="261"/>
      <c r="K125" s="229"/>
      <c r="L125" s="229"/>
      <c r="M125" s="229"/>
      <c r="N125" s="229"/>
      <c r="O125" s="231"/>
      <c r="P125" s="26"/>
      <c r="Q125" s="26"/>
      <c r="R125" s="26"/>
      <c r="S125" s="26"/>
      <c r="T125" s="26"/>
      <c r="U125" s="26"/>
      <c r="V125" s="26"/>
      <c r="W125" s="182"/>
      <c r="Y125" s="183"/>
      <c r="Z125" s="183"/>
      <c r="AA125" s="228"/>
      <c r="AC125" s="234"/>
      <c r="AD125" s="234"/>
      <c r="AE125" s="234"/>
      <c r="AF125" s="235"/>
      <c r="AG125" s="235"/>
      <c r="AH125" s="16"/>
      <c r="AJ125" s="186"/>
    </row>
    <row r="126" spans="1:36" s="181" customFormat="1">
      <c r="A126" s="226"/>
      <c r="B126" s="26"/>
      <c r="C126" s="26"/>
      <c r="D126" s="228"/>
      <c r="E126" s="243"/>
      <c r="F126" s="247"/>
      <c r="G126" s="229"/>
      <c r="H126" s="244"/>
      <c r="I126" s="229"/>
      <c r="J126" s="261"/>
      <c r="K126" s="229"/>
      <c r="L126" s="229"/>
      <c r="M126" s="229"/>
      <c r="N126" s="229"/>
      <c r="O126" s="231"/>
      <c r="P126" s="26"/>
      <c r="Q126" s="26"/>
      <c r="R126" s="26"/>
      <c r="S126" s="26"/>
      <c r="T126" s="26"/>
      <c r="U126" s="26"/>
      <c r="V126" s="26"/>
      <c r="W126" s="182"/>
      <c r="Y126" s="183"/>
      <c r="Z126" s="183"/>
      <c r="AA126" s="228"/>
      <c r="AC126" s="234"/>
      <c r="AD126" s="234"/>
      <c r="AE126" s="234"/>
      <c r="AF126" s="235"/>
      <c r="AG126" s="235"/>
      <c r="AH126" s="16"/>
      <c r="AJ126" s="186"/>
    </row>
    <row r="127" spans="1:36" s="181" customFormat="1">
      <c r="A127" s="226"/>
      <c r="B127" s="26"/>
      <c r="C127" s="26"/>
      <c r="D127" s="228"/>
      <c r="E127" s="243"/>
      <c r="F127" s="247"/>
      <c r="G127" s="229"/>
      <c r="H127" s="244"/>
      <c r="I127" s="229"/>
      <c r="J127" s="261"/>
      <c r="K127" s="229"/>
      <c r="L127" s="229"/>
      <c r="M127" s="229"/>
      <c r="N127" s="229"/>
      <c r="O127" s="231"/>
      <c r="P127" s="26"/>
      <c r="Q127" s="26"/>
      <c r="R127" s="26"/>
      <c r="S127" s="26"/>
      <c r="T127" s="26"/>
      <c r="U127" s="26"/>
      <c r="V127" s="26"/>
      <c r="W127" s="182"/>
      <c r="Y127" s="183"/>
      <c r="Z127" s="183"/>
      <c r="AA127" s="228"/>
      <c r="AC127" s="234"/>
      <c r="AD127" s="234"/>
      <c r="AE127" s="234"/>
      <c r="AF127" s="235"/>
      <c r="AG127" s="235"/>
      <c r="AH127" s="16"/>
      <c r="AJ127" s="186"/>
    </row>
    <row r="128" spans="1:36" s="181" customFormat="1">
      <c r="A128" s="226"/>
      <c r="B128" s="26"/>
      <c r="C128" s="26"/>
      <c r="D128" s="228"/>
      <c r="E128" s="243"/>
      <c r="F128" s="247"/>
      <c r="G128" s="229"/>
      <c r="H128" s="244"/>
      <c r="I128" s="229"/>
      <c r="J128" s="261"/>
      <c r="K128" s="229"/>
      <c r="L128" s="229"/>
      <c r="M128" s="229"/>
      <c r="N128" s="229"/>
      <c r="O128" s="231"/>
      <c r="P128" s="26"/>
      <c r="Q128" s="26"/>
      <c r="R128" s="26"/>
      <c r="S128" s="26"/>
      <c r="T128" s="26"/>
      <c r="U128" s="26"/>
      <c r="V128" s="26"/>
      <c r="W128" s="182"/>
      <c r="Y128" s="183"/>
      <c r="Z128" s="183"/>
      <c r="AA128" s="228"/>
      <c r="AC128" s="234"/>
      <c r="AD128" s="234"/>
      <c r="AE128" s="234"/>
      <c r="AF128" s="235"/>
      <c r="AG128" s="235"/>
      <c r="AH128" s="16"/>
      <c r="AJ128" s="186"/>
    </row>
    <row r="129" spans="1:36" s="181" customFormat="1">
      <c r="A129" s="226"/>
      <c r="B129" s="26"/>
      <c r="C129" s="26"/>
      <c r="D129" s="228"/>
      <c r="E129" s="243"/>
      <c r="F129" s="247"/>
      <c r="G129" s="229"/>
      <c r="H129" s="244"/>
      <c r="I129" s="229"/>
      <c r="J129" s="261"/>
      <c r="K129" s="229"/>
      <c r="L129" s="229"/>
      <c r="M129" s="229"/>
      <c r="N129" s="229"/>
      <c r="O129" s="231"/>
      <c r="P129" s="26"/>
      <c r="Q129" s="26"/>
      <c r="R129" s="26"/>
      <c r="S129" s="26"/>
      <c r="T129" s="26"/>
      <c r="U129" s="26"/>
      <c r="V129" s="26"/>
      <c r="W129" s="182"/>
      <c r="Y129" s="183"/>
      <c r="Z129" s="183"/>
      <c r="AA129" s="228"/>
      <c r="AC129" s="234"/>
      <c r="AD129" s="234"/>
      <c r="AE129" s="234"/>
      <c r="AF129" s="235"/>
      <c r="AG129" s="235"/>
      <c r="AH129" s="16"/>
      <c r="AJ129" s="186"/>
    </row>
    <row r="130" spans="1:36" s="181" customFormat="1">
      <c r="A130" s="226"/>
      <c r="B130" s="26"/>
      <c r="C130" s="26"/>
      <c r="D130" s="228"/>
      <c r="E130" s="243"/>
      <c r="F130" s="247"/>
      <c r="G130" s="229"/>
      <c r="H130" s="244"/>
      <c r="I130" s="229"/>
      <c r="J130" s="261"/>
      <c r="K130" s="229"/>
      <c r="L130" s="229"/>
      <c r="M130" s="229"/>
      <c r="N130" s="229"/>
      <c r="O130" s="231"/>
      <c r="P130" s="26"/>
      <c r="Q130" s="26"/>
      <c r="R130" s="26"/>
      <c r="S130" s="26"/>
      <c r="T130" s="26"/>
      <c r="U130" s="26"/>
      <c r="V130" s="26"/>
      <c r="W130" s="182"/>
      <c r="Y130" s="183"/>
      <c r="Z130" s="183"/>
      <c r="AA130" s="228"/>
      <c r="AC130" s="234"/>
      <c r="AD130" s="234"/>
      <c r="AE130" s="234"/>
      <c r="AF130" s="235"/>
      <c r="AG130" s="235"/>
      <c r="AH130" s="16"/>
      <c r="AJ130" s="186"/>
    </row>
    <row r="131" spans="1:36" s="181" customFormat="1">
      <c r="A131" s="226"/>
      <c r="B131" s="26"/>
      <c r="C131" s="26"/>
      <c r="D131" s="228"/>
      <c r="E131" s="243"/>
      <c r="F131" s="247"/>
      <c r="G131" s="229"/>
      <c r="H131" s="244"/>
      <c r="I131" s="229"/>
      <c r="J131" s="261"/>
      <c r="K131" s="229"/>
      <c r="L131" s="229"/>
      <c r="M131" s="229"/>
      <c r="N131" s="229"/>
      <c r="O131" s="231"/>
      <c r="P131" s="26"/>
      <c r="Q131" s="26"/>
      <c r="R131" s="26"/>
      <c r="S131" s="26"/>
      <c r="T131" s="26"/>
      <c r="U131" s="26"/>
      <c r="V131" s="26"/>
      <c r="W131" s="182"/>
      <c r="Y131" s="183"/>
      <c r="Z131" s="183"/>
      <c r="AA131" s="228"/>
      <c r="AC131" s="234"/>
      <c r="AD131" s="234"/>
      <c r="AE131" s="234"/>
      <c r="AF131" s="235"/>
      <c r="AG131" s="235"/>
      <c r="AH131" s="16"/>
      <c r="AJ131" s="186"/>
    </row>
    <row r="132" spans="1:36" s="181" customFormat="1">
      <c r="A132" s="226"/>
      <c r="B132" s="26"/>
      <c r="C132" s="26"/>
      <c r="D132" s="228"/>
      <c r="E132" s="243"/>
      <c r="F132" s="247"/>
      <c r="G132" s="229"/>
      <c r="H132" s="244"/>
      <c r="I132" s="229"/>
      <c r="J132" s="261"/>
      <c r="K132" s="229"/>
      <c r="L132" s="229"/>
      <c r="M132" s="229"/>
      <c r="N132" s="229"/>
      <c r="O132" s="231"/>
      <c r="P132" s="26"/>
      <c r="Q132" s="26"/>
      <c r="R132" s="26"/>
      <c r="S132" s="26"/>
      <c r="T132" s="26"/>
      <c r="U132" s="26"/>
      <c r="V132" s="26"/>
      <c r="W132" s="182"/>
      <c r="Y132" s="183"/>
      <c r="Z132" s="183"/>
      <c r="AA132" s="228"/>
      <c r="AC132" s="234"/>
      <c r="AD132" s="234"/>
      <c r="AE132" s="234"/>
      <c r="AF132" s="235"/>
      <c r="AG132" s="235"/>
      <c r="AH132" s="16"/>
      <c r="AJ132" s="186"/>
    </row>
    <row r="133" spans="1:36" s="181" customFormat="1">
      <c r="A133" s="226"/>
      <c r="B133" s="26"/>
      <c r="C133" s="26"/>
      <c r="D133" s="228"/>
      <c r="E133" s="243"/>
      <c r="F133" s="247"/>
      <c r="G133" s="229"/>
      <c r="H133" s="244"/>
      <c r="I133" s="229"/>
      <c r="J133" s="261"/>
      <c r="K133" s="229"/>
      <c r="L133" s="229"/>
      <c r="M133" s="229"/>
      <c r="N133" s="229"/>
      <c r="O133" s="231"/>
      <c r="P133" s="26"/>
      <c r="Q133" s="26"/>
      <c r="R133" s="26"/>
      <c r="S133" s="26"/>
      <c r="T133" s="26"/>
      <c r="U133" s="26"/>
      <c r="V133" s="26"/>
      <c r="W133" s="182"/>
      <c r="Y133" s="183"/>
      <c r="Z133" s="183"/>
      <c r="AA133" s="228"/>
      <c r="AC133" s="234"/>
      <c r="AD133" s="234"/>
      <c r="AE133" s="234"/>
      <c r="AF133" s="235"/>
      <c r="AG133" s="235"/>
      <c r="AH133" s="16"/>
      <c r="AJ133" s="186"/>
    </row>
    <row r="134" spans="1:36" s="181" customFormat="1">
      <c r="A134" s="226"/>
      <c r="B134" s="26"/>
      <c r="C134" s="26"/>
      <c r="D134" s="228"/>
      <c r="E134" s="243"/>
      <c r="F134" s="247"/>
      <c r="G134" s="229"/>
      <c r="H134" s="244"/>
      <c r="I134" s="229"/>
      <c r="J134" s="261"/>
      <c r="K134" s="229"/>
      <c r="L134" s="229"/>
      <c r="M134" s="229"/>
      <c r="N134" s="229"/>
      <c r="O134" s="231"/>
      <c r="P134" s="26"/>
      <c r="Q134" s="26"/>
      <c r="R134" s="26"/>
      <c r="S134" s="26"/>
      <c r="T134" s="26"/>
      <c r="U134" s="26"/>
      <c r="V134" s="26"/>
      <c r="W134" s="182"/>
      <c r="Y134" s="183"/>
      <c r="Z134" s="183"/>
      <c r="AA134" s="228"/>
      <c r="AC134" s="234"/>
      <c r="AD134" s="234"/>
      <c r="AE134" s="234"/>
      <c r="AF134" s="235"/>
      <c r="AG134" s="235"/>
      <c r="AH134" s="16"/>
      <c r="AJ134" s="186"/>
    </row>
    <row r="135" spans="1:36" s="181" customFormat="1">
      <c r="A135" s="226"/>
      <c r="B135" s="26"/>
      <c r="C135" s="26"/>
      <c r="D135" s="228"/>
      <c r="E135" s="243"/>
      <c r="F135" s="247"/>
      <c r="G135" s="229"/>
      <c r="H135" s="244"/>
      <c r="I135" s="229"/>
      <c r="J135" s="261"/>
      <c r="K135" s="229"/>
      <c r="L135" s="229"/>
      <c r="M135" s="229"/>
      <c r="N135" s="229"/>
      <c r="O135" s="231"/>
      <c r="P135" s="26"/>
      <c r="Q135" s="26"/>
      <c r="R135" s="26"/>
      <c r="S135" s="26"/>
      <c r="T135" s="26"/>
      <c r="U135" s="26"/>
      <c r="V135" s="26"/>
      <c r="W135" s="182"/>
      <c r="Y135" s="183"/>
      <c r="Z135" s="183"/>
      <c r="AA135" s="228"/>
      <c r="AC135" s="234"/>
      <c r="AD135" s="234"/>
      <c r="AE135" s="234"/>
      <c r="AF135" s="235"/>
      <c r="AG135" s="235"/>
      <c r="AH135" s="16"/>
      <c r="AJ135" s="186"/>
    </row>
    <row r="136" spans="1:36" s="181" customFormat="1">
      <c r="A136" s="226"/>
      <c r="B136" s="26"/>
      <c r="C136" s="26"/>
      <c r="D136" s="228"/>
      <c r="E136" s="243"/>
      <c r="F136" s="247"/>
      <c r="G136" s="229"/>
      <c r="H136" s="244"/>
      <c r="I136" s="229"/>
      <c r="J136" s="261"/>
      <c r="K136" s="229"/>
      <c r="L136" s="229"/>
      <c r="M136" s="229"/>
      <c r="N136" s="229"/>
      <c r="O136" s="231"/>
      <c r="P136" s="26"/>
      <c r="Q136" s="26"/>
      <c r="R136" s="26"/>
      <c r="S136" s="26"/>
      <c r="T136" s="26"/>
      <c r="U136" s="26"/>
      <c r="V136" s="26"/>
      <c r="W136" s="182"/>
      <c r="Y136" s="183"/>
      <c r="Z136" s="183"/>
      <c r="AA136" s="228"/>
      <c r="AC136" s="234"/>
      <c r="AD136" s="234"/>
      <c r="AE136" s="234"/>
      <c r="AF136" s="235"/>
      <c r="AG136" s="235"/>
      <c r="AH136" s="16"/>
      <c r="AJ136" s="186"/>
    </row>
    <row r="137" spans="1:36" s="181" customFormat="1">
      <c r="A137" s="226"/>
      <c r="B137" s="26"/>
      <c r="C137" s="26"/>
      <c r="D137" s="228"/>
      <c r="E137" s="243"/>
      <c r="F137" s="247"/>
      <c r="G137" s="229"/>
      <c r="H137" s="244"/>
      <c r="I137" s="229"/>
      <c r="J137" s="261"/>
      <c r="K137" s="229"/>
      <c r="L137" s="229"/>
      <c r="M137" s="229"/>
      <c r="N137" s="229"/>
      <c r="O137" s="231"/>
      <c r="P137" s="26"/>
      <c r="Q137" s="26"/>
      <c r="R137" s="26"/>
      <c r="S137" s="26"/>
      <c r="T137" s="26"/>
      <c r="U137" s="26"/>
      <c r="V137" s="26"/>
      <c r="W137" s="182"/>
      <c r="Y137" s="183"/>
      <c r="Z137" s="183"/>
      <c r="AA137" s="228"/>
      <c r="AC137" s="234"/>
      <c r="AD137" s="234"/>
      <c r="AE137" s="234"/>
      <c r="AF137" s="235"/>
      <c r="AG137" s="235"/>
      <c r="AH137" s="16"/>
      <c r="AJ137" s="186"/>
    </row>
    <row r="138" spans="1:36" s="181" customFormat="1">
      <c r="A138" s="226"/>
      <c r="B138" s="26"/>
      <c r="C138" s="26"/>
      <c r="D138" s="228"/>
      <c r="E138" s="243"/>
      <c r="F138" s="247"/>
      <c r="G138" s="229"/>
      <c r="H138" s="244"/>
      <c r="I138" s="229"/>
      <c r="J138" s="261"/>
      <c r="K138" s="229"/>
      <c r="L138" s="229"/>
      <c r="M138" s="229"/>
      <c r="N138" s="229"/>
      <c r="O138" s="231"/>
      <c r="P138" s="26"/>
      <c r="Q138" s="26"/>
      <c r="R138" s="26"/>
      <c r="S138" s="26"/>
      <c r="T138" s="26"/>
      <c r="U138" s="26"/>
      <c r="V138" s="26"/>
      <c r="W138" s="182"/>
      <c r="Y138" s="183"/>
      <c r="Z138" s="183"/>
      <c r="AA138" s="228"/>
      <c r="AC138" s="234"/>
      <c r="AD138" s="234"/>
      <c r="AE138" s="234"/>
      <c r="AF138" s="235"/>
      <c r="AG138" s="235"/>
      <c r="AH138" s="16"/>
      <c r="AJ138" s="186"/>
    </row>
    <row r="139" spans="1:36" s="181" customFormat="1">
      <c r="A139" s="226"/>
      <c r="B139" s="26"/>
      <c r="C139" s="26"/>
      <c r="D139" s="228"/>
      <c r="E139" s="243"/>
      <c r="F139" s="247"/>
      <c r="G139" s="229"/>
      <c r="H139" s="244"/>
      <c r="I139" s="229"/>
      <c r="J139" s="261"/>
      <c r="K139" s="229"/>
      <c r="L139" s="229"/>
      <c r="M139" s="229"/>
      <c r="N139" s="229"/>
      <c r="O139" s="231"/>
      <c r="P139" s="26"/>
      <c r="Q139" s="26"/>
      <c r="R139" s="26"/>
      <c r="S139" s="26"/>
      <c r="T139" s="26"/>
      <c r="U139" s="26"/>
      <c r="V139" s="26"/>
      <c r="W139" s="182"/>
      <c r="Y139" s="183"/>
      <c r="Z139" s="183"/>
      <c r="AA139" s="228"/>
      <c r="AC139" s="234"/>
      <c r="AD139" s="234"/>
      <c r="AE139" s="234"/>
      <c r="AF139" s="235"/>
      <c r="AG139" s="235"/>
      <c r="AH139" s="16"/>
      <c r="AJ139" s="186"/>
    </row>
    <row r="140" spans="1:36" s="181" customFormat="1">
      <c r="A140" s="226"/>
      <c r="B140" s="26"/>
      <c r="C140" s="26"/>
      <c r="D140" s="228"/>
      <c r="E140" s="243"/>
      <c r="F140" s="247"/>
      <c r="G140" s="229"/>
      <c r="H140" s="244"/>
      <c r="I140" s="229"/>
      <c r="J140" s="261"/>
      <c r="K140" s="229"/>
      <c r="L140" s="229"/>
      <c r="M140" s="229"/>
      <c r="N140" s="229"/>
      <c r="O140" s="231"/>
      <c r="P140" s="26"/>
      <c r="Q140" s="26"/>
      <c r="R140" s="26"/>
      <c r="S140" s="26"/>
      <c r="T140" s="26"/>
      <c r="U140" s="26"/>
      <c r="V140" s="26"/>
      <c r="W140" s="182"/>
      <c r="Y140" s="183"/>
      <c r="Z140" s="183"/>
      <c r="AA140" s="228"/>
      <c r="AC140" s="234"/>
      <c r="AD140" s="234"/>
      <c r="AE140" s="234"/>
      <c r="AF140" s="235"/>
      <c r="AG140" s="235"/>
      <c r="AH140" s="16"/>
      <c r="AJ140" s="186"/>
    </row>
    <row r="141" spans="1:36" s="181" customFormat="1">
      <c r="A141" s="226"/>
      <c r="B141" s="26"/>
      <c r="C141" s="26"/>
      <c r="D141" s="228"/>
      <c r="E141" s="243"/>
      <c r="F141" s="247"/>
      <c r="G141" s="229"/>
      <c r="H141" s="244"/>
      <c r="I141" s="229"/>
      <c r="J141" s="261"/>
      <c r="K141" s="229"/>
      <c r="L141" s="229"/>
      <c r="M141" s="229"/>
      <c r="N141" s="229"/>
      <c r="O141" s="231"/>
      <c r="P141" s="26"/>
      <c r="Q141" s="26"/>
      <c r="R141" s="26"/>
      <c r="S141" s="26"/>
      <c r="T141" s="26"/>
      <c r="U141" s="26"/>
      <c r="V141" s="26"/>
      <c r="W141" s="182"/>
      <c r="Y141" s="183"/>
      <c r="Z141" s="183"/>
      <c r="AA141" s="228"/>
      <c r="AC141" s="234"/>
      <c r="AD141" s="234"/>
      <c r="AE141" s="234"/>
      <c r="AF141" s="235"/>
      <c r="AG141" s="235"/>
      <c r="AH141" s="16"/>
      <c r="AJ141" s="186"/>
    </row>
    <row r="142" spans="1:36" s="181" customFormat="1">
      <c r="A142" s="226"/>
      <c r="B142" s="26"/>
      <c r="C142" s="26"/>
      <c r="D142" s="228"/>
      <c r="E142" s="243"/>
      <c r="F142" s="247"/>
      <c r="G142" s="229"/>
      <c r="H142" s="244"/>
      <c r="I142" s="229"/>
      <c r="J142" s="261"/>
      <c r="K142" s="229"/>
      <c r="L142" s="229"/>
      <c r="M142" s="229"/>
      <c r="N142" s="229"/>
      <c r="O142" s="231"/>
      <c r="P142" s="26"/>
      <c r="Q142" s="26"/>
      <c r="R142" s="26"/>
      <c r="S142" s="26"/>
      <c r="T142" s="26"/>
      <c r="U142" s="26"/>
      <c r="V142" s="26"/>
      <c r="W142" s="182"/>
      <c r="Y142" s="183"/>
      <c r="Z142" s="183"/>
      <c r="AA142" s="228"/>
      <c r="AC142" s="234"/>
      <c r="AD142" s="234"/>
      <c r="AE142" s="234"/>
      <c r="AF142" s="235"/>
      <c r="AG142" s="235"/>
      <c r="AH142" s="16"/>
      <c r="AJ142" s="186"/>
    </row>
    <row r="143" spans="1:36" s="181" customFormat="1">
      <c r="A143" s="226"/>
      <c r="B143" s="26"/>
      <c r="C143" s="26"/>
      <c r="D143" s="228"/>
      <c r="E143" s="243"/>
      <c r="F143" s="247"/>
      <c r="G143" s="229"/>
      <c r="H143" s="244"/>
      <c r="I143" s="229"/>
      <c r="J143" s="261"/>
      <c r="K143" s="229"/>
      <c r="L143" s="229"/>
      <c r="M143" s="229"/>
      <c r="N143" s="229"/>
      <c r="O143" s="231"/>
      <c r="P143" s="26"/>
      <c r="Q143" s="26"/>
      <c r="R143" s="26"/>
      <c r="S143" s="26"/>
      <c r="T143" s="26"/>
      <c r="U143" s="26"/>
      <c r="V143" s="26"/>
      <c r="W143" s="182"/>
      <c r="Y143" s="183"/>
      <c r="Z143" s="183"/>
      <c r="AA143" s="228"/>
      <c r="AC143" s="234"/>
      <c r="AD143" s="234"/>
      <c r="AE143" s="234"/>
      <c r="AF143" s="235"/>
      <c r="AG143" s="235"/>
      <c r="AH143" s="16"/>
      <c r="AJ143" s="186"/>
    </row>
    <row r="144" spans="1:36" s="181" customFormat="1">
      <c r="A144" s="226"/>
      <c r="B144" s="26"/>
      <c r="C144" s="26"/>
      <c r="D144" s="228"/>
      <c r="E144" s="243"/>
      <c r="F144" s="247"/>
      <c r="G144" s="229"/>
      <c r="H144" s="244"/>
      <c r="I144" s="229"/>
      <c r="J144" s="261"/>
      <c r="K144" s="229"/>
      <c r="L144" s="229"/>
      <c r="M144" s="229"/>
      <c r="N144" s="229"/>
      <c r="O144" s="231"/>
      <c r="P144" s="26"/>
      <c r="Q144" s="26"/>
      <c r="R144" s="26"/>
      <c r="S144" s="26"/>
      <c r="T144" s="26"/>
      <c r="U144" s="26"/>
      <c r="V144" s="26"/>
      <c r="W144" s="182"/>
      <c r="Y144" s="183"/>
      <c r="Z144" s="183"/>
      <c r="AA144" s="228"/>
      <c r="AC144" s="234"/>
      <c r="AD144" s="234"/>
      <c r="AE144" s="234"/>
      <c r="AF144" s="235"/>
      <c r="AG144" s="235"/>
      <c r="AH144" s="16"/>
      <c r="AJ144" s="186"/>
    </row>
    <row r="145" spans="1:36" s="181" customFormat="1">
      <c r="A145" s="226"/>
      <c r="B145" s="26"/>
      <c r="C145" s="26"/>
      <c r="D145" s="228"/>
      <c r="E145" s="243"/>
      <c r="F145" s="247"/>
      <c r="G145" s="229"/>
      <c r="H145" s="244"/>
      <c r="I145" s="229"/>
      <c r="J145" s="261"/>
      <c r="K145" s="229"/>
      <c r="L145" s="229"/>
      <c r="M145" s="229"/>
      <c r="N145" s="229"/>
      <c r="O145" s="231"/>
      <c r="P145" s="26"/>
      <c r="Q145" s="26"/>
      <c r="R145" s="26"/>
      <c r="S145" s="26"/>
      <c r="T145" s="26"/>
      <c r="U145" s="26"/>
      <c r="V145" s="26"/>
      <c r="W145" s="182"/>
      <c r="Y145" s="183"/>
      <c r="Z145" s="183"/>
      <c r="AA145" s="228"/>
      <c r="AC145" s="234"/>
      <c r="AD145" s="234"/>
      <c r="AE145" s="234"/>
      <c r="AF145" s="235"/>
      <c r="AG145" s="235"/>
      <c r="AH145" s="16"/>
      <c r="AJ145" s="186"/>
    </row>
    <row r="146" spans="1:36" s="181" customFormat="1">
      <c r="A146" s="226"/>
      <c r="B146" s="26"/>
      <c r="C146" s="26"/>
      <c r="D146" s="228"/>
      <c r="E146" s="243"/>
      <c r="F146" s="243"/>
      <c r="G146" s="229"/>
      <c r="H146" s="243"/>
      <c r="I146" s="229"/>
      <c r="J146" s="261"/>
      <c r="K146" s="229"/>
      <c r="L146" s="229"/>
      <c r="M146" s="229"/>
      <c r="N146" s="229"/>
      <c r="O146" s="231"/>
      <c r="P146" s="243"/>
      <c r="Q146" s="243"/>
      <c r="R146" s="243"/>
      <c r="S146" s="243"/>
      <c r="T146" s="243"/>
      <c r="U146" s="243"/>
      <c r="V146" s="243"/>
      <c r="W146" s="182"/>
      <c r="Y146" s="183"/>
      <c r="Z146" s="183"/>
      <c r="AA146" s="228"/>
      <c r="AC146" s="234"/>
      <c r="AD146" s="234"/>
      <c r="AE146" s="234"/>
      <c r="AF146" s="235"/>
      <c r="AG146" s="235"/>
      <c r="AH146" s="16"/>
      <c r="AJ146" s="186"/>
    </row>
    <row r="147" spans="1:36" s="181" customFormat="1">
      <c r="A147" s="226"/>
      <c r="B147" s="26"/>
      <c r="C147" s="26"/>
      <c r="D147" s="228"/>
      <c r="E147" s="243"/>
      <c r="F147" s="243"/>
      <c r="G147" s="229"/>
      <c r="H147" s="243"/>
      <c r="I147" s="229"/>
      <c r="J147" s="261"/>
      <c r="K147" s="229"/>
      <c r="L147" s="229"/>
      <c r="M147" s="229"/>
      <c r="N147" s="229"/>
      <c r="O147" s="231"/>
      <c r="P147" s="243"/>
      <c r="Q147" s="243"/>
      <c r="R147" s="243"/>
      <c r="S147" s="243"/>
      <c r="T147" s="243"/>
      <c r="U147" s="243"/>
      <c r="V147" s="243"/>
      <c r="W147" s="182"/>
      <c r="Y147" s="183"/>
      <c r="Z147" s="183"/>
      <c r="AA147" s="228"/>
      <c r="AC147" s="234"/>
      <c r="AD147" s="234"/>
      <c r="AE147" s="234"/>
      <c r="AF147" s="235"/>
      <c r="AG147" s="235"/>
      <c r="AH147" s="16"/>
      <c r="AJ147" s="186"/>
    </row>
    <row r="148" spans="1:36" s="181" customFormat="1">
      <c r="A148" s="226"/>
      <c r="B148" s="26"/>
      <c r="C148" s="26"/>
      <c r="D148" s="228"/>
      <c r="E148" s="243"/>
      <c r="F148" s="243"/>
      <c r="G148" s="229"/>
      <c r="H148" s="243"/>
      <c r="I148" s="229"/>
      <c r="J148" s="261"/>
      <c r="K148" s="229"/>
      <c r="L148" s="229"/>
      <c r="M148" s="229"/>
      <c r="N148" s="229"/>
      <c r="O148" s="231"/>
      <c r="P148" s="243"/>
      <c r="Q148" s="243"/>
      <c r="R148" s="243"/>
      <c r="S148" s="243"/>
      <c r="T148" s="243"/>
      <c r="U148" s="243"/>
      <c r="V148" s="243"/>
      <c r="W148" s="182"/>
      <c r="Y148" s="183"/>
      <c r="Z148" s="183"/>
      <c r="AA148" s="228"/>
      <c r="AC148" s="234"/>
      <c r="AD148" s="234"/>
      <c r="AE148" s="234"/>
      <c r="AF148" s="235"/>
      <c r="AG148" s="235"/>
      <c r="AH148" s="16"/>
      <c r="AJ148" s="186"/>
    </row>
    <row r="149" spans="1:36" s="181" customFormat="1">
      <c r="A149" s="226"/>
      <c r="B149" s="26"/>
      <c r="C149" s="26"/>
      <c r="D149" s="228"/>
      <c r="E149" s="243"/>
      <c r="F149" s="243"/>
      <c r="G149" s="229"/>
      <c r="H149" s="243"/>
      <c r="I149" s="229"/>
      <c r="J149" s="261"/>
      <c r="K149" s="229"/>
      <c r="L149" s="229"/>
      <c r="M149" s="229"/>
      <c r="N149" s="229"/>
      <c r="O149" s="231"/>
      <c r="P149" s="243"/>
      <c r="Q149" s="243"/>
      <c r="R149" s="243"/>
      <c r="S149" s="243"/>
      <c r="T149" s="243"/>
      <c r="U149" s="243"/>
      <c r="V149" s="243"/>
      <c r="W149" s="182"/>
      <c r="Y149" s="183"/>
      <c r="Z149" s="183"/>
      <c r="AA149" s="228"/>
      <c r="AC149" s="234"/>
      <c r="AD149" s="234"/>
      <c r="AE149" s="234"/>
      <c r="AF149" s="235"/>
      <c r="AG149" s="235"/>
      <c r="AH149" s="16"/>
      <c r="AJ149" s="186"/>
    </row>
    <row r="150" spans="1:36" s="181" customFormat="1">
      <c r="A150" s="226"/>
      <c r="B150" s="26"/>
      <c r="C150" s="26"/>
      <c r="D150" s="228"/>
      <c r="E150" s="243"/>
      <c r="F150" s="243"/>
      <c r="G150" s="229"/>
      <c r="H150" s="243"/>
      <c r="I150" s="229"/>
      <c r="J150" s="261"/>
      <c r="K150" s="229"/>
      <c r="L150" s="229"/>
      <c r="M150" s="229"/>
      <c r="N150" s="229"/>
      <c r="O150" s="231"/>
      <c r="P150" s="243"/>
      <c r="Q150" s="243"/>
      <c r="R150" s="243"/>
      <c r="S150" s="243"/>
      <c r="T150" s="243"/>
      <c r="U150" s="243"/>
      <c r="V150" s="243"/>
      <c r="W150" s="182"/>
      <c r="Y150" s="183"/>
      <c r="Z150" s="183"/>
      <c r="AA150" s="228"/>
      <c r="AC150" s="234"/>
      <c r="AD150" s="234"/>
      <c r="AE150" s="234"/>
      <c r="AF150" s="235"/>
      <c r="AG150" s="235"/>
      <c r="AH150" s="16"/>
      <c r="AJ150" s="186"/>
    </row>
    <row r="151" spans="1:36" s="181" customFormat="1">
      <c r="A151" s="226"/>
      <c r="B151" s="26"/>
      <c r="C151" s="26"/>
      <c r="D151" s="228"/>
      <c r="E151" s="243"/>
      <c r="F151" s="243"/>
      <c r="G151" s="229"/>
      <c r="H151" s="243"/>
      <c r="I151" s="229"/>
      <c r="J151" s="261"/>
      <c r="K151" s="229"/>
      <c r="L151" s="229"/>
      <c r="M151" s="229"/>
      <c r="N151" s="229"/>
      <c r="O151" s="231"/>
      <c r="P151" s="243"/>
      <c r="Q151" s="243"/>
      <c r="R151" s="243"/>
      <c r="S151" s="243"/>
      <c r="T151" s="243"/>
      <c r="U151" s="243"/>
      <c r="V151" s="243"/>
      <c r="W151" s="182"/>
      <c r="Y151" s="183"/>
      <c r="Z151" s="183"/>
      <c r="AA151" s="228"/>
      <c r="AC151" s="234"/>
      <c r="AD151" s="234"/>
      <c r="AE151" s="234"/>
      <c r="AF151" s="235"/>
      <c r="AG151" s="235"/>
      <c r="AH151" s="16"/>
      <c r="AJ151" s="186"/>
    </row>
    <row r="152" spans="1:36" s="181" customFormat="1">
      <c r="A152" s="226"/>
      <c r="B152" s="26"/>
      <c r="C152" s="26"/>
      <c r="D152" s="228"/>
      <c r="E152" s="243"/>
      <c r="F152" s="243"/>
      <c r="G152" s="229"/>
      <c r="H152" s="243"/>
      <c r="I152" s="229"/>
      <c r="J152" s="261"/>
      <c r="K152" s="229"/>
      <c r="L152" s="229"/>
      <c r="M152" s="229"/>
      <c r="N152" s="229"/>
      <c r="O152" s="231"/>
      <c r="P152" s="243"/>
      <c r="Q152" s="243"/>
      <c r="R152" s="243"/>
      <c r="S152" s="243"/>
      <c r="T152" s="243"/>
      <c r="U152" s="243"/>
      <c r="V152" s="243"/>
      <c r="W152" s="182"/>
      <c r="Y152" s="183"/>
      <c r="Z152" s="183"/>
      <c r="AA152" s="228"/>
      <c r="AC152" s="234"/>
      <c r="AD152" s="234"/>
      <c r="AE152" s="234"/>
      <c r="AF152" s="235"/>
      <c r="AG152" s="235"/>
      <c r="AH152" s="16"/>
      <c r="AJ152" s="186"/>
    </row>
    <row r="153" spans="1:36" s="181" customFormat="1">
      <c r="A153" s="226"/>
      <c r="B153" s="26"/>
      <c r="C153" s="26"/>
      <c r="D153" s="228"/>
      <c r="E153" s="243"/>
      <c r="F153" s="243"/>
      <c r="G153" s="229"/>
      <c r="H153" s="243"/>
      <c r="I153" s="229"/>
      <c r="J153" s="261"/>
      <c r="K153" s="229"/>
      <c r="L153" s="229"/>
      <c r="M153" s="229"/>
      <c r="N153" s="229"/>
      <c r="O153" s="231"/>
      <c r="P153" s="243"/>
      <c r="Q153" s="243"/>
      <c r="R153" s="243"/>
      <c r="S153" s="243"/>
      <c r="T153" s="243"/>
      <c r="U153" s="243"/>
      <c r="V153" s="243"/>
      <c r="W153" s="182"/>
      <c r="Y153" s="183"/>
      <c r="Z153" s="183"/>
      <c r="AA153" s="228"/>
      <c r="AC153" s="234"/>
      <c r="AD153" s="234"/>
      <c r="AE153" s="234"/>
      <c r="AF153" s="235"/>
      <c r="AG153" s="235"/>
      <c r="AH153" s="16"/>
      <c r="AJ153" s="186"/>
    </row>
    <row r="154" spans="1:36" s="181" customFormat="1">
      <c r="A154" s="226"/>
      <c r="B154" s="26"/>
      <c r="C154" s="26"/>
      <c r="D154" s="228"/>
      <c r="E154" s="243"/>
      <c r="F154" s="243"/>
      <c r="G154" s="229"/>
      <c r="H154" s="243"/>
      <c r="I154" s="229"/>
      <c r="J154" s="261"/>
      <c r="K154" s="229"/>
      <c r="L154" s="229"/>
      <c r="M154" s="229"/>
      <c r="N154" s="229"/>
      <c r="O154" s="231"/>
      <c r="P154" s="243"/>
      <c r="Q154" s="243"/>
      <c r="R154" s="243"/>
      <c r="S154" s="243"/>
      <c r="T154" s="243"/>
      <c r="U154" s="243"/>
      <c r="V154" s="243"/>
      <c r="W154" s="182"/>
      <c r="Y154" s="183"/>
      <c r="Z154" s="183"/>
      <c r="AA154" s="228"/>
      <c r="AC154" s="234"/>
      <c r="AD154" s="234"/>
      <c r="AE154" s="234"/>
      <c r="AF154" s="235"/>
      <c r="AG154" s="235"/>
      <c r="AH154" s="16"/>
      <c r="AJ154" s="186"/>
    </row>
    <row r="155" spans="1:36" s="181" customFormat="1">
      <c r="A155" s="226"/>
      <c r="B155" s="26"/>
      <c r="C155" s="26"/>
      <c r="D155" s="228"/>
      <c r="E155" s="243"/>
      <c r="F155" s="243"/>
      <c r="G155" s="229"/>
      <c r="H155" s="243"/>
      <c r="I155" s="229"/>
      <c r="J155" s="261"/>
      <c r="K155" s="229"/>
      <c r="L155" s="229"/>
      <c r="M155" s="229"/>
      <c r="N155" s="229"/>
      <c r="O155" s="231"/>
      <c r="P155" s="243"/>
      <c r="Q155" s="243"/>
      <c r="R155" s="243"/>
      <c r="S155" s="243"/>
      <c r="T155" s="243"/>
      <c r="U155" s="243"/>
      <c r="V155" s="243"/>
      <c r="W155" s="182"/>
      <c r="Y155" s="183"/>
      <c r="Z155" s="183"/>
      <c r="AA155" s="228"/>
      <c r="AC155" s="234"/>
      <c r="AD155" s="234"/>
      <c r="AE155" s="234"/>
      <c r="AF155" s="235"/>
      <c r="AG155" s="235"/>
      <c r="AH155" s="16"/>
      <c r="AJ155" s="186"/>
    </row>
    <row r="156" spans="1:36" s="181" customFormat="1">
      <c r="A156" s="226"/>
      <c r="B156" s="26"/>
      <c r="C156" s="26"/>
      <c r="D156" s="228"/>
      <c r="E156" s="243"/>
      <c r="F156" s="243"/>
      <c r="G156" s="229"/>
      <c r="H156" s="243"/>
      <c r="I156" s="229"/>
      <c r="J156" s="261"/>
      <c r="K156" s="229"/>
      <c r="L156" s="229"/>
      <c r="M156" s="229"/>
      <c r="N156" s="229"/>
      <c r="O156" s="231"/>
      <c r="P156" s="243"/>
      <c r="Q156" s="243"/>
      <c r="R156" s="243"/>
      <c r="S156" s="243"/>
      <c r="T156" s="243"/>
      <c r="U156" s="243"/>
      <c r="V156" s="243"/>
      <c r="W156" s="182"/>
      <c r="Y156" s="183"/>
      <c r="Z156" s="183"/>
      <c r="AA156" s="228"/>
      <c r="AC156" s="234"/>
      <c r="AD156" s="234"/>
      <c r="AE156" s="234"/>
      <c r="AF156" s="235"/>
      <c r="AG156" s="235"/>
      <c r="AH156" s="16"/>
      <c r="AJ156" s="186"/>
    </row>
    <row r="157" spans="1:36" s="181" customFormat="1">
      <c r="A157" s="226"/>
      <c r="B157" s="26"/>
      <c r="C157" s="26"/>
      <c r="D157" s="228"/>
      <c r="E157" s="243"/>
      <c r="F157" s="243"/>
      <c r="G157" s="229"/>
      <c r="H157" s="243"/>
      <c r="I157" s="229"/>
      <c r="J157" s="261"/>
      <c r="K157" s="229"/>
      <c r="L157" s="229"/>
      <c r="M157" s="229"/>
      <c r="N157" s="229"/>
      <c r="O157" s="231"/>
      <c r="P157" s="243"/>
      <c r="Q157" s="243"/>
      <c r="R157" s="243"/>
      <c r="S157" s="243"/>
      <c r="T157" s="243"/>
      <c r="U157" s="243"/>
      <c r="V157" s="243"/>
      <c r="W157" s="182"/>
      <c r="Y157" s="183"/>
      <c r="Z157" s="183"/>
      <c r="AA157" s="228"/>
      <c r="AC157" s="234"/>
      <c r="AD157" s="234"/>
      <c r="AE157" s="234"/>
      <c r="AF157" s="235"/>
      <c r="AG157" s="235"/>
      <c r="AH157" s="16"/>
      <c r="AJ157" s="186"/>
    </row>
    <row r="158" spans="1:36" s="181" customFormat="1">
      <c r="A158" s="226"/>
      <c r="B158" s="26"/>
      <c r="C158" s="26"/>
      <c r="D158" s="228"/>
      <c r="E158" s="243"/>
      <c r="F158" s="243"/>
      <c r="G158" s="229"/>
      <c r="H158" s="243"/>
      <c r="I158" s="229"/>
      <c r="J158" s="261"/>
      <c r="K158" s="229"/>
      <c r="L158" s="229"/>
      <c r="M158" s="229"/>
      <c r="N158" s="229"/>
      <c r="O158" s="231"/>
      <c r="P158" s="243"/>
      <c r="Q158" s="243"/>
      <c r="R158" s="243"/>
      <c r="S158" s="243"/>
      <c r="T158" s="243"/>
      <c r="U158" s="243"/>
      <c r="V158" s="243"/>
      <c r="W158" s="182"/>
      <c r="Y158" s="183"/>
      <c r="Z158" s="183"/>
      <c r="AA158" s="228"/>
      <c r="AC158" s="234"/>
      <c r="AD158" s="234"/>
      <c r="AE158" s="234"/>
      <c r="AF158" s="235"/>
      <c r="AG158" s="235"/>
      <c r="AH158" s="16"/>
      <c r="AJ158" s="186"/>
    </row>
    <row r="159" spans="1:36" s="181" customFormat="1">
      <c r="A159" s="226"/>
      <c r="B159" s="26"/>
      <c r="C159" s="26"/>
      <c r="D159" s="228"/>
      <c r="E159" s="243"/>
      <c r="F159" s="243"/>
      <c r="G159" s="229"/>
      <c r="H159" s="243"/>
      <c r="I159" s="229"/>
      <c r="J159" s="261"/>
      <c r="K159" s="229"/>
      <c r="L159" s="229"/>
      <c r="M159" s="229"/>
      <c r="N159" s="229"/>
      <c r="O159" s="231"/>
      <c r="P159" s="243"/>
      <c r="Q159" s="243"/>
      <c r="R159" s="243"/>
      <c r="S159" s="243"/>
      <c r="T159" s="243"/>
      <c r="U159" s="243"/>
      <c r="V159" s="243"/>
      <c r="W159" s="182"/>
      <c r="Y159" s="183"/>
      <c r="Z159" s="183"/>
      <c r="AA159" s="228"/>
      <c r="AC159" s="234"/>
      <c r="AD159" s="234"/>
      <c r="AE159" s="234"/>
      <c r="AF159" s="235"/>
      <c r="AG159" s="235"/>
      <c r="AH159" s="16"/>
      <c r="AJ159" s="186"/>
    </row>
    <row r="160" spans="1:36" s="181" customFormat="1">
      <c r="A160" s="226"/>
      <c r="B160" s="26"/>
      <c r="C160" s="26"/>
      <c r="D160" s="228"/>
      <c r="E160" s="243"/>
      <c r="F160" s="243"/>
      <c r="G160" s="229"/>
      <c r="H160" s="243"/>
      <c r="I160" s="229"/>
      <c r="J160" s="261"/>
      <c r="K160" s="229"/>
      <c r="L160" s="229"/>
      <c r="M160" s="229"/>
      <c r="N160" s="229"/>
      <c r="O160" s="231"/>
      <c r="P160" s="243"/>
      <c r="Q160" s="243"/>
      <c r="R160" s="243"/>
      <c r="S160" s="243"/>
      <c r="T160" s="243"/>
      <c r="U160" s="243"/>
      <c r="V160" s="243"/>
      <c r="W160" s="182"/>
      <c r="Y160" s="183"/>
      <c r="Z160" s="183"/>
      <c r="AA160" s="228"/>
      <c r="AC160" s="234"/>
      <c r="AD160" s="234"/>
      <c r="AE160" s="234"/>
      <c r="AF160" s="235"/>
      <c r="AG160" s="235"/>
      <c r="AH160" s="16"/>
      <c r="AJ160" s="186"/>
    </row>
    <row r="161" spans="1:36" s="181" customFormat="1">
      <c r="A161" s="226"/>
      <c r="B161" s="26"/>
      <c r="C161" s="26"/>
      <c r="D161" s="228"/>
      <c r="E161" s="243"/>
      <c r="F161" s="243"/>
      <c r="G161" s="229"/>
      <c r="H161" s="243"/>
      <c r="I161" s="229"/>
      <c r="J161" s="261"/>
      <c r="K161" s="229"/>
      <c r="L161" s="229"/>
      <c r="M161" s="229"/>
      <c r="N161" s="229"/>
      <c r="O161" s="231"/>
      <c r="P161" s="243"/>
      <c r="Q161" s="243"/>
      <c r="R161" s="243"/>
      <c r="S161" s="243"/>
      <c r="T161" s="243"/>
      <c r="U161" s="243"/>
      <c r="V161" s="243"/>
      <c r="W161" s="182"/>
      <c r="Y161" s="183"/>
      <c r="Z161" s="183"/>
      <c r="AA161" s="228"/>
      <c r="AC161" s="234"/>
      <c r="AD161" s="234"/>
      <c r="AE161" s="234"/>
      <c r="AF161" s="235"/>
      <c r="AG161" s="235"/>
      <c r="AH161" s="16"/>
      <c r="AJ161" s="186"/>
    </row>
    <row r="162" spans="1:36" s="181" customFormat="1">
      <c r="A162" s="226"/>
      <c r="B162" s="26"/>
      <c r="C162" s="26"/>
      <c r="D162" s="228"/>
      <c r="E162" s="243"/>
      <c r="F162" s="243"/>
      <c r="G162" s="229"/>
      <c r="H162" s="243"/>
      <c r="I162" s="229"/>
      <c r="J162" s="261"/>
      <c r="K162" s="229"/>
      <c r="L162" s="229"/>
      <c r="M162" s="229"/>
      <c r="N162" s="229"/>
      <c r="O162" s="231"/>
      <c r="P162" s="243"/>
      <c r="Q162" s="243"/>
      <c r="R162" s="243"/>
      <c r="S162" s="243"/>
      <c r="T162" s="243"/>
      <c r="U162" s="243"/>
      <c r="V162" s="243"/>
      <c r="W162" s="182"/>
      <c r="Y162" s="183"/>
      <c r="Z162" s="183"/>
      <c r="AA162" s="228"/>
      <c r="AC162" s="234"/>
      <c r="AD162" s="234"/>
      <c r="AE162" s="234"/>
      <c r="AF162" s="235"/>
      <c r="AG162" s="235"/>
      <c r="AH162" s="16"/>
      <c r="AJ162" s="186"/>
    </row>
    <row r="163" spans="1:36" s="181" customFormat="1">
      <c r="A163" s="226"/>
      <c r="B163" s="26"/>
      <c r="C163" s="26"/>
      <c r="D163" s="228"/>
      <c r="E163" s="243"/>
      <c r="F163" s="243"/>
      <c r="G163" s="229"/>
      <c r="H163" s="243"/>
      <c r="I163" s="229"/>
      <c r="J163" s="261"/>
      <c r="K163" s="229"/>
      <c r="L163" s="229"/>
      <c r="M163" s="229"/>
      <c r="N163" s="229"/>
      <c r="O163" s="231"/>
      <c r="P163" s="243"/>
      <c r="Q163" s="243"/>
      <c r="R163" s="243"/>
      <c r="S163" s="243"/>
      <c r="T163" s="243"/>
      <c r="U163" s="243"/>
      <c r="V163" s="243"/>
      <c r="W163" s="182"/>
      <c r="Y163" s="183"/>
      <c r="Z163" s="183"/>
      <c r="AA163" s="228"/>
      <c r="AC163" s="234"/>
      <c r="AD163" s="234"/>
      <c r="AE163" s="234"/>
      <c r="AF163" s="235"/>
      <c r="AG163" s="235"/>
      <c r="AH163" s="16"/>
      <c r="AJ163" s="186"/>
    </row>
    <row r="164" spans="1:36" s="181" customFormat="1">
      <c r="A164" s="226"/>
      <c r="B164" s="26"/>
      <c r="C164" s="26"/>
      <c r="D164" s="228"/>
      <c r="E164" s="243"/>
      <c r="F164" s="243"/>
      <c r="G164" s="229"/>
      <c r="H164" s="243"/>
      <c r="I164" s="229"/>
      <c r="J164" s="261"/>
      <c r="K164" s="229"/>
      <c r="L164" s="229"/>
      <c r="M164" s="229"/>
      <c r="N164" s="229"/>
      <c r="O164" s="231"/>
      <c r="P164" s="243"/>
      <c r="Q164" s="243"/>
      <c r="R164" s="243"/>
      <c r="S164" s="243"/>
      <c r="T164" s="243"/>
      <c r="U164" s="243"/>
      <c r="V164" s="243"/>
      <c r="W164" s="182"/>
      <c r="Y164" s="183"/>
      <c r="Z164" s="183"/>
      <c r="AA164" s="228"/>
      <c r="AC164" s="234"/>
      <c r="AD164" s="234"/>
      <c r="AE164" s="234"/>
      <c r="AF164" s="235"/>
      <c r="AG164" s="235"/>
      <c r="AH164" s="16"/>
      <c r="AJ164" s="186"/>
    </row>
    <row r="165" spans="1:36" s="181" customFormat="1">
      <c r="A165" s="226"/>
      <c r="B165" s="26"/>
      <c r="C165" s="26"/>
      <c r="D165" s="228"/>
      <c r="E165" s="243"/>
      <c r="F165" s="243"/>
      <c r="G165" s="229"/>
      <c r="H165" s="243"/>
      <c r="I165" s="229"/>
      <c r="J165" s="261"/>
      <c r="K165" s="229"/>
      <c r="L165" s="229"/>
      <c r="M165" s="229"/>
      <c r="N165" s="229"/>
      <c r="O165" s="231"/>
      <c r="P165" s="243"/>
      <c r="Q165" s="243"/>
      <c r="R165" s="243"/>
      <c r="S165" s="243"/>
      <c r="T165" s="243"/>
      <c r="U165" s="243"/>
      <c r="V165" s="243"/>
      <c r="W165" s="182"/>
      <c r="Y165" s="183"/>
      <c r="Z165" s="183"/>
      <c r="AA165" s="228"/>
      <c r="AC165" s="234"/>
      <c r="AD165" s="234"/>
      <c r="AE165" s="234"/>
      <c r="AF165" s="235"/>
      <c r="AG165" s="235"/>
      <c r="AH165" s="16"/>
      <c r="AJ165" s="186"/>
    </row>
    <row r="166" spans="1:36" s="181" customFormat="1">
      <c r="A166" s="226"/>
      <c r="B166" s="26"/>
      <c r="C166" s="26"/>
      <c r="D166" s="228"/>
      <c r="E166" s="243"/>
      <c r="F166" s="243"/>
      <c r="G166" s="229"/>
      <c r="H166" s="243"/>
      <c r="I166" s="229"/>
      <c r="J166" s="261"/>
      <c r="K166" s="229"/>
      <c r="L166" s="229"/>
      <c r="M166" s="229"/>
      <c r="N166" s="229"/>
      <c r="O166" s="231"/>
      <c r="P166" s="243"/>
      <c r="Q166" s="243"/>
      <c r="R166" s="243"/>
      <c r="S166" s="243"/>
      <c r="T166" s="243"/>
      <c r="U166" s="243"/>
      <c r="V166" s="243"/>
      <c r="W166" s="182"/>
      <c r="Y166" s="183"/>
      <c r="Z166" s="183"/>
      <c r="AA166" s="228"/>
      <c r="AC166" s="234"/>
      <c r="AD166" s="234"/>
      <c r="AE166" s="234"/>
      <c r="AF166" s="235"/>
      <c r="AG166" s="235"/>
      <c r="AH166" s="16"/>
      <c r="AJ166" s="186"/>
    </row>
    <row r="167" spans="1:36" s="181" customFormat="1">
      <c r="A167" s="226"/>
      <c r="B167" s="26"/>
      <c r="C167" s="26"/>
      <c r="D167" s="228"/>
      <c r="E167" s="243"/>
      <c r="F167" s="243"/>
      <c r="G167" s="229"/>
      <c r="H167" s="243"/>
      <c r="I167" s="229"/>
      <c r="J167" s="261"/>
      <c r="K167" s="229"/>
      <c r="L167" s="229"/>
      <c r="M167" s="229"/>
      <c r="N167" s="229"/>
      <c r="O167" s="231"/>
      <c r="P167" s="243"/>
      <c r="Q167" s="243"/>
      <c r="R167" s="243"/>
      <c r="S167" s="243"/>
      <c r="T167" s="243"/>
      <c r="U167" s="243"/>
      <c r="V167" s="243"/>
      <c r="W167" s="182"/>
      <c r="Y167" s="183"/>
      <c r="Z167" s="183"/>
      <c r="AA167" s="228"/>
      <c r="AC167" s="234"/>
      <c r="AD167" s="234"/>
      <c r="AE167" s="234"/>
      <c r="AF167" s="235"/>
      <c r="AG167" s="235"/>
      <c r="AH167" s="16"/>
      <c r="AJ167" s="186"/>
    </row>
    <row r="168" spans="1:36" s="181" customFormat="1">
      <c r="A168" s="226"/>
      <c r="B168" s="26"/>
      <c r="C168" s="26"/>
      <c r="D168" s="228"/>
      <c r="E168" s="243"/>
      <c r="F168" s="243"/>
      <c r="G168" s="229"/>
      <c r="H168" s="243"/>
      <c r="I168" s="229"/>
      <c r="J168" s="261"/>
      <c r="K168" s="229"/>
      <c r="L168" s="229"/>
      <c r="M168" s="229"/>
      <c r="N168" s="229"/>
      <c r="O168" s="231"/>
      <c r="P168" s="243"/>
      <c r="Q168" s="243"/>
      <c r="R168" s="243"/>
      <c r="S168" s="243"/>
      <c r="T168" s="243"/>
      <c r="U168" s="243"/>
      <c r="V168" s="243"/>
      <c r="W168" s="182"/>
      <c r="Y168" s="183"/>
      <c r="Z168" s="183"/>
      <c r="AA168" s="228"/>
      <c r="AC168" s="234"/>
      <c r="AD168" s="234"/>
      <c r="AE168" s="234"/>
      <c r="AF168" s="235"/>
      <c r="AG168" s="235"/>
      <c r="AH168" s="16"/>
      <c r="AJ168" s="186"/>
    </row>
    <row r="169" spans="1:36" s="181" customFormat="1">
      <c r="A169" s="226"/>
      <c r="B169" s="26"/>
      <c r="C169" s="26"/>
      <c r="D169" s="228"/>
      <c r="E169" s="243"/>
      <c r="F169" s="243"/>
      <c r="G169" s="229"/>
      <c r="H169" s="243"/>
      <c r="I169" s="229"/>
      <c r="J169" s="261"/>
      <c r="K169" s="229"/>
      <c r="L169" s="229"/>
      <c r="M169" s="229"/>
      <c r="N169" s="229"/>
      <c r="O169" s="231"/>
      <c r="P169" s="243"/>
      <c r="Q169" s="243"/>
      <c r="R169" s="243"/>
      <c r="S169" s="243"/>
      <c r="T169" s="243"/>
      <c r="U169" s="243"/>
      <c r="V169" s="243"/>
      <c r="W169" s="182"/>
      <c r="Y169" s="183"/>
      <c r="Z169" s="183"/>
      <c r="AA169" s="228"/>
      <c r="AC169" s="234"/>
      <c r="AD169" s="234"/>
      <c r="AE169" s="234"/>
      <c r="AF169" s="235"/>
      <c r="AG169" s="235"/>
      <c r="AH169" s="16"/>
      <c r="AJ169" s="186"/>
    </row>
    <row r="170" spans="1:36" s="181" customFormat="1">
      <c r="A170" s="226"/>
      <c r="B170" s="26"/>
      <c r="C170" s="26"/>
      <c r="D170" s="228"/>
      <c r="E170" s="243"/>
      <c r="F170" s="243"/>
      <c r="G170" s="229"/>
      <c r="H170" s="243"/>
      <c r="I170" s="229"/>
      <c r="J170" s="261"/>
      <c r="K170" s="229"/>
      <c r="L170" s="229"/>
      <c r="M170" s="229"/>
      <c r="N170" s="229"/>
      <c r="O170" s="231"/>
      <c r="P170" s="243"/>
      <c r="Q170" s="243"/>
      <c r="R170" s="243"/>
      <c r="S170" s="243"/>
      <c r="T170" s="243"/>
      <c r="U170" s="243"/>
      <c r="V170" s="243"/>
      <c r="W170" s="182"/>
      <c r="Y170" s="183"/>
      <c r="Z170" s="183"/>
      <c r="AA170" s="228"/>
      <c r="AC170" s="234"/>
      <c r="AD170" s="234"/>
      <c r="AE170" s="234"/>
      <c r="AF170" s="235"/>
      <c r="AG170" s="235"/>
      <c r="AH170" s="16"/>
      <c r="AJ170" s="186"/>
    </row>
    <row r="171" spans="1:36" s="181" customFormat="1">
      <c r="A171" s="226"/>
      <c r="B171" s="26"/>
      <c r="C171" s="26"/>
      <c r="D171" s="228"/>
      <c r="E171" s="243"/>
      <c r="F171" s="243"/>
      <c r="G171" s="229"/>
      <c r="H171" s="243"/>
      <c r="I171" s="229"/>
      <c r="J171" s="261"/>
      <c r="K171" s="229"/>
      <c r="L171" s="229"/>
      <c r="M171" s="229"/>
      <c r="N171" s="229"/>
      <c r="O171" s="231"/>
      <c r="P171" s="243"/>
      <c r="Q171" s="243"/>
      <c r="R171" s="243"/>
      <c r="S171" s="243"/>
      <c r="T171" s="243"/>
      <c r="U171" s="243"/>
      <c r="V171" s="243"/>
      <c r="W171" s="182"/>
      <c r="Y171" s="183"/>
      <c r="Z171" s="183"/>
      <c r="AA171" s="228"/>
      <c r="AC171" s="234"/>
      <c r="AD171" s="234"/>
      <c r="AE171" s="234"/>
      <c r="AF171" s="235"/>
      <c r="AG171" s="235"/>
      <c r="AH171" s="16"/>
      <c r="AJ171" s="186"/>
    </row>
    <row r="172" spans="1:36" s="181" customFormat="1">
      <c r="A172" s="226"/>
      <c r="B172" s="26"/>
      <c r="C172" s="26"/>
      <c r="D172" s="228"/>
      <c r="E172" s="243"/>
      <c r="F172" s="243"/>
      <c r="G172" s="229"/>
      <c r="H172" s="243"/>
      <c r="I172" s="229"/>
      <c r="J172" s="261"/>
      <c r="K172" s="229"/>
      <c r="L172" s="229"/>
      <c r="M172" s="229"/>
      <c r="N172" s="229"/>
      <c r="O172" s="231"/>
      <c r="P172" s="243"/>
      <c r="Q172" s="243"/>
      <c r="R172" s="243"/>
      <c r="S172" s="243"/>
      <c r="T172" s="243"/>
      <c r="U172" s="243"/>
      <c r="V172" s="243"/>
      <c r="W172" s="182"/>
      <c r="Y172" s="183"/>
      <c r="Z172" s="183"/>
      <c r="AA172" s="228"/>
      <c r="AC172" s="234"/>
      <c r="AD172" s="234"/>
      <c r="AE172" s="234"/>
      <c r="AF172" s="235"/>
      <c r="AG172" s="235"/>
      <c r="AH172" s="16"/>
      <c r="AJ172" s="186"/>
    </row>
    <row r="173" spans="1:36" s="181" customFormat="1">
      <c r="A173" s="226"/>
      <c r="B173" s="26"/>
      <c r="C173" s="26"/>
      <c r="D173" s="228"/>
      <c r="E173" s="243"/>
      <c r="F173" s="243"/>
      <c r="G173" s="229"/>
      <c r="H173" s="243"/>
      <c r="I173" s="229"/>
      <c r="J173" s="261"/>
      <c r="K173" s="229"/>
      <c r="L173" s="229"/>
      <c r="M173" s="229"/>
      <c r="N173" s="229"/>
      <c r="O173" s="231"/>
      <c r="P173" s="243"/>
      <c r="Q173" s="243"/>
      <c r="R173" s="243"/>
      <c r="S173" s="243"/>
      <c r="T173" s="243"/>
      <c r="U173" s="243"/>
      <c r="V173" s="243"/>
      <c r="W173" s="182"/>
      <c r="Y173" s="183"/>
      <c r="Z173" s="183"/>
      <c r="AA173" s="228"/>
      <c r="AC173" s="234"/>
      <c r="AD173" s="234"/>
      <c r="AE173" s="234"/>
      <c r="AF173" s="235"/>
      <c r="AG173" s="235"/>
      <c r="AH173" s="16"/>
      <c r="AJ173" s="186"/>
    </row>
    <row r="174" spans="1:36" s="181" customFormat="1">
      <c r="A174" s="226"/>
      <c r="B174" s="26"/>
      <c r="C174" s="26"/>
      <c r="D174" s="228"/>
      <c r="E174" s="243"/>
      <c r="F174" s="243"/>
      <c r="G174" s="229"/>
      <c r="H174" s="243"/>
      <c r="I174" s="229"/>
      <c r="J174" s="261"/>
      <c r="K174" s="229"/>
      <c r="L174" s="229"/>
      <c r="M174" s="229"/>
      <c r="N174" s="229"/>
      <c r="O174" s="231"/>
      <c r="P174" s="243"/>
      <c r="Q174" s="243"/>
      <c r="R174" s="243"/>
      <c r="S174" s="243"/>
      <c r="T174" s="243"/>
      <c r="U174" s="243"/>
      <c r="V174" s="243"/>
      <c r="W174" s="182"/>
      <c r="Y174" s="183"/>
      <c r="Z174" s="183"/>
      <c r="AA174" s="228"/>
      <c r="AC174" s="234"/>
      <c r="AD174" s="234"/>
      <c r="AE174" s="234"/>
      <c r="AF174" s="235"/>
      <c r="AG174" s="235"/>
      <c r="AH174" s="16"/>
      <c r="AJ174" s="186"/>
    </row>
    <row r="175" spans="1:36" s="181" customFormat="1">
      <c r="A175" s="226"/>
      <c r="B175" s="26"/>
      <c r="C175" s="26"/>
      <c r="D175" s="228"/>
      <c r="E175" s="258"/>
      <c r="F175" s="243"/>
      <c r="G175" s="229"/>
      <c r="H175" s="243"/>
      <c r="I175" s="229"/>
      <c r="J175" s="261"/>
      <c r="K175" s="229"/>
      <c r="L175" s="229"/>
      <c r="M175" s="229"/>
      <c r="N175" s="229"/>
      <c r="O175" s="231"/>
      <c r="P175" s="243"/>
      <c r="Q175" s="243"/>
      <c r="R175" s="243"/>
      <c r="S175" s="243"/>
      <c r="T175" s="243"/>
      <c r="U175" s="243"/>
      <c r="V175" s="243"/>
      <c r="W175" s="182"/>
      <c r="Y175" s="183"/>
      <c r="Z175" s="183"/>
      <c r="AA175" s="228"/>
      <c r="AC175" s="234"/>
      <c r="AD175" s="234"/>
      <c r="AE175" s="234"/>
      <c r="AF175" s="235"/>
      <c r="AG175" s="235"/>
      <c r="AH175" s="16"/>
      <c r="AJ175" s="186"/>
    </row>
    <row r="176" spans="1:36" s="181" customFormat="1">
      <c r="A176" s="226"/>
      <c r="B176" s="26"/>
      <c r="C176" s="26"/>
      <c r="D176" s="228"/>
      <c r="E176" s="243"/>
      <c r="F176" s="243"/>
      <c r="G176" s="229"/>
      <c r="H176" s="243"/>
      <c r="I176" s="229"/>
      <c r="J176" s="261"/>
      <c r="K176" s="229"/>
      <c r="L176" s="229"/>
      <c r="M176" s="229"/>
      <c r="N176" s="229"/>
      <c r="O176" s="231"/>
      <c r="P176" s="243"/>
      <c r="Q176" s="243"/>
      <c r="R176" s="243"/>
      <c r="S176" s="243"/>
      <c r="T176" s="243"/>
      <c r="U176" s="243"/>
      <c r="V176" s="243"/>
      <c r="W176" s="182"/>
      <c r="Y176" s="183"/>
      <c r="Z176" s="183"/>
      <c r="AA176" s="228"/>
      <c r="AC176" s="234"/>
      <c r="AD176" s="234"/>
      <c r="AE176" s="234"/>
      <c r="AF176" s="235"/>
      <c r="AG176" s="235"/>
      <c r="AH176" s="16"/>
      <c r="AJ176" s="186"/>
    </row>
    <row r="177" spans="1:36" s="181" customFormat="1">
      <c r="A177" s="226"/>
      <c r="B177" s="26"/>
      <c r="C177" s="26"/>
      <c r="D177" s="228"/>
      <c r="E177" s="243"/>
      <c r="F177" s="243"/>
      <c r="G177" s="229"/>
      <c r="H177" s="243"/>
      <c r="I177" s="229"/>
      <c r="J177" s="261"/>
      <c r="K177" s="229"/>
      <c r="L177" s="229"/>
      <c r="M177" s="229"/>
      <c r="N177" s="229"/>
      <c r="O177" s="231"/>
      <c r="P177" s="243"/>
      <c r="Q177" s="243"/>
      <c r="R177" s="243"/>
      <c r="S177" s="243"/>
      <c r="T177" s="243"/>
      <c r="U177" s="243"/>
      <c r="V177" s="243"/>
      <c r="W177" s="182"/>
      <c r="Y177" s="183"/>
      <c r="Z177" s="183"/>
      <c r="AA177" s="228"/>
      <c r="AC177" s="234"/>
      <c r="AD177" s="234"/>
      <c r="AE177" s="234"/>
      <c r="AF177" s="235"/>
      <c r="AG177" s="235"/>
      <c r="AH177" s="16"/>
      <c r="AJ177" s="186"/>
    </row>
    <row r="178" spans="1:36" s="181" customFormat="1">
      <c r="A178" s="226"/>
      <c r="B178" s="26"/>
      <c r="C178" s="26"/>
      <c r="D178" s="228"/>
      <c r="E178" s="243"/>
      <c r="F178" s="243"/>
      <c r="G178" s="229"/>
      <c r="H178" s="243"/>
      <c r="I178" s="229"/>
      <c r="J178" s="261"/>
      <c r="K178" s="229"/>
      <c r="L178" s="229"/>
      <c r="M178" s="229"/>
      <c r="N178" s="229"/>
      <c r="O178" s="231"/>
      <c r="P178" s="243"/>
      <c r="Q178" s="243"/>
      <c r="R178" s="243"/>
      <c r="S178" s="243"/>
      <c r="T178" s="243"/>
      <c r="U178" s="243"/>
      <c r="V178" s="243"/>
      <c r="W178" s="182"/>
      <c r="Y178" s="183"/>
      <c r="Z178" s="183"/>
      <c r="AA178" s="228"/>
      <c r="AC178" s="234"/>
      <c r="AD178" s="234"/>
      <c r="AE178" s="234"/>
      <c r="AF178" s="235"/>
      <c r="AG178" s="235"/>
      <c r="AH178" s="16"/>
      <c r="AJ178" s="186"/>
    </row>
    <row r="179" spans="1:36" s="181" customFormat="1">
      <c r="A179" s="226"/>
      <c r="B179" s="26"/>
      <c r="C179" s="26"/>
      <c r="D179" s="228"/>
      <c r="E179" s="243"/>
      <c r="F179" s="243"/>
      <c r="G179" s="229"/>
      <c r="H179" s="243"/>
      <c r="I179" s="229"/>
      <c r="J179" s="261"/>
      <c r="K179" s="229"/>
      <c r="L179" s="229"/>
      <c r="M179" s="229"/>
      <c r="N179" s="229"/>
      <c r="O179" s="231"/>
      <c r="P179" s="243"/>
      <c r="Q179" s="243"/>
      <c r="R179" s="243"/>
      <c r="S179" s="243"/>
      <c r="T179" s="243"/>
      <c r="U179" s="243"/>
      <c r="V179" s="243"/>
      <c r="W179" s="182"/>
      <c r="Y179" s="183"/>
      <c r="Z179" s="183"/>
      <c r="AA179" s="228"/>
      <c r="AC179" s="234"/>
      <c r="AD179" s="234"/>
      <c r="AE179" s="234"/>
      <c r="AF179" s="235"/>
      <c r="AG179" s="235"/>
      <c r="AH179" s="16"/>
      <c r="AJ179" s="186"/>
    </row>
    <row r="180" spans="1:36" s="181" customFormat="1">
      <c r="A180" s="226"/>
      <c r="B180" s="26"/>
      <c r="C180" s="26"/>
      <c r="D180" s="228"/>
      <c r="E180" s="243"/>
      <c r="F180" s="243"/>
      <c r="G180" s="229"/>
      <c r="H180" s="243"/>
      <c r="I180" s="229"/>
      <c r="J180" s="261"/>
      <c r="K180" s="229"/>
      <c r="L180" s="229"/>
      <c r="M180" s="229"/>
      <c r="N180" s="229"/>
      <c r="O180" s="231"/>
      <c r="P180" s="243"/>
      <c r="Q180" s="243"/>
      <c r="R180" s="243"/>
      <c r="S180" s="243"/>
      <c r="T180" s="243"/>
      <c r="U180" s="243"/>
      <c r="V180" s="243"/>
      <c r="W180" s="182"/>
      <c r="Y180" s="183"/>
      <c r="Z180" s="183"/>
      <c r="AA180" s="228"/>
      <c r="AC180" s="234"/>
      <c r="AD180" s="234"/>
      <c r="AE180" s="234"/>
      <c r="AF180" s="235"/>
      <c r="AG180" s="235"/>
      <c r="AH180" s="16"/>
      <c r="AJ180" s="186"/>
    </row>
    <row r="181" spans="1:36" s="181" customFormat="1">
      <c r="A181" s="226"/>
      <c r="B181" s="26"/>
      <c r="C181" s="26"/>
      <c r="D181" s="228"/>
      <c r="E181" s="258"/>
      <c r="F181" s="258"/>
      <c r="G181" s="229"/>
      <c r="H181" s="258"/>
      <c r="I181" s="229"/>
      <c r="J181" s="261"/>
      <c r="K181" s="229"/>
      <c r="L181" s="229"/>
      <c r="M181" s="229"/>
      <c r="N181" s="229"/>
      <c r="O181" s="231"/>
      <c r="P181" s="26"/>
      <c r="Q181" s="26"/>
      <c r="R181" s="26"/>
      <c r="S181" s="26"/>
      <c r="T181" s="26"/>
      <c r="U181" s="26"/>
      <c r="V181" s="26"/>
      <c r="W181" s="182"/>
      <c r="Y181" s="183"/>
      <c r="Z181" s="183"/>
      <c r="AA181" s="228"/>
      <c r="AC181" s="234"/>
      <c r="AD181" s="234"/>
      <c r="AE181" s="234"/>
      <c r="AF181" s="235"/>
      <c r="AG181" s="235"/>
      <c r="AH181" s="16"/>
      <c r="AJ181" s="186"/>
    </row>
    <row r="182" spans="1:36" s="181" customFormat="1">
      <c r="A182" s="226"/>
      <c r="B182" s="26"/>
      <c r="C182" s="26"/>
      <c r="D182" s="228"/>
      <c r="E182" s="258"/>
      <c r="F182" s="258"/>
      <c r="G182" s="229"/>
      <c r="H182" s="258"/>
      <c r="I182" s="229"/>
      <c r="J182" s="261"/>
      <c r="K182" s="229"/>
      <c r="L182" s="229"/>
      <c r="M182" s="229"/>
      <c r="N182" s="229"/>
      <c r="O182" s="231"/>
      <c r="P182" s="26"/>
      <c r="Q182" s="26"/>
      <c r="R182" s="26"/>
      <c r="S182" s="26"/>
      <c r="T182" s="26"/>
      <c r="U182" s="26"/>
      <c r="V182" s="26"/>
      <c r="W182" s="182"/>
      <c r="Y182" s="183"/>
      <c r="Z182" s="183"/>
      <c r="AA182" s="228"/>
      <c r="AC182" s="234"/>
      <c r="AD182" s="234"/>
      <c r="AE182" s="234"/>
      <c r="AF182" s="235"/>
      <c r="AG182" s="235"/>
      <c r="AH182" s="16"/>
      <c r="AJ182" s="186"/>
    </row>
    <row r="183" spans="1:36" s="181" customFormat="1">
      <c r="A183" s="226"/>
      <c r="B183" s="26"/>
      <c r="C183" s="26"/>
      <c r="D183" s="228"/>
      <c r="E183" s="258"/>
      <c r="F183" s="258"/>
      <c r="G183" s="229"/>
      <c r="H183" s="258"/>
      <c r="I183" s="229"/>
      <c r="J183" s="261"/>
      <c r="K183" s="229"/>
      <c r="L183" s="229"/>
      <c r="M183" s="229"/>
      <c r="N183" s="229"/>
      <c r="O183" s="231"/>
      <c r="P183" s="26"/>
      <c r="Q183" s="26"/>
      <c r="R183" s="26"/>
      <c r="S183" s="26"/>
      <c r="T183" s="26"/>
      <c r="U183" s="26"/>
      <c r="V183" s="26"/>
      <c r="W183" s="182"/>
      <c r="Y183" s="183"/>
      <c r="Z183" s="183"/>
      <c r="AA183" s="228"/>
      <c r="AC183" s="234"/>
      <c r="AD183" s="234"/>
      <c r="AE183" s="234"/>
      <c r="AF183" s="235"/>
      <c r="AG183" s="235"/>
      <c r="AH183" s="16"/>
      <c r="AJ183" s="186"/>
    </row>
    <row r="184" spans="1:36" s="181" customFormat="1">
      <c r="A184" s="226"/>
      <c r="B184" s="26"/>
      <c r="C184" s="26"/>
      <c r="D184" s="228"/>
      <c r="E184" s="258"/>
      <c r="F184" s="258"/>
      <c r="G184" s="229"/>
      <c r="H184" s="258"/>
      <c r="I184" s="229"/>
      <c r="J184" s="261"/>
      <c r="K184" s="229"/>
      <c r="L184" s="229"/>
      <c r="M184" s="229"/>
      <c r="N184" s="229"/>
      <c r="O184" s="231"/>
      <c r="P184" s="26"/>
      <c r="Q184" s="26"/>
      <c r="R184" s="26"/>
      <c r="S184" s="26"/>
      <c r="T184" s="26"/>
      <c r="U184" s="26"/>
      <c r="V184" s="26"/>
      <c r="W184" s="182"/>
      <c r="Y184" s="183"/>
      <c r="Z184" s="183"/>
      <c r="AA184" s="228"/>
      <c r="AC184" s="234"/>
      <c r="AD184" s="234"/>
      <c r="AE184" s="234"/>
      <c r="AF184" s="235"/>
      <c r="AG184" s="235"/>
      <c r="AH184" s="16"/>
      <c r="AJ184" s="186"/>
    </row>
    <row r="185" spans="1:36" s="181" customFormat="1">
      <c r="A185" s="226"/>
      <c r="B185" s="26"/>
      <c r="C185" s="26"/>
      <c r="D185" s="228"/>
      <c r="E185" s="258"/>
      <c r="F185" s="258"/>
      <c r="G185" s="229"/>
      <c r="H185" s="258"/>
      <c r="I185" s="229"/>
      <c r="J185" s="261"/>
      <c r="K185" s="229"/>
      <c r="L185" s="229"/>
      <c r="M185" s="229"/>
      <c r="N185" s="229"/>
      <c r="O185" s="231"/>
      <c r="P185" s="26"/>
      <c r="Q185" s="26"/>
      <c r="R185" s="26"/>
      <c r="S185" s="26"/>
      <c r="T185" s="26"/>
      <c r="U185" s="26"/>
      <c r="V185" s="26"/>
      <c r="W185" s="182"/>
      <c r="Y185" s="183"/>
      <c r="Z185" s="183"/>
      <c r="AA185" s="228"/>
      <c r="AC185" s="234"/>
      <c r="AD185" s="234"/>
      <c r="AE185" s="234"/>
      <c r="AF185" s="235"/>
      <c r="AG185" s="235"/>
      <c r="AH185" s="16"/>
      <c r="AJ185" s="186"/>
    </row>
    <row r="186" spans="1:36" s="181" customFormat="1">
      <c r="A186" s="226"/>
      <c r="B186" s="26"/>
      <c r="C186" s="26"/>
      <c r="D186" s="228"/>
      <c r="E186" s="258"/>
      <c r="F186" s="258"/>
      <c r="G186" s="229"/>
      <c r="H186" s="258"/>
      <c r="I186" s="229"/>
      <c r="J186" s="261"/>
      <c r="K186" s="229"/>
      <c r="L186" s="229"/>
      <c r="M186" s="229"/>
      <c r="N186" s="229"/>
      <c r="O186" s="231"/>
      <c r="P186" s="26"/>
      <c r="Q186" s="26"/>
      <c r="R186" s="26"/>
      <c r="S186" s="26"/>
      <c r="T186" s="26"/>
      <c r="U186" s="26"/>
      <c r="V186" s="26"/>
      <c r="W186" s="182"/>
      <c r="Y186" s="183"/>
      <c r="Z186" s="183"/>
      <c r="AA186" s="228"/>
      <c r="AC186" s="234"/>
      <c r="AD186" s="234"/>
      <c r="AE186" s="234"/>
      <c r="AF186" s="235"/>
      <c r="AG186" s="235"/>
      <c r="AH186" s="16"/>
      <c r="AJ186" s="186"/>
    </row>
    <row r="187" spans="1:36" s="181" customFormat="1">
      <c r="A187" s="226"/>
      <c r="B187" s="26"/>
      <c r="C187" s="26"/>
      <c r="D187" s="228"/>
      <c r="E187" s="258"/>
      <c r="F187" s="258"/>
      <c r="G187" s="229"/>
      <c r="H187" s="258"/>
      <c r="I187" s="229"/>
      <c r="J187" s="261"/>
      <c r="K187" s="229"/>
      <c r="L187" s="229"/>
      <c r="M187" s="229"/>
      <c r="N187" s="229"/>
      <c r="O187" s="231"/>
      <c r="P187" s="26"/>
      <c r="Q187" s="26"/>
      <c r="R187" s="26"/>
      <c r="S187" s="26"/>
      <c r="T187" s="26"/>
      <c r="U187" s="26"/>
      <c r="V187" s="26"/>
      <c r="W187" s="182"/>
      <c r="Y187" s="183"/>
      <c r="Z187" s="183"/>
      <c r="AA187" s="228"/>
      <c r="AC187" s="234"/>
      <c r="AD187" s="234"/>
      <c r="AE187" s="234"/>
      <c r="AF187" s="235"/>
      <c r="AG187" s="235"/>
      <c r="AH187" s="16"/>
      <c r="AJ187" s="186"/>
    </row>
    <row r="188" spans="1:36" s="181" customFormat="1">
      <c r="A188" s="226"/>
      <c r="B188" s="26"/>
      <c r="C188" s="26"/>
      <c r="D188" s="228"/>
      <c r="E188" s="258"/>
      <c r="F188" s="258"/>
      <c r="G188" s="229"/>
      <c r="H188" s="258"/>
      <c r="I188" s="229"/>
      <c r="J188" s="261"/>
      <c r="K188" s="229"/>
      <c r="L188" s="229"/>
      <c r="M188" s="229"/>
      <c r="N188" s="229"/>
      <c r="O188" s="231"/>
      <c r="P188" s="26"/>
      <c r="Q188" s="26"/>
      <c r="R188" s="26"/>
      <c r="S188" s="26"/>
      <c r="T188" s="26"/>
      <c r="U188" s="26"/>
      <c r="V188" s="26"/>
      <c r="W188" s="182"/>
      <c r="Y188" s="183"/>
      <c r="Z188" s="183"/>
      <c r="AA188" s="228"/>
      <c r="AC188" s="234"/>
      <c r="AD188" s="234"/>
      <c r="AE188" s="234"/>
      <c r="AF188" s="235"/>
      <c r="AG188" s="235"/>
      <c r="AH188" s="16"/>
      <c r="AJ188" s="186"/>
    </row>
    <row r="189" spans="1:36" s="181" customFormat="1">
      <c r="A189" s="226"/>
      <c r="B189" s="26"/>
      <c r="C189" s="26"/>
      <c r="D189" s="228"/>
      <c r="E189" s="258"/>
      <c r="F189" s="258"/>
      <c r="G189" s="229"/>
      <c r="H189" s="258"/>
      <c r="I189" s="229"/>
      <c r="J189" s="261"/>
      <c r="K189" s="229"/>
      <c r="L189" s="229"/>
      <c r="M189" s="229"/>
      <c r="N189" s="229"/>
      <c r="O189" s="231"/>
      <c r="P189" s="26"/>
      <c r="Q189" s="26"/>
      <c r="R189" s="26"/>
      <c r="S189" s="26"/>
      <c r="T189" s="26"/>
      <c r="U189" s="26"/>
      <c r="V189" s="26"/>
      <c r="W189" s="182"/>
      <c r="Y189" s="183"/>
      <c r="Z189" s="183"/>
      <c r="AA189" s="228"/>
      <c r="AC189" s="234"/>
      <c r="AD189" s="234"/>
      <c r="AE189" s="234"/>
      <c r="AF189" s="235"/>
      <c r="AG189" s="235"/>
      <c r="AH189" s="16"/>
      <c r="AJ189" s="186"/>
    </row>
    <row r="190" spans="1:36" s="181" customFormat="1">
      <c r="A190" s="226"/>
      <c r="B190" s="26"/>
      <c r="C190" s="26"/>
      <c r="D190" s="228"/>
      <c r="E190" s="258"/>
      <c r="F190" s="258"/>
      <c r="G190" s="229"/>
      <c r="H190" s="258"/>
      <c r="I190" s="229"/>
      <c r="J190" s="261"/>
      <c r="K190" s="229"/>
      <c r="L190" s="229"/>
      <c r="M190" s="229"/>
      <c r="N190" s="229"/>
      <c r="O190" s="231"/>
      <c r="P190" s="26"/>
      <c r="Q190" s="26"/>
      <c r="R190" s="26"/>
      <c r="S190" s="26"/>
      <c r="T190" s="26"/>
      <c r="U190" s="26"/>
      <c r="V190" s="26"/>
      <c r="W190" s="182"/>
      <c r="Y190" s="183"/>
      <c r="Z190" s="183"/>
      <c r="AA190" s="228"/>
      <c r="AC190" s="234"/>
      <c r="AD190" s="234"/>
      <c r="AE190" s="234"/>
      <c r="AF190" s="235"/>
      <c r="AG190" s="235"/>
      <c r="AH190" s="16"/>
      <c r="AJ190" s="186"/>
    </row>
    <row r="191" spans="1:36" s="181" customFormat="1">
      <c r="A191" s="226"/>
      <c r="B191" s="26"/>
      <c r="C191" s="26"/>
      <c r="D191" s="228"/>
      <c r="E191" s="258"/>
      <c r="F191" s="258"/>
      <c r="G191" s="229"/>
      <c r="H191" s="258"/>
      <c r="I191" s="229"/>
      <c r="J191" s="261"/>
      <c r="K191" s="229"/>
      <c r="L191" s="229"/>
      <c r="M191" s="229"/>
      <c r="N191" s="229"/>
      <c r="O191" s="231"/>
      <c r="P191" s="26"/>
      <c r="Q191" s="26"/>
      <c r="R191" s="26"/>
      <c r="S191" s="26"/>
      <c r="T191" s="26"/>
      <c r="U191" s="26"/>
      <c r="V191" s="26"/>
      <c r="W191" s="182"/>
      <c r="Y191" s="183"/>
      <c r="Z191" s="183"/>
      <c r="AA191" s="228"/>
      <c r="AC191" s="234"/>
      <c r="AD191" s="234"/>
      <c r="AE191" s="234"/>
      <c r="AF191" s="235"/>
      <c r="AG191" s="235"/>
      <c r="AH191" s="16"/>
      <c r="AJ191" s="186"/>
    </row>
    <row r="192" spans="1:36" s="181" customFormat="1">
      <c r="A192" s="226"/>
      <c r="B192" s="26"/>
      <c r="C192" s="26"/>
      <c r="D192" s="228"/>
      <c r="E192" s="258"/>
      <c r="F192" s="258"/>
      <c r="G192" s="229"/>
      <c r="H192" s="258"/>
      <c r="I192" s="229"/>
      <c r="J192" s="261"/>
      <c r="K192" s="229"/>
      <c r="L192" s="229"/>
      <c r="M192" s="229"/>
      <c r="N192" s="229"/>
      <c r="O192" s="231"/>
      <c r="P192" s="26"/>
      <c r="Q192" s="26"/>
      <c r="R192" s="26"/>
      <c r="S192" s="26"/>
      <c r="T192" s="26"/>
      <c r="U192" s="26"/>
      <c r="V192" s="26"/>
      <c r="W192" s="182"/>
      <c r="Y192" s="183"/>
      <c r="Z192" s="183"/>
      <c r="AA192" s="228"/>
      <c r="AC192" s="234"/>
      <c r="AD192" s="234"/>
      <c r="AE192" s="234"/>
      <c r="AF192" s="235"/>
      <c r="AG192" s="235"/>
      <c r="AH192" s="16"/>
      <c r="AJ192" s="186"/>
    </row>
    <row r="193" spans="1:36" s="181" customFormat="1">
      <c r="A193" s="226"/>
      <c r="B193" s="26"/>
      <c r="C193" s="26"/>
      <c r="D193" s="228"/>
      <c r="E193" s="258"/>
      <c r="F193" s="258"/>
      <c r="G193" s="229"/>
      <c r="H193" s="258"/>
      <c r="I193" s="229"/>
      <c r="J193" s="261"/>
      <c r="K193" s="229"/>
      <c r="L193" s="229"/>
      <c r="M193" s="229"/>
      <c r="N193" s="229"/>
      <c r="O193" s="231"/>
      <c r="P193" s="26"/>
      <c r="Q193" s="26"/>
      <c r="R193" s="26"/>
      <c r="S193" s="26"/>
      <c r="T193" s="26"/>
      <c r="U193" s="26"/>
      <c r="V193" s="26"/>
      <c r="W193" s="182"/>
      <c r="Y193" s="183"/>
      <c r="Z193" s="183"/>
      <c r="AA193" s="228"/>
      <c r="AC193" s="234"/>
      <c r="AD193" s="234"/>
      <c r="AE193" s="234"/>
      <c r="AF193" s="235"/>
      <c r="AG193" s="235"/>
      <c r="AH193" s="16"/>
      <c r="AJ193" s="186"/>
    </row>
    <row r="194" spans="1:36" s="181" customFormat="1">
      <c r="A194" s="226"/>
      <c r="B194" s="26"/>
      <c r="C194" s="26"/>
      <c r="D194" s="228"/>
      <c r="E194" s="258"/>
      <c r="F194" s="258"/>
      <c r="G194" s="229"/>
      <c r="H194" s="258"/>
      <c r="I194" s="229"/>
      <c r="J194" s="261"/>
      <c r="K194" s="229"/>
      <c r="L194" s="229"/>
      <c r="M194" s="229"/>
      <c r="N194" s="229"/>
      <c r="O194" s="231"/>
      <c r="P194" s="26"/>
      <c r="Q194" s="26"/>
      <c r="R194" s="26"/>
      <c r="S194" s="26"/>
      <c r="T194" s="26"/>
      <c r="U194" s="26"/>
      <c r="V194" s="26"/>
      <c r="W194" s="182"/>
      <c r="Y194" s="183"/>
      <c r="Z194" s="183"/>
      <c r="AA194" s="228"/>
      <c r="AC194" s="234"/>
      <c r="AD194" s="234"/>
      <c r="AE194" s="234"/>
      <c r="AF194" s="235"/>
      <c r="AG194" s="235"/>
      <c r="AH194" s="16"/>
      <c r="AJ194" s="186"/>
    </row>
    <row r="195" spans="1:36" s="181" customFormat="1">
      <c r="A195" s="226"/>
      <c r="B195" s="26"/>
      <c r="C195" s="26"/>
      <c r="D195" s="228"/>
      <c r="E195" s="258"/>
      <c r="F195" s="258"/>
      <c r="G195" s="229"/>
      <c r="H195" s="258"/>
      <c r="I195" s="229"/>
      <c r="J195" s="261"/>
      <c r="K195" s="229"/>
      <c r="L195" s="229"/>
      <c r="M195" s="229"/>
      <c r="N195" s="229"/>
      <c r="O195" s="231"/>
      <c r="P195" s="26"/>
      <c r="Q195" s="26"/>
      <c r="R195" s="26"/>
      <c r="S195" s="26"/>
      <c r="T195" s="26"/>
      <c r="U195" s="26"/>
      <c r="V195" s="26"/>
      <c r="W195" s="182"/>
      <c r="Y195" s="183"/>
      <c r="Z195" s="183"/>
      <c r="AA195" s="228"/>
      <c r="AC195" s="234"/>
      <c r="AD195" s="234"/>
      <c r="AE195" s="234"/>
      <c r="AF195" s="235"/>
      <c r="AG195" s="235"/>
      <c r="AH195" s="16"/>
      <c r="AJ195" s="186"/>
    </row>
    <row r="196" spans="1:36" s="181" customFormat="1">
      <c r="A196" s="226"/>
      <c r="B196" s="26"/>
      <c r="C196" s="26"/>
      <c r="D196" s="228"/>
      <c r="E196" s="258"/>
      <c r="F196" s="258"/>
      <c r="G196" s="229"/>
      <c r="H196" s="258"/>
      <c r="I196" s="229"/>
      <c r="J196" s="261"/>
      <c r="K196" s="229"/>
      <c r="L196" s="229"/>
      <c r="M196" s="229"/>
      <c r="N196" s="229"/>
      <c r="O196" s="231"/>
      <c r="P196" s="26"/>
      <c r="Q196" s="26"/>
      <c r="R196" s="26"/>
      <c r="S196" s="26"/>
      <c r="T196" s="26"/>
      <c r="U196" s="26"/>
      <c r="V196" s="26"/>
      <c r="W196" s="182"/>
      <c r="Y196" s="183"/>
      <c r="Z196" s="183"/>
      <c r="AA196" s="228"/>
      <c r="AC196" s="234"/>
      <c r="AD196" s="234"/>
      <c r="AE196" s="234"/>
      <c r="AF196" s="235"/>
      <c r="AG196" s="235"/>
      <c r="AH196" s="16"/>
      <c r="AJ196" s="186"/>
    </row>
    <row r="197" spans="1:36" s="181" customFormat="1">
      <c r="A197" s="226"/>
      <c r="B197" s="26"/>
      <c r="C197" s="26"/>
      <c r="D197" s="228"/>
      <c r="E197" s="258"/>
      <c r="F197" s="258"/>
      <c r="G197" s="229"/>
      <c r="H197" s="258"/>
      <c r="I197" s="229"/>
      <c r="J197" s="261"/>
      <c r="K197" s="229"/>
      <c r="L197" s="229"/>
      <c r="M197" s="229"/>
      <c r="N197" s="229"/>
      <c r="O197" s="231"/>
      <c r="P197" s="26"/>
      <c r="Q197" s="26"/>
      <c r="R197" s="26"/>
      <c r="S197" s="26"/>
      <c r="T197" s="26"/>
      <c r="U197" s="26"/>
      <c r="V197" s="26"/>
      <c r="W197" s="182"/>
      <c r="Y197" s="183"/>
      <c r="Z197" s="183"/>
      <c r="AA197" s="228"/>
      <c r="AC197" s="234"/>
      <c r="AD197" s="234"/>
      <c r="AE197" s="234"/>
      <c r="AF197" s="235"/>
      <c r="AG197" s="235"/>
      <c r="AH197" s="16"/>
      <c r="AJ197" s="186"/>
    </row>
    <row r="198" spans="1:36" s="181" customFormat="1">
      <c r="A198" s="226"/>
      <c r="B198" s="26"/>
      <c r="C198" s="26"/>
      <c r="D198" s="228"/>
      <c r="E198" s="258"/>
      <c r="F198" s="258"/>
      <c r="G198" s="229"/>
      <c r="H198" s="258"/>
      <c r="I198" s="229"/>
      <c r="J198" s="261"/>
      <c r="K198" s="229"/>
      <c r="L198" s="229"/>
      <c r="M198" s="229"/>
      <c r="N198" s="229"/>
      <c r="O198" s="231"/>
      <c r="P198" s="26"/>
      <c r="Q198" s="26"/>
      <c r="R198" s="26"/>
      <c r="S198" s="26"/>
      <c r="T198" s="26"/>
      <c r="U198" s="26"/>
      <c r="V198" s="26"/>
      <c r="W198" s="182"/>
      <c r="Y198" s="183"/>
      <c r="Z198" s="183"/>
      <c r="AA198" s="228"/>
      <c r="AC198" s="234"/>
      <c r="AD198" s="234"/>
      <c r="AE198" s="234"/>
      <c r="AF198" s="235"/>
      <c r="AG198" s="235"/>
      <c r="AH198" s="16"/>
      <c r="AJ198" s="186"/>
    </row>
    <row r="199" spans="1:36" s="181" customFormat="1">
      <c r="A199" s="226"/>
      <c r="B199" s="26"/>
      <c r="C199" s="26"/>
      <c r="D199" s="228"/>
      <c r="E199" s="258"/>
      <c r="F199" s="258"/>
      <c r="G199" s="229"/>
      <c r="H199" s="258"/>
      <c r="I199" s="229"/>
      <c r="J199" s="261"/>
      <c r="K199" s="229"/>
      <c r="L199" s="229"/>
      <c r="M199" s="229"/>
      <c r="N199" s="229"/>
      <c r="O199" s="231"/>
      <c r="P199" s="26"/>
      <c r="Q199" s="26"/>
      <c r="R199" s="26"/>
      <c r="S199" s="26"/>
      <c r="T199" s="26"/>
      <c r="U199" s="26"/>
      <c r="V199" s="26"/>
      <c r="W199" s="182"/>
      <c r="Y199" s="183"/>
      <c r="Z199" s="183"/>
      <c r="AA199" s="228"/>
      <c r="AC199" s="234"/>
      <c r="AD199" s="234"/>
      <c r="AE199" s="234"/>
      <c r="AF199" s="235"/>
      <c r="AG199" s="235"/>
      <c r="AH199" s="16"/>
      <c r="AJ199" s="186"/>
    </row>
    <row r="200" spans="1:36" s="181" customFormat="1">
      <c r="A200" s="226"/>
      <c r="B200" s="26"/>
      <c r="C200" s="26"/>
      <c r="D200" s="228"/>
      <c r="E200" s="258"/>
      <c r="F200" s="258"/>
      <c r="G200" s="229"/>
      <c r="H200" s="258"/>
      <c r="I200" s="229"/>
      <c r="J200" s="261"/>
      <c r="K200" s="229"/>
      <c r="L200" s="229"/>
      <c r="M200" s="229"/>
      <c r="N200" s="229"/>
      <c r="O200" s="231"/>
      <c r="P200" s="26"/>
      <c r="Q200" s="26"/>
      <c r="R200" s="26"/>
      <c r="S200" s="26"/>
      <c r="T200" s="26"/>
      <c r="U200" s="26"/>
      <c r="V200" s="26"/>
      <c r="W200" s="182"/>
      <c r="Y200" s="183"/>
      <c r="Z200" s="183"/>
      <c r="AA200" s="228"/>
      <c r="AC200" s="234"/>
      <c r="AD200" s="234"/>
      <c r="AE200" s="234"/>
      <c r="AF200" s="235"/>
      <c r="AG200" s="235"/>
      <c r="AH200" s="16"/>
      <c r="AJ200" s="186"/>
    </row>
    <row r="201" spans="1:36" s="181" customFormat="1">
      <c r="A201" s="226"/>
      <c r="B201" s="26"/>
      <c r="C201" s="26"/>
      <c r="D201" s="228"/>
      <c r="E201" s="258"/>
      <c r="F201" s="258"/>
      <c r="G201" s="229"/>
      <c r="H201" s="258"/>
      <c r="I201" s="229"/>
      <c r="J201" s="261"/>
      <c r="K201" s="229"/>
      <c r="L201" s="229"/>
      <c r="M201" s="229"/>
      <c r="N201" s="229"/>
      <c r="O201" s="231"/>
      <c r="P201" s="26"/>
      <c r="Q201" s="26"/>
      <c r="R201" s="26"/>
      <c r="S201" s="26"/>
      <c r="T201" s="26"/>
      <c r="U201" s="26"/>
      <c r="V201" s="26"/>
      <c r="W201" s="182"/>
      <c r="Y201" s="183"/>
      <c r="Z201" s="183"/>
      <c r="AA201" s="228"/>
      <c r="AC201" s="234"/>
      <c r="AD201" s="234"/>
      <c r="AE201" s="234"/>
      <c r="AF201" s="235"/>
      <c r="AG201" s="235"/>
      <c r="AH201" s="16"/>
      <c r="AJ201" s="186"/>
    </row>
    <row r="202" spans="1:36" s="181" customFormat="1">
      <c r="A202" s="226"/>
      <c r="B202" s="26"/>
      <c r="C202" s="26"/>
      <c r="D202" s="228"/>
      <c r="E202" s="258"/>
      <c r="F202" s="258"/>
      <c r="G202" s="229"/>
      <c r="H202" s="258"/>
      <c r="I202" s="229"/>
      <c r="J202" s="261"/>
      <c r="K202" s="229"/>
      <c r="L202" s="229"/>
      <c r="M202" s="229"/>
      <c r="N202" s="229"/>
      <c r="O202" s="231"/>
      <c r="P202" s="26"/>
      <c r="Q202" s="26"/>
      <c r="R202" s="26"/>
      <c r="S202" s="26"/>
      <c r="T202" s="26"/>
      <c r="U202" s="26"/>
      <c r="V202" s="26"/>
      <c r="W202" s="182"/>
      <c r="Y202" s="183"/>
      <c r="Z202" s="183"/>
      <c r="AA202" s="228"/>
      <c r="AC202" s="234"/>
      <c r="AD202" s="234"/>
      <c r="AE202" s="234"/>
      <c r="AF202" s="235"/>
      <c r="AG202" s="235"/>
      <c r="AH202" s="16"/>
      <c r="AJ202" s="186"/>
    </row>
    <row r="203" spans="1:36" s="181" customFormat="1">
      <c r="A203" s="226"/>
      <c r="B203" s="26"/>
      <c r="C203" s="26"/>
      <c r="D203" s="228"/>
      <c r="E203" s="258"/>
      <c r="F203" s="258"/>
      <c r="G203" s="229"/>
      <c r="H203" s="258"/>
      <c r="I203" s="229"/>
      <c r="J203" s="261"/>
      <c r="K203" s="229"/>
      <c r="L203" s="229"/>
      <c r="M203" s="229"/>
      <c r="N203" s="229"/>
      <c r="O203" s="231"/>
      <c r="P203" s="26"/>
      <c r="Q203" s="26"/>
      <c r="R203" s="26"/>
      <c r="S203" s="26"/>
      <c r="T203" s="26"/>
      <c r="U203" s="26"/>
      <c r="V203" s="26"/>
      <c r="W203" s="182"/>
      <c r="Y203" s="183"/>
      <c r="Z203" s="183"/>
      <c r="AA203" s="228"/>
      <c r="AC203" s="234"/>
      <c r="AD203" s="234"/>
      <c r="AE203" s="234"/>
      <c r="AF203" s="235"/>
      <c r="AG203" s="235"/>
      <c r="AH203" s="16"/>
      <c r="AJ203" s="186"/>
    </row>
    <row r="204" spans="1:36" s="181" customFormat="1">
      <c r="A204" s="226"/>
      <c r="B204" s="26"/>
      <c r="C204" s="26"/>
      <c r="D204" s="228"/>
      <c r="E204" s="258"/>
      <c r="F204" s="258"/>
      <c r="G204" s="229"/>
      <c r="H204" s="258"/>
      <c r="I204" s="229"/>
      <c r="J204" s="261"/>
      <c r="K204" s="229"/>
      <c r="L204" s="229"/>
      <c r="M204" s="229"/>
      <c r="N204" s="229"/>
      <c r="O204" s="231"/>
      <c r="P204" s="26"/>
      <c r="Q204" s="26"/>
      <c r="R204" s="26"/>
      <c r="S204" s="26"/>
      <c r="T204" s="26"/>
      <c r="U204" s="26"/>
      <c r="V204" s="26"/>
      <c r="W204" s="182"/>
      <c r="Y204" s="183"/>
      <c r="Z204" s="183"/>
      <c r="AA204" s="228"/>
      <c r="AC204" s="234"/>
      <c r="AD204" s="234"/>
      <c r="AE204" s="234"/>
      <c r="AF204" s="235"/>
      <c r="AG204" s="235"/>
      <c r="AH204" s="16"/>
      <c r="AJ204" s="186"/>
    </row>
    <row r="205" spans="1:36" s="181" customFormat="1">
      <c r="A205" s="226"/>
      <c r="B205" s="26"/>
      <c r="C205" s="26"/>
      <c r="D205" s="228"/>
      <c r="E205" s="258"/>
      <c r="F205" s="258"/>
      <c r="G205" s="229"/>
      <c r="H205" s="258"/>
      <c r="I205" s="229"/>
      <c r="J205" s="261"/>
      <c r="K205" s="229"/>
      <c r="L205" s="229"/>
      <c r="M205" s="229"/>
      <c r="N205" s="229"/>
      <c r="O205" s="231"/>
      <c r="P205" s="26"/>
      <c r="Q205" s="26"/>
      <c r="R205" s="26"/>
      <c r="S205" s="26"/>
      <c r="T205" s="26"/>
      <c r="U205" s="26"/>
      <c r="V205" s="26"/>
      <c r="W205" s="182"/>
      <c r="Y205" s="183"/>
      <c r="Z205" s="183"/>
      <c r="AA205" s="228"/>
      <c r="AC205" s="234"/>
      <c r="AD205" s="234"/>
      <c r="AE205" s="234"/>
      <c r="AF205" s="235"/>
      <c r="AG205" s="235"/>
      <c r="AH205" s="16"/>
      <c r="AJ205" s="186"/>
    </row>
    <row r="206" spans="1:36" s="181" customFormat="1">
      <c r="A206" s="226"/>
      <c r="B206" s="26"/>
      <c r="C206" s="26"/>
      <c r="D206" s="228"/>
      <c r="E206" s="258"/>
      <c r="F206" s="258"/>
      <c r="G206" s="229"/>
      <c r="H206" s="258"/>
      <c r="I206" s="229"/>
      <c r="J206" s="261"/>
      <c r="K206" s="229"/>
      <c r="L206" s="229"/>
      <c r="M206" s="229"/>
      <c r="N206" s="229"/>
      <c r="O206" s="231"/>
      <c r="P206" s="26"/>
      <c r="Q206" s="26"/>
      <c r="R206" s="26"/>
      <c r="S206" s="26"/>
      <c r="T206" s="26"/>
      <c r="U206" s="26"/>
      <c r="V206" s="26"/>
      <c r="W206" s="182"/>
      <c r="Y206" s="183"/>
      <c r="Z206" s="183"/>
      <c r="AA206" s="228"/>
      <c r="AC206" s="234"/>
      <c r="AD206" s="234"/>
      <c r="AE206" s="234"/>
      <c r="AF206" s="235"/>
      <c r="AG206" s="235"/>
      <c r="AH206" s="16"/>
      <c r="AJ206" s="186"/>
    </row>
    <row r="207" spans="1:36" s="181" customFormat="1">
      <c r="A207" s="226"/>
      <c r="B207" s="26"/>
      <c r="C207" s="26"/>
      <c r="D207" s="228"/>
      <c r="E207" s="258"/>
      <c r="F207" s="258"/>
      <c r="G207" s="229"/>
      <c r="H207" s="258"/>
      <c r="I207" s="229"/>
      <c r="J207" s="261"/>
      <c r="K207" s="229"/>
      <c r="L207" s="229"/>
      <c r="M207" s="229"/>
      <c r="N207" s="229"/>
      <c r="O207" s="231"/>
      <c r="P207" s="26"/>
      <c r="Q207" s="26"/>
      <c r="R207" s="26"/>
      <c r="S207" s="26"/>
      <c r="T207" s="26"/>
      <c r="U207" s="26"/>
      <c r="V207" s="26"/>
      <c r="W207" s="182"/>
      <c r="Y207" s="183"/>
      <c r="Z207" s="183"/>
      <c r="AA207" s="228"/>
      <c r="AC207" s="234"/>
      <c r="AD207" s="234"/>
      <c r="AE207" s="234"/>
      <c r="AF207" s="235"/>
      <c r="AG207" s="235"/>
      <c r="AH207" s="16"/>
      <c r="AJ207" s="186"/>
    </row>
    <row r="208" spans="1:36" s="181" customFormat="1">
      <c r="A208" s="226"/>
      <c r="B208" s="26"/>
      <c r="C208" s="26"/>
      <c r="D208" s="228"/>
      <c r="E208" s="258"/>
      <c r="F208" s="258"/>
      <c r="G208" s="229"/>
      <c r="H208" s="258"/>
      <c r="I208" s="229"/>
      <c r="J208" s="261"/>
      <c r="K208" s="229"/>
      <c r="L208" s="229"/>
      <c r="M208" s="229"/>
      <c r="N208" s="229"/>
      <c r="O208" s="231"/>
      <c r="P208" s="26"/>
      <c r="Q208" s="26"/>
      <c r="R208" s="26"/>
      <c r="S208" s="26"/>
      <c r="T208" s="26"/>
      <c r="U208" s="26"/>
      <c r="V208" s="26"/>
      <c r="W208" s="182"/>
      <c r="Y208" s="183"/>
      <c r="Z208" s="183"/>
      <c r="AA208" s="228"/>
      <c r="AC208" s="234"/>
      <c r="AD208" s="234"/>
      <c r="AE208" s="234"/>
      <c r="AF208" s="235"/>
      <c r="AG208" s="235"/>
      <c r="AH208" s="16"/>
      <c r="AJ208" s="186"/>
    </row>
    <row r="209" spans="1:36" s="181" customFormat="1">
      <c r="A209" s="226"/>
      <c r="B209" s="26"/>
      <c r="C209" s="26"/>
      <c r="D209" s="228"/>
      <c r="E209" s="258"/>
      <c r="F209" s="258"/>
      <c r="G209" s="229"/>
      <c r="H209" s="258"/>
      <c r="I209" s="229"/>
      <c r="J209" s="261"/>
      <c r="K209" s="229"/>
      <c r="L209" s="229"/>
      <c r="M209" s="229"/>
      <c r="N209" s="229"/>
      <c r="O209" s="231"/>
      <c r="P209" s="26"/>
      <c r="Q209" s="26"/>
      <c r="R209" s="26"/>
      <c r="S209" s="26"/>
      <c r="T209" s="26"/>
      <c r="U209" s="26"/>
      <c r="V209" s="26"/>
      <c r="W209" s="182"/>
      <c r="Y209" s="183"/>
      <c r="Z209" s="183"/>
      <c r="AA209" s="228"/>
      <c r="AC209" s="234"/>
      <c r="AD209" s="234"/>
      <c r="AE209" s="234"/>
      <c r="AF209" s="235"/>
      <c r="AG209" s="235"/>
      <c r="AH209" s="16"/>
      <c r="AJ209" s="186"/>
    </row>
    <row r="210" spans="1:36" s="181" customFormat="1">
      <c r="A210" s="226"/>
      <c r="B210" s="26"/>
      <c r="C210" s="26"/>
      <c r="D210" s="228"/>
      <c r="E210" s="258"/>
      <c r="F210" s="258"/>
      <c r="G210" s="229"/>
      <c r="H210" s="258"/>
      <c r="I210" s="229"/>
      <c r="J210" s="261"/>
      <c r="K210" s="229"/>
      <c r="L210" s="229"/>
      <c r="M210" s="229"/>
      <c r="N210" s="229"/>
      <c r="O210" s="231"/>
      <c r="P210" s="26"/>
      <c r="Q210" s="26"/>
      <c r="R210" s="26"/>
      <c r="S210" s="26"/>
      <c r="T210" s="26"/>
      <c r="U210" s="26"/>
      <c r="V210" s="26"/>
      <c r="W210" s="182"/>
      <c r="Y210" s="183"/>
      <c r="Z210" s="183"/>
      <c r="AA210" s="228"/>
      <c r="AC210" s="234"/>
      <c r="AD210" s="234"/>
      <c r="AE210" s="234"/>
      <c r="AF210" s="235"/>
      <c r="AG210" s="235"/>
      <c r="AH210" s="16"/>
      <c r="AJ210" s="186"/>
    </row>
    <row r="211" spans="1:36" s="181" customFormat="1">
      <c r="A211" s="226"/>
      <c r="B211" s="26"/>
      <c r="C211" s="26"/>
      <c r="D211" s="228"/>
      <c r="E211" s="258"/>
      <c r="F211" s="258"/>
      <c r="G211" s="229"/>
      <c r="H211" s="258"/>
      <c r="I211" s="229"/>
      <c r="J211" s="261"/>
      <c r="K211" s="229"/>
      <c r="L211" s="229"/>
      <c r="M211" s="229"/>
      <c r="N211" s="229"/>
      <c r="O211" s="231"/>
      <c r="P211" s="26"/>
      <c r="Q211" s="26"/>
      <c r="R211" s="26"/>
      <c r="S211" s="26"/>
      <c r="T211" s="26"/>
      <c r="U211" s="26"/>
      <c r="V211" s="26"/>
      <c r="W211" s="182"/>
      <c r="Y211" s="183"/>
      <c r="Z211" s="183"/>
      <c r="AA211" s="228"/>
      <c r="AC211" s="234"/>
      <c r="AD211" s="234"/>
      <c r="AE211" s="234"/>
      <c r="AF211" s="235"/>
      <c r="AG211" s="235"/>
      <c r="AH211" s="16"/>
      <c r="AJ211" s="186"/>
    </row>
    <row r="212" spans="1:36" s="181" customFormat="1">
      <c r="A212" s="226"/>
      <c r="B212" s="26"/>
      <c r="C212" s="26"/>
      <c r="D212" s="228"/>
      <c r="E212" s="258"/>
      <c r="F212" s="258"/>
      <c r="G212" s="229"/>
      <c r="H212" s="258"/>
      <c r="I212" s="229"/>
      <c r="J212" s="261"/>
      <c r="K212" s="229"/>
      <c r="L212" s="229"/>
      <c r="M212" s="229"/>
      <c r="N212" s="229"/>
      <c r="O212" s="231"/>
      <c r="P212" s="26"/>
      <c r="Q212" s="26"/>
      <c r="R212" s="26"/>
      <c r="S212" s="26"/>
      <c r="T212" s="26"/>
      <c r="U212" s="26"/>
      <c r="V212" s="26"/>
      <c r="W212" s="182"/>
      <c r="Y212" s="183"/>
      <c r="Z212" s="183"/>
      <c r="AA212" s="228"/>
      <c r="AC212" s="234"/>
      <c r="AD212" s="234"/>
      <c r="AE212" s="234"/>
      <c r="AF212" s="235"/>
      <c r="AG212" s="235"/>
      <c r="AH212" s="16"/>
      <c r="AJ212" s="186"/>
    </row>
    <row r="213" spans="1:36" s="181" customFormat="1">
      <c r="A213" s="226"/>
      <c r="B213" s="26"/>
      <c r="C213" s="26"/>
      <c r="D213" s="228"/>
      <c r="E213" s="258"/>
      <c r="F213" s="258"/>
      <c r="G213" s="229"/>
      <c r="H213" s="258"/>
      <c r="I213" s="229"/>
      <c r="J213" s="261"/>
      <c r="K213" s="229"/>
      <c r="L213" s="229"/>
      <c r="M213" s="229"/>
      <c r="N213" s="229"/>
      <c r="O213" s="231"/>
      <c r="P213" s="26"/>
      <c r="Q213" s="26"/>
      <c r="R213" s="26"/>
      <c r="S213" s="26"/>
      <c r="T213" s="26"/>
      <c r="U213" s="26"/>
      <c r="V213" s="26"/>
      <c r="W213" s="182"/>
      <c r="Y213" s="183"/>
      <c r="Z213" s="183"/>
      <c r="AA213" s="228"/>
      <c r="AC213" s="234"/>
      <c r="AD213" s="234"/>
      <c r="AE213" s="234"/>
      <c r="AF213" s="235"/>
      <c r="AG213" s="235"/>
      <c r="AH213" s="16"/>
      <c r="AJ213" s="186"/>
    </row>
    <row r="214" spans="1:36" s="181" customFormat="1">
      <c r="A214" s="226"/>
      <c r="B214" s="26"/>
      <c r="C214" s="26"/>
      <c r="D214" s="228"/>
      <c r="E214" s="258"/>
      <c r="F214" s="258"/>
      <c r="G214" s="229"/>
      <c r="H214" s="258"/>
      <c r="I214" s="229"/>
      <c r="J214" s="261"/>
      <c r="K214" s="229"/>
      <c r="L214" s="229"/>
      <c r="M214" s="229"/>
      <c r="N214" s="229"/>
      <c r="O214" s="231"/>
      <c r="P214" s="26"/>
      <c r="Q214" s="26"/>
      <c r="R214" s="26"/>
      <c r="S214" s="26"/>
      <c r="T214" s="26"/>
      <c r="U214" s="26"/>
      <c r="V214" s="26"/>
      <c r="W214" s="182"/>
      <c r="Y214" s="183"/>
      <c r="Z214" s="183"/>
      <c r="AA214" s="228"/>
      <c r="AC214" s="234"/>
      <c r="AD214" s="234"/>
      <c r="AE214" s="234"/>
      <c r="AF214" s="235"/>
      <c r="AG214" s="235"/>
      <c r="AH214" s="16"/>
      <c r="AJ214" s="186"/>
    </row>
    <row r="215" spans="1:36" s="181" customFormat="1">
      <c r="A215" s="226"/>
      <c r="B215" s="26"/>
      <c r="C215" s="26"/>
      <c r="D215" s="228"/>
      <c r="E215" s="258"/>
      <c r="F215" s="258"/>
      <c r="G215" s="229"/>
      <c r="H215" s="258"/>
      <c r="I215" s="229"/>
      <c r="J215" s="261"/>
      <c r="K215" s="229"/>
      <c r="L215" s="229"/>
      <c r="M215" s="229"/>
      <c r="N215" s="229"/>
      <c r="O215" s="231"/>
      <c r="P215" s="26"/>
      <c r="Q215" s="26"/>
      <c r="R215" s="26"/>
      <c r="S215" s="26"/>
      <c r="T215" s="26"/>
      <c r="U215" s="26"/>
      <c r="V215" s="26"/>
      <c r="W215" s="182"/>
      <c r="Y215" s="183"/>
      <c r="Z215" s="183"/>
      <c r="AA215" s="228"/>
      <c r="AC215" s="234"/>
      <c r="AD215" s="234"/>
      <c r="AE215" s="234"/>
      <c r="AF215" s="235"/>
      <c r="AG215" s="235"/>
      <c r="AH215" s="16"/>
      <c r="AJ215" s="186"/>
    </row>
    <row r="216" spans="1:36" s="181" customFormat="1">
      <c r="A216" s="226"/>
      <c r="B216" s="26"/>
      <c r="C216" s="26"/>
      <c r="D216" s="228"/>
      <c r="E216" s="243"/>
      <c r="F216" s="247"/>
      <c r="G216" s="229"/>
      <c r="H216" s="244"/>
      <c r="I216" s="229"/>
      <c r="J216" s="261"/>
      <c r="K216" s="229"/>
      <c r="L216" s="229"/>
      <c r="M216" s="229"/>
      <c r="N216" s="229"/>
      <c r="O216" s="231"/>
      <c r="P216" s="26"/>
      <c r="Q216" s="26"/>
      <c r="R216" s="26"/>
      <c r="S216" s="26"/>
      <c r="T216" s="26"/>
      <c r="U216" s="26"/>
      <c r="V216" s="26"/>
      <c r="W216" s="182"/>
      <c r="Y216" s="183"/>
      <c r="Z216" s="183"/>
      <c r="AA216" s="228"/>
      <c r="AC216" s="234"/>
      <c r="AD216" s="234"/>
      <c r="AE216" s="234"/>
      <c r="AF216" s="235"/>
      <c r="AG216" s="235"/>
      <c r="AH216" s="16"/>
      <c r="AJ216" s="186"/>
    </row>
    <row r="217" spans="1:36" s="181" customFormat="1">
      <c r="A217" s="226"/>
      <c r="B217" s="26"/>
      <c r="C217" s="26"/>
      <c r="D217" s="228"/>
      <c r="E217" s="243"/>
      <c r="F217" s="247"/>
      <c r="G217" s="229"/>
      <c r="H217" s="244"/>
      <c r="I217" s="229"/>
      <c r="J217" s="261"/>
      <c r="K217" s="229"/>
      <c r="L217" s="229"/>
      <c r="M217" s="229"/>
      <c r="N217" s="229"/>
      <c r="O217" s="231"/>
      <c r="P217" s="26"/>
      <c r="Q217" s="26"/>
      <c r="R217" s="26"/>
      <c r="S217" s="26"/>
      <c r="T217" s="26"/>
      <c r="U217" s="26"/>
      <c r="V217" s="26"/>
      <c r="W217" s="182"/>
      <c r="Y217" s="183"/>
      <c r="Z217" s="183"/>
      <c r="AA217" s="228"/>
      <c r="AC217" s="234"/>
      <c r="AD217" s="234"/>
      <c r="AE217" s="234"/>
      <c r="AF217" s="235"/>
      <c r="AG217" s="235"/>
      <c r="AH217" s="16"/>
      <c r="AJ217" s="186"/>
    </row>
    <row r="218" spans="1:36" s="181" customFormat="1">
      <c r="A218" s="226"/>
      <c r="B218" s="26"/>
      <c r="C218" s="26"/>
      <c r="D218" s="228"/>
      <c r="E218" s="243"/>
      <c r="F218" s="247"/>
      <c r="G218" s="229"/>
      <c r="H218" s="244"/>
      <c r="I218" s="229"/>
      <c r="J218" s="261"/>
      <c r="K218" s="229"/>
      <c r="L218" s="229"/>
      <c r="M218" s="229"/>
      <c r="N218" s="229"/>
      <c r="O218" s="231"/>
      <c r="P218" s="26"/>
      <c r="Q218" s="26"/>
      <c r="R218" s="26"/>
      <c r="S218" s="26"/>
      <c r="T218" s="26"/>
      <c r="U218" s="26"/>
      <c r="V218" s="26"/>
      <c r="W218" s="182"/>
      <c r="Y218" s="183"/>
      <c r="Z218" s="183"/>
      <c r="AA218" s="228"/>
      <c r="AC218" s="234"/>
      <c r="AD218" s="234"/>
      <c r="AE218" s="234"/>
      <c r="AF218" s="235"/>
      <c r="AG218" s="235"/>
      <c r="AH218" s="16"/>
      <c r="AJ218" s="186"/>
    </row>
    <row r="219" spans="1:36" s="181" customFormat="1">
      <c r="A219" s="226"/>
      <c r="B219" s="26"/>
      <c r="C219" s="26"/>
      <c r="D219" s="228"/>
      <c r="E219" s="243"/>
      <c r="F219" s="247"/>
      <c r="G219" s="229"/>
      <c r="H219" s="244"/>
      <c r="I219" s="229"/>
      <c r="J219" s="261"/>
      <c r="K219" s="229"/>
      <c r="L219" s="229"/>
      <c r="M219" s="229"/>
      <c r="N219" s="229"/>
      <c r="O219" s="231"/>
      <c r="P219" s="26"/>
      <c r="Q219" s="26"/>
      <c r="R219" s="26"/>
      <c r="S219" s="26"/>
      <c r="T219" s="26"/>
      <c r="U219" s="26"/>
      <c r="V219" s="26"/>
      <c r="W219" s="182"/>
      <c r="Y219" s="183"/>
      <c r="Z219" s="183"/>
      <c r="AA219" s="228"/>
      <c r="AC219" s="234"/>
      <c r="AD219" s="234"/>
      <c r="AE219" s="234"/>
      <c r="AF219" s="235"/>
      <c r="AG219" s="235"/>
      <c r="AH219" s="16"/>
      <c r="AJ219" s="186"/>
    </row>
    <row r="220" spans="1:36" s="181" customFormat="1">
      <c r="A220" s="226"/>
      <c r="B220" s="26"/>
      <c r="C220" s="26"/>
      <c r="D220" s="228"/>
      <c r="E220" s="243"/>
      <c r="F220" s="247"/>
      <c r="G220" s="229"/>
      <c r="H220" s="244"/>
      <c r="I220" s="229"/>
      <c r="J220" s="261"/>
      <c r="K220" s="229"/>
      <c r="L220" s="229"/>
      <c r="M220" s="229"/>
      <c r="N220" s="229"/>
      <c r="O220" s="231"/>
      <c r="P220" s="26"/>
      <c r="Q220" s="26"/>
      <c r="R220" s="26"/>
      <c r="S220" s="26"/>
      <c r="T220" s="26"/>
      <c r="U220" s="26"/>
      <c r="V220" s="26"/>
      <c r="W220" s="182"/>
      <c r="Y220" s="183"/>
      <c r="Z220" s="183"/>
      <c r="AA220" s="228"/>
      <c r="AC220" s="234"/>
      <c r="AD220" s="234"/>
      <c r="AE220" s="234"/>
      <c r="AF220" s="235"/>
      <c r="AG220" s="235"/>
      <c r="AH220" s="16"/>
      <c r="AJ220" s="186"/>
    </row>
    <row r="221" spans="1:36" s="181" customFormat="1">
      <c r="A221" s="226"/>
      <c r="B221" s="26"/>
      <c r="C221" s="26"/>
      <c r="D221" s="228"/>
      <c r="E221" s="243"/>
      <c r="F221" s="247"/>
      <c r="G221" s="229"/>
      <c r="H221" s="244"/>
      <c r="I221" s="229"/>
      <c r="J221" s="261"/>
      <c r="K221" s="229"/>
      <c r="L221" s="229"/>
      <c r="M221" s="229"/>
      <c r="N221" s="229"/>
      <c r="O221" s="231"/>
      <c r="P221" s="26"/>
      <c r="Q221" s="26"/>
      <c r="R221" s="26"/>
      <c r="S221" s="26"/>
      <c r="T221" s="26"/>
      <c r="U221" s="26"/>
      <c r="V221" s="26"/>
      <c r="W221" s="182"/>
      <c r="Y221" s="183"/>
      <c r="Z221" s="183"/>
      <c r="AA221" s="228"/>
      <c r="AC221" s="234"/>
      <c r="AD221" s="234"/>
      <c r="AE221" s="234"/>
      <c r="AF221" s="235"/>
      <c r="AG221" s="235"/>
      <c r="AH221" s="16"/>
      <c r="AJ221" s="186"/>
    </row>
    <row r="222" spans="1:36" s="181" customFormat="1">
      <c r="A222" s="226"/>
      <c r="B222" s="26"/>
      <c r="C222" s="26"/>
      <c r="D222" s="228"/>
      <c r="E222" s="243"/>
      <c r="F222" s="247"/>
      <c r="G222" s="229"/>
      <c r="H222" s="244"/>
      <c r="I222" s="229"/>
      <c r="J222" s="261"/>
      <c r="K222" s="229"/>
      <c r="L222" s="229"/>
      <c r="M222" s="229"/>
      <c r="N222" s="229"/>
      <c r="O222" s="231"/>
      <c r="P222" s="26"/>
      <c r="Q222" s="26"/>
      <c r="R222" s="26"/>
      <c r="S222" s="26"/>
      <c r="T222" s="26"/>
      <c r="U222" s="26"/>
      <c r="V222" s="26"/>
      <c r="W222" s="182"/>
      <c r="Y222" s="183"/>
      <c r="Z222" s="183"/>
      <c r="AA222" s="228"/>
      <c r="AC222" s="234"/>
      <c r="AD222" s="234"/>
      <c r="AE222" s="234"/>
      <c r="AF222" s="235"/>
      <c r="AG222" s="235"/>
      <c r="AH222" s="16"/>
      <c r="AJ222" s="186"/>
    </row>
    <row r="223" spans="1:36" s="181" customFormat="1">
      <c r="A223" s="226"/>
      <c r="B223" s="26"/>
      <c r="C223" s="26"/>
      <c r="D223" s="228"/>
      <c r="E223" s="243"/>
      <c r="F223" s="247"/>
      <c r="G223" s="229"/>
      <c r="H223" s="244"/>
      <c r="I223" s="229"/>
      <c r="J223" s="261"/>
      <c r="K223" s="229"/>
      <c r="L223" s="229"/>
      <c r="M223" s="229"/>
      <c r="N223" s="229"/>
      <c r="O223" s="231"/>
      <c r="P223" s="26"/>
      <c r="Q223" s="26"/>
      <c r="R223" s="26"/>
      <c r="S223" s="26"/>
      <c r="T223" s="26"/>
      <c r="U223" s="26"/>
      <c r="V223" s="26"/>
      <c r="W223" s="182"/>
      <c r="Y223" s="183"/>
      <c r="Z223" s="183"/>
      <c r="AA223" s="228"/>
      <c r="AC223" s="234"/>
      <c r="AD223" s="234"/>
      <c r="AE223" s="234"/>
      <c r="AF223" s="235"/>
      <c r="AG223" s="235"/>
      <c r="AH223" s="16"/>
      <c r="AJ223" s="186"/>
    </row>
    <row r="224" spans="1:36" s="181" customFormat="1">
      <c r="A224" s="226"/>
      <c r="B224" s="26"/>
      <c r="C224" s="26"/>
      <c r="D224" s="228"/>
      <c r="E224" s="243"/>
      <c r="F224" s="247"/>
      <c r="G224" s="229"/>
      <c r="H224" s="244"/>
      <c r="I224" s="229"/>
      <c r="J224" s="261"/>
      <c r="K224" s="229"/>
      <c r="L224" s="229"/>
      <c r="M224" s="229"/>
      <c r="N224" s="229"/>
      <c r="O224" s="231"/>
      <c r="P224" s="26"/>
      <c r="Q224" s="26"/>
      <c r="R224" s="26"/>
      <c r="S224" s="26"/>
      <c r="T224" s="26"/>
      <c r="U224" s="26"/>
      <c r="V224" s="26"/>
      <c r="W224" s="182"/>
      <c r="Y224" s="183"/>
      <c r="Z224" s="183"/>
      <c r="AA224" s="228"/>
      <c r="AC224" s="234"/>
      <c r="AD224" s="234"/>
      <c r="AE224" s="234"/>
      <c r="AF224" s="235"/>
      <c r="AG224" s="235"/>
      <c r="AH224" s="16"/>
      <c r="AJ224" s="186"/>
    </row>
    <row r="225" spans="1:36" s="181" customFormat="1">
      <c r="A225" s="226"/>
      <c r="B225" s="26"/>
      <c r="C225" s="26"/>
      <c r="D225" s="228"/>
      <c r="E225" s="243"/>
      <c r="F225" s="247"/>
      <c r="G225" s="229"/>
      <c r="H225" s="244"/>
      <c r="I225" s="229"/>
      <c r="J225" s="261"/>
      <c r="K225" s="229"/>
      <c r="L225" s="229"/>
      <c r="M225" s="229"/>
      <c r="N225" s="229"/>
      <c r="O225" s="231"/>
      <c r="P225" s="26"/>
      <c r="Q225" s="26"/>
      <c r="R225" s="26"/>
      <c r="S225" s="26"/>
      <c r="T225" s="26"/>
      <c r="U225" s="26"/>
      <c r="V225" s="26"/>
      <c r="W225" s="182"/>
      <c r="Y225" s="183"/>
      <c r="Z225" s="183"/>
      <c r="AA225" s="228"/>
      <c r="AC225" s="234"/>
      <c r="AD225" s="234"/>
      <c r="AE225" s="234"/>
      <c r="AF225" s="235"/>
      <c r="AG225" s="235"/>
      <c r="AH225" s="16"/>
      <c r="AJ225" s="186"/>
    </row>
    <row r="226" spans="1:36" s="181" customFormat="1">
      <c r="A226" s="226"/>
      <c r="B226" s="26"/>
      <c r="C226" s="26"/>
      <c r="D226" s="228"/>
      <c r="E226" s="243"/>
      <c r="F226" s="247"/>
      <c r="G226" s="229"/>
      <c r="H226" s="244"/>
      <c r="I226" s="229"/>
      <c r="J226" s="261"/>
      <c r="K226" s="229"/>
      <c r="L226" s="229"/>
      <c r="M226" s="229"/>
      <c r="N226" s="229"/>
      <c r="O226" s="231"/>
      <c r="P226" s="26"/>
      <c r="Q226" s="26"/>
      <c r="R226" s="26"/>
      <c r="S226" s="26"/>
      <c r="T226" s="26"/>
      <c r="U226" s="26"/>
      <c r="V226" s="26"/>
      <c r="W226" s="182"/>
      <c r="Y226" s="183"/>
      <c r="Z226" s="183"/>
      <c r="AA226" s="228"/>
      <c r="AC226" s="234"/>
      <c r="AD226" s="234"/>
      <c r="AE226" s="234"/>
      <c r="AF226" s="235"/>
      <c r="AG226" s="235"/>
      <c r="AH226" s="16"/>
      <c r="AJ226" s="186"/>
    </row>
    <row r="227" spans="1:36" s="181" customFormat="1">
      <c r="A227" s="226"/>
      <c r="B227" s="26"/>
      <c r="C227" s="26"/>
      <c r="D227" s="228"/>
      <c r="E227" s="243"/>
      <c r="F227" s="247"/>
      <c r="G227" s="229"/>
      <c r="H227" s="244"/>
      <c r="I227" s="229"/>
      <c r="J227" s="261"/>
      <c r="K227" s="229"/>
      <c r="L227" s="229"/>
      <c r="M227" s="229"/>
      <c r="N227" s="229"/>
      <c r="O227" s="231"/>
      <c r="P227" s="26"/>
      <c r="Q227" s="26"/>
      <c r="R227" s="26"/>
      <c r="S227" s="26"/>
      <c r="T227" s="26"/>
      <c r="U227" s="26"/>
      <c r="V227" s="26"/>
      <c r="W227" s="182"/>
      <c r="Y227" s="183"/>
      <c r="Z227" s="183"/>
      <c r="AA227" s="228"/>
      <c r="AC227" s="234"/>
      <c r="AD227" s="234"/>
      <c r="AE227" s="234"/>
      <c r="AF227" s="235"/>
      <c r="AG227" s="235"/>
      <c r="AH227" s="16"/>
      <c r="AJ227" s="186"/>
    </row>
    <row r="228" spans="1:36" s="181" customFormat="1">
      <c r="A228" s="226"/>
      <c r="B228" s="26"/>
      <c r="C228" s="26"/>
      <c r="D228" s="228"/>
      <c r="E228" s="243"/>
      <c r="F228" s="247"/>
      <c r="G228" s="229"/>
      <c r="H228" s="244"/>
      <c r="I228" s="229"/>
      <c r="J228" s="261"/>
      <c r="K228" s="229"/>
      <c r="L228" s="229"/>
      <c r="M228" s="229"/>
      <c r="N228" s="229"/>
      <c r="O228" s="231"/>
      <c r="P228" s="26"/>
      <c r="Q228" s="26"/>
      <c r="R228" s="26"/>
      <c r="S228" s="26"/>
      <c r="T228" s="26"/>
      <c r="U228" s="26"/>
      <c r="V228" s="26"/>
      <c r="W228" s="182"/>
      <c r="Y228" s="183"/>
      <c r="Z228" s="183"/>
      <c r="AA228" s="228"/>
      <c r="AC228" s="234"/>
      <c r="AD228" s="234"/>
      <c r="AE228" s="234"/>
      <c r="AF228" s="235"/>
      <c r="AG228" s="235"/>
      <c r="AH228" s="16"/>
      <c r="AJ228" s="186"/>
    </row>
    <row r="229" spans="1:36" s="181" customFormat="1">
      <c r="A229" s="226"/>
      <c r="B229" s="26"/>
      <c r="C229" s="26"/>
      <c r="D229" s="228"/>
      <c r="E229" s="243"/>
      <c r="F229" s="247"/>
      <c r="G229" s="229"/>
      <c r="H229" s="244"/>
      <c r="I229" s="229"/>
      <c r="J229" s="261"/>
      <c r="K229" s="229"/>
      <c r="L229" s="229"/>
      <c r="M229" s="229"/>
      <c r="N229" s="229"/>
      <c r="O229" s="231"/>
      <c r="P229" s="26"/>
      <c r="Q229" s="26"/>
      <c r="R229" s="26"/>
      <c r="S229" s="26"/>
      <c r="T229" s="26"/>
      <c r="U229" s="26"/>
      <c r="V229" s="26"/>
      <c r="W229" s="182"/>
      <c r="Y229" s="183"/>
      <c r="Z229" s="183"/>
      <c r="AA229" s="228"/>
      <c r="AC229" s="234"/>
      <c r="AD229" s="234"/>
      <c r="AE229" s="234"/>
      <c r="AF229" s="235"/>
      <c r="AG229" s="235"/>
      <c r="AH229" s="16"/>
      <c r="AJ229" s="186"/>
    </row>
    <row r="230" spans="1:36" s="181" customFormat="1">
      <c r="A230" s="226"/>
      <c r="B230" s="26"/>
      <c r="C230" s="26"/>
      <c r="D230" s="228"/>
      <c r="E230" s="243"/>
      <c r="F230" s="247"/>
      <c r="G230" s="229"/>
      <c r="H230" s="244"/>
      <c r="I230" s="229"/>
      <c r="J230" s="261"/>
      <c r="K230" s="229"/>
      <c r="L230" s="229"/>
      <c r="M230" s="229"/>
      <c r="N230" s="229"/>
      <c r="O230" s="231"/>
      <c r="P230" s="26"/>
      <c r="Q230" s="26"/>
      <c r="R230" s="26"/>
      <c r="S230" s="26"/>
      <c r="T230" s="26"/>
      <c r="U230" s="26"/>
      <c r="V230" s="26"/>
      <c r="W230" s="182"/>
      <c r="Y230" s="183"/>
      <c r="Z230" s="183"/>
      <c r="AA230" s="228"/>
      <c r="AC230" s="234"/>
      <c r="AD230" s="234"/>
      <c r="AE230" s="234"/>
      <c r="AF230" s="235"/>
      <c r="AG230" s="235"/>
      <c r="AH230" s="16"/>
      <c r="AJ230" s="186"/>
    </row>
    <row r="231" spans="1:36" s="181" customFormat="1">
      <c r="A231" s="226"/>
      <c r="B231" s="26"/>
      <c r="C231" s="26"/>
      <c r="D231" s="228"/>
      <c r="E231" s="243"/>
      <c r="F231" s="247"/>
      <c r="G231" s="229"/>
      <c r="H231" s="244"/>
      <c r="I231" s="229"/>
      <c r="J231" s="261"/>
      <c r="K231" s="229"/>
      <c r="L231" s="229"/>
      <c r="M231" s="229"/>
      <c r="N231" s="229"/>
      <c r="O231" s="231"/>
      <c r="P231" s="26"/>
      <c r="Q231" s="26"/>
      <c r="R231" s="26"/>
      <c r="S231" s="26"/>
      <c r="T231" s="26"/>
      <c r="U231" s="26"/>
      <c r="V231" s="26"/>
      <c r="W231" s="182"/>
      <c r="Y231" s="183"/>
      <c r="Z231" s="183"/>
      <c r="AA231" s="228"/>
      <c r="AC231" s="234"/>
      <c r="AD231" s="234"/>
      <c r="AE231" s="234"/>
      <c r="AF231" s="235"/>
      <c r="AG231" s="235"/>
      <c r="AH231" s="16"/>
      <c r="AJ231" s="186"/>
    </row>
    <row r="232" spans="1:36" s="181" customFormat="1">
      <c r="A232" s="226"/>
      <c r="B232" s="26"/>
      <c r="C232" s="26"/>
      <c r="D232" s="228"/>
      <c r="E232" s="243"/>
      <c r="F232" s="247"/>
      <c r="G232" s="229"/>
      <c r="H232" s="244"/>
      <c r="I232" s="229"/>
      <c r="J232" s="261"/>
      <c r="K232" s="229"/>
      <c r="L232" s="229"/>
      <c r="M232" s="229"/>
      <c r="N232" s="229"/>
      <c r="O232" s="231"/>
      <c r="P232" s="26"/>
      <c r="Q232" s="26"/>
      <c r="R232" s="26"/>
      <c r="S232" s="26"/>
      <c r="T232" s="26"/>
      <c r="U232" s="26"/>
      <c r="V232" s="26"/>
      <c r="W232" s="182"/>
      <c r="Y232" s="183"/>
      <c r="Z232" s="183"/>
      <c r="AA232" s="228"/>
      <c r="AC232" s="234"/>
      <c r="AD232" s="234"/>
      <c r="AE232" s="234"/>
      <c r="AF232" s="235"/>
      <c r="AG232" s="235"/>
      <c r="AH232" s="16"/>
      <c r="AJ232" s="186"/>
    </row>
    <row r="233" spans="1:36" s="181" customFormat="1">
      <c r="A233" s="226"/>
      <c r="B233" s="26"/>
      <c r="C233" s="26"/>
      <c r="D233" s="228"/>
      <c r="E233" s="243"/>
      <c r="F233" s="247"/>
      <c r="G233" s="229"/>
      <c r="H233" s="244"/>
      <c r="I233" s="229"/>
      <c r="J233" s="261"/>
      <c r="K233" s="229"/>
      <c r="L233" s="229"/>
      <c r="M233" s="229"/>
      <c r="N233" s="229"/>
      <c r="O233" s="231"/>
      <c r="P233" s="26"/>
      <c r="Q233" s="26"/>
      <c r="R233" s="26"/>
      <c r="S233" s="26"/>
      <c r="T233" s="26"/>
      <c r="U233" s="26"/>
      <c r="V233" s="26"/>
      <c r="W233" s="182"/>
      <c r="Y233" s="183"/>
      <c r="Z233" s="183"/>
      <c r="AA233" s="228"/>
      <c r="AC233" s="234"/>
      <c r="AD233" s="234"/>
      <c r="AE233" s="234"/>
      <c r="AF233" s="235"/>
      <c r="AG233" s="235"/>
      <c r="AH233" s="16"/>
      <c r="AJ233" s="186"/>
    </row>
    <row r="234" spans="1:36" s="181" customFormat="1">
      <c r="A234" s="226"/>
      <c r="B234" s="26"/>
      <c r="C234" s="26"/>
      <c r="D234" s="228"/>
      <c r="E234" s="243"/>
      <c r="F234" s="247"/>
      <c r="G234" s="229"/>
      <c r="H234" s="244"/>
      <c r="I234" s="229"/>
      <c r="J234" s="261"/>
      <c r="K234" s="229"/>
      <c r="L234" s="229"/>
      <c r="M234" s="229"/>
      <c r="N234" s="229"/>
      <c r="O234" s="231"/>
      <c r="P234" s="26"/>
      <c r="Q234" s="26"/>
      <c r="R234" s="26"/>
      <c r="S234" s="26"/>
      <c r="T234" s="26"/>
      <c r="U234" s="26"/>
      <c r="V234" s="26"/>
      <c r="W234" s="182"/>
      <c r="Y234" s="183"/>
      <c r="Z234" s="183"/>
      <c r="AA234" s="228"/>
      <c r="AC234" s="234"/>
      <c r="AD234" s="234"/>
      <c r="AE234" s="234"/>
      <c r="AF234" s="235"/>
      <c r="AG234" s="235"/>
      <c r="AH234" s="16"/>
      <c r="AJ234" s="186"/>
    </row>
    <row r="235" spans="1:36" s="181" customFormat="1">
      <c r="A235" s="226"/>
      <c r="B235" s="26"/>
      <c r="C235" s="26"/>
      <c r="D235" s="228"/>
      <c r="E235" s="243"/>
      <c r="F235" s="247"/>
      <c r="G235" s="229"/>
      <c r="H235" s="244"/>
      <c r="I235" s="229"/>
      <c r="J235" s="261"/>
      <c r="K235" s="229"/>
      <c r="L235" s="229"/>
      <c r="M235" s="229"/>
      <c r="N235" s="229"/>
      <c r="O235" s="231"/>
      <c r="P235" s="26"/>
      <c r="Q235" s="26"/>
      <c r="R235" s="26"/>
      <c r="S235" s="26"/>
      <c r="T235" s="26"/>
      <c r="U235" s="26"/>
      <c r="V235" s="26"/>
      <c r="W235" s="182"/>
      <c r="Y235" s="183"/>
      <c r="Z235" s="183"/>
      <c r="AA235" s="228"/>
      <c r="AC235" s="234"/>
      <c r="AD235" s="234"/>
      <c r="AE235" s="234"/>
      <c r="AF235" s="235"/>
      <c r="AG235" s="235"/>
      <c r="AH235" s="16"/>
      <c r="AJ235" s="186"/>
    </row>
    <row r="236" spans="1:36" s="181" customFormat="1">
      <c r="A236" s="226"/>
      <c r="B236" s="26"/>
      <c r="C236" s="26"/>
      <c r="D236" s="228"/>
      <c r="E236" s="243"/>
      <c r="F236" s="247"/>
      <c r="G236" s="229"/>
      <c r="H236" s="244"/>
      <c r="I236" s="229"/>
      <c r="J236" s="261"/>
      <c r="K236" s="229"/>
      <c r="L236" s="229"/>
      <c r="M236" s="229"/>
      <c r="N236" s="229"/>
      <c r="O236" s="231"/>
      <c r="P236" s="26"/>
      <c r="Q236" s="26"/>
      <c r="R236" s="26"/>
      <c r="S236" s="26"/>
      <c r="T236" s="26"/>
      <c r="U236" s="26"/>
      <c r="V236" s="26"/>
      <c r="W236" s="182"/>
      <c r="Y236" s="183"/>
      <c r="Z236" s="183"/>
      <c r="AA236" s="228"/>
      <c r="AC236" s="234"/>
      <c r="AD236" s="234"/>
      <c r="AE236" s="234"/>
      <c r="AF236" s="235"/>
      <c r="AG236" s="235"/>
      <c r="AH236" s="16"/>
      <c r="AJ236" s="186"/>
    </row>
    <row r="237" spans="1:36" s="181" customFormat="1">
      <c r="A237" s="226"/>
      <c r="B237" s="26"/>
      <c r="C237" s="26"/>
      <c r="D237" s="228"/>
      <c r="E237" s="243"/>
      <c r="F237" s="247"/>
      <c r="G237" s="229"/>
      <c r="H237" s="244"/>
      <c r="I237" s="229"/>
      <c r="J237" s="261"/>
      <c r="K237" s="229"/>
      <c r="L237" s="229"/>
      <c r="M237" s="229"/>
      <c r="N237" s="229"/>
      <c r="O237" s="231"/>
      <c r="P237" s="26"/>
      <c r="Q237" s="26"/>
      <c r="R237" s="26"/>
      <c r="S237" s="26"/>
      <c r="T237" s="26"/>
      <c r="U237" s="26"/>
      <c r="V237" s="26"/>
      <c r="W237" s="182"/>
      <c r="Y237" s="183"/>
      <c r="Z237" s="183"/>
      <c r="AA237" s="228"/>
      <c r="AC237" s="234"/>
      <c r="AD237" s="234"/>
      <c r="AE237" s="234"/>
      <c r="AF237" s="235"/>
      <c r="AG237" s="235"/>
      <c r="AH237" s="16"/>
      <c r="AJ237" s="186"/>
    </row>
    <row r="238" spans="1:36" s="181" customFormat="1">
      <c r="A238" s="226"/>
      <c r="B238" s="26"/>
      <c r="C238" s="26"/>
      <c r="D238" s="228"/>
      <c r="E238" s="243"/>
      <c r="F238" s="247"/>
      <c r="G238" s="229"/>
      <c r="H238" s="244"/>
      <c r="I238" s="229"/>
      <c r="J238" s="261"/>
      <c r="K238" s="229"/>
      <c r="L238" s="229"/>
      <c r="M238" s="229"/>
      <c r="N238" s="229"/>
      <c r="O238" s="231"/>
      <c r="P238" s="26"/>
      <c r="Q238" s="26"/>
      <c r="R238" s="26"/>
      <c r="S238" s="26"/>
      <c r="T238" s="26"/>
      <c r="U238" s="26"/>
      <c r="V238" s="26"/>
      <c r="W238" s="182"/>
      <c r="Y238" s="183"/>
      <c r="Z238" s="183"/>
      <c r="AA238" s="228"/>
      <c r="AC238" s="234"/>
      <c r="AD238" s="234"/>
      <c r="AE238" s="234"/>
      <c r="AF238" s="235"/>
      <c r="AG238" s="235"/>
      <c r="AH238" s="16"/>
      <c r="AJ238" s="186"/>
    </row>
    <row r="239" spans="1:36" s="181" customFormat="1">
      <c r="A239" s="226"/>
      <c r="B239" s="26"/>
      <c r="C239" s="26"/>
      <c r="D239" s="228"/>
      <c r="E239" s="243"/>
      <c r="F239" s="247"/>
      <c r="G239" s="229"/>
      <c r="H239" s="244"/>
      <c r="I239" s="229"/>
      <c r="J239" s="261"/>
      <c r="K239" s="229"/>
      <c r="L239" s="229"/>
      <c r="M239" s="229"/>
      <c r="N239" s="229"/>
      <c r="O239" s="231"/>
      <c r="P239" s="26"/>
      <c r="Q239" s="26"/>
      <c r="R239" s="26"/>
      <c r="S239" s="26"/>
      <c r="T239" s="26"/>
      <c r="U239" s="26"/>
      <c r="V239" s="26"/>
      <c r="W239" s="182"/>
      <c r="Y239" s="183"/>
      <c r="Z239" s="183"/>
      <c r="AA239" s="228"/>
      <c r="AC239" s="234"/>
      <c r="AD239" s="234"/>
      <c r="AE239" s="234"/>
      <c r="AF239" s="235"/>
      <c r="AG239" s="235"/>
      <c r="AH239" s="16"/>
      <c r="AJ239" s="186"/>
    </row>
    <row r="240" spans="1:36" s="181" customFormat="1">
      <c r="A240" s="226"/>
      <c r="B240" s="26"/>
      <c r="C240" s="26"/>
      <c r="D240" s="228"/>
      <c r="E240" s="243"/>
      <c r="F240" s="247"/>
      <c r="G240" s="229"/>
      <c r="H240" s="244"/>
      <c r="I240" s="229"/>
      <c r="J240" s="261"/>
      <c r="K240" s="229"/>
      <c r="L240" s="229"/>
      <c r="M240" s="229"/>
      <c r="N240" s="229"/>
      <c r="O240" s="231"/>
      <c r="P240" s="26"/>
      <c r="Q240" s="26"/>
      <c r="R240" s="26"/>
      <c r="S240" s="26"/>
      <c r="T240" s="26"/>
      <c r="U240" s="26"/>
      <c r="V240" s="26"/>
      <c r="W240" s="182"/>
      <c r="Y240" s="183"/>
      <c r="Z240" s="183"/>
      <c r="AA240" s="228"/>
      <c r="AC240" s="234"/>
      <c r="AD240" s="234"/>
      <c r="AE240" s="234"/>
      <c r="AF240" s="235"/>
      <c r="AG240" s="235"/>
      <c r="AH240" s="16"/>
      <c r="AJ240" s="186"/>
    </row>
    <row r="241" spans="1:36" s="181" customFormat="1">
      <c r="A241" s="226"/>
      <c r="B241" s="26"/>
      <c r="C241" s="26"/>
      <c r="D241" s="228"/>
      <c r="E241" s="243"/>
      <c r="F241" s="247"/>
      <c r="G241" s="229"/>
      <c r="H241" s="244"/>
      <c r="I241" s="229"/>
      <c r="J241" s="261"/>
      <c r="K241" s="229"/>
      <c r="L241" s="229"/>
      <c r="M241" s="229"/>
      <c r="N241" s="229"/>
      <c r="O241" s="231"/>
      <c r="P241" s="26"/>
      <c r="Q241" s="26"/>
      <c r="R241" s="26"/>
      <c r="S241" s="26"/>
      <c r="T241" s="26"/>
      <c r="U241" s="26"/>
      <c r="V241" s="26"/>
      <c r="W241" s="182"/>
      <c r="Y241" s="183"/>
      <c r="Z241" s="183"/>
      <c r="AA241" s="228"/>
      <c r="AC241" s="234"/>
      <c r="AD241" s="234"/>
      <c r="AE241" s="234"/>
      <c r="AF241" s="235"/>
      <c r="AG241" s="235"/>
      <c r="AH241" s="16"/>
      <c r="AJ241" s="186"/>
    </row>
    <row r="242" spans="1:36" s="181" customFormat="1">
      <c r="A242" s="226"/>
      <c r="B242" s="26"/>
      <c r="C242" s="26"/>
      <c r="D242" s="228"/>
      <c r="E242" s="243"/>
      <c r="F242" s="247"/>
      <c r="G242" s="229"/>
      <c r="H242" s="244"/>
      <c r="I242" s="229"/>
      <c r="J242" s="261"/>
      <c r="K242" s="229"/>
      <c r="L242" s="229"/>
      <c r="M242" s="229"/>
      <c r="N242" s="229"/>
      <c r="O242" s="231"/>
      <c r="P242" s="26"/>
      <c r="Q242" s="26"/>
      <c r="R242" s="26"/>
      <c r="S242" s="26"/>
      <c r="T242" s="26"/>
      <c r="U242" s="26"/>
      <c r="V242" s="26"/>
      <c r="W242" s="182"/>
      <c r="Y242" s="183"/>
      <c r="Z242" s="183"/>
      <c r="AA242" s="228"/>
      <c r="AC242" s="234"/>
      <c r="AD242" s="234"/>
      <c r="AE242" s="234"/>
      <c r="AF242" s="235"/>
      <c r="AG242" s="235"/>
      <c r="AH242" s="16"/>
      <c r="AJ242" s="186"/>
    </row>
    <row r="243" spans="1:36" s="181" customFormat="1">
      <c r="A243" s="226"/>
      <c r="B243" s="26"/>
      <c r="C243" s="26"/>
      <c r="D243" s="228"/>
      <c r="E243" s="243"/>
      <c r="F243" s="247"/>
      <c r="G243" s="229"/>
      <c r="H243" s="244"/>
      <c r="I243" s="229"/>
      <c r="J243" s="261"/>
      <c r="K243" s="229"/>
      <c r="L243" s="229"/>
      <c r="M243" s="229"/>
      <c r="N243" s="229"/>
      <c r="O243" s="231"/>
      <c r="P243" s="26"/>
      <c r="Q243" s="26"/>
      <c r="R243" s="26"/>
      <c r="S243" s="26"/>
      <c r="T243" s="26"/>
      <c r="U243" s="26"/>
      <c r="V243" s="26"/>
      <c r="W243" s="182"/>
      <c r="Y243" s="183"/>
      <c r="Z243" s="183"/>
      <c r="AA243" s="228"/>
      <c r="AC243" s="234"/>
      <c r="AD243" s="234"/>
      <c r="AE243" s="234"/>
      <c r="AF243" s="235"/>
      <c r="AG243" s="235"/>
      <c r="AH243" s="16"/>
      <c r="AJ243" s="186"/>
    </row>
    <row r="244" spans="1:36" s="181" customFormat="1">
      <c r="A244" s="226"/>
      <c r="B244" s="26"/>
      <c r="C244" s="26"/>
      <c r="D244" s="228"/>
      <c r="E244" s="243"/>
      <c r="F244" s="247"/>
      <c r="G244" s="229"/>
      <c r="H244" s="244"/>
      <c r="I244" s="229"/>
      <c r="J244" s="261"/>
      <c r="K244" s="229"/>
      <c r="L244" s="229"/>
      <c r="M244" s="229"/>
      <c r="N244" s="229"/>
      <c r="O244" s="231"/>
      <c r="P244" s="26"/>
      <c r="Q244" s="26"/>
      <c r="R244" s="26"/>
      <c r="S244" s="26"/>
      <c r="T244" s="26"/>
      <c r="U244" s="26"/>
      <c r="V244" s="26"/>
      <c r="W244" s="182"/>
      <c r="Y244" s="183"/>
      <c r="Z244" s="183"/>
      <c r="AA244" s="228"/>
      <c r="AC244" s="234"/>
      <c r="AD244" s="234"/>
      <c r="AE244" s="234"/>
      <c r="AF244" s="235"/>
      <c r="AG244" s="235"/>
      <c r="AH244" s="16"/>
      <c r="AJ244" s="186"/>
    </row>
    <row r="245" spans="1:36" s="181" customFormat="1">
      <c r="A245" s="226"/>
      <c r="B245" s="26"/>
      <c r="C245" s="26"/>
      <c r="D245" s="228"/>
      <c r="E245" s="243"/>
      <c r="F245" s="247"/>
      <c r="G245" s="229"/>
      <c r="H245" s="244"/>
      <c r="I245" s="229"/>
      <c r="J245" s="261"/>
      <c r="K245" s="229"/>
      <c r="L245" s="229"/>
      <c r="M245" s="229"/>
      <c r="N245" s="229"/>
      <c r="O245" s="231"/>
      <c r="P245" s="26"/>
      <c r="Q245" s="26"/>
      <c r="R245" s="26"/>
      <c r="S245" s="26"/>
      <c r="T245" s="26"/>
      <c r="U245" s="26"/>
      <c r="V245" s="26"/>
      <c r="W245" s="182"/>
      <c r="Y245" s="183"/>
      <c r="Z245" s="183"/>
      <c r="AA245" s="228"/>
      <c r="AC245" s="234"/>
      <c r="AD245" s="234"/>
      <c r="AE245" s="234"/>
      <c r="AF245" s="235"/>
      <c r="AG245" s="235"/>
      <c r="AH245" s="16"/>
      <c r="AJ245" s="186"/>
    </row>
    <row r="246" spans="1:36" s="181" customFormat="1">
      <c r="A246" s="226"/>
      <c r="B246" s="26"/>
      <c r="C246" s="26"/>
      <c r="D246" s="228"/>
      <c r="E246" s="243"/>
      <c r="F246" s="247"/>
      <c r="G246" s="229"/>
      <c r="H246" s="244"/>
      <c r="I246" s="229"/>
      <c r="J246" s="261"/>
      <c r="K246" s="229"/>
      <c r="L246" s="229"/>
      <c r="M246" s="229"/>
      <c r="N246" s="229"/>
      <c r="O246" s="231"/>
      <c r="P246" s="26"/>
      <c r="Q246" s="26"/>
      <c r="R246" s="26"/>
      <c r="S246" s="26"/>
      <c r="T246" s="26"/>
      <c r="U246" s="26"/>
      <c r="V246" s="26"/>
      <c r="W246" s="182"/>
      <c r="Y246" s="183"/>
      <c r="Z246" s="183"/>
      <c r="AA246" s="228"/>
      <c r="AC246" s="234"/>
      <c r="AD246" s="234"/>
      <c r="AE246" s="234"/>
      <c r="AF246" s="235"/>
      <c r="AG246" s="235"/>
      <c r="AH246" s="16"/>
      <c r="AJ246" s="186"/>
    </row>
    <row r="247" spans="1:36" s="181" customFormat="1">
      <c r="A247" s="226"/>
      <c r="B247" s="26"/>
      <c r="C247" s="26"/>
      <c r="D247" s="228"/>
      <c r="E247" s="243"/>
      <c r="F247" s="247"/>
      <c r="G247" s="229"/>
      <c r="H247" s="244"/>
      <c r="I247" s="229"/>
      <c r="J247" s="261"/>
      <c r="K247" s="229"/>
      <c r="L247" s="229"/>
      <c r="M247" s="229"/>
      <c r="N247" s="229"/>
      <c r="O247" s="231"/>
      <c r="P247" s="26"/>
      <c r="Q247" s="26"/>
      <c r="R247" s="26"/>
      <c r="S247" s="26"/>
      <c r="T247" s="26"/>
      <c r="U247" s="26"/>
      <c r="V247" s="26"/>
      <c r="W247" s="182"/>
      <c r="Y247" s="183"/>
      <c r="Z247" s="183"/>
      <c r="AA247" s="228"/>
      <c r="AC247" s="234"/>
      <c r="AD247" s="234"/>
      <c r="AE247" s="234"/>
      <c r="AF247" s="235"/>
      <c r="AG247" s="235"/>
      <c r="AH247" s="16"/>
      <c r="AJ247" s="186"/>
    </row>
    <row r="248" spans="1:36" s="181" customFormat="1">
      <c r="A248" s="226"/>
      <c r="B248" s="26"/>
      <c r="C248" s="26"/>
      <c r="D248" s="228"/>
      <c r="E248" s="243"/>
      <c r="F248" s="247"/>
      <c r="G248" s="229"/>
      <c r="H248" s="244"/>
      <c r="I248" s="229"/>
      <c r="J248" s="261"/>
      <c r="K248" s="229"/>
      <c r="L248" s="229"/>
      <c r="M248" s="229"/>
      <c r="N248" s="229"/>
      <c r="O248" s="231"/>
      <c r="P248" s="26"/>
      <c r="Q248" s="26"/>
      <c r="R248" s="26"/>
      <c r="S248" s="26"/>
      <c r="T248" s="26"/>
      <c r="U248" s="26"/>
      <c r="V248" s="26"/>
      <c r="W248" s="182"/>
      <c r="Y248" s="183"/>
      <c r="Z248" s="183"/>
      <c r="AA248" s="228"/>
      <c r="AC248" s="234"/>
      <c r="AD248" s="234"/>
      <c r="AE248" s="234"/>
      <c r="AF248" s="235"/>
      <c r="AG248" s="235"/>
      <c r="AH248" s="16"/>
      <c r="AJ248" s="186"/>
    </row>
    <row r="249" spans="1:36" s="181" customFormat="1">
      <c r="A249" s="226"/>
      <c r="B249" s="26"/>
      <c r="C249" s="26"/>
      <c r="D249" s="228"/>
      <c r="E249" s="243"/>
      <c r="F249" s="247"/>
      <c r="G249" s="229"/>
      <c r="H249" s="244"/>
      <c r="I249" s="229"/>
      <c r="J249" s="261"/>
      <c r="K249" s="229"/>
      <c r="L249" s="229"/>
      <c r="M249" s="229"/>
      <c r="N249" s="229"/>
      <c r="O249" s="231"/>
      <c r="P249" s="26"/>
      <c r="Q249" s="26"/>
      <c r="R249" s="26"/>
      <c r="S249" s="26"/>
      <c r="T249" s="26"/>
      <c r="U249" s="26"/>
      <c r="V249" s="26"/>
      <c r="W249" s="182"/>
      <c r="Y249" s="183"/>
      <c r="Z249" s="183"/>
      <c r="AA249" s="228"/>
      <c r="AC249" s="234"/>
      <c r="AD249" s="234"/>
      <c r="AE249" s="234"/>
      <c r="AF249" s="235"/>
      <c r="AG249" s="235"/>
      <c r="AH249" s="16"/>
      <c r="AJ249" s="186"/>
    </row>
    <row r="250" spans="1:36" s="181" customFormat="1">
      <c r="A250" s="226"/>
      <c r="B250" s="26"/>
      <c r="C250" s="26"/>
      <c r="D250" s="228"/>
      <c r="E250" s="243"/>
      <c r="F250" s="247"/>
      <c r="G250" s="229"/>
      <c r="H250" s="244"/>
      <c r="I250" s="229"/>
      <c r="J250" s="261"/>
      <c r="K250" s="229"/>
      <c r="L250" s="229"/>
      <c r="M250" s="229"/>
      <c r="N250" s="229"/>
      <c r="O250" s="231"/>
      <c r="P250" s="26"/>
      <c r="Q250" s="26"/>
      <c r="R250" s="26"/>
      <c r="S250" s="26"/>
      <c r="T250" s="26"/>
      <c r="U250" s="26"/>
      <c r="V250" s="26"/>
      <c r="W250" s="182"/>
      <c r="Y250" s="183"/>
      <c r="Z250" s="183"/>
      <c r="AA250" s="228"/>
      <c r="AC250" s="234"/>
      <c r="AD250" s="234"/>
      <c r="AE250" s="234"/>
      <c r="AF250" s="235"/>
      <c r="AG250" s="235"/>
      <c r="AH250" s="16"/>
      <c r="AJ250" s="186"/>
    </row>
    <row r="251" spans="1:36" s="181" customFormat="1">
      <c r="A251" s="226"/>
      <c r="B251" s="26"/>
      <c r="C251" s="26"/>
      <c r="D251" s="228"/>
      <c r="E251" s="243"/>
      <c r="F251" s="247"/>
      <c r="G251" s="229"/>
      <c r="H251" s="244"/>
      <c r="I251" s="229"/>
      <c r="J251" s="261"/>
      <c r="K251" s="229"/>
      <c r="L251" s="229"/>
      <c r="M251" s="229"/>
      <c r="N251" s="229"/>
      <c r="O251" s="231"/>
      <c r="P251" s="26"/>
      <c r="Q251" s="26"/>
      <c r="R251" s="26"/>
      <c r="S251" s="26"/>
      <c r="T251" s="26"/>
      <c r="U251" s="26"/>
      <c r="V251" s="26"/>
      <c r="W251" s="182"/>
      <c r="Y251" s="183"/>
      <c r="Z251" s="183"/>
      <c r="AA251" s="228"/>
      <c r="AC251" s="234"/>
      <c r="AD251" s="234"/>
      <c r="AE251" s="234"/>
      <c r="AF251" s="235"/>
      <c r="AG251" s="235"/>
      <c r="AH251" s="16"/>
      <c r="AJ251" s="186"/>
    </row>
    <row r="252" spans="1:36" s="181" customFormat="1">
      <c r="A252" s="226"/>
      <c r="B252" s="26"/>
      <c r="C252" s="26"/>
      <c r="D252" s="228"/>
      <c r="E252" s="243"/>
      <c r="F252" s="247"/>
      <c r="G252" s="229"/>
      <c r="H252" s="244"/>
      <c r="I252" s="229"/>
      <c r="J252" s="261"/>
      <c r="K252" s="229"/>
      <c r="L252" s="229"/>
      <c r="M252" s="229"/>
      <c r="N252" s="229"/>
      <c r="O252" s="231"/>
      <c r="P252" s="26"/>
      <c r="Q252" s="26"/>
      <c r="R252" s="26"/>
      <c r="S252" s="26"/>
      <c r="T252" s="26"/>
      <c r="U252" s="26"/>
      <c r="V252" s="26"/>
      <c r="W252" s="182"/>
      <c r="Y252" s="183"/>
      <c r="Z252" s="183"/>
      <c r="AA252" s="228"/>
      <c r="AC252" s="234"/>
      <c r="AD252" s="234"/>
      <c r="AE252" s="234"/>
      <c r="AF252" s="235"/>
      <c r="AG252" s="235"/>
      <c r="AH252" s="16"/>
      <c r="AJ252" s="186"/>
    </row>
    <row r="253" spans="1:36" s="181" customFormat="1">
      <c r="A253" s="226"/>
      <c r="B253" s="26"/>
      <c r="C253" s="26"/>
      <c r="D253" s="228"/>
      <c r="E253" s="243"/>
      <c r="F253" s="247"/>
      <c r="G253" s="229"/>
      <c r="H253" s="244"/>
      <c r="I253" s="229"/>
      <c r="J253" s="261"/>
      <c r="K253" s="229"/>
      <c r="L253" s="229"/>
      <c r="M253" s="229"/>
      <c r="N253" s="229"/>
      <c r="O253" s="231"/>
      <c r="P253" s="26"/>
      <c r="Q253" s="26"/>
      <c r="R253" s="26"/>
      <c r="S253" s="26"/>
      <c r="T253" s="26"/>
      <c r="U253" s="26"/>
      <c r="V253" s="26"/>
      <c r="W253" s="182"/>
      <c r="Y253" s="183"/>
      <c r="Z253" s="183"/>
      <c r="AA253" s="228"/>
      <c r="AC253" s="234"/>
      <c r="AD253" s="234"/>
      <c r="AE253" s="234"/>
      <c r="AF253" s="235"/>
      <c r="AG253" s="235"/>
      <c r="AH253" s="16"/>
      <c r="AJ253" s="186"/>
    </row>
    <row r="254" spans="1:36" s="181" customFormat="1">
      <c r="A254" s="226"/>
      <c r="B254" s="26"/>
      <c r="C254" s="26"/>
      <c r="D254" s="228"/>
      <c r="E254" s="243"/>
      <c r="F254" s="247"/>
      <c r="G254" s="229"/>
      <c r="H254" s="244"/>
      <c r="I254" s="229"/>
      <c r="J254" s="261"/>
      <c r="K254" s="229"/>
      <c r="L254" s="229"/>
      <c r="M254" s="229"/>
      <c r="N254" s="229"/>
      <c r="O254" s="231"/>
      <c r="P254" s="26"/>
      <c r="Q254" s="26"/>
      <c r="R254" s="26"/>
      <c r="S254" s="26"/>
      <c r="T254" s="26"/>
      <c r="U254" s="26"/>
      <c r="V254" s="26"/>
      <c r="W254" s="182"/>
      <c r="Y254" s="183"/>
      <c r="Z254" s="183"/>
      <c r="AA254" s="228"/>
      <c r="AC254" s="234"/>
      <c r="AD254" s="234"/>
      <c r="AE254" s="234"/>
      <c r="AF254" s="235"/>
      <c r="AG254" s="235"/>
      <c r="AH254" s="16"/>
      <c r="AJ254" s="186"/>
    </row>
    <row r="255" spans="1:36" s="181" customFormat="1">
      <c r="A255" s="226"/>
      <c r="B255" s="26"/>
      <c r="C255" s="26"/>
      <c r="D255" s="228"/>
      <c r="E255" s="243"/>
      <c r="F255" s="247"/>
      <c r="G255" s="229"/>
      <c r="H255" s="244"/>
      <c r="I255" s="229"/>
      <c r="J255" s="261"/>
      <c r="K255" s="229"/>
      <c r="L255" s="229"/>
      <c r="M255" s="229"/>
      <c r="N255" s="229"/>
      <c r="O255" s="231"/>
      <c r="P255" s="26"/>
      <c r="Q255" s="26"/>
      <c r="R255" s="26"/>
      <c r="S255" s="26"/>
      <c r="T255" s="26"/>
      <c r="U255" s="26"/>
      <c r="V255" s="26"/>
      <c r="W255" s="182"/>
      <c r="Y255" s="183"/>
      <c r="Z255" s="183"/>
      <c r="AA255" s="228"/>
      <c r="AC255" s="234"/>
      <c r="AD255" s="234"/>
      <c r="AE255" s="234"/>
      <c r="AF255" s="235"/>
      <c r="AG255" s="235"/>
      <c r="AH255" s="16"/>
      <c r="AJ255" s="186"/>
    </row>
    <row r="256" spans="1:36" s="181" customFormat="1">
      <c r="A256" s="226"/>
      <c r="B256" s="26"/>
      <c r="C256" s="26"/>
      <c r="D256" s="228"/>
      <c r="E256" s="243"/>
      <c r="F256" s="247"/>
      <c r="G256" s="229"/>
      <c r="H256" s="244"/>
      <c r="I256" s="229"/>
      <c r="J256" s="261"/>
      <c r="K256" s="229"/>
      <c r="L256" s="229"/>
      <c r="M256" s="229"/>
      <c r="N256" s="229"/>
      <c r="O256" s="231"/>
      <c r="P256" s="26"/>
      <c r="Q256" s="26"/>
      <c r="R256" s="26"/>
      <c r="S256" s="26"/>
      <c r="T256" s="26"/>
      <c r="U256" s="26"/>
      <c r="V256" s="26"/>
      <c r="W256" s="182"/>
      <c r="Y256" s="183"/>
      <c r="Z256" s="183"/>
      <c r="AA256" s="228"/>
      <c r="AC256" s="234"/>
      <c r="AD256" s="234"/>
      <c r="AE256" s="234"/>
      <c r="AF256" s="235"/>
      <c r="AG256" s="235"/>
      <c r="AH256" s="16"/>
      <c r="AJ256" s="186"/>
    </row>
    <row r="257" spans="1:36" s="181" customFormat="1">
      <c r="A257" s="226"/>
      <c r="B257" s="26"/>
      <c r="C257" s="26"/>
      <c r="D257" s="228"/>
      <c r="E257" s="243"/>
      <c r="F257" s="247"/>
      <c r="G257" s="229"/>
      <c r="H257" s="244"/>
      <c r="I257" s="229"/>
      <c r="J257" s="261"/>
      <c r="K257" s="229"/>
      <c r="L257" s="229"/>
      <c r="M257" s="229"/>
      <c r="N257" s="229"/>
      <c r="O257" s="231"/>
      <c r="P257" s="26"/>
      <c r="Q257" s="26"/>
      <c r="R257" s="26"/>
      <c r="S257" s="26"/>
      <c r="T257" s="26"/>
      <c r="U257" s="26"/>
      <c r="V257" s="26"/>
      <c r="W257" s="182"/>
      <c r="Y257" s="183"/>
      <c r="Z257" s="183"/>
      <c r="AA257" s="228"/>
      <c r="AC257" s="234"/>
      <c r="AD257" s="234"/>
      <c r="AE257" s="234"/>
      <c r="AF257" s="235"/>
      <c r="AG257" s="235"/>
      <c r="AH257" s="16"/>
      <c r="AJ257" s="186"/>
    </row>
    <row r="258" spans="1:36" s="181" customFormat="1">
      <c r="A258" s="226"/>
      <c r="B258" s="26"/>
      <c r="C258" s="26"/>
      <c r="D258" s="228"/>
      <c r="E258" s="243"/>
      <c r="F258" s="247"/>
      <c r="G258" s="229"/>
      <c r="H258" s="244"/>
      <c r="I258" s="229"/>
      <c r="J258" s="261"/>
      <c r="K258" s="229"/>
      <c r="L258" s="229"/>
      <c r="M258" s="229"/>
      <c r="N258" s="229"/>
      <c r="O258" s="231"/>
      <c r="P258" s="26"/>
      <c r="Q258" s="26"/>
      <c r="R258" s="26"/>
      <c r="S258" s="26"/>
      <c r="T258" s="26"/>
      <c r="U258" s="26"/>
      <c r="V258" s="26"/>
      <c r="W258" s="182"/>
      <c r="Y258" s="183"/>
      <c r="Z258" s="183"/>
      <c r="AA258" s="228"/>
      <c r="AC258" s="234"/>
      <c r="AD258" s="234"/>
      <c r="AE258" s="234"/>
      <c r="AF258" s="235"/>
      <c r="AG258" s="235"/>
      <c r="AH258" s="16"/>
      <c r="AJ258" s="186"/>
    </row>
    <row r="259" spans="1:36" s="181" customFormat="1">
      <c r="A259" s="226"/>
      <c r="B259" s="26"/>
      <c r="C259" s="26"/>
      <c r="D259" s="228"/>
      <c r="E259" s="243"/>
      <c r="F259" s="247"/>
      <c r="G259" s="229"/>
      <c r="H259" s="244"/>
      <c r="I259" s="229"/>
      <c r="J259" s="261"/>
      <c r="K259" s="229"/>
      <c r="L259" s="229"/>
      <c r="M259" s="229"/>
      <c r="N259" s="229"/>
      <c r="O259" s="231"/>
      <c r="P259" s="26"/>
      <c r="Q259" s="26"/>
      <c r="R259" s="26"/>
      <c r="S259" s="26"/>
      <c r="T259" s="26"/>
      <c r="U259" s="26"/>
      <c r="V259" s="26"/>
      <c r="W259" s="182"/>
      <c r="Y259" s="183"/>
      <c r="Z259" s="183"/>
      <c r="AA259" s="228"/>
      <c r="AC259" s="234"/>
      <c r="AD259" s="234"/>
      <c r="AE259" s="234"/>
      <c r="AF259" s="235"/>
      <c r="AG259" s="235"/>
      <c r="AH259" s="16"/>
      <c r="AJ259" s="186"/>
    </row>
    <row r="260" spans="1:36" s="181" customFormat="1">
      <c r="A260" s="226"/>
      <c r="B260" s="26"/>
      <c r="C260" s="26"/>
      <c r="D260" s="228"/>
      <c r="E260" s="243"/>
      <c r="F260" s="247"/>
      <c r="G260" s="229"/>
      <c r="H260" s="244"/>
      <c r="I260" s="229"/>
      <c r="J260" s="261"/>
      <c r="K260" s="229"/>
      <c r="L260" s="229"/>
      <c r="M260" s="229"/>
      <c r="N260" s="229"/>
      <c r="O260" s="231"/>
      <c r="P260" s="26"/>
      <c r="Q260" s="26"/>
      <c r="R260" s="26"/>
      <c r="S260" s="26"/>
      <c r="T260" s="26"/>
      <c r="U260" s="26"/>
      <c r="V260" s="26"/>
      <c r="W260" s="182"/>
      <c r="Y260" s="183"/>
      <c r="Z260" s="183"/>
      <c r="AA260" s="228"/>
      <c r="AC260" s="234"/>
      <c r="AD260" s="234"/>
      <c r="AE260" s="234"/>
      <c r="AF260" s="235"/>
      <c r="AG260" s="235"/>
      <c r="AH260" s="16"/>
      <c r="AJ260" s="186"/>
    </row>
    <row r="261" spans="1:36" s="181" customFormat="1">
      <c r="A261" s="226"/>
      <c r="B261" s="26"/>
      <c r="C261" s="26"/>
      <c r="D261" s="228"/>
      <c r="E261" s="243"/>
      <c r="F261" s="247"/>
      <c r="G261" s="229"/>
      <c r="H261" s="244"/>
      <c r="I261" s="229"/>
      <c r="J261" s="261"/>
      <c r="K261" s="229"/>
      <c r="L261" s="229"/>
      <c r="M261" s="229"/>
      <c r="N261" s="229"/>
      <c r="O261" s="231"/>
      <c r="P261" s="26"/>
      <c r="Q261" s="26"/>
      <c r="R261" s="26"/>
      <c r="S261" s="26"/>
      <c r="T261" s="26"/>
      <c r="U261" s="26"/>
      <c r="V261" s="26"/>
      <c r="W261" s="182"/>
      <c r="Y261" s="183"/>
      <c r="Z261" s="183"/>
      <c r="AA261" s="228"/>
      <c r="AC261" s="234"/>
      <c r="AD261" s="234"/>
      <c r="AE261" s="234"/>
      <c r="AF261" s="235"/>
      <c r="AG261" s="235"/>
      <c r="AH261" s="16"/>
      <c r="AJ261" s="186"/>
    </row>
    <row r="262" spans="1:36" s="181" customFormat="1">
      <c r="A262" s="226"/>
      <c r="B262" s="26"/>
      <c r="C262" s="26"/>
      <c r="D262" s="228"/>
      <c r="E262" s="243"/>
      <c r="F262" s="247"/>
      <c r="G262" s="229"/>
      <c r="H262" s="244"/>
      <c r="I262" s="229"/>
      <c r="J262" s="261"/>
      <c r="K262" s="229"/>
      <c r="L262" s="229"/>
      <c r="M262" s="229"/>
      <c r="N262" s="229"/>
      <c r="O262" s="231"/>
      <c r="P262" s="26"/>
      <c r="Q262" s="26"/>
      <c r="R262" s="26"/>
      <c r="S262" s="26"/>
      <c r="T262" s="26"/>
      <c r="U262" s="26"/>
      <c r="V262" s="26"/>
      <c r="W262" s="182"/>
      <c r="Y262" s="183"/>
      <c r="Z262" s="183"/>
      <c r="AA262" s="228"/>
      <c r="AC262" s="234"/>
      <c r="AD262" s="234"/>
      <c r="AE262" s="234"/>
      <c r="AF262" s="235"/>
      <c r="AG262" s="235"/>
      <c r="AH262" s="16"/>
      <c r="AJ262" s="186"/>
    </row>
    <row r="263" spans="1:36" s="181" customFormat="1">
      <c r="A263" s="226"/>
      <c r="B263" s="26"/>
      <c r="C263" s="26"/>
      <c r="D263" s="228"/>
      <c r="E263" s="243"/>
      <c r="F263" s="247"/>
      <c r="G263" s="229"/>
      <c r="H263" s="244"/>
      <c r="I263" s="229"/>
      <c r="J263" s="261"/>
      <c r="K263" s="229"/>
      <c r="L263" s="229"/>
      <c r="M263" s="229"/>
      <c r="N263" s="229"/>
      <c r="O263" s="231"/>
      <c r="P263" s="26"/>
      <c r="Q263" s="26"/>
      <c r="R263" s="26"/>
      <c r="S263" s="26"/>
      <c r="T263" s="26"/>
      <c r="U263" s="26"/>
      <c r="V263" s="26"/>
      <c r="W263" s="182"/>
      <c r="Y263" s="183"/>
      <c r="Z263" s="183"/>
      <c r="AA263" s="228"/>
      <c r="AC263" s="234"/>
      <c r="AD263" s="234"/>
      <c r="AE263" s="234"/>
      <c r="AF263" s="235"/>
      <c r="AG263" s="235"/>
      <c r="AH263" s="16"/>
      <c r="AJ263" s="186"/>
    </row>
    <row r="264" spans="1:36" s="181" customFormat="1">
      <c r="A264" s="226"/>
      <c r="B264" s="26"/>
      <c r="C264" s="26"/>
      <c r="D264" s="228"/>
      <c r="E264" s="243"/>
      <c r="F264" s="247"/>
      <c r="G264" s="229"/>
      <c r="H264" s="244"/>
      <c r="I264" s="229"/>
      <c r="J264" s="261"/>
      <c r="K264" s="229"/>
      <c r="L264" s="229"/>
      <c r="M264" s="229"/>
      <c r="N264" s="229"/>
      <c r="O264" s="231"/>
      <c r="P264" s="26"/>
      <c r="Q264" s="26"/>
      <c r="R264" s="26"/>
      <c r="S264" s="26"/>
      <c r="T264" s="26"/>
      <c r="U264" s="26"/>
      <c r="V264" s="26"/>
      <c r="W264" s="182"/>
      <c r="Y264" s="183"/>
      <c r="Z264" s="183"/>
      <c r="AA264" s="228"/>
      <c r="AC264" s="234"/>
      <c r="AD264" s="234"/>
      <c r="AE264" s="234"/>
      <c r="AF264" s="235"/>
      <c r="AG264" s="235"/>
      <c r="AH264" s="16"/>
      <c r="AJ264" s="186"/>
    </row>
    <row r="265" spans="1:36" s="181" customFormat="1">
      <c r="A265" s="226"/>
      <c r="B265" s="26"/>
      <c r="C265" s="26"/>
      <c r="D265" s="228"/>
      <c r="E265" s="243"/>
      <c r="F265" s="247"/>
      <c r="G265" s="229"/>
      <c r="H265" s="244"/>
      <c r="I265" s="229"/>
      <c r="J265" s="261"/>
      <c r="K265" s="229"/>
      <c r="L265" s="229"/>
      <c r="M265" s="229"/>
      <c r="N265" s="229"/>
      <c r="O265" s="231"/>
      <c r="P265" s="26"/>
      <c r="Q265" s="26"/>
      <c r="R265" s="26"/>
      <c r="S265" s="26"/>
      <c r="T265" s="26"/>
      <c r="U265" s="26"/>
      <c r="V265" s="26"/>
      <c r="W265" s="182"/>
      <c r="Y265" s="183"/>
      <c r="Z265" s="183"/>
      <c r="AA265" s="228"/>
      <c r="AC265" s="234"/>
      <c r="AD265" s="234"/>
      <c r="AE265" s="234"/>
      <c r="AF265" s="235"/>
      <c r="AG265" s="235"/>
      <c r="AH265" s="16"/>
      <c r="AJ265" s="186"/>
    </row>
    <row r="266" spans="1:36" s="181" customFormat="1">
      <c r="A266" s="226"/>
      <c r="B266" s="26"/>
      <c r="C266" s="26"/>
      <c r="D266" s="228"/>
      <c r="E266" s="243"/>
      <c r="F266" s="247"/>
      <c r="G266" s="229"/>
      <c r="H266" s="244"/>
      <c r="I266" s="229"/>
      <c r="J266" s="261"/>
      <c r="K266" s="229"/>
      <c r="L266" s="229"/>
      <c r="M266" s="229"/>
      <c r="N266" s="229"/>
      <c r="O266" s="231"/>
      <c r="P266" s="26"/>
      <c r="Q266" s="26"/>
      <c r="R266" s="26"/>
      <c r="S266" s="26"/>
      <c r="T266" s="26"/>
      <c r="U266" s="26"/>
      <c r="V266" s="26"/>
      <c r="W266" s="182"/>
      <c r="Y266" s="183"/>
      <c r="Z266" s="183"/>
      <c r="AA266" s="228"/>
      <c r="AC266" s="234"/>
      <c r="AD266" s="234"/>
      <c r="AE266" s="234"/>
      <c r="AF266" s="235"/>
      <c r="AG266" s="235"/>
      <c r="AH266" s="16"/>
      <c r="AJ266" s="186"/>
    </row>
    <row r="267" spans="1:36" s="181" customFormat="1">
      <c r="A267" s="226"/>
      <c r="B267" s="26"/>
      <c r="C267" s="26"/>
      <c r="D267" s="228"/>
      <c r="E267" s="243"/>
      <c r="F267" s="247"/>
      <c r="G267" s="229"/>
      <c r="H267" s="244"/>
      <c r="I267" s="229"/>
      <c r="J267" s="261"/>
      <c r="K267" s="229"/>
      <c r="L267" s="229"/>
      <c r="M267" s="229"/>
      <c r="N267" s="229"/>
      <c r="O267" s="231"/>
      <c r="P267" s="26"/>
      <c r="Q267" s="26"/>
      <c r="R267" s="26"/>
      <c r="S267" s="26"/>
      <c r="T267" s="26"/>
      <c r="U267" s="26"/>
      <c r="V267" s="26"/>
      <c r="W267" s="182"/>
      <c r="Y267" s="183"/>
      <c r="Z267" s="183"/>
      <c r="AA267" s="228"/>
      <c r="AC267" s="234"/>
      <c r="AD267" s="234"/>
      <c r="AE267" s="234"/>
      <c r="AF267" s="235"/>
      <c r="AG267" s="235"/>
      <c r="AH267" s="16"/>
      <c r="AJ267" s="186"/>
    </row>
    <row r="268" spans="1:36" s="181" customFormat="1">
      <c r="A268" s="226"/>
      <c r="B268" s="26"/>
      <c r="C268" s="26"/>
      <c r="D268" s="228"/>
      <c r="E268" s="243"/>
      <c r="F268" s="247"/>
      <c r="G268" s="229"/>
      <c r="H268" s="244"/>
      <c r="I268" s="229"/>
      <c r="J268" s="261"/>
      <c r="K268" s="229"/>
      <c r="L268" s="229"/>
      <c r="M268" s="229"/>
      <c r="N268" s="229"/>
      <c r="O268" s="231"/>
      <c r="P268" s="26"/>
      <c r="Q268" s="26"/>
      <c r="R268" s="26"/>
      <c r="S268" s="26"/>
      <c r="T268" s="26"/>
      <c r="U268" s="26"/>
      <c r="V268" s="26"/>
      <c r="W268" s="182"/>
      <c r="Y268" s="183"/>
      <c r="Z268" s="183"/>
      <c r="AA268" s="228"/>
      <c r="AC268" s="234"/>
      <c r="AD268" s="234"/>
      <c r="AE268" s="234"/>
      <c r="AF268" s="235"/>
      <c r="AG268" s="235"/>
      <c r="AH268" s="16"/>
      <c r="AJ268" s="186"/>
    </row>
    <row r="269" spans="1:36" s="181" customFormat="1">
      <c r="A269" s="226"/>
      <c r="B269" s="26"/>
      <c r="C269" s="26"/>
      <c r="D269" s="228"/>
      <c r="E269" s="243"/>
      <c r="F269" s="247"/>
      <c r="G269" s="229"/>
      <c r="H269" s="244"/>
      <c r="I269" s="229"/>
      <c r="J269" s="261"/>
      <c r="K269" s="229"/>
      <c r="L269" s="229"/>
      <c r="M269" s="229"/>
      <c r="N269" s="229"/>
      <c r="O269" s="231"/>
      <c r="P269" s="26"/>
      <c r="Q269" s="26"/>
      <c r="R269" s="26"/>
      <c r="S269" s="26"/>
      <c r="T269" s="26"/>
      <c r="U269" s="26"/>
      <c r="V269" s="26"/>
      <c r="W269" s="182"/>
      <c r="Y269" s="183"/>
      <c r="Z269" s="183"/>
      <c r="AA269" s="228"/>
      <c r="AC269" s="234"/>
      <c r="AD269" s="234"/>
      <c r="AE269" s="234"/>
      <c r="AF269" s="235"/>
      <c r="AG269" s="235"/>
      <c r="AH269" s="16"/>
      <c r="AJ269" s="186"/>
    </row>
    <row r="270" spans="1:36" s="181" customFormat="1">
      <c r="A270" s="226"/>
      <c r="B270" s="26"/>
      <c r="C270" s="26"/>
      <c r="D270" s="228"/>
      <c r="E270" s="243"/>
      <c r="F270" s="247"/>
      <c r="G270" s="229"/>
      <c r="H270" s="244"/>
      <c r="I270" s="229"/>
      <c r="J270" s="261"/>
      <c r="K270" s="229"/>
      <c r="L270" s="229"/>
      <c r="M270" s="229"/>
      <c r="N270" s="229"/>
      <c r="O270" s="231"/>
      <c r="P270" s="26"/>
      <c r="Q270" s="26"/>
      <c r="R270" s="26"/>
      <c r="S270" s="26"/>
      <c r="T270" s="26"/>
      <c r="U270" s="26"/>
      <c r="V270" s="26"/>
      <c r="W270" s="182"/>
      <c r="Y270" s="183"/>
      <c r="Z270" s="183"/>
      <c r="AA270" s="228"/>
      <c r="AC270" s="234"/>
      <c r="AD270" s="234"/>
      <c r="AE270" s="234"/>
      <c r="AF270" s="235"/>
      <c r="AG270" s="235"/>
      <c r="AH270" s="16"/>
      <c r="AJ270" s="186"/>
    </row>
    <row r="271" spans="1:36" s="181" customFormat="1">
      <c r="A271" s="226"/>
      <c r="B271" s="26"/>
      <c r="C271" s="26"/>
      <c r="D271" s="228"/>
      <c r="E271" s="243"/>
      <c r="F271" s="247"/>
      <c r="G271" s="229"/>
      <c r="H271" s="244"/>
      <c r="I271" s="229"/>
      <c r="J271" s="261"/>
      <c r="K271" s="229"/>
      <c r="L271" s="229"/>
      <c r="M271" s="229"/>
      <c r="N271" s="229"/>
      <c r="O271" s="231"/>
      <c r="P271" s="26"/>
      <c r="Q271" s="26"/>
      <c r="R271" s="26"/>
      <c r="S271" s="26"/>
      <c r="T271" s="26"/>
      <c r="U271" s="26"/>
      <c r="V271" s="26"/>
      <c r="W271" s="182"/>
      <c r="Y271" s="183"/>
      <c r="Z271" s="183"/>
      <c r="AA271" s="228"/>
      <c r="AC271" s="234"/>
      <c r="AD271" s="234"/>
      <c r="AE271" s="234"/>
      <c r="AF271" s="235"/>
      <c r="AG271" s="235"/>
      <c r="AH271" s="16"/>
      <c r="AJ271" s="186"/>
    </row>
    <row r="272" spans="1:36" s="181" customFormat="1">
      <c r="A272" s="226"/>
      <c r="B272" s="26"/>
      <c r="C272" s="26"/>
      <c r="D272" s="228"/>
      <c r="E272" s="243"/>
      <c r="F272" s="247"/>
      <c r="G272" s="229"/>
      <c r="H272" s="244"/>
      <c r="I272" s="229"/>
      <c r="J272" s="261"/>
      <c r="K272" s="229"/>
      <c r="L272" s="229"/>
      <c r="M272" s="229"/>
      <c r="N272" s="229"/>
      <c r="O272" s="231"/>
      <c r="P272" s="26"/>
      <c r="Q272" s="26"/>
      <c r="R272" s="26"/>
      <c r="S272" s="26"/>
      <c r="T272" s="26"/>
      <c r="U272" s="26"/>
      <c r="V272" s="26"/>
      <c r="W272" s="182"/>
      <c r="Y272" s="183"/>
      <c r="Z272" s="183"/>
      <c r="AA272" s="228"/>
      <c r="AC272" s="234"/>
      <c r="AD272" s="234"/>
      <c r="AE272" s="234"/>
      <c r="AF272" s="235"/>
      <c r="AG272" s="235"/>
      <c r="AH272" s="16"/>
      <c r="AJ272" s="186"/>
    </row>
    <row r="273" spans="1:36" s="181" customFormat="1">
      <c r="A273" s="226"/>
      <c r="B273" s="26"/>
      <c r="C273" s="26"/>
      <c r="D273" s="228"/>
      <c r="E273" s="243"/>
      <c r="F273" s="247"/>
      <c r="G273" s="229"/>
      <c r="H273" s="244"/>
      <c r="I273" s="229"/>
      <c r="J273" s="261"/>
      <c r="K273" s="229"/>
      <c r="L273" s="229"/>
      <c r="M273" s="229"/>
      <c r="N273" s="229"/>
      <c r="O273" s="231"/>
      <c r="P273" s="26"/>
      <c r="Q273" s="26"/>
      <c r="R273" s="26"/>
      <c r="S273" s="26"/>
      <c r="T273" s="26"/>
      <c r="U273" s="26"/>
      <c r="V273" s="26"/>
      <c r="W273" s="182"/>
      <c r="Y273" s="183"/>
      <c r="Z273" s="183"/>
      <c r="AA273" s="228"/>
      <c r="AC273" s="234"/>
      <c r="AD273" s="234"/>
      <c r="AE273" s="234"/>
      <c r="AF273" s="235"/>
      <c r="AG273" s="235"/>
      <c r="AH273" s="16"/>
      <c r="AJ273" s="186"/>
    </row>
    <row r="274" spans="1:36" s="181" customFormat="1">
      <c r="A274" s="226"/>
      <c r="B274" s="26"/>
      <c r="C274" s="26"/>
      <c r="D274" s="228"/>
      <c r="E274" s="243"/>
      <c r="F274" s="247"/>
      <c r="G274" s="229"/>
      <c r="H274" s="244"/>
      <c r="I274" s="229"/>
      <c r="J274" s="261"/>
      <c r="K274" s="229"/>
      <c r="L274" s="229"/>
      <c r="M274" s="229"/>
      <c r="N274" s="229"/>
      <c r="O274" s="231"/>
      <c r="P274" s="26"/>
      <c r="Q274" s="26"/>
      <c r="R274" s="26"/>
      <c r="S274" s="26"/>
      <c r="T274" s="26"/>
      <c r="U274" s="26"/>
      <c r="V274" s="26"/>
      <c r="W274" s="182"/>
      <c r="Y274" s="183"/>
      <c r="Z274" s="183"/>
      <c r="AA274" s="228"/>
      <c r="AC274" s="234"/>
      <c r="AD274" s="234"/>
      <c r="AE274" s="234"/>
      <c r="AF274" s="235"/>
      <c r="AG274" s="235"/>
      <c r="AH274" s="16"/>
      <c r="AJ274" s="186"/>
    </row>
    <row r="275" spans="1:36" s="181" customFormat="1">
      <c r="A275" s="226"/>
      <c r="B275" s="26"/>
      <c r="C275" s="26"/>
      <c r="D275" s="228"/>
      <c r="E275" s="243"/>
      <c r="F275" s="247"/>
      <c r="G275" s="229"/>
      <c r="H275" s="244"/>
      <c r="I275" s="229"/>
      <c r="J275" s="261"/>
      <c r="K275" s="229"/>
      <c r="L275" s="229"/>
      <c r="M275" s="229"/>
      <c r="N275" s="229"/>
      <c r="O275" s="231"/>
      <c r="P275" s="26"/>
      <c r="Q275" s="26"/>
      <c r="R275" s="26"/>
      <c r="S275" s="26"/>
      <c r="T275" s="26"/>
      <c r="U275" s="26"/>
      <c r="V275" s="26"/>
      <c r="W275" s="182"/>
      <c r="Y275" s="183"/>
      <c r="Z275" s="183"/>
      <c r="AA275" s="228"/>
      <c r="AC275" s="234"/>
      <c r="AD275" s="234"/>
      <c r="AE275" s="234"/>
      <c r="AF275" s="235"/>
      <c r="AG275" s="235"/>
      <c r="AH275" s="16"/>
      <c r="AJ275" s="186"/>
    </row>
    <row r="276" spans="1:36" s="181" customFormat="1">
      <c r="A276" s="226"/>
      <c r="B276" s="26"/>
      <c r="C276" s="26"/>
      <c r="D276" s="228"/>
      <c r="E276" s="243"/>
      <c r="F276" s="247"/>
      <c r="G276" s="229"/>
      <c r="H276" s="244"/>
      <c r="I276" s="229"/>
      <c r="J276" s="261"/>
      <c r="K276" s="229"/>
      <c r="L276" s="229"/>
      <c r="M276" s="229"/>
      <c r="N276" s="229"/>
      <c r="O276" s="231"/>
      <c r="P276" s="26"/>
      <c r="Q276" s="26"/>
      <c r="R276" s="26"/>
      <c r="S276" s="26"/>
      <c r="T276" s="26"/>
      <c r="U276" s="26"/>
      <c r="V276" s="26"/>
      <c r="W276" s="182"/>
      <c r="Y276" s="183"/>
      <c r="Z276" s="183"/>
      <c r="AA276" s="228"/>
      <c r="AC276" s="234"/>
      <c r="AD276" s="234"/>
      <c r="AE276" s="234"/>
      <c r="AF276" s="235"/>
      <c r="AG276" s="235"/>
      <c r="AH276" s="16"/>
      <c r="AJ276" s="186"/>
    </row>
    <row r="277" spans="1:36" s="181" customFormat="1">
      <c r="A277" s="226"/>
      <c r="B277" s="26"/>
      <c r="C277" s="26"/>
      <c r="D277" s="228"/>
      <c r="E277" s="243"/>
      <c r="F277" s="247"/>
      <c r="G277" s="229"/>
      <c r="H277" s="244"/>
      <c r="I277" s="229"/>
      <c r="J277" s="261"/>
      <c r="K277" s="229"/>
      <c r="L277" s="229"/>
      <c r="M277" s="229"/>
      <c r="N277" s="229"/>
      <c r="O277" s="231"/>
      <c r="P277" s="26"/>
      <c r="Q277" s="26"/>
      <c r="R277" s="26"/>
      <c r="S277" s="26"/>
      <c r="T277" s="26"/>
      <c r="U277" s="26"/>
      <c r="V277" s="26"/>
      <c r="W277" s="182"/>
      <c r="Y277" s="183"/>
      <c r="Z277" s="183"/>
      <c r="AA277" s="228"/>
      <c r="AC277" s="234"/>
      <c r="AD277" s="234"/>
      <c r="AE277" s="234"/>
      <c r="AF277" s="235"/>
      <c r="AG277" s="235"/>
      <c r="AH277" s="16"/>
      <c r="AJ277" s="186"/>
    </row>
    <row r="278" spans="1:36" s="181" customFormat="1">
      <c r="A278" s="226"/>
      <c r="B278" s="26"/>
      <c r="C278" s="26"/>
      <c r="D278" s="228"/>
      <c r="E278" s="243"/>
      <c r="F278" s="247"/>
      <c r="G278" s="229"/>
      <c r="H278" s="244"/>
      <c r="I278" s="229"/>
      <c r="J278" s="261"/>
      <c r="K278" s="229"/>
      <c r="L278" s="229"/>
      <c r="M278" s="229"/>
      <c r="N278" s="229"/>
      <c r="O278" s="231"/>
      <c r="P278" s="26"/>
      <c r="Q278" s="26"/>
      <c r="R278" s="26"/>
      <c r="S278" s="26"/>
      <c r="T278" s="26"/>
      <c r="U278" s="26"/>
      <c r="V278" s="26"/>
      <c r="W278" s="182"/>
      <c r="Y278" s="183"/>
      <c r="Z278" s="183"/>
      <c r="AA278" s="228"/>
      <c r="AC278" s="234"/>
      <c r="AD278" s="234"/>
      <c r="AE278" s="234"/>
      <c r="AF278" s="235"/>
      <c r="AG278" s="235"/>
      <c r="AH278" s="16"/>
      <c r="AJ278" s="186"/>
    </row>
    <row r="279" spans="1:36" s="181" customFormat="1">
      <c r="A279" s="226"/>
      <c r="B279" s="26"/>
      <c r="C279" s="26"/>
      <c r="D279" s="228"/>
      <c r="E279" s="243"/>
      <c r="F279" s="247"/>
      <c r="G279" s="229"/>
      <c r="H279" s="244"/>
      <c r="I279" s="229"/>
      <c r="J279" s="261"/>
      <c r="K279" s="229"/>
      <c r="L279" s="229"/>
      <c r="M279" s="229"/>
      <c r="N279" s="229"/>
      <c r="O279" s="231"/>
      <c r="P279" s="26"/>
      <c r="Q279" s="26"/>
      <c r="R279" s="26"/>
      <c r="S279" s="26"/>
      <c r="T279" s="26"/>
      <c r="U279" s="26"/>
      <c r="V279" s="26"/>
      <c r="W279" s="182"/>
      <c r="Y279" s="183"/>
      <c r="Z279" s="183"/>
      <c r="AA279" s="228"/>
      <c r="AC279" s="234"/>
      <c r="AD279" s="234"/>
      <c r="AE279" s="234"/>
      <c r="AF279" s="235"/>
      <c r="AG279" s="235"/>
      <c r="AH279" s="16"/>
      <c r="AJ279" s="186"/>
    </row>
    <row r="280" spans="1:36" s="181" customFormat="1">
      <c r="A280" s="226"/>
      <c r="B280" s="26"/>
      <c r="C280" s="26"/>
      <c r="D280" s="228"/>
      <c r="E280" s="243"/>
      <c r="F280" s="247"/>
      <c r="G280" s="229"/>
      <c r="H280" s="244"/>
      <c r="I280" s="229"/>
      <c r="J280" s="261"/>
      <c r="K280" s="229"/>
      <c r="L280" s="229"/>
      <c r="M280" s="229"/>
      <c r="N280" s="229"/>
      <c r="O280" s="231"/>
      <c r="P280" s="26"/>
      <c r="Q280" s="26"/>
      <c r="R280" s="26"/>
      <c r="S280" s="26"/>
      <c r="T280" s="26"/>
      <c r="U280" s="26"/>
      <c r="V280" s="26"/>
      <c r="W280" s="182"/>
      <c r="Y280" s="183"/>
      <c r="Z280" s="183"/>
      <c r="AA280" s="228"/>
      <c r="AC280" s="234"/>
      <c r="AD280" s="234"/>
      <c r="AE280" s="234"/>
      <c r="AF280" s="235"/>
      <c r="AG280" s="235"/>
      <c r="AH280" s="16"/>
      <c r="AJ280" s="186"/>
    </row>
    <row r="281" spans="1:36" s="181" customFormat="1">
      <c r="A281" s="226"/>
      <c r="B281" s="26"/>
      <c r="C281" s="26"/>
      <c r="D281" s="228"/>
      <c r="E281" s="243"/>
      <c r="F281" s="247"/>
      <c r="G281" s="229"/>
      <c r="H281" s="244"/>
      <c r="I281" s="229"/>
      <c r="J281" s="261"/>
      <c r="K281" s="229"/>
      <c r="L281" s="229"/>
      <c r="M281" s="229"/>
      <c r="N281" s="229"/>
      <c r="O281" s="231"/>
      <c r="P281" s="26"/>
      <c r="Q281" s="26"/>
      <c r="R281" s="26"/>
      <c r="S281" s="26"/>
      <c r="T281" s="26"/>
      <c r="U281" s="26"/>
      <c r="V281" s="26"/>
      <c r="W281" s="182"/>
      <c r="Y281" s="183"/>
      <c r="Z281" s="183"/>
      <c r="AA281" s="228"/>
      <c r="AC281" s="234"/>
      <c r="AD281" s="234"/>
      <c r="AE281" s="234"/>
      <c r="AF281" s="235"/>
      <c r="AG281" s="235"/>
      <c r="AH281" s="16"/>
      <c r="AJ281" s="186"/>
    </row>
    <row r="282" spans="1:36" s="181" customFormat="1">
      <c r="A282" s="226"/>
      <c r="B282" s="26"/>
      <c r="C282" s="26"/>
      <c r="D282" s="228"/>
      <c r="E282" s="243"/>
      <c r="F282" s="247"/>
      <c r="G282" s="229"/>
      <c r="H282" s="244"/>
      <c r="I282" s="229"/>
      <c r="J282" s="261"/>
      <c r="K282" s="229"/>
      <c r="L282" s="229"/>
      <c r="M282" s="229"/>
      <c r="N282" s="229"/>
      <c r="O282" s="231"/>
      <c r="P282" s="26"/>
      <c r="Q282" s="26"/>
      <c r="R282" s="26"/>
      <c r="S282" s="26"/>
      <c r="T282" s="26"/>
      <c r="U282" s="26"/>
      <c r="V282" s="26"/>
      <c r="W282" s="182"/>
      <c r="Y282" s="183"/>
      <c r="Z282" s="183"/>
      <c r="AA282" s="228"/>
      <c r="AC282" s="234"/>
      <c r="AD282" s="234"/>
      <c r="AE282" s="234"/>
      <c r="AF282" s="235"/>
      <c r="AG282" s="235"/>
      <c r="AH282" s="16"/>
      <c r="AJ282" s="186"/>
    </row>
    <row r="283" spans="1:36" s="181" customFormat="1">
      <c r="A283" s="226"/>
      <c r="B283" s="26"/>
      <c r="C283" s="26"/>
      <c r="D283" s="228"/>
      <c r="E283" s="243"/>
      <c r="F283" s="247"/>
      <c r="G283" s="229"/>
      <c r="H283" s="244"/>
      <c r="I283" s="229"/>
      <c r="J283" s="261"/>
      <c r="K283" s="229"/>
      <c r="L283" s="229"/>
      <c r="M283" s="229"/>
      <c r="N283" s="229"/>
      <c r="O283" s="231"/>
      <c r="P283" s="26"/>
      <c r="Q283" s="26"/>
      <c r="R283" s="26"/>
      <c r="S283" s="26"/>
      <c r="T283" s="26"/>
      <c r="U283" s="26"/>
      <c r="V283" s="26"/>
      <c r="W283" s="182"/>
      <c r="Y283" s="183"/>
      <c r="Z283" s="183"/>
      <c r="AA283" s="228"/>
      <c r="AC283" s="234"/>
      <c r="AD283" s="234"/>
      <c r="AE283" s="234"/>
      <c r="AF283" s="235"/>
      <c r="AG283" s="235"/>
      <c r="AH283" s="16"/>
      <c r="AJ283" s="186"/>
    </row>
    <row r="284" spans="1:36" s="181" customFormat="1">
      <c r="A284" s="226"/>
      <c r="B284" s="26"/>
      <c r="C284" s="26"/>
      <c r="D284" s="228"/>
      <c r="E284" s="243"/>
      <c r="F284" s="247"/>
      <c r="G284" s="229"/>
      <c r="H284" s="244"/>
      <c r="I284" s="229"/>
      <c r="J284" s="261"/>
      <c r="K284" s="229"/>
      <c r="L284" s="229"/>
      <c r="M284" s="229"/>
      <c r="N284" s="229"/>
      <c r="O284" s="231"/>
      <c r="P284" s="26"/>
      <c r="Q284" s="26"/>
      <c r="R284" s="26"/>
      <c r="S284" s="26"/>
      <c r="T284" s="26"/>
      <c r="U284" s="26"/>
      <c r="V284" s="26"/>
      <c r="W284" s="182"/>
      <c r="Y284" s="183"/>
      <c r="Z284" s="183"/>
      <c r="AA284" s="228"/>
      <c r="AC284" s="234"/>
      <c r="AD284" s="234"/>
      <c r="AE284" s="234"/>
      <c r="AF284" s="235"/>
      <c r="AG284" s="235"/>
      <c r="AH284" s="16"/>
      <c r="AJ284" s="186"/>
    </row>
    <row r="285" spans="1:36" s="181" customFormat="1">
      <c r="A285" s="226"/>
      <c r="B285" s="26"/>
      <c r="C285" s="26"/>
      <c r="D285" s="228"/>
      <c r="E285" s="243"/>
      <c r="F285" s="247"/>
      <c r="G285" s="229"/>
      <c r="H285" s="244"/>
      <c r="I285" s="229"/>
      <c r="J285" s="261"/>
      <c r="K285" s="229"/>
      <c r="L285" s="229"/>
      <c r="M285" s="229"/>
      <c r="N285" s="229"/>
      <c r="O285" s="231"/>
      <c r="P285" s="26"/>
      <c r="Q285" s="26"/>
      <c r="R285" s="26"/>
      <c r="S285" s="26"/>
      <c r="T285" s="26"/>
      <c r="U285" s="26"/>
      <c r="V285" s="26"/>
      <c r="W285" s="182"/>
      <c r="Y285" s="183"/>
      <c r="Z285" s="183"/>
      <c r="AA285" s="228"/>
      <c r="AC285" s="234"/>
      <c r="AD285" s="234"/>
      <c r="AE285" s="234"/>
      <c r="AF285" s="235"/>
      <c r="AG285" s="235"/>
      <c r="AH285" s="16"/>
      <c r="AJ285" s="186"/>
    </row>
    <row r="286" spans="1:36" s="181" customFormat="1">
      <c r="A286" s="226"/>
      <c r="B286" s="26"/>
      <c r="C286" s="26"/>
      <c r="D286" s="228"/>
      <c r="E286" s="243"/>
      <c r="F286" s="247"/>
      <c r="G286" s="229"/>
      <c r="H286" s="244"/>
      <c r="I286" s="229"/>
      <c r="J286" s="261"/>
      <c r="K286" s="229"/>
      <c r="L286" s="229"/>
      <c r="M286" s="229"/>
      <c r="N286" s="229"/>
      <c r="O286" s="231"/>
      <c r="P286" s="26"/>
      <c r="Q286" s="26"/>
      <c r="R286" s="26"/>
      <c r="S286" s="26"/>
      <c r="T286" s="26"/>
      <c r="U286" s="26"/>
      <c r="V286" s="26"/>
      <c r="W286" s="182"/>
      <c r="Y286" s="183"/>
      <c r="Z286" s="183"/>
      <c r="AA286" s="228"/>
      <c r="AC286" s="234"/>
      <c r="AD286" s="234"/>
      <c r="AE286" s="234"/>
      <c r="AF286" s="235"/>
      <c r="AG286" s="235"/>
      <c r="AH286" s="16"/>
      <c r="AJ286" s="186"/>
    </row>
    <row r="287" spans="1:36" s="181" customFormat="1">
      <c r="A287" s="226"/>
      <c r="B287" s="26"/>
      <c r="C287" s="26"/>
      <c r="D287" s="228"/>
      <c r="E287" s="243"/>
      <c r="F287" s="247"/>
      <c r="G287" s="229"/>
      <c r="H287" s="244"/>
      <c r="I287" s="229"/>
      <c r="J287" s="261"/>
      <c r="K287" s="229"/>
      <c r="L287" s="229"/>
      <c r="M287" s="229"/>
      <c r="N287" s="229"/>
      <c r="O287" s="231"/>
      <c r="P287" s="26"/>
      <c r="Q287" s="26"/>
      <c r="R287" s="26"/>
      <c r="S287" s="26"/>
      <c r="T287" s="26"/>
      <c r="U287" s="26"/>
      <c r="V287" s="26"/>
      <c r="W287" s="182"/>
      <c r="Y287" s="183"/>
      <c r="Z287" s="183"/>
      <c r="AA287" s="228"/>
      <c r="AC287" s="234"/>
      <c r="AD287" s="234"/>
      <c r="AE287" s="234"/>
      <c r="AF287" s="235"/>
      <c r="AG287" s="235"/>
      <c r="AH287" s="16"/>
      <c r="AJ287" s="186"/>
    </row>
    <row r="288" spans="1:36" s="181" customFormat="1">
      <c r="A288" s="226"/>
      <c r="B288" s="26"/>
      <c r="C288" s="26"/>
      <c r="D288" s="228"/>
      <c r="E288" s="243"/>
      <c r="F288" s="247"/>
      <c r="G288" s="229"/>
      <c r="H288" s="244"/>
      <c r="I288" s="229"/>
      <c r="J288" s="261"/>
      <c r="K288" s="229"/>
      <c r="L288" s="229"/>
      <c r="M288" s="229"/>
      <c r="N288" s="229"/>
      <c r="O288" s="231"/>
      <c r="P288" s="26"/>
      <c r="Q288" s="26"/>
      <c r="R288" s="26"/>
      <c r="S288" s="26"/>
      <c r="T288" s="26"/>
      <c r="U288" s="26"/>
      <c r="V288" s="26"/>
      <c r="W288" s="182"/>
      <c r="Y288" s="183"/>
      <c r="Z288" s="183"/>
      <c r="AA288" s="228"/>
      <c r="AC288" s="234"/>
      <c r="AD288" s="234"/>
      <c r="AE288" s="234"/>
      <c r="AF288" s="235"/>
      <c r="AG288" s="235"/>
      <c r="AH288" s="16"/>
      <c r="AJ288" s="186"/>
    </row>
    <row r="289" spans="1:36" s="181" customFormat="1">
      <c r="A289" s="226"/>
      <c r="B289" s="26"/>
      <c r="C289" s="26"/>
      <c r="D289" s="228"/>
      <c r="E289" s="243"/>
      <c r="F289" s="247"/>
      <c r="G289" s="229"/>
      <c r="H289" s="244"/>
      <c r="I289" s="229"/>
      <c r="J289" s="261"/>
      <c r="K289" s="229"/>
      <c r="L289" s="229"/>
      <c r="M289" s="229"/>
      <c r="N289" s="229"/>
      <c r="O289" s="231"/>
      <c r="P289" s="26"/>
      <c r="Q289" s="26"/>
      <c r="R289" s="26"/>
      <c r="S289" s="26"/>
      <c r="T289" s="26"/>
      <c r="U289" s="26"/>
      <c r="V289" s="26"/>
      <c r="W289" s="182"/>
      <c r="Y289" s="183"/>
      <c r="Z289" s="183"/>
      <c r="AA289" s="228"/>
      <c r="AC289" s="234"/>
      <c r="AD289" s="234"/>
      <c r="AE289" s="234"/>
      <c r="AF289" s="235"/>
      <c r="AG289" s="235"/>
      <c r="AH289" s="16"/>
      <c r="AJ289" s="186"/>
    </row>
    <row r="290" spans="1:36" s="181" customFormat="1">
      <c r="A290" s="226"/>
      <c r="B290" s="26"/>
      <c r="C290" s="26"/>
      <c r="D290" s="228"/>
      <c r="E290" s="243"/>
      <c r="F290" s="247"/>
      <c r="G290" s="229"/>
      <c r="H290" s="244"/>
      <c r="I290" s="229"/>
      <c r="J290" s="261"/>
      <c r="K290" s="229"/>
      <c r="L290" s="229"/>
      <c r="M290" s="229"/>
      <c r="N290" s="229"/>
      <c r="O290" s="231"/>
      <c r="P290" s="26"/>
      <c r="Q290" s="26"/>
      <c r="R290" s="26"/>
      <c r="S290" s="26"/>
      <c r="T290" s="26"/>
      <c r="U290" s="26"/>
      <c r="V290" s="26"/>
      <c r="W290" s="182"/>
      <c r="Y290" s="183"/>
      <c r="Z290" s="183"/>
      <c r="AA290" s="228"/>
      <c r="AC290" s="234"/>
      <c r="AD290" s="234"/>
      <c r="AE290" s="234"/>
      <c r="AF290" s="235"/>
      <c r="AG290" s="235"/>
      <c r="AH290" s="16"/>
      <c r="AJ290" s="186"/>
    </row>
    <row r="291" spans="1:36" s="181" customFormat="1">
      <c r="A291" s="226"/>
      <c r="B291" s="26"/>
      <c r="C291" s="26"/>
      <c r="D291" s="228"/>
      <c r="E291" s="243"/>
      <c r="F291" s="247"/>
      <c r="G291" s="229"/>
      <c r="H291" s="244"/>
      <c r="I291" s="229"/>
      <c r="J291" s="261"/>
      <c r="K291" s="229"/>
      <c r="L291" s="229"/>
      <c r="M291" s="229"/>
      <c r="N291" s="229"/>
      <c r="O291" s="231"/>
      <c r="P291" s="26"/>
      <c r="Q291" s="26"/>
      <c r="R291" s="26"/>
      <c r="S291" s="26"/>
      <c r="T291" s="26"/>
      <c r="U291" s="26"/>
      <c r="V291" s="26"/>
      <c r="W291" s="182"/>
      <c r="Y291" s="183"/>
      <c r="Z291" s="183"/>
      <c r="AA291" s="228"/>
      <c r="AC291" s="234"/>
      <c r="AD291" s="234"/>
      <c r="AE291" s="234"/>
      <c r="AF291" s="235"/>
      <c r="AG291" s="235"/>
      <c r="AH291" s="16"/>
      <c r="AJ291" s="186"/>
    </row>
    <row r="292" spans="1:36" s="181" customFormat="1">
      <c r="A292" s="226"/>
      <c r="B292" s="26"/>
      <c r="C292" s="26"/>
      <c r="D292" s="228"/>
      <c r="E292" s="243"/>
      <c r="F292" s="247"/>
      <c r="G292" s="229"/>
      <c r="H292" s="244"/>
      <c r="I292" s="229"/>
      <c r="J292" s="261"/>
      <c r="K292" s="229"/>
      <c r="L292" s="229"/>
      <c r="M292" s="229"/>
      <c r="N292" s="229"/>
      <c r="O292" s="231"/>
      <c r="P292" s="26"/>
      <c r="Q292" s="26"/>
      <c r="R292" s="26"/>
      <c r="S292" s="26"/>
      <c r="T292" s="26"/>
      <c r="U292" s="26"/>
      <c r="V292" s="26"/>
      <c r="W292" s="182"/>
      <c r="Y292" s="183"/>
      <c r="Z292" s="183"/>
      <c r="AA292" s="228"/>
      <c r="AC292" s="234"/>
      <c r="AD292" s="234"/>
      <c r="AE292" s="234"/>
      <c r="AF292" s="235"/>
      <c r="AG292" s="235"/>
      <c r="AH292" s="16"/>
      <c r="AJ292" s="186"/>
    </row>
    <row r="293" spans="1:36" s="181" customFormat="1">
      <c r="A293" s="226"/>
      <c r="B293" s="26"/>
      <c r="C293" s="26"/>
      <c r="D293" s="228"/>
      <c r="E293" s="243"/>
      <c r="F293" s="247"/>
      <c r="G293" s="229"/>
      <c r="H293" s="244"/>
      <c r="I293" s="229"/>
      <c r="J293" s="261"/>
      <c r="K293" s="229"/>
      <c r="L293" s="229"/>
      <c r="M293" s="229"/>
      <c r="N293" s="229"/>
      <c r="O293" s="231"/>
      <c r="P293" s="26"/>
      <c r="Q293" s="26"/>
      <c r="R293" s="26"/>
      <c r="S293" s="26"/>
      <c r="T293" s="26"/>
      <c r="U293" s="26"/>
      <c r="V293" s="26"/>
      <c r="W293" s="182"/>
      <c r="Y293" s="183"/>
      <c r="Z293" s="183"/>
      <c r="AA293" s="228"/>
      <c r="AC293" s="234"/>
      <c r="AD293" s="234"/>
      <c r="AE293" s="234"/>
      <c r="AF293" s="235"/>
      <c r="AG293" s="235"/>
      <c r="AH293" s="16"/>
      <c r="AJ293" s="186"/>
    </row>
    <row r="294" spans="1:36" s="181" customFormat="1">
      <c r="A294" s="226"/>
      <c r="B294" s="26"/>
      <c r="C294" s="26"/>
      <c r="D294" s="228"/>
      <c r="E294" s="243"/>
      <c r="F294" s="247"/>
      <c r="G294" s="229"/>
      <c r="H294" s="244"/>
      <c r="I294" s="229"/>
      <c r="J294" s="261"/>
      <c r="K294" s="229"/>
      <c r="L294" s="229"/>
      <c r="M294" s="229"/>
      <c r="N294" s="229"/>
      <c r="O294" s="231"/>
      <c r="P294" s="26"/>
      <c r="Q294" s="26"/>
      <c r="R294" s="26"/>
      <c r="S294" s="26"/>
      <c r="T294" s="26"/>
      <c r="U294" s="26"/>
      <c r="V294" s="26"/>
      <c r="W294" s="182"/>
      <c r="Y294" s="183"/>
      <c r="Z294" s="183"/>
      <c r="AA294" s="228"/>
      <c r="AC294" s="234"/>
      <c r="AD294" s="234"/>
      <c r="AE294" s="234"/>
      <c r="AF294" s="235"/>
      <c r="AG294" s="235"/>
      <c r="AH294" s="16"/>
      <c r="AJ294" s="186"/>
    </row>
    <row r="295" spans="1:36" s="181" customFormat="1">
      <c r="A295" s="226"/>
      <c r="B295" s="26"/>
      <c r="C295" s="26"/>
      <c r="D295" s="228"/>
      <c r="E295" s="243"/>
      <c r="F295" s="247"/>
      <c r="G295" s="229"/>
      <c r="H295" s="244"/>
      <c r="I295" s="229"/>
      <c r="J295" s="261"/>
      <c r="K295" s="229"/>
      <c r="L295" s="229"/>
      <c r="M295" s="229"/>
      <c r="N295" s="229"/>
      <c r="O295" s="231"/>
      <c r="P295" s="26"/>
      <c r="Q295" s="26"/>
      <c r="R295" s="26"/>
      <c r="S295" s="26"/>
      <c r="T295" s="26"/>
      <c r="U295" s="26"/>
      <c r="V295" s="26"/>
      <c r="W295" s="182"/>
      <c r="Y295" s="183"/>
      <c r="Z295" s="183"/>
      <c r="AA295" s="228"/>
      <c r="AC295" s="234"/>
      <c r="AD295" s="234"/>
      <c r="AE295" s="234"/>
      <c r="AF295" s="235"/>
      <c r="AG295" s="235"/>
      <c r="AH295" s="16"/>
      <c r="AJ295" s="186"/>
    </row>
    <row r="296" spans="1:36" s="181" customFormat="1">
      <c r="A296" s="226"/>
      <c r="B296" s="26"/>
      <c r="C296" s="26"/>
      <c r="D296" s="228"/>
      <c r="E296" s="243"/>
      <c r="F296" s="247"/>
      <c r="G296" s="229"/>
      <c r="H296" s="244"/>
      <c r="I296" s="229"/>
      <c r="J296" s="261"/>
      <c r="K296" s="229"/>
      <c r="L296" s="229"/>
      <c r="M296" s="229"/>
      <c r="N296" s="229"/>
      <c r="O296" s="231"/>
      <c r="P296" s="26"/>
      <c r="Q296" s="26"/>
      <c r="R296" s="26"/>
      <c r="S296" s="26"/>
      <c r="T296" s="26"/>
      <c r="U296" s="26"/>
      <c r="V296" s="26"/>
      <c r="W296" s="182"/>
      <c r="Y296" s="183"/>
      <c r="Z296" s="183"/>
      <c r="AA296" s="228"/>
      <c r="AC296" s="234"/>
      <c r="AD296" s="234"/>
      <c r="AE296" s="234"/>
      <c r="AF296" s="235"/>
      <c r="AG296" s="235"/>
      <c r="AH296" s="16"/>
      <c r="AJ296" s="186"/>
    </row>
    <row r="297" spans="1:36" s="181" customFormat="1">
      <c r="A297" s="226"/>
      <c r="B297" s="26"/>
      <c r="C297" s="26"/>
      <c r="D297" s="228"/>
      <c r="E297" s="243"/>
      <c r="F297" s="247"/>
      <c r="G297" s="229"/>
      <c r="H297" s="244"/>
      <c r="I297" s="229"/>
      <c r="J297" s="261"/>
      <c r="K297" s="229"/>
      <c r="L297" s="229"/>
      <c r="M297" s="229"/>
      <c r="N297" s="229"/>
      <c r="O297" s="231"/>
      <c r="P297" s="26"/>
      <c r="Q297" s="26"/>
      <c r="R297" s="26"/>
      <c r="S297" s="26"/>
      <c r="T297" s="26"/>
      <c r="U297" s="26"/>
      <c r="V297" s="26"/>
      <c r="W297" s="182"/>
      <c r="Y297" s="183"/>
      <c r="Z297" s="183"/>
      <c r="AA297" s="228"/>
      <c r="AC297" s="234"/>
      <c r="AD297" s="234"/>
      <c r="AE297" s="234"/>
      <c r="AF297" s="235"/>
      <c r="AG297" s="235"/>
      <c r="AH297" s="16"/>
      <c r="AJ297" s="186"/>
    </row>
    <row r="298" spans="1:36" s="181" customFormat="1">
      <c r="A298" s="226"/>
      <c r="B298" s="26"/>
      <c r="C298" s="26"/>
      <c r="D298" s="228"/>
      <c r="E298" s="243"/>
      <c r="F298" s="247"/>
      <c r="G298" s="229"/>
      <c r="H298" s="244"/>
      <c r="I298" s="229"/>
      <c r="J298" s="261"/>
      <c r="K298" s="229"/>
      <c r="L298" s="229"/>
      <c r="M298" s="229"/>
      <c r="N298" s="229"/>
      <c r="O298" s="231"/>
      <c r="P298" s="26"/>
      <c r="Q298" s="26"/>
      <c r="R298" s="26"/>
      <c r="S298" s="26"/>
      <c r="T298" s="26"/>
      <c r="U298" s="26"/>
      <c r="V298" s="26"/>
      <c r="W298" s="182"/>
      <c r="Y298" s="183"/>
      <c r="Z298" s="183"/>
      <c r="AA298" s="228"/>
      <c r="AC298" s="234"/>
      <c r="AD298" s="234"/>
      <c r="AE298" s="234"/>
      <c r="AF298" s="235"/>
      <c r="AG298" s="235"/>
      <c r="AH298" s="16"/>
      <c r="AJ298" s="186"/>
    </row>
    <row r="299" spans="1:36" s="181" customFormat="1">
      <c r="A299" s="226"/>
      <c r="B299" s="26"/>
      <c r="C299" s="26"/>
      <c r="D299" s="228"/>
      <c r="E299" s="243"/>
      <c r="F299" s="247"/>
      <c r="G299" s="229"/>
      <c r="H299" s="244"/>
      <c r="I299" s="229"/>
      <c r="J299" s="261"/>
      <c r="K299" s="229"/>
      <c r="L299" s="229"/>
      <c r="M299" s="229"/>
      <c r="N299" s="229"/>
      <c r="O299" s="231"/>
      <c r="P299" s="26"/>
      <c r="Q299" s="26"/>
      <c r="R299" s="26"/>
      <c r="S299" s="26"/>
      <c r="T299" s="26"/>
      <c r="U299" s="26"/>
      <c r="V299" s="26"/>
      <c r="W299" s="182"/>
      <c r="Y299" s="183"/>
      <c r="Z299" s="183"/>
      <c r="AA299" s="228"/>
      <c r="AC299" s="234"/>
      <c r="AD299" s="234"/>
      <c r="AE299" s="234"/>
      <c r="AF299" s="235"/>
      <c r="AG299" s="235"/>
      <c r="AH299" s="16"/>
      <c r="AJ299" s="186"/>
    </row>
    <row r="300" spans="1:36" s="181" customFormat="1">
      <c r="A300" s="226"/>
      <c r="B300" s="26"/>
      <c r="C300" s="26"/>
      <c r="D300" s="228"/>
      <c r="E300" s="243"/>
      <c r="F300" s="247"/>
      <c r="G300" s="229"/>
      <c r="H300" s="244"/>
      <c r="I300" s="229"/>
      <c r="J300" s="261"/>
      <c r="K300" s="229"/>
      <c r="L300" s="229"/>
      <c r="M300" s="229"/>
      <c r="N300" s="229"/>
      <c r="O300" s="231"/>
      <c r="P300" s="26"/>
      <c r="Q300" s="26"/>
      <c r="R300" s="26"/>
      <c r="S300" s="26"/>
      <c r="T300" s="26"/>
      <c r="U300" s="26"/>
      <c r="V300" s="26"/>
      <c r="W300" s="182"/>
      <c r="Y300" s="183"/>
      <c r="Z300" s="183"/>
      <c r="AA300" s="228"/>
      <c r="AC300" s="234"/>
      <c r="AD300" s="234"/>
      <c r="AE300" s="234"/>
      <c r="AF300" s="235"/>
      <c r="AG300" s="235"/>
      <c r="AH300" s="16"/>
      <c r="AJ300" s="186"/>
    </row>
    <row r="301" spans="1:36" s="181" customFormat="1">
      <c r="A301" s="226"/>
      <c r="B301" s="26"/>
      <c r="C301" s="26"/>
      <c r="D301" s="228"/>
      <c r="E301" s="243"/>
      <c r="F301" s="247"/>
      <c r="G301" s="229"/>
      <c r="H301" s="244"/>
      <c r="I301" s="229"/>
      <c r="J301" s="261"/>
      <c r="K301" s="229"/>
      <c r="L301" s="229"/>
      <c r="M301" s="229"/>
      <c r="N301" s="229"/>
      <c r="O301" s="231"/>
      <c r="P301" s="26"/>
      <c r="Q301" s="26"/>
      <c r="R301" s="26"/>
      <c r="S301" s="26"/>
      <c r="T301" s="26"/>
      <c r="U301" s="26"/>
      <c r="V301" s="26"/>
      <c r="W301" s="182"/>
      <c r="Y301" s="183"/>
      <c r="Z301" s="183"/>
      <c r="AA301" s="228"/>
      <c r="AC301" s="234"/>
      <c r="AD301" s="234"/>
      <c r="AE301" s="234"/>
      <c r="AF301" s="235"/>
      <c r="AG301" s="235"/>
      <c r="AH301" s="16"/>
      <c r="AJ301" s="186"/>
    </row>
    <row r="302" spans="1:36" s="181" customFormat="1">
      <c r="A302" s="226"/>
      <c r="B302" s="26"/>
      <c r="C302" s="26"/>
      <c r="D302" s="228"/>
      <c r="E302" s="243"/>
      <c r="F302" s="247"/>
      <c r="G302" s="229"/>
      <c r="H302" s="244"/>
      <c r="I302" s="229"/>
      <c r="J302" s="261"/>
      <c r="K302" s="229"/>
      <c r="L302" s="229"/>
      <c r="M302" s="229"/>
      <c r="N302" s="229"/>
      <c r="O302" s="231"/>
      <c r="P302" s="26"/>
      <c r="Q302" s="26"/>
      <c r="R302" s="26"/>
      <c r="S302" s="26"/>
      <c r="T302" s="26"/>
      <c r="U302" s="26"/>
      <c r="V302" s="26"/>
      <c r="W302" s="182"/>
      <c r="Y302" s="183"/>
      <c r="Z302" s="183"/>
      <c r="AA302" s="228"/>
      <c r="AC302" s="234"/>
      <c r="AD302" s="234"/>
      <c r="AE302" s="234"/>
      <c r="AF302" s="235"/>
      <c r="AG302" s="235"/>
      <c r="AH302" s="16"/>
      <c r="AJ302" s="186"/>
    </row>
    <row r="303" spans="1:36" s="181" customFormat="1">
      <c r="A303" s="226"/>
      <c r="B303" s="26"/>
      <c r="C303" s="26"/>
      <c r="D303" s="228"/>
      <c r="E303" s="243"/>
      <c r="F303" s="247"/>
      <c r="G303" s="229"/>
      <c r="H303" s="244"/>
      <c r="I303" s="229"/>
      <c r="J303" s="261"/>
      <c r="K303" s="229"/>
      <c r="L303" s="229"/>
      <c r="M303" s="229"/>
      <c r="N303" s="229"/>
      <c r="O303" s="231"/>
      <c r="P303" s="26"/>
      <c r="Q303" s="26"/>
      <c r="R303" s="26"/>
      <c r="S303" s="26"/>
      <c r="T303" s="26"/>
      <c r="U303" s="26"/>
      <c r="V303" s="26"/>
      <c r="W303" s="182"/>
      <c r="Y303" s="183"/>
      <c r="Z303" s="183"/>
      <c r="AA303" s="228"/>
      <c r="AC303" s="234"/>
      <c r="AD303" s="234"/>
      <c r="AE303" s="234"/>
      <c r="AF303" s="235"/>
      <c r="AG303" s="235"/>
      <c r="AH303" s="16"/>
      <c r="AJ303" s="186"/>
    </row>
    <row r="304" spans="1:36" s="181" customFormat="1">
      <c r="A304" s="226"/>
      <c r="B304" s="26"/>
      <c r="C304" s="26"/>
      <c r="D304" s="228"/>
      <c r="E304" s="243"/>
      <c r="F304" s="247"/>
      <c r="G304" s="229"/>
      <c r="H304" s="244"/>
      <c r="I304" s="229"/>
      <c r="J304" s="261"/>
      <c r="K304" s="229"/>
      <c r="L304" s="229"/>
      <c r="M304" s="229"/>
      <c r="N304" s="229"/>
      <c r="O304" s="231"/>
      <c r="P304" s="26"/>
      <c r="Q304" s="26"/>
      <c r="R304" s="26"/>
      <c r="S304" s="26"/>
      <c r="T304" s="26"/>
      <c r="U304" s="26"/>
      <c r="V304" s="26"/>
      <c r="W304" s="182"/>
      <c r="Y304" s="183"/>
      <c r="Z304" s="183"/>
      <c r="AA304" s="228"/>
      <c r="AC304" s="234"/>
      <c r="AD304" s="234"/>
      <c r="AE304" s="234"/>
      <c r="AF304" s="235"/>
      <c r="AG304" s="235"/>
      <c r="AH304" s="16"/>
      <c r="AJ304" s="186"/>
    </row>
    <row r="305" spans="1:36" s="181" customFormat="1">
      <c r="A305" s="226"/>
      <c r="B305" s="26"/>
      <c r="C305" s="26"/>
      <c r="D305" s="228"/>
      <c r="E305" s="243"/>
      <c r="F305" s="247"/>
      <c r="G305" s="229"/>
      <c r="H305" s="244"/>
      <c r="I305" s="229"/>
      <c r="J305" s="261"/>
      <c r="K305" s="229"/>
      <c r="L305" s="229"/>
      <c r="M305" s="229"/>
      <c r="N305" s="229"/>
      <c r="O305" s="231"/>
      <c r="P305" s="26"/>
      <c r="Q305" s="26"/>
      <c r="R305" s="26"/>
      <c r="S305" s="26"/>
      <c r="T305" s="26"/>
      <c r="U305" s="26"/>
      <c r="V305" s="26"/>
      <c r="W305" s="182"/>
      <c r="Y305" s="183"/>
      <c r="Z305" s="183"/>
      <c r="AA305" s="228"/>
      <c r="AC305" s="234"/>
      <c r="AD305" s="234"/>
      <c r="AE305" s="234"/>
      <c r="AF305" s="235"/>
      <c r="AG305" s="235"/>
      <c r="AH305" s="16"/>
      <c r="AJ305" s="186"/>
    </row>
    <row r="306" spans="1:36" s="181" customFormat="1">
      <c r="A306" s="226"/>
      <c r="B306" s="26"/>
      <c r="C306" s="26"/>
      <c r="D306" s="228"/>
      <c r="E306" s="243"/>
      <c r="F306" s="247"/>
      <c r="G306" s="229"/>
      <c r="H306" s="244"/>
      <c r="I306" s="229"/>
      <c r="J306" s="261"/>
      <c r="K306" s="229"/>
      <c r="L306" s="229"/>
      <c r="M306" s="229"/>
      <c r="N306" s="229"/>
      <c r="O306" s="231"/>
      <c r="P306" s="26"/>
      <c r="Q306" s="26"/>
      <c r="R306" s="26"/>
      <c r="S306" s="26"/>
      <c r="T306" s="26"/>
      <c r="U306" s="26"/>
      <c r="V306" s="26"/>
      <c r="W306" s="182"/>
      <c r="Y306" s="183"/>
      <c r="Z306" s="183"/>
      <c r="AA306" s="228"/>
      <c r="AC306" s="234"/>
      <c r="AD306" s="234"/>
      <c r="AE306" s="234"/>
      <c r="AF306" s="235"/>
      <c r="AG306" s="235"/>
      <c r="AH306" s="16"/>
      <c r="AJ306" s="186"/>
    </row>
    <row r="307" spans="1:36" s="181" customFormat="1">
      <c r="A307" s="226"/>
      <c r="B307" s="26"/>
      <c r="C307" s="26"/>
      <c r="D307" s="228"/>
      <c r="E307" s="243"/>
      <c r="F307" s="247"/>
      <c r="G307" s="229"/>
      <c r="H307" s="244"/>
      <c r="I307" s="229"/>
      <c r="J307" s="261"/>
      <c r="K307" s="229"/>
      <c r="L307" s="229"/>
      <c r="M307" s="229"/>
      <c r="N307" s="229"/>
      <c r="O307" s="231"/>
      <c r="P307" s="26"/>
      <c r="Q307" s="26"/>
      <c r="R307" s="26"/>
      <c r="S307" s="26"/>
      <c r="T307" s="26"/>
      <c r="U307" s="26"/>
      <c r="V307" s="26"/>
      <c r="W307" s="182"/>
      <c r="Y307" s="183"/>
      <c r="Z307" s="183"/>
      <c r="AA307" s="228"/>
      <c r="AC307" s="234"/>
      <c r="AD307" s="234"/>
      <c r="AE307" s="234"/>
      <c r="AF307" s="235"/>
      <c r="AG307" s="235"/>
      <c r="AH307" s="16"/>
      <c r="AJ307" s="186"/>
    </row>
    <row r="308" spans="1:36" s="181" customFormat="1">
      <c r="A308" s="226"/>
      <c r="B308" s="26"/>
      <c r="C308" s="26"/>
      <c r="D308" s="228"/>
      <c r="E308" s="243"/>
      <c r="F308" s="247"/>
      <c r="G308" s="229"/>
      <c r="H308" s="244"/>
      <c r="I308" s="229"/>
      <c r="J308" s="261"/>
      <c r="K308" s="229"/>
      <c r="L308" s="229"/>
      <c r="M308" s="229"/>
      <c r="N308" s="229"/>
      <c r="O308" s="231"/>
      <c r="P308" s="26"/>
      <c r="Q308" s="26"/>
      <c r="R308" s="26"/>
      <c r="S308" s="26"/>
      <c r="T308" s="26"/>
      <c r="U308" s="26"/>
      <c r="V308" s="26"/>
      <c r="W308" s="182"/>
      <c r="Y308" s="183"/>
      <c r="Z308" s="183"/>
      <c r="AA308" s="228"/>
      <c r="AC308" s="234"/>
      <c r="AD308" s="234"/>
      <c r="AE308" s="234"/>
      <c r="AF308" s="235"/>
      <c r="AG308" s="235"/>
      <c r="AH308" s="16"/>
      <c r="AJ308" s="186"/>
    </row>
    <row r="309" spans="1:36" s="181" customFormat="1">
      <c r="A309" s="226"/>
      <c r="B309" s="26"/>
      <c r="C309" s="26"/>
      <c r="D309" s="228"/>
      <c r="E309" s="243"/>
      <c r="F309" s="247"/>
      <c r="G309" s="229"/>
      <c r="H309" s="244"/>
      <c r="I309" s="229"/>
      <c r="J309" s="261"/>
      <c r="K309" s="229"/>
      <c r="L309" s="229"/>
      <c r="M309" s="229"/>
      <c r="N309" s="229"/>
      <c r="O309" s="231"/>
      <c r="P309" s="26"/>
      <c r="Q309" s="26"/>
      <c r="R309" s="26"/>
      <c r="S309" s="26"/>
      <c r="T309" s="26"/>
      <c r="U309" s="26"/>
      <c r="V309" s="26"/>
      <c r="W309" s="182"/>
      <c r="Y309" s="183"/>
      <c r="Z309" s="183"/>
      <c r="AA309" s="228"/>
      <c r="AC309" s="234"/>
      <c r="AD309" s="234"/>
      <c r="AE309" s="234"/>
      <c r="AF309" s="235"/>
      <c r="AG309" s="235"/>
      <c r="AH309" s="16"/>
      <c r="AJ309" s="186"/>
    </row>
    <row r="310" spans="1:36" s="181" customFormat="1">
      <c r="A310" s="226"/>
      <c r="B310" s="26"/>
      <c r="C310" s="26"/>
      <c r="D310" s="228"/>
      <c r="E310" s="243"/>
      <c r="F310" s="247"/>
      <c r="G310" s="229"/>
      <c r="H310" s="244"/>
      <c r="I310" s="229"/>
      <c r="J310" s="261"/>
      <c r="K310" s="229"/>
      <c r="L310" s="229"/>
      <c r="M310" s="229"/>
      <c r="N310" s="229"/>
      <c r="O310" s="231"/>
      <c r="P310" s="26"/>
      <c r="Q310" s="26"/>
      <c r="R310" s="26"/>
      <c r="S310" s="26"/>
      <c r="T310" s="26"/>
      <c r="U310" s="26"/>
      <c r="V310" s="26"/>
      <c r="W310" s="182"/>
      <c r="Y310" s="183"/>
      <c r="Z310" s="183"/>
      <c r="AA310" s="228"/>
      <c r="AC310" s="234"/>
      <c r="AD310" s="234"/>
      <c r="AE310" s="234"/>
      <c r="AF310" s="235"/>
      <c r="AG310" s="235"/>
      <c r="AH310" s="16"/>
      <c r="AJ310" s="186"/>
    </row>
    <row r="311" spans="1:36" s="181" customFormat="1">
      <c r="A311" s="226"/>
      <c r="B311" s="26"/>
      <c r="C311" s="26"/>
      <c r="D311" s="228"/>
      <c r="E311" s="243"/>
      <c r="F311" s="247"/>
      <c r="G311" s="229"/>
      <c r="H311" s="244"/>
      <c r="I311" s="229"/>
      <c r="J311" s="261"/>
      <c r="K311" s="229"/>
      <c r="L311" s="229"/>
      <c r="M311" s="229"/>
      <c r="N311" s="229"/>
      <c r="O311" s="231"/>
      <c r="P311" s="26"/>
      <c r="Q311" s="26"/>
      <c r="R311" s="26"/>
      <c r="S311" s="26"/>
      <c r="T311" s="26"/>
      <c r="U311" s="26"/>
      <c r="V311" s="26"/>
      <c r="W311" s="182"/>
      <c r="Y311" s="183"/>
      <c r="Z311" s="183"/>
      <c r="AA311" s="228"/>
      <c r="AC311" s="234"/>
      <c r="AD311" s="234"/>
      <c r="AE311" s="234"/>
      <c r="AF311" s="235"/>
      <c r="AG311" s="235"/>
      <c r="AH311" s="16"/>
      <c r="AJ311" s="186"/>
    </row>
    <row r="312" spans="1:36" s="181" customFormat="1">
      <c r="A312" s="226"/>
      <c r="B312" s="26"/>
      <c r="C312" s="26"/>
      <c r="D312" s="228"/>
      <c r="E312" s="243"/>
      <c r="F312" s="247"/>
      <c r="G312" s="229"/>
      <c r="H312" s="244"/>
      <c r="I312" s="229"/>
      <c r="J312" s="261"/>
      <c r="K312" s="229"/>
      <c r="L312" s="229"/>
      <c r="M312" s="229"/>
      <c r="N312" s="229"/>
      <c r="O312" s="231"/>
      <c r="P312" s="26"/>
      <c r="Q312" s="26"/>
      <c r="R312" s="26"/>
      <c r="S312" s="26"/>
      <c r="T312" s="26"/>
      <c r="U312" s="26"/>
      <c r="V312" s="26"/>
      <c r="W312" s="182"/>
      <c r="Y312" s="183"/>
      <c r="Z312" s="183"/>
      <c r="AA312" s="228"/>
      <c r="AC312" s="234"/>
      <c r="AD312" s="234"/>
      <c r="AE312" s="234"/>
      <c r="AF312" s="235"/>
      <c r="AG312" s="235"/>
      <c r="AH312" s="16"/>
      <c r="AJ312" s="186"/>
    </row>
    <row r="313" spans="1:36" s="181" customFormat="1">
      <c r="A313" s="226"/>
      <c r="B313" s="26"/>
      <c r="C313" s="26"/>
      <c r="D313" s="228"/>
      <c r="E313" s="243"/>
      <c r="F313" s="247"/>
      <c r="G313" s="229"/>
      <c r="H313" s="244"/>
      <c r="I313" s="229"/>
      <c r="J313" s="261"/>
      <c r="K313" s="229"/>
      <c r="L313" s="229"/>
      <c r="M313" s="229"/>
      <c r="N313" s="229"/>
      <c r="O313" s="231"/>
      <c r="P313" s="26"/>
      <c r="Q313" s="26"/>
      <c r="R313" s="26"/>
      <c r="S313" s="26"/>
      <c r="T313" s="26"/>
      <c r="U313" s="26"/>
      <c r="V313" s="26"/>
      <c r="W313" s="182"/>
      <c r="Y313" s="183"/>
      <c r="Z313" s="183"/>
      <c r="AA313" s="228"/>
      <c r="AC313" s="234"/>
      <c r="AD313" s="234"/>
      <c r="AE313" s="234"/>
      <c r="AF313" s="235"/>
      <c r="AG313" s="235"/>
      <c r="AH313" s="16"/>
      <c r="AJ313" s="186"/>
    </row>
    <row r="314" spans="1:36" s="181" customFormat="1">
      <c r="A314" s="226"/>
      <c r="B314" s="26"/>
      <c r="C314" s="26"/>
      <c r="D314" s="228"/>
      <c r="E314" s="243"/>
      <c r="F314" s="247"/>
      <c r="G314" s="229"/>
      <c r="H314" s="244"/>
      <c r="I314" s="229"/>
      <c r="J314" s="261"/>
      <c r="K314" s="229"/>
      <c r="L314" s="229"/>
      <c r="M314" s="229"/>
      <c r="N314" s="229"/>
      <c r="O314" s="231"/>
      <c r="P314" s="26"/>
      <c r="Q314" s="26"/>
      <c r="R314" s="26"/>
      <c r="S314" s="26"/>
      <c r="T314" s="26"/>
      <c r="U314" s="26"/>
      <c r="V314" s="26"/>
      <c r="W314" s="182"/>
      <c r="Y314" s="183"/>
      <c r="Z314" s="183"/>
      <c r="AA314" s="228"/>
      <c r="AC314" s="234"/>
      <c r="AD314" s="234"/>
      <c r="AE314" s="234"/>
      <c r="AF314" s="235"/>
      <c r="AG314" s="235"/>
      <c r="AH314" s="16"/>
      <c r="AJ314" s="186"/>
    </row>
    <row r="315" spans="1:36" s="181" customFormat="1">
      <c r="A315" s="226"/>
      <c r="B315" s="26"/>
      <c r="C315" s="26"/>
      <c r="D315" s="228"/>
      <c r="E315" s="243"/>
      <c r="F315" s="247"/>
      <c r="G315" s="229"/>
      <c r="H315" s="244"/>
      <c r="I315" s="229"/>
      <c r="J315" s="261"/>
      <c r="K315" s="229"/>
      <c r="L315" s="229"/>
      <c r="M315" s="229"/>
      <c r="N315" s="229"/>
      <c r="O315" s="231"/>
      <c r="P315" s="26"/>
      <c r="Q315" s="26"/>
      <c r="R315" s="26"/>
      <c r="S315" s="26"/>
      <c r="T315" s="26"/>
      <c r="U315" s="26"/>
      <c r="V315" s="26"/>
      <c r="W315" s="182"/>
      <c r="Y315" s="183"/>
      <c r="Z315" s="183"/>
      <c r="AA315" s="228"/>
      <c r="AC315" s="234"/>
      <c r="AD315" s="234"/>
      <c r="AE315" s="234"/>
      <c r="AF315" s="235"/>
      <c r="AG315" s="235"/>
      <c r="AH315" s="16"/>
      <c r="AJ315" s="186"/>
    </row>
    <row r="316" spans="1:36" s="181" customFormat="1">
      <c r="A316" s="226"/>
      <c r="B316" s="26"/>
      <c r="C316" s="26"/>
      <c r="D316" s="228"/>
      <c r="E316" s="243"/>
      <c r="F316" s="247"/>
      <c r="G316" s="229"/>
      <c r="H316" s="244"/>
      <c r="I316" s="229"/>
      <c r="J316" s="261"/>
      <c r="K316" s="229"/>
      <c r="L316" s="229"/>
      <c r="M316" s="229"/>
      <c r="N316" s="229"/>
      <c r="O316" s="231"/>
      <c r="P316" s="26"/>
      <c r="Q316" s="26"/>
      <c r="R316" s="26"/>
      <c r="S316" s="26"/>
      <c r="T316" s="26"/>
      <c r="U316" s="26"/>
      <c r="V316" s="26"/>
      <c r="W316" s="182"/>
      <c r="Y316" s="183"/>
      <c r="Z316" s="183"/>
      <c r="AA316" s="228"/>
      <c r="AC316" s="234"/>
      <c r="AD316" s="234"/>
      <c r="AE316" s="234"/>
      <c r="AF316" s="235"/>
      <c r="AG316" s="235"/>
      <c r="AH316" s="16"/>
      <c r="AJ316" s="186"/>
    </row>
    <row r="317" spans="1:36" s="181" customFormat="1">
      <c r="A317" s="226"/>
      <c r="B317" s="26"/>
      <c r="C317" s="26"/>
      <c r="D317" s="228"/>
      <c r="E317" s="243"/>
      <c r="F317" s="247"/>
      <c r="G317" s="229"/>
      <c r="H317" s="244"/>
      <c r="I317" s="229"/>
      <c r="J317" s="261"/>
      <c r="K317" s="229"/>
      <c r="L317" s="229"/>
      <c r="M317" s="229"/>
      <c r="N317" s="229"/>
      <c r="O317" s="231"/>
      <c r="P317" s="26"/>
      <c r="Q317" s="26"/>
      <c r="R317" s="26"/>
      <c r="S317" s="26"/>
      <c r="T317" s="26"/>
      <c r="U317" s="26"/>
      <c r="V317" s="26"/>
      <c r="W317" s="182"/>
      <c r="Y317" s="183"/>
      <c r="Z317" s="183"/>
      <c r="AA317" s="228"/>
      <c r="AC317" s="234"/>
      <c r="AD317" s="234"/>
      <c r="AE317" s="234"/>
      <c r="AF317" s="235"/>
      <c r="AG317" s="235"/>
      <c r="AH317" s="16"/>
      <c r="AJ317" s="186"/>
    </row>
    <row r="318" spans="1:36" s="181" customFormat="1">
      <c r="A318" s="226"/>
      <c r="B318" s="26"/>
      <c r="C318" s="26"/>
      <c r="D318" s="228"/>
      <c r="E318" s="243"/>
      <c r="F318" s="247"/>
      <c r="G318" s="229"/>
      <c r="H318" s="244"/>
      <c r="I318" s="229"/>
      <c r="J318" s="261"/>
      <c r="K318" s="229"/>
      <c r="L318" s="229"/>
      <c r="M318" s="229"/>
      <c r="N318" s="229"/>
      <c r="O318" s="231"/>
      <c r="P318" s="26"/>
      <c r="Q318" s="26"/>
      <c r="R318" s="26"/>
      <c r="S318" s="26"/>
      <c r="T318" s="26"/>
      <c r="U318" s="26"/>
      <c r="V318" s="26"/>
      <c r="W318" s="182"/>
      <c r="Y318" s="183"/>
      <c r="Z318" s="183"/>
      <c r="AA318" s="228"/>
      <c r="AC318" s="234"/>
      <c r="AD318" s="234"/>
      <c r="AE318" s="234"/>
      <c r="AF318" s="235"/>
      <c r="AG318" s="235"/>
      <c r="AH318" s="16"/>
      <c r="AJ318" s="186"/>
    </row>
    <row r="319" spans="1:36" s="181" customFormat="1">
      <c r="A319" s="226"/>
      <c r="B319" s="26"/>
      <c r="C319" s="26"/>
      <c r="D319" s="228"/>
      <c r="E319" s="243"/>
      <c r="F319" s="247"/>
      <c r="G319" s="229"/>
      <c r="H319" s="244"/>
      <c r="I319" s="229"/>
      <c r="J319" s="261"/>
      <c r="K319" s="229"/>
      <c r="L319" s="229"/>
      <c r="M319" s="229"/>
      <c r="N319" s="229"/>
      <c r="O319" s="231"/>
      <c r="P319" s="26"/>
      <c r="Q319" s="26"/>
      <c r="R319" s="26"/>
      <c r="S319" s="26"/>
      <c r="T319" s="26"/>
      <c r="U319" s="26"/>
      <c r="V319" s="26"/>
      <c r="W319" s="182"/>
      <c r="Y319" s="183"/>
      <c r="Z319" s="183"/>
      <c r="AA319" s="228"/>
      <c r="AC319" s="234"/>
      <c r="AD319" s="234"/>
      <c r="AE319" s="234"/>
      <c r="AF319" s="235"/>
      <c r="AG319" s="235"/>
      <c r="AH319" s="16"/>
      <c r="AJ319" s="186"/>
    </row>
    <row r="320" spans="1:36" s="181" customFormat="1">
      <c r="A320" s="226"/>
      <c r="B320" s="26"/>
      <c r="C320" s="26"/>
      <c r="D320" s="228"/>
      <c r="E320" s="243"/>
      <c r="F320" s="247"/>
      <c r="G320" s="229"/>
      <c r="H320" s="244"/>
      <c r="I320" s="229"/>
      <c r="J320" s="261"/>
      <c r="K320" s="229"/>
      <c r="L320" s="229"/>
      <c r="M320" s="229"/>
      <c r="N320" s="229"/>
      <c r="O320" s="231"/>
      <c r="P320" s="26"/>
      <c r="Q320" s="26"/>
      <c r="R320" s="26"/>
      <c r="S320" s="26"/>
      <c r="T320" s="26"/>
      <c r="U320" s="26"/>
      <c r="V320" s="26"/>
      <c r="W320" s="182"/>
      <c r="Y320" s="183"/>
      <c r="Z320" s="183"/>
      <c r="AA320" s="228"/>
      <c r="AC320" s="234"/>
      <c r="AD320" s="234"/>
      <c r="AE320" s="234"/>
      <c r="AF320" s="235"/>
      <c r="AG320" s="235"/>
      <c r="AH320" s="16"/>
      <c r="AJ320" s="186"/>
    </row>
  </sheetData>
  <phoneticPr fontId="12" type="noConversion"/>
  <printOptions gridLines="1"/>
  <pageMargins left="0.75" right="0.75" top="1" bottom="1" header="0.5" footer="0.5"/>
  <pageSetup scale="6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320"/>
  <sheetViews>
    <sheetView workbookViewId="0">
      <selection activeCell="K45" sqref="K45"/>
    </sheetView>
  </sheetViews>
  <sheetFormatPr defaultRowHeight="12.75"/>
  <cols>
    <col min="1" max="1" width="15.42578125" style="47" customWidth="1"/>
    <col min="2" max="2" width="17" style="47" customWidth="1"/>
    <col min="3" max="3" width="16.28515625" style="47" customWidth="1"/>
    <col min="4" max="4" width="40.85546875" style="47" customWidth="1"/>
    <col min="5" max="5" width="11.85546875" style="47" customWidth="1"/>
    <col min="6" max="6" width="1.140625" style="277" customWidth="1"/>
    <col min="7" max="7" width="17.7109375" style="47" customWidth="1"/>
    <col min="8" max="8" width="19.28515625" style="47" customWidth="1"/>
    <col min="9" max="9" width="13.42578125" style="47" customWidth="1"/>
    <col min="10" max="10" width="33.85546875" style="47" customWidth="1"/>
    <col min="11" max="11" width="10" style="47" customWidth="1"/>
    <col min="12" max="12" width="14.5703125" style="47" bestFit="1" customWidth="1"/>
    <col min="13" max="13" width="9.140625" style="47"/>
    <col min="14" max="14" width="13.5703125" style="47" bestFit="1" customWidth="1"/>
    <col min="15" max="15" width="9.140625" style="47"/>
    <col min="16" max="16" width="10.5703125" customWidth="1"/>
    <col min="17" max="17" width="10.7109375" customWidth="1"/>
    <col min="18" max="18" width="12.7109375" customWidth="1"/>
    <col min="19" max="19" width="11.42578125" customWidth="1"/>
    <col min="20" max="20" width="11" customWidth="1"/>
    <col min="21" max="21" width="12.140625" customWidth="1"/>
    <col min="22" max="22" width="12.5703125" customWidth="1"/>
    <col min="23" max="23" width="34.42578125" customWidth="1"/>
    <col min="32" max="32" width="13.140625" customWidth="1"/>
  </cols>
  <sheetData>
    <row r="1" spans="1:15">
      <c r="D1"/>
      <c r="F1" s="271"/>
      <c r="J1"/>
      <c r="L1"/>
      <c r="M1"/>
      <c r="N1"/>
      <c r="O1"/>
    </row>
    <row r="2" spans="1:15">
      <c r="D2"/>
      <c r="F2" s="271"/>
      <c r="J2"/>
      <c r="L2"/>
      <c r="M2"/>
      <c r="N2"/>
      <c r="O2"/>
    </row>
    <row r="3" spans="1:15" ht="18">
      <c r="A3" s="269" t="s">
        <v>117</v>
      </c>
      <c r="B3" s="270"/>
      <c r="D3"/>
      <c r="F3" s="271"/>
      <c r="G3" s="269" t="s">
        <v>111</v>
      </c>
      <c r="J3"/>
      <c r="L3"/>
      <c r="M3"/>
      <c r="N3"/>
      <c r="O3"/>
    </row>
    <row r="4" spans="1:15">
      <c r="D4"/>
      <c r="F4" s="271"/>
      <c r="J4"/>
      <c r="L4"/>
      <c r="M4"/>
      <c r="N4"/>
      <c r="O4"/>
    </row>
    <row r="5" spans="1:15">
      <c r="A5" s="265" t="s">
        <v>112</v>
      </c>
      <c r="B5" s="265" t="s">
        <v>113</v>
      </c>
      <c r="C5" s="265" t="s">
        <v>114</v>
      </c>
      <c r="D5" s="262" t="s">
        <v>115</v>
      </c>
      <c r="E5" s="265" t="s">
        <v>116</v>
      </c>
      <c r="F5" s="271"/>
      <c r="G5" s="265" t="s">
        <v>112</v>
      </c>
      <c r="H5" s="265" t="s">
        <v>113</v>
      </c>
      <c r="I5" s="265" t="s">
        <v>114</v>
      </c>
      <c r="J5" s="262" t="s">
        <v>115</v>
      </c>
      <c r="K5" s="265" t="s">
        <v>116</v>
      </c>
      <c r="L5"/>
      <c r="M5"/>
      <c r="N5"/>
      <c r="O5"/>
    </row>
    <row r="6" spans="1:15">
      <c r="A6" s="267"/>
      <c r="B6" s="267"/>
      <c r="C6" s="268"/>
      <c r="D6" s="72"/>
      <c r="E6" s="266"/>
      <c r="F6" s="271"/>
      <c r="G6" s="267"/>
      <c r="H6" s="267"/>
      <c r="I6" s="268"/>
      <c r="J6" s="72"/>
      <c r="K6" s="266"/>
      <c r="L6"/>
      <c r="M6"/>
      <c r="N6"/>
      <c r="O6"/>
    </row>
    <row r="7" spans="1:15">
      <c r="A7" s="267"/>
      <c r="B7" s="267"/>
      <c r="C7" s="268"/>
      <c r="D7" s="72"/>
      <c r="E7" s="266"/>
      <c r="F7" s="271"/>
      <c r="G7" s="267"/>
      <c r="H7" s="267"/>
      <c r="I7" s="268"/>
      <c r="J7" s="72"/>
      <c r="K7" s="266"/>
      <c r="L7"/>
      <c r="M7"/>
      <c r="N7"/>
      <c r="O7"/>
    </row>
    <row r="8" spans="1:15">
      <c r="A8" s="267"/>
      <c r="B8" s="267"/>
      <c r="C8" s="268"/>
      <c r="D8" s="72"/>
      <c r="E8" s="266"/>
      <c r="F8" s="271"/>
      <c r="G8" s="267"/>
      <c r="H8" s="267"/>
      <c r="I8" s="268"/>
      <c r="J8" s="72"/>
      <c r="K8" s="266"/>
      <c r="L8"/>
      <c r="M8"/>
      <c r="N8"/>
      <c r="O8"/>
    </row>
    <row r="9" spans="1:15">
      <c r="A9" s="267"/>
      <c r="B9" s="267"/>
      <c r="C9" s="268"/>
      <c r="D9" s="72"/>
      <c r="E9" s="266"/>
      <c r="F9" s="271"/>
      <c r="G9" s="267"/>
      <c r="H9" s="267"/>
      <c r="I9" s="268"/>
      <c r="J9" s="72"/>
      <c r="K9" s="266"/>
      <c r="L9"/>
      <c r="M9"/>
      <c r="N9"/>
      <c r="O9"/>
    </row>
    <row r="10" spans="1:15">
      <c r="A10" s="267"/>
      <c r="B10" s="267"/>
      <c r="C10" s="268"/>
      <c r="D10" s="72"/>
      <c r="E10" s="266"/>
      <c r="F10" s="271"/>
      <c r="G10" s="267"/>
      <c r="H10" s="267"/>
      <c r="I10" s="268"/>
      <c r="J10" s="72"/>
      <c r="K10" s="266"/>
      <c r="L10"/>
      <c r="M10"/>
      <c r="N10"/>
      <c r="O10"/>
    </row>
    <row r="11" spans="1:15">
      <c r="A11" s="267"/>
      <c r="B11" s="267"/>
      <c r="C11" s="268"/>
      <c r="D11" s="72"/>
      <c r="E11" s="266"/>
      <c r="F11" s="271"/>
      <c r="G11" s="267"/>
      <c r="H11" s="267"/>
      <c r="I11" s="268"/>
      <c r="J11" s="72"/>
      <c r="K11" s="266"/>
      <c r="L11"/>
      <c r="M11"/>
      <c r="N11"/>
      <c r="O11"/>
    </row>
    <row r="12" spans="1:15">
      <c r="A12" s="267"/>
      <c r="B12" s="267"/>
      <c r="C12" s="268"/>
      <c r="D12" s="72"/>
      <c r="E12" s="266"/>
      <c r="F12" s="271"/>
      <c r="G12" s="267"/>
      <c r="H12" s="267"/>
      <c r="I12" s="268"/>
      <c r="J12" s="72"/>
      <c r="K12" s="266"/>
      <c r="L12"/>
      <c r="M12"/>
      <c r="N12"/>
      <c r="O12"/>
    </row>
    <row r="13" spans="1:15">
      <c r="A13" s="267"/>
      <c r="B13" s="267"/>
      <c r="C13" s="268"/>
      <c r="D13" s="72"/>
      <c r="E13" s="266"/>
      <c r="F13" s="271"/>
      <c r="G13" s="267"/>
      <c r="H13" s="267"/>
      <c r="I13" s="268"/>
      <c r="J13" s="72"/>
      <c r="K13" s="266"/>
      <c r="L13"/>
      <c r="M13"/>
      <c r="N13"/>
      <c r="O13"/>
    </row>
    <row r="14" spans="1:15">
      <c r="A14" s="267"/>
      <c r="B14" s="267"/>
      <c r="C14" s="268"/>
      <c r="D14" s="72"/>
      <c r="E14" s="266"/>
      <c r="F14" s="271"/>
      <c r="G14" s="267"/>
      <c r="H14" s="267"/>
      <c r="I14" s="268"/>
      <c r="J14" s="72"/>
      <c r="K14" s="266"/>
      <c r="L14"/>
      <c r="M14"/>
      <c r="N14"/>
      <c r="O14"/>
    </row>
    <row r="15" spans="1:15">
      <c r="A15" s="267"/>
      <c r="B15" s="267"/>
      <c r="C15" s="268"/>
      <c r="D15" s="72"/>
      <c r="E15" s="266"/>
      <c r="F15" s="271"/>
      <c r="G15" s="267"/>
      <c r="H15" s="267"/>
      <c r="I15" s="268"/>
      <c r="J15" s="72"/>
      <c r="K15" s="266"/>
      <c r="L15"/>
      <c r="M15"/>
      <c r="N15"/>
      <c r="O15"/>
    </row>
    <row r="16" spans="1:15">
      <c r="A16" s="267"/>
      <c r="B16" s="267"/>
      <c r="C16" s="268"/>
      <c r="D16" s="72"/>
      <c r="E16" s="266"/>
      <c r="F16" s="271"/>
      <c r="G16" s="267"/>
      <c r="H16" s="267"/>
      <c r="I16" s="268"/>
      <c r="J16" s="72"/>
      <c r="K16" s="266"/>
      <c r="L16"/>
      <c r="M16"/>
      <c r="N16"/>
      <c r="O16"/>
    </row>
    <row r="17" spans="1:37">
      <c r="A17" s="267"/>
      <c r="B17" s="267"/>
      <c r="C17" s="268"/>
      <c r="D17" s="72"/>
      <c r="E17" s="266"/>
      <c r="F17" s="271"/>
      <c r="G17" s="267"/>
      <c r="H17" s="267"/>
      <c r="I17" s="268"/>
      <c r="J17" s="72"/>
      <c r="K17" s="266"/>
      <c r="L17"/>
      <c r="M17"/>
      <c r="N17"/>
      <c r="O17"/>
    </row>
    <row r="18" spans="1:37">
      <c r="A18" s="267"/>
      <c r="B18" s="267"/>
      <c r="C18" s="268"/>
      <c r="D18" s="72"/>
      <c r="E18" s="266"/>
      <c r="F18" s="271"/>
      <c r="G18" s="267"/>
      <c r="H18" s="267"/>
      <c r="I18" s="268"/>
      <c r="J18" s="72"/>
      <c r="K18" s="266"/>
      <c r="L18"/>
      <c r="M18"/>
      <c r="N18"/>
      <c r="O18"/>
    </row>
    <row r="19" spans="1:37" ht="18">
      <c r="A19" s="269" t="s">
        <v>118</v>
      </c>
      <c r="B19" s="267"/>
      <c r="C19" s="268"/>
      <c r="D19" s="72"/>
      <c r="E19" s="266"/>
      <c r="F19" s="271"/>
      <c r="G19" s="267"/>
      <c r="H19" s="267"/>
      <c r="I19" s="268"/>
      <c r="J19" s="72"/>
      <c r="K19" s="266"/>
      <c r="L19"/>
      <c r="M19"/>
      <c r="N19"/>
      <c r="O19"/>
    </row>
    <row r="20" spans="1:37">
      <c r="A20" s="267"/>
      <c r="B20" s="267"/>
      <c r="C20" s="268"/>
      <c r="D20" s="72"/>
      <c r="E20" s="266"/>
      <c r="F20" s="271"/>
      <c r="G20" s="267"/>
      <c r="H20" s="267"/>
      <c r="I20" s="268"/>
      <c r="J20" s="72"/>
      <c r="K20" s="266"/>
      <c r="L20"/>
      <c r="M20"/>
      <c r="N20"/>
      <c r="O20"/>
    </row>
    <row r="21" spans="1:37">
      <c r="A21" s="265" t="s">
        <v>112</v>
      </c>
      <c r="B21" s="265" t="s">
        <v>113</v>
      </c>
      <c r="C21" s="265" t="s">
        <v>114</v>
      </c>
      <c r="D21" s="262" t="s">
        <v>115</v>
      </c>
      <c r="E21" s="265" t="s">
        <v>116</v>
      </c>
      <c r="F21" s="271"/>
      <c r="G21" s="267"/>
      <c r="H21" s="267"/>
      <c r="I21" s="268"/>
      <c r="J21" s="72"/>
      <c r="K21" s="266"/>
      <c r="L21"/>
      <c r="M21"/>
      <c r="N21"/>
      <c r="O21"/>
    </row>
    <row r="22" spans="1:37">
      <c r="A22" s="267"/>
      <c r="B22" s="267"/>
      <c r="C22" s="268"/>
      <c r="D22" s="72"/>
      <c r="E22" s="266"/>
      <c r="F22" s="271"/>
      <c r="G22" s="267"/>
      <c r="H22" s="267"/>
      <c r="I22" s="268"/>
      <c r="J22" s="72"/>
      <c r="K22" s="266"/>
      <c r="L22"/>
      <c r="M22"/>
      <c r="N22"/>
      <c r="O22"/>
    </row>
    <row r="23" spans="1:37">
      <c r="A23" s="267"/>
      <c r="B23" s="267"/>
      <c r="C23" s="268"/>
      <c r="D23" s="72"/>
      <c r="E23" s="266"/>
      <c r="F23" s="271"/>
      <c r="G23" s="267"/>
      <c r="H23" s="267"/>
      <c r="I23" s="268"/>
      <c r="J23" s="72"/>
      <c r="K23" s="266"/>
      <c r="L23"/>
      <c r="M23"/>
      <c r="N23"/>
      <c r="O23"/>
    </row>
    <row r="24" spans="1:37">
      <c r="A24" s="267"/>
      <c r="B24" s="267"/>
      <c r="C24" s="268"/>
      <c r="D24" s="72"/>
      <c r="E24" s="266"/>
      <c r="F24" s="271"/>
      <c r="G24" s="267"/>
      <c r="H24" s="267"/>
      <c r="I24" s="268"/>
      <c r="J24" s="72"/>
      <c r="K24" s="266"/>
      <c r="L24"/>
      <c r="M24"/>
      <c r="N24"/>
      <c r="O24"/>
    </row>
    <row r="25" spans="1:37">
      <c r="A25" s="267"/>
      <c r="B25" s="267"/>
      <c r="C25" s="268"/>
      <c r="D25" s="72"/>
      <c r="E25" s="266"/>
      <c r="F25" s="271"/>
      <c r="G25" s="267"/>
      <c r="H25" s="267"/>
      <c r="I25" s="268"/>
      <c r="J25" s="72"/>
      <c r="K25" s="266"/>
      <c r="L25"/>
      <c r="M25"/>
      <c r="N25"/>
      <c r="O25"/>
    </row>
    <row r="26" spans="1:37">
      <c r="A26" s="267"/>
      <c r="B26" s="267"/>
      <c r="C26" s="268"/>
      <c r="D26" s="72"/>
      <c r="E26" s="266"/>
      <c r="F26" s="271"/>
      <c r="G26" s="267"/>
      <c r="H26" s="267"/>
      <c r="I26" s="268"/>
      <c r="J26" s="72"/>
      <c r="K26" s="266"/>
      <c r="L26"/>
      <c r="M26"/>
      <c r="N26"/>
      <c r="O26"/>
    </row>
    <row r="27" spans="1:37">
      <c r="A27" s="267"/>
      <c r="B27" s="267"/>
      <c r="C27" s="268"/>
      <c r="D27" s="72"/>
      <c r="E27" s="266"/>
      <c r="F27" s="271"/>
      <c r="G27" s="267"/>
      <c r="H27" s="267"/>
      <c r="I27" s="268"/>
      <c r="J27" s="72"/>
      <c r="K27" s="266"/>
      <c r="L27"/>
      <c r="M27"/>
      <c r="N27"/>
      <c r="O27"/>
    </row>
    <row r="28" spans="1:37">
      <c r="A28" s="267"/>
      <c r="B28" s="267"/>
      <c r="C28" s="268"/>
      <c r="D28" s="72"/>
      <c r="E28" s="266"/>
      <c r="F28" s="271"/>
      <c r="G28" s="267"/>
      <c r="H28" s="267"/>
      <c r="I28" s="268"/>
      <c r="J28" s="72"/>
      <c r="K28" s="266"/>
      <c r="L28"/>
      <c r="M28"/>
      <c r="N28"/>
      <c r="O28"/>
    </row>
    <row r="29" spans="1:37">
      <c r="A29" s="267"/>
      <c r="B29" s="267"/>
      <c r="C29" s="268"/>
      <c r="D29" s="72"/>
      <c r="E29" s="266"/>
      <c r="F29" s="271"/>
      <c r="G29" s="267"/>
      <c r="H29" s="267"/>
      <c r="I29" s="268"/>
      <c r="J29" s="72"/>
      <c r="K29" s="266"/>
      <c r="L29"/>
      <c r="M29"/>
      <c r="N29"/>
      <c r="O29"/>
    </row>
    <row r="30" spans="1:37">
      <c r="A30" s="267"/>
      <c r="B30" s="267"/>
      <c r="C30" s="268"/>
      <c r="D30" s="72"/>
      <c r="E30" s="266"/>
      <c r="F30" s="271"/>
      <c r="G30" s="267"/>
      <c r="H30" s="267"/>
      <c r="I30" s="268"/>
      <c r="J30" s="72"/>
      <c r="K30" s="266"/>
      <c r="L30"/>
      <c r="M30"/>
      <c r="N30"/>
      <c r="O30"/>
    </row>
    <row r="31" spans="1:37" s="181" customFormat="1" ht="13.5" customHeight="1">
      <c r="A31" s="47"/>
      <c r="B31" s="266"/>
      <c r="C31" s="267"/>
      <c r="D31" s="268"/>
      <c r="E31" s="268"/>
      <c r="F31" s="272"/>
      <c r="G31" s="268"/>
      <c r="H31" s="259"/>
      <c r="I31" s="229"/>
      <c r="J31" s="261"/>
      <c r="K31" s="229"/>
      <c r="L31" s="229"/>
      <c r="M31" s="229"/>
      <c r="N31" s="229"/>
      <c r="O31" s="231"/>
      <c r="P31" s="232"/>
      <c r="Q31" s="232"/>
      <c r="R31" s="232"/>
      <c r="S31" s="232"/>
      <c r="T31" s="232"/>
      <c r="U31" s="232"/>
      <c r="V31" s="232"/>
      <c r="W31" s="232"/>
      <c r="X31" s="233"/>
      <c r="Y31" s="183"/>
      <c r="Z31" s="183"/>
      <c r="AA31" s="228"/>
      <c r="AB31" s="228"/>
      <c r="AC31" s="234"/>
      <c r="AD31" s="234"/>
      <c r="AE31" s="234"/>
      <c r="AF31" s="235"/>
      <c r="AG31" s="235"/>
      <c r="AH31" s="16"/>
      <c r="AI31" s="182"/>
      <c r="AJ31" s="236"/>
      <c r="AK31" s="182"/>
    </row>
    <row r="32" spans="1:37" s="181" customFormat="1" ht="13.5" customHeight="1">
      <c r="A32" s="47"/>
      <c r="B32" s="266"/>
      <c r="C32" s="267"/>
      <c r="D32" s="268"/>
      <c r="E32" s="268"/>
      <c r="F32" s="272"/>
      <c r="G32" s="268"/>
      <c r="H32" s="259"/>
      <c r="I32" s="229"/>
      <c r="J32" s="261"/>
      <c r="K32" s="229"/>
      <c r="L32" s="229"/>
      <c r="M32" s="229"/>
      <c r="N32" s="229"/>
      <c r="O32" s="231"/>
      <c r="P32" s="232"/>
      <c r="Q32" s="232"/>
      <c r="R32" s="232"/>
      <c r="S32" s="232"/>
      <c r="T32" s="232"/>
      <c r="U32" s="232"/>
      <c r="V32" s="232"/>
      <c r="W32" s="232"/>
      <c r="X32" s="233"/>
      <c r="Y32" s="183"/>
      <c r="Z32" s="183"/>
      <c r="AA32" s="228"/>
      <c r="AB32" s="228"/>
      <c r="AC32" s="234"/>
      <c r="AD32" s="234"/>
      <c r="AE32" s="234"/>
      <c r="AF32" s="235"/>
      <c r="AG32" s="235"/>
      <c r="AH32" s="16"/>
      <c r="AI32" s="182"/>
      <c r="AJ32" s="236"/>
      <c r="AK32" s="182"/>
    </row>
    <row r="33" spans="1:44" s="181" customFormat="1" ht="13.5" customHeight="1">
      <c r="A33" s="47"/>
      <c r="B33" s="266"/>
      <c r="C33" s="267"/>
      <c r="D33" s="268"/>
      <c r="E33" s="268"/>
      <c r="F33" s="272"/>
      <c r="G33" s="268"/>
      <c r="H33" s="259"/>
      <c r="I33" s="229"/>
      <c r="J33" s="261"/>
      <c r="K33" s="229"/>
      <c r="L33" s="229"/>
      <c r="M33" s="229"/>
      <c r="N33" s="229"/>
      <c r="O33" s="231"/>
      <c r="P33" s="232"/>
      <c r="Q33" s="232"/>
      <c r="R33" s="232"/>
      <c r="S33" s="232"/>
      <c r="T33" s="232"/>
      <c r="U33" s="232"/>
      <c r="V33" s="232"/>
      <c r="W33" s="232"/>
      <c r="X33" s="233"/>
      <c r="Y33" s="183"/>
      <c r="Z33" s="237"/>
      <c r="AA33" s="228"/>
      <c r="AB33" s="228"/>
      <c r="AC33" s="234"/>
      <c r="AD33" s="234"/>
      <c r="AE33" s="234"/>
      <c r="AF33" s="235"/>
      <c r="AG33" s="235"/>
      <c r="AH33" s="16"/>
      <c r="AI33" s="182"/>
      <c r="AJ33" s="236"/>
      <c r="AK33" s="182"/>
    </row>
    <row r="34" spans="1:44" s="181" customFormat="1" ht="13.5" customHeight="1">
      <c r="A34" s="47"/>
      <c r="B34" s="266"/>
      <c r="C34" s="267"/>
      <c r="D34" s="268"/>
      <c r="E34" s="268"/>
      <c r="F34" s="272"/>
      <c r="G34" s="268"/>
      <c r="H34" s="259"/>
      <c r="I34" s="229"/>
      <c r="J34" s="261"/>
      <c r="K34" s="229"/>
      <c r="L34" s="229"/>
      <c r="M34" s="229"/>
      <c r="N34" s="229"/>
      <c r="O34" s="231"/>
      <c r="P34" s="232"/>
      <c r="Q34" s="232"/>
      <c r="R34" s="232"/>
      <c r="S34" s="232"/>
      <c r="T34" s="232"/>
      <c r="U34" s="232"/>
      <c r="V34" s="232"/>
      <c r="W34" s="232"/>
      <c r="X34" s="233"/>
      <c r="Y34" s="183"/>
      <c r="Z34" s="183"/>
      <c r="AA34" s="228"/>
      <c r="AB34" s="228"/>
      <c r="AC34" s="234"/>
      <c r="AD34" s="234"/>
      <c r="AE34" s="234"/>
      <c r="AF34" s="235"/>
      <c r="AG34" s="235"/>
      <c r="AH34" s="16"/>
      <c r="AJ34" s="186"/>
    </row>
    <row r="35" spans="1:44" s="181" customFormat="1" ht="13.5" customHeight="1">
      <c r="A35" s="47"/>
      <c r="B35" s="266"/>
      <c r="C35" s="267"/>
      <c r="D35" s="268"/>
      <c r="E35" s="268"/>
      <c r="F35" s="272"/>
      <c r="G35" s="268"/>
      <c r="H35" s="259"/>
      <c r="I35" s="229"/>
      <c r="J35" s="261"/>
      <c r="K35" s="229"/>
      <c r="L35" s="229"/>
      <c r="M35" s="229"/>
      <c r="N35" s="229"/>
      <c r="O35" s="231"/>
      <c r="P35" s="232"/>
      <c r="Q35" s="232"/>
      <c r="R35" s="232"/>
      <c r="S35" s="232"/>
      <c r="T35" s="232"/>
      <c r="U35" s="232"/>
      <c r="V35" s="232"/>
      <c r="W35" s="232"/>
      <c r="X35" s="233"/>
      <c r="Y35" s="183"/>
      <c r="Z35" s="183"/>
      <c r="AA35" s="228"/>
      <c r="AB35" s="228"/>
      <c r="AC35" s="234"/>
      <c r="AD35" s="234"/>
      <c r="AE35" s="234"/>
      <c r="AF35" s="235"/>
      <c r="AG35" s="235"/>
      <c r="AH35" s="17"/>
      <c r="AJ35" s="186"/>
    </row>
    <row r="36" spans="1:44" s="181" customFormat="1" ht="13.5" customHeight="1">
      <c r="A36" s="47"/>
      <c r="B36" s="266"/>
      <c r="C36" s="267"/>
      <c r="D36" s="268"/>
      <c r="E36" s="268" t="s">
        <v>1391</v>
      </c>
      <c r="F36" s="272"/>
      <c r="G36" s="268"/>
      <c r="H36" s="259"/>
      <c r="I36" s="229"/>
      <c r="J36" s="261"/>
      <c r="K36" s="229"/>
      <c r="L36" s="229"/>
      <c r="M36" s="229"/>
      <c r="N36" s="229"/>
      <c r="O36" s="231"/>
      <c r="P36" s="232"/>
      <c r="Q36" s="232"/>
      <c r="R36" s="232"/>
      <c r="S36" s="232"/>
      <c r="T36" s="232"/>
      <c r="U36" s="232"/>
      <c r="V36" s="232"/>
      <c r="W36" s="232"/>
      <c r="X36" s="233"/>
      <c r="Y36" s="183"/>
      <c r="Z36" s="183"/>
      <c r="AA36" s="228"/>
      <c r="AB36" s="228"/>
      <c r="AC36" s="234"/>
      <c r="AD36" s="234"/>
      <c r="AE36" s="234"/>
      <c r="AF36" s="235"/>
      <c r="AG36" s="235"/>
      <c r="AH36" s="14"/>
      <c r="AJ36" s="186"/>
    </row>
    <row r="37" spans="1:44" s="181" customFormat="1" ht="13.5" customHeight="1">
      <c r="A37" s="47"/>
      <c r="B37" s="266"/>
      <c r="C37" s="267"/>
      <c r="D37" s="268"/>
      <c r="E37" s="268"/>
      <c r="F37" s="272"/>
      <c r="G37" s="268"/>
      <c r="H37" s="259"/>
      <c r="I37" s="229"/>
      <c r="J37" s="261"/>
      <c r="K37" s="229"/>
      <c r="L37" s="229"/>
      <c r="M37" s="229"/>
      <c r="N37" s="229"/>
      <c r="O37" s="231"/>
      <c r="P37" s="232"/>
      <c r="Q37" s="232"/>
      <c r="R37" s="232"/>
      <c r="S37" s="232"/>
      <c r="T37" s="232"/>
      <c r="U37" s="232"/>
      <c r="V37" s="232"/>
      <c r="W37" s="232"/>
      <c r="X37" s="233"/>
      <c r="Y37" s="183"/>
      <c r="Z37" s="183"/>
      <c r="AA37" s="228"/>
      <c r="AB37" s="228"/>
      <c r="AC37" s="234"/>
      <c r="AD37" s="234"/>
      <c r="AE37" s="234"/>
      <c r="AF37" s="235"/>
      <c r="AG37" s="235"/>
      <c r="AH37" s="15"/>
      <c r="AI37" s="224"/>
      <c r="AJ37" s="225"/>
      <c r="AK37" s="224"/>
    </row>
    <row r="38" spans="1:44" s="181" customFormat="1" ht="13.5" customHeight="1">
      <c r="A38" s="47"/>
      <c r="B38" s="266"/>
      <c r="C38" s="267"/>
      <c r="D38" s="268"/>
      <c r="E38" s="268"/>
      <c r="F38" s="272"/>
      <c r="G38" s="268"/>
      <c r="H38" s="259"/>
      <c r="I38" s="229"/>
      <c r="J38" s="261"/>
      <c r="K38" s="229"/>
      <c r="L38" s="229"/>
      <c r="M38" s="229"/>
      <c r="N38" s="229"/>
      <c r="O38" s="231"/>
      <c r="P38" s="232"/>
      <c r="Q38" s="232"/>
      <c r="R38" s="232"/>
      <c r="S38" s="232"/>
      <c r="T38" s="232"/>
      <c r="U38" s="232"/>
      <c r="V38" s="232"/>
      <c r="W38" s="232"/>
      <c r="X38" s="233"/>
      <c r="Y38" s="183"/>
      <c r="Z38" s="183"/>
      <c r="AA38" s="228"/>
      <c r="AB38" s="228"/>
      <c r="AC38" s="234"/>
      <c r="AD38" s="234"/>
      <c r="AE38" s="234"/>
      <c r="AF38" s="235"/>
      <c r="AG38" s="235"/>
      <c r="AH38" s="16"/>
      <c r="AI38" s="182"/>
      <c r="AJ38" s="236"/>
      <c r="AK38" s="182"/>
    </row>
    <row r="39" spans="1:44" s="181" customFormat="1" ht="13.5" customHeight="1">
      <c r="A39" s="47"/>
      <c r="B39" s="266"/>
      <c r="C39" s="267"/>
      <c r="D39" s="268"/>
      <c r="E39" s="268"/>
      <c r="F39" s="272"/>
      <c r="G39" s="268"/>
      <c r="H39" s="259"/>
      <c r="I39" s="229"/>
      <c r="J39" s="261"/>
      <c r="K39" s="229"/>
      <c r="L39" s="229"/>
      <c r="M39" s="229"/>
      <c r="N39" s="229"/>
      <c r="O39" s="231"/>
      <c r="P39" s="232"/>
      <c r="Q39" s="232"/>
      <c r="R39" s="232"/>
      <c r="S39" s="232"/>
      <c r="T39" s="232"/>
      <c r="U39" s="232"/>
      <c r="V39" s="232"/>
      <c r="W39" s="232"/>
      <c r="X39" s="233"/>
      <c r="Y39" s="183"/>
      <c r="Z39" s="183"/>
      <c r="AA39" s="228"/>
      <c r="AB39" s="228"/>
      <c r="AC39" s="234"/>
      <c r="AD39" s="234"/>
      <c r="AE39" s="234"/>
      <c r="AF39" s="235"/>
      <c r="AG39" s="235"/>
      <c r="AH39" s="16"/>
      <c r="AI39" s="182"/>
      <c r="AJ39" s="236"/>
      <c r="AK39" s="182"/>
    </row>
    <row r="40" spans="1:44" s="181" customFormat="1" ht="13.5" customHeight="1">
      <c r="A40" s="47"/>
      <c r="B40" s="266"/>
      <c r="C40" s="267"/>
      <c r="D40" s="268"/>
      <c r="E40" s="268"/>
      <c r="F40" s="272"/>
      <c r="G40" s="268"/>
      <c r="H40" s="259"/>
      <c r="I40" s="229"/>
      <c r="J40" s="261"/>
      <c r="K40" s="229"/>
      <c r="L40" s="229"/>
      <c r="M40" s="229"/>
      <c r="N40" s="229"/>
      <c r="O40" s="231"/>
      <c r="P40" s="232"/>
      <c r="Q40" s="232"/>
      <c r="R40" s="232"/>
      <c r="S40" s="232"/>
      <c r="T40" s="232"/>
      <c r="U40" s="232"/>
      <c r="V40" s="232"/>
      <c r="W40" s="232"/>
      <c r="X40" s="233"/>
      <c r="Y40" s="183"/>
      <c r="Z40" s="183"/>
      <c r="AA40" s="228"/>
      <c r="AB40" s="228"/>
      <c r="AC40" s="234"/>
      <c r="AD40" s="234"/>
      <c r="AE40" s="234"/>
      <c r="AF40" s="235"/>
      <c r="AG40" s="235"/>
      <c r="AH40" s="16"/>
      <c r="AI40" s="182"/>
      <c r="AJ40" s="236"/>
      <c r="AK40" s="182"/>
    </row>
    <row r="41" spans="1:44" s="181" customFormat="1">
      <c r="A41" s="47"/>
      <c r="B41" s="266"/>
      <c r="C41" s="267"/>
      <c r="D41" s="268"/>
      <c r="E41" s="268"/>
      <c r="F41" s="272"/>
      <c r="G41" s="268"/>
      <c r="H41" s="244"/>
      <c r="I41" s="229"/>
      <c r="J41" s="261"/>
      <c r="K41" s="229"/>
      <c r="L41" s="229"/>
      <c r="M41" s="229"/>
      <c r="N41" s="229"/>
      <c r="O41" s="231"/>
      <c r="P41" s="26"/>
      <c r="Q41" s="26"/>
      <c r="R41" s="26"/>
      <c r="S41" s="245"/>
      <c r="T41" s="245"/>
      <c r="U41" s="245"/>
      <c r="V41" s="245"/>
      <c r="W41" s="246"/>
      <c r="Y41" s="183"/>
      <c r="Z41" s="183"/>
      <c r="AA41" s="228"/>
      <c r="AC41" s="234"/>
      <c r="AD41" s="234"/>
      <c r="AE41" s="234"/>
      <c r="AF41" s="235"/>
      <c r="AG41" s="235"/>
      <c r="AH41" s="16"/>
      <c r="AI41" s="182"/>
      <c r="AJ41" s="236"/>
      <c r="AK41" s="182"/>
    </row>
    <row r="42" spans="1:44" s="181" customFormat="1">
      <c r="A42" s="47"/>
      <c r="B42" s="266"/>
      <c r="C42" s="267"/>
      <c r="D42" s="268"/>
      <c r="E42" s="268"/>
      <c r="F42" s="272"/>
      <c r="G42" s="268"/>
      <c r="H42" s="244"/>
      <c r="I42" s="229"/>
      <c r="J42" s="261"/>
      <c r="K42" s="229"/>
      <c r="L42" s="229"/>
      <c r="M42" s="229"/>
      <c r="N42" s="229"/>
      <c r="O42" s="231"/>
      <c r="P42" s="26"/>
      <c r="Q42" s="26"/>
      <c r="R42" s="26"/>
      <c r="S42" s="26"/>
      <c r="T42" s="26"/>
      <c r="U42" s="26"/>
      <c r="V42" s="26"/>
      <c r="W42" s="182"/>
      <c r="Y42" s="183"/>
      <c r="Z42" s="183"/>
      <c r="AA42" s="228"/>
      <c r="AC42" s="234"/>
      <c r="AD42" s="234"/>
      <c r="AE42" s="234"/>
      <c r="AF42" s="235"/>
      <c r="AG42" s="235"/>
      <c r="AH42" s="16"/>
      <c r="AJ42" s="186"/>
    </row>
    <row r="43" spans="1:44" s="181" customFormat="1">
      <c r="A43" s="47"/>
      <c r="B43" s="266"/>
      <c r="C43" s="267"/>
      <c r="D43" s="268"/>
      <c r="E43" s="268"/>
      <c r="F43" s="272"/>
      <c r="G43" s="268"/>
      <c r="H43" s="244"/>
      <c r="I43" s="229"/>
      <c r="J43" s="261"/>
      <c r="K43" s="229"/>
      <c r="L43" s="229"/>
      <c r="M43" s="229"/>
      <c r="N43" s="229"/>
      <c r="O43" s="231"/>
      <c r="P43" s="26"/>
      <c r="Q43" s="26"/>
      <c r="R43" s="26"/>
      <c r="S43" s="26"/>
      <c r="T43" s="26"/>
      <c r="U43" s="26"/>
      <c r="V43" s="26"/>
      <c r="W43" s="182"/>
      <c r="Y43" s="183"/>
      <c r="Z43" s="183"/>
      <c r="AA43" s="228"/>
      <c r="AB43" s="248"/>
      <c r="AC43" s="234"/>
      <c r="AD43" s="234"/>
      <c r="AE43" s="234"/>
      <c r="AF43" s="235"/>
      <c r="AG43" s="235"/>
      <c r="AH43" s="17"/>
      <c r="AJ43" s="186"/>
      <c r="AL43" s="229"/>
      <c r="AM43" s="230"/>
      <c r="AN43" s="249"/>
      <c r="AO43" s="250"/>
      <c r="AP43" s="249"/>
      <c r="AQ43" s="250"/>
      <c r="AR43" s="231"/>
    </row>
    <row r="44" spans="1:44" s="181" customFormat="1">
      <c r="A44" s="47"/>
      <c r="B44" s="266"/>
      <c r="C44" s="267"/>
      <c r="D44" s="268"/>
      <c r="E44" s="268"/>
      <c r="F44" s="272"/>
      <c r="G44" s="268"/>
      <c r="H44" s="244"/>
      <c r="I44" s="229"/>
      <c r="J44" s="261"/>
      <c r="K44" s="229"/>
      <c r="L44" s="229"/>
      <c r="M44" s="229"/>
      <c r="N44" s="229"/>
      <c r="O44" s="231"/>
      <c r="P44" s="26"/>
      <c r="Q44" s="26"/>
      <c r="R44" s="26"/>
      <c r="S44" s="26"/>
      <c r="T44" s="26"/>
      <c r="U44" s="26"/>
      <c r="V44" s="26"/>
      <c r="W44" s="182"/>
      <c r="Y44" s="183"/>
      <c r="Z44" s="183"/>
      <c r="AA44" s="228"/>
      <c r="AB44" s="248"/>
      <c r="AC44" s="234"/>
      <c r="AD44" s="234"/>
      <c r="AE44" s="234"/>
      <c r="AF44" s="235"/>
      <c r="AG44" s="235"/>
      <c r="AH44" s="14"/>
      <c r="AJ44" s="186"/>
      <c r="AM44" s="251"/>
      <c r="AO44" s="252"/>
      <c r="AP44" s="253"/>
      <c r="AQ44" s="252"/>
      <c r="AR44" s="254"/>
    </row>
    <row r="45" spans="1:44" s="181" customFormat="1">
      <c r="A45" s="47"/>
      <c r="B45" s="266"/>
      <c r="C45" s="267"/>
      <c r="D45" s="268"/>
      <c r="E45" s="268"/>
      <c r="F45" s="272"/>
      <c r="G45" s="268"/>
      <c r="H45" s="244"/>
      <c r="I45" s="229"/>
      <c r="J45" s="261"/>
      <c r="K45" s="229"/>
      <c r="L45" s="229"/>
      <c r="M45" s="229"/>
      <c r="N45" s="229"/>
      <c r="O45" s="231"/>
      <c r="P45" s="26"/>
      <c r="Q45" s="26"/>
      <c r="R45" s="26"/>
      <c r="S45" s="26"/>
      <c r="T45" s="26"/>
      <c r="U45" s="26"/>
      <c r="V45" s="26"/>
      <c r="W45" s="182"/>
      <c r="Y45" s="183"/>
      <c r="Z45" s="183"/>
      <c r="AA45" s="228"/>
      <c r="AC45" s="234"/>
      <c r="AD45" s="234"/>
      <c r="AE45" s="234"/>
      <c r="AF45" s="235"/>
      <c r="AG45" s="235"/>
      <c r="AH45" s="15"/>
      <c r="AI45" s="224"/>
      <c r="AJ45" s="225"/>
      <c r="AK45" s="224"/>
    </row>
    <row r="46" spans="1:44" s="181" customFormat="1">
      <c r="A46" s="47"/>
      <c r="B46" s="266"/>
      <c r="C46" s="267"/>
      <c r="D46" s="268"/>
      <c r="E46" s="268"/>
      <c r="F46" s="272"/>
      <c r="G46" s="268"/>
      <c r="H46" s="244"/>
      <c r="I46" s="229"/>
      <c r="J46" s="261"/>
      <c r="K46" s="229"/>
      <c r="L46" s="229"/>
      <c r="M46" s="229"/>
      <c r="N46" s="229"/>
      <c r="O46" s="231"/>
      <c r="P46" s="26"/>
      <c r="Q46" s="26"/>
      <c r="R46" s="26"/>
      <c r="S46" s="26"/>
      <c r="T46" s="26"/>
      <c r="U46" s="26"/>
      <c r="V46" s="26"/>
      <c r="W46" s="182"/>
      <c r="Y46" s="183"/>
      <c r="Z46" s="183"/>
      <c r="AA46" s="228"/>
      <c r="AC46" s="234"/>
      <c r="AD46" s="234"/>
      <c r="AE46" s="234"/>
      <c r="AF46" s="235"/>
      <c r="AG46" s="235"/>
      <c r="AH46" s="16"/>
      <c r="AI46" s="182"/>
      <c r="AJ46" s="236"/>
      <c r="AK46" s="182"/>
    </row>
    <row r="47" spans="1:44" s="181" customFormat="1">
      <c r="A47" s="47"/>
      <c r="B47" s="266"/>
      <c r="C47" s="267"/>
      <c r="D47" s="268"/>
      <c r="E47" s="268"/>
      <c r="F47" s="272"/>
      <c r="G47" s="268"/>
      <c r="H47" s="244"/>
      <c r="I47" s="229"/>
      <c r="J47" s="261"/>
      <c r="K47" s="229"/>
      <c r="L47" s="229"/>
      <c r="M47" s="229"/>
      <c r="N47" s="229"/>
      <c r="O47" s="231"/>
      <c r="P47" s="26"/>
      <c r="Q47" s="26"/>
      <c r="R47" s="26"/>
      <c r="S47" s="26"/>
      <c r="T47" s="26"/>
      <c r="U47" s="26"/>
      <c r="V47" s="26"/>
      <c r="W47" s="182"/>
      <c r="Y47" s="183"/>
      <c r="Z47" s="237"/>
      <c r="AA47" s="228"/>
      <c r="AB47" s="248"/>
      <c r="AC47" s="234"/>
      <c r="AD47" s="234"/>
      <c r="AE47" s="234"/>
      <c r="AF47" s="235"/>
      <c r="AG47" s="235"/>
      <c r="AH47" s="16"/>
      <c r="AI47" s="182"/>
      <c r="AJ47" s="236"/>
      <c r="AK47" s="182"/>
      <c r="AL47" s="229"/>
      <c r="AM47" s="230"/>
      <c r="AN47" s="249"/>
      <c r="AO47" s="250"/>
      <c r="AP47" s="249"/>
      <c r="AQ47" s="250"/>
      <c r="AR47" s="231"/>
    </row>
    <row r="48" spans="1:44" s="181" customFormat="1">
      <c r="A48" s="47"/>
      <c r="B48" s="266"/>
      <c r="C48" s="267"/>
      <c r="D48" s="268"/>
      <c r="E48" s="268"/>
      <c r="F48" s="272"/>
      <c r="G48" s="268"/>
      <c r="H48" s="244"/>
      <c r="I48" s="229"/>
      <c r="J48" s="261"/>
      <c r="K48" s="229"/>
      <c r="L48" s="229"/>
      <c r="M48" s="229"/>
      <c r="N48" s="229"/>
      <c r="O48" s="231"/>
      <c r="P48" s="26"/>
      <c r="Q48" s="26"/>
      <c r="R48" s="26"/>
      <c r="S48" s="26"/>
      <c r="T48" s="26"/>
      <c r="U48" s="26"/>
      <c r="V48" s="26"/>
      <c r="W48" s="182"/>
      <c r="Y48" s="183"/>
      <c r="Z48" s="183"/>
      <c r="AA48" s="228"/>
      <c r="AB48" s="255"/>
      <c r="AC48" s="234"/>
      <c r="AD48" s="234"/>
      <c r="AE48" s="234"/>
      <c r="AF48" s="235"/>
      <c r="AG48" s="235"/>
      <c r="AH48" s="16"/>
      <c r="AI48" s="182"/>
      <c r="AJ48" s="236"/>
      <c r="AK48" s="182"/>
      <c r="AL48" s="256"/>
      <c r="AM48" s="251"/>
      <c r="AO48" s="252"/>
      <c r="AP48" s="253"/>
      <c r="AQ48" s="252"/>
      <c r="AR48" s="254"/>
    </row>
    <row r="49" spans="1:37" s="181" customFormat="1">
      <c r="A49" s="47"/>
      <c r="B49" s="266"/>
      <c r="C49" s="267"/>
      <c r="D49" s="268"/>
      <c r="E49" s="268"/>
      <c r="F49" s="272"/>
      <c r="G49" s="268"/>
      <c r="H49" s="244"/>
      <c r="I49" s="229"/>
      <c r="J49" s="261"/>
      <c r="K49" s="229"/>
      <c r="L49" s="229"/>
      <c r="M49" s="229"/>
      <c r="N49" s="229"/>
      <c r="O49" s="231"/>
      <c r="P49" s="26"/>
      <c r="Q49" s="26"/>
      <c r="R49" s="26"/>
      <c r="S49" s="26"/>
      <c r="T49" s="26"/>
      <c r="U49" s="26"/>
      <c r="V49" s="26"/>
      <c r="W49" s="182"/>
      <c r="Y49" s="183"/>
      <c r="Z49" s="183"/>
      <c r="AA49" s="228"/>
      <c r="AC49" s="234"/>
      <c r="AD49" s="234"/>
      <c r="AE49" s="234"/>
      <c r="AF49" s="235"/>
      <c r="AG49" s="235"/>
      <c r="AH49" s="16"/>
      <c r="AI49" s="182"/>
      <c r="AJ49" s="236"/>
      <c r="AK49" s="182"/>
    </row>
    <row r="50" spans="1:37" s="181" customFormat="1">
      <c r="A50" s="47"/>
      <c r="B50" s="266"/>
      <c r="C50" s="267"/>
      <c r="D50" s="268"/>
      <c r="E50" s="268"/>
      <c r="F50" s="272"/>
      <c r="G50" s="268"/>
      <c r="H50" s="244"/>
      <c r="I50" s="229"/>
      <c r="J50" s="261"/>
      <c r="K50" s="229"/>
      <c r="L50" s="229"/>
      <c r="M50" s="229"/>
      <c r="N50" s="229"/>
      <c r="O50" s="231"/>
      <c r="P50" s="26"/>
      <c r="Q50" s="26"/>
      <c r="R50" s="26"/>
      <c r="S50" s="26"/>
      <c r="T50" s="26"/>
      <c r="U50" s="26"/>
      <c r="V50" s="26"/>
      <c r="W50" s="182"/>
      <c r="Y50" s="183"/>
      <c r="Z50" s="183"/>
      <c r="AA50" s="228"/>
      <c r="AC50" s="234"/>
      <c r="AD50" s="234"/>
      <c r="AE50" s="234"/>
      <c r="AF50" s="235"/>
      <c r="AG50" s="235"/>
      <c r="AH50" s="16"/>
      <c r="AJ50" s="186"/>
    </row>
    <row r="51" spans="1:37" s="181" customFormat="1">
      <c r="A51" s="47"/>
      <c r="B51" s="266"/>
      <c r="C51" s="267"/>
      <c r="D51" s="268"/>
      <c r="E51" s="268"/>
      <c r="F51" s="272"/>
      <c r="G51" s="268"/>
      <c r="H51" s="244"/>
      <c r="I51" s="229"/>
      <c r="J51" s="261"/>
      <c r="K51" s="229"/>
      <c r="L51" s="229"/>
      <c r="M51" s="229"/>
      <c r="N51" s="229"/>
      <c r="O51" s="231"/>
      <c r="P51" s="26"/>
      <c r="Q51" s="26"/>
      <c r="R51" s="26"/>
      <c r="S51" s="26"/>
      <c r="T51" s="26"/>
      <c r="U51" s="26"/>
      <c r="V51" s="26"/>
      <c r="W51" s="182"/>
      <c r="Y51" s="183"/>
      <c r="Z51" s="183"/>
      <c r="AA51" s="228"/>
      <c r="AC51" s="234"/>
      <c r="AD51" s="234"/>
      <c r="AE51" s="234"/>
      <c r="AF51" s="235"/>
      <c r="AG51" s="235"/>
      <c r="AH51" s="17"/>
      <c r="AJ51" s="186"/>
    </row>
    <row r="52" spans="1:37" s="181" customFormat="1">
      <c r="A52" s="47"/>
      <c r="B52" s="266"/>
      <c r="C52" s="267"/>
      <c r="D52" s="268"/>
      <c r="E52" s="268"/>
      <c r="F52" s="272"/>
      <c r="G52" s="268"/>
      <c r="H52" s="244"/>
      <c r="I52" s="229"/>
      <c r="J52" s="261"/>
      <c r="K52" s="229"/>
      <c r="L52" s="229"/>
      <c r="M52" s="229"/>
      <c r="N52" s="229"/>
      <c r="O52" s="231"/>
      <c r="P52" s="26"/>
      <c r="Q52" s="26"/>
      <c r="R52" s="26"/>
      <c r="S52" s="26"/>
      <c r="T52" s="26"/>
      <c r="U52" s="26"/>
      <c r="V52" s="26"/>
      <c r="W52" s="182"/>
      <c r="Y52" s="183"/>
      <c r="Z52" s="183"/>
      <c r="AA52" s="228"/>
      <c r="AC52" s="234"/>
      <c r="AD52" s="234"/>
      <c r="AE52" s="234"/>
      <c r="AF52" s="235"/>
      <c r="AG52" s="235"/>
      <c r="AH52" s="14"/>
      <c r="AJ52" s="186"/>
    </row>
    <row r="53" spans="1:37" s="181" customFormat="1">
      <c r="A53" s="47"/>
      <c r="B53" s="266"/>
      <c r="C53" s="267"/>
      <c r="D53" s="268"/>
      <c r="E53" s="268"/>
      <c r="F53" s="272"/>
      <c r="G53" s="268"/>
      <c r="H53" s="244"/>
      <c r="I53" s="229"/>
      <c r="J53" s="261"/>
      <c r="K53" s="229"/>
      <c r="L53" s="229"/>
      <c r="M53" s="229"/>
      <c r="N53" s="229"/>
      <c r="O53" s="231"/>
      <c r="P53" s="26"/>
      <c r="Q53" s="26"/>
      <c r="R53" s="26"/>
      <c r="S53" s="26"/>
      <c r="T53" s="26"/>
      <c r="U53" s="26"/>
      <c r="V53" s="26"/>
      <c r="W53" s="182"/>
      <c r="Y53" s="183"/>
      <c r="Z53" s="183"/>
      <c r="AA53" s="228"/>
      <c r="AC53" s="234"/>
      <c r="AD53" s="234"/>
      <c r="AE53" s="234"/>
      <c r="AF53" s="235"/>
      <c r="AG53" s="235"/>
      <c r="AH53" s="15"/>
      <c r="AI53" s="224"/>
      <c r="AJ53" s="225"/>
      <c r="AK53" s="224"/>
    </row>
    <row r="54" spans="1:37" s="181" customFormat="1">
      <c r="A54" s="47"/>
      <c r="B54" s="266"/>
      <c r="C54" s="267"/>
      <c r="D54" s="268"/>
      <c r="E54" s="268"/>
      <c r="F54" s="272"/>
      <c r="G54" s="268"/>
      <c r="H54" s="244"/>
      <c r="I54" s="229"/>
      <c r="J54" s="261"/>
      <c r="K54" s="229"/>
      <c r="L54" s="229"/>
      <c r="M54" s="229"/>
      <c r="N54" s="229"/>
      <c r="O54" s="231"/>
      <c r="P54" s="26"/>
      <c r="Q54" s="26"/>
      <c r="R54" s="26"/>
      <c r="S54" s="26"/>
      <c r="T54" s="26"/>
      <c r="U54" s="26"/>
      <c r="V54" s="26"/>
      <c r="W54" s="182"/>
      <c r="Y54" s="183"/>
      <c r="Z54" s="183"/>
      <c r="AA54" s="228"/>
      <c r="AC54" s="234"/>
      <c r="AD54" s="234"/>
      <c r="AE54" s="234"/>
      <c r="AF54" s="235"/>
      <c r="AG54" s="235"/>
      <c r="AH54" s="16"/>
      <c r="AI54" s="182"/>
      <c r="AJ54" s="236"/>
      <c r="AK54" s="182"/>
    </row>
    <row r="55" spans="1:37" s="181" customFormat="1">
      <c r="A55" s="47"/>
      <c r="B55" s="266"/>
      <c r="C55" s="267"/>
      <c r="D55" s="268"/>
      <c r="E55" s="268"/>
      <c r="F55" s="272"/>
      <c r="G55" s="268"/>
      <c r="H55" s="244"/>
      <c r="I55" s="229"/>
      <c r="J55" s="261"/>
      <c r="K55" s="229"/>
      <c r="L55" s="229"/>
      <c r="M55" s="229"/>
      <c r="N55" s="229"/>
      <c r="O55" s="231"/>
      <c r="P55" s="26"/>
      <c r="Q55" s="26"/>
      <c r="R55" s="26"/>
      <c r="S55" s="26"/>
      <c r="T55" s="26"/>
      <c r="U55" s="26"/>
      <c r="V55" s="26"/>
      <c r="W55" s="182"/>
      <c r="Y55" s="183"/>
      <c r="Z55" s="183"/>
      <c r="AA55" s="228"/>
      <c r="AC55" s="234"/>
      <c r="AD55" s="234"/>
      <c r="AE55" s="234"/>
      <c r="AF55" s="235"/>
      <c r="AG55" s="235"/>
      <c r="AH55" s="16"/>
      <c r="AI55" s="182"/>
      <c r="AJ55" s="236"/>
      <c r="AK55" s="182"/>
    </row>
    <row r="56" spans="1:37" s="181" customFormat="1">
      <c r="A56" s="47"/>
      <c r="B56" s="266"/>
      <c r="C56" s="267"/>
      <c r="D56" s="268"/>
      <c r="E56" s="268"/>
      <c r="F56" s="272"/>
      <c r="G56" s="268"/>
      <c r="H56" s="244"/>
      <c r="I56" s="229"/>
      <c r="J56" s="261"/>
      <c r="K56" s="229"/>
      <c r="L56" s="229"/>
      <c r="M56" s="229"/>
      <c r="N56" s="229"/>
      <c r="O56" s="231"/>
      <c r="P56" s="26"/>
      <c r="Q56" s="26"/>
      <c r="R56" s="26"/>
      <c r="S56" s="26"/>
      <c r="T56" s="26"/>
      <c r="U56" s="26"/>
      <c r="V56" s="26"/>
      <c r="W56" s="182"/>
      <c r="Y56" s="183"/>
      <c r="Z56" s="183"/>
      <c r="AA56" s="228"/>
      <c r="AC56" s="234"/>
      <c r="AD56" s="234"/>
      <c r="AE56" s="234"/>
      <c r="AF56" s="235"/>
      <c r="AG56" s="235"/>
      <c r="AH56" s="16"/>
      <c r="AI56" s="182"/>
      <c r="AJ56" s="236"/>
      <c r="AK56" s="182"/>
    </row>
    <row r="57" spans="1:37" s="181" customFormat="1">
      <c r="A57" s="47"/>
      <c r="B57" s="266"/>
      <c r="C57" s="267"/>
      <c r="D57" s="268"/>
      <c r="E57" s="268"/>
      <c r="F57" s="272"/>
      <c r="G57" s="268"/>
      <c r="H57" s="244"/>
      <c r="I57" s="229"/>
      <c r="J57" s="261"/>
      <c r="K57" s="229"/>
      <c r="L57" s="229"/>
      <c r="M57" s="229"/>
      <c r="N57" s="229"/>
      <c r="O57" s="231"/>
      <c r="P57" s="26"/>
      <c r="Q57" s="26"/>
      <c r="R57" s="26"/>
      <c r="S57" s="26"/>
      <c r="T57" s="26"/>
      <c r="U57" s="26"/>
      <c r="V57" s="26"/>
      <c r="W57" s="182"/>
      <c r="Y57" s="183"/>
      <c r="Z57" s="183"/>
      <c r="AA57" s="228"/>
      <c r="AC57" s="234"/>
      <c r="AD57" s="234"/>
      <c r="AE57" s="234"/>
      <c r="AF57" s="235"/>
      <c r="AG57" s="235"/>
      <c r="AH57" s="16"/>
      <c r="AI57" s="182"/>
      <c r="AJ57" s="236"/>
      <c r="AK57" s="182"/>
    </row>
    <row r="58" spans="1:37" s="181" customFormat="1">
      <c r="A58" s="47"/>
      <c r="B58" s="266"/>
      <c r="C58" s="267"/>
      <c r="D58" s="268"/>
      <c r="E58" s="268"/>
      <c r="F58" s="272"/>
      <c r="G58" s="268"/>
      <c r="H58" s="244"/>
      <c r="I58" s="229"/>
      <c r="J58" s="261"/>
      <c r="K58" s="229"/>
      <c r="L58" s="229"/>
      <c r="M58" s="229"/>
      <c r="N58" s="229"/>
      <c r="O58" s="231"/>
      <c r="P58" s="26"/>
      <c r="Q58" s="26"/>
      <c r="R58" s="26"/>
      <c r="S58" s="26"/>
      <c r="T58" s="26"/>
      <c r="U58" s="26"/>
      <c r="V58" s="26"/>
      <c r="W58" s="182"/>
      <c r="Y58" s="183"/>
      <c r="Z58" s="183"/>
      <c r="AA58" s="228"/>
      <c r="AC58" s="234"/>
      <c r="AD58" s="234"/>
      <c r="AE58" s="234"/>
      <c r="AF58" s="235"/>
      <c r="AG58" s="235"/>
      <c r="AH58" s="16"/>
      <c r="AJ58" s="186"/>
    </row>
    <row r="59" spans="1:37" s="181" customFormat="1">
      <c r="A59" s="47"/>
      <c r="B59" s="266"/>
      <c r="C59" s="267"/>
      <c r="D59" s="268"/>
      <c r="E59" s="268"/>
      <c r="F59" s="272"/>
      <c r="G59" s="268"/>
      <c r="H59" s="244"/>
      <c r="I59" s="229"/>
      <c r="J59" s="261"/>
      <c r="K59" s="229"/>
      <c r="L59" s="229"/>
      <c r="M59" s="229"/>
      <c r="N59" s="229"/>
      <c r="O59" s="231"/>
      <c r="P59" s="26"/>
      <c r="Q59" s="26"/>
      <c r="R59" s="26"/>
      <c r="S59" s="26"/>
      <c r="T59" s="26"/>
      <c r="U59" s="26"/>
      <c r="V59" s="26"/>
      <c r="W59" s="182"/>
      <c r="Y59" s="183"/>
      <c r="Z59" s="183"/>
      <c r="AA59" s="228"/>
      <c r="AC59" s="234"/>
      <c r="AD59" s="234"/>
      <c r="AE59" s="234"/>
      <c r="AF59" s="235"/>
      <c r="AG59" s="235"/>
      <c r="AH59" s="17"/>
      <c r="AJ59" s="186"/>
    </row>
    <row r="60" spans="1:37" s="181" customFormat="1">
      <c r="A60" s="47"/>
      <c r="B60" s="266"/>
      <c r="C60" s="267"/>
      <c r="D60" s="268"/>
      <c r="E60" s="268"/>
      <c r="F60" s="272"/>
      <c r="G60" s="268"/>
      <c r="H60" s="244"/>
      <c r="I60" s="229"/>
      <c r="J60" s="261"/>
      <c r="K60" s="229"/>
      <c r="L60" s="229"/>
      <c r="M60" s="229"/>
      <c r="N60" s="229"/>
      <c r="O60" s="231"/>
      <c r="P60" s="26"/>
      <c r="Q60" s="26"/>
      <c r="R60" s="26"/>
      <c r="S60" s="26"/>
      <c r="T60" s="26"/>
      <c r="U60" s="26"/>
      <c r="V60" s="26"/>
      <c r="W60" s="182"/>
      <c r="Y60" s="183"/>
      <c r="Z60" s="183"/>
      <c r="AA60" s="228"/>
      <c r="AC60" s="234"/>
      <c r="AD60" s="234"/>
      <c r="AE60" s="234"/>
      <c r="AF60" s="235"/>
      <c r="AG60" s="235"/>
      <c r="AH60" s="14"/>
      <c r="AJ60" s="186"/>
    </row>
    <row r="61" spans="1:37" s="181" customFormat="1">
      <c r="A61" s="47"/>
      <c r="B61" s="266"/>
      <c r="C61" s="267"/>
      <c r="D61" s="268"/>
      <c r="E61" s="268"/>
      <c r="F61" s="272"/>
      <c r="G61" s="268"/>
      <c r="H61" s="244"/>
      <c r="I61" s="229"/>
      <c r="J61" s="261"/>
      <c r="K61" s="229"/>
      <c r="L61" s="229"/>
      <c r="M61" s="229"/>
      <c r="N61" s="229"/>
      <c r="O61" s="231"/>
      <c r="P61" s="26"/>
      <c r="Q61" s="26"/>
      <c r="R61" s="26"/>
      <c r="S61" s="26"/>
      <c r="T61" s="26"/>
      <c r="U61" s="26"/>
      <c r="V61" s="26"/>
      <c r="W61" s="182"/>
      <c r="Y61" s="183"/>
      <c r="Z61" s="183"/>
      <c r="AA61" s="228"/>
      <c r="AC61" s="234"/>
      <c r="AD61" s="234"/>
      <c r="AE61" s="234"/>
      <c r="AF61" s="235"/>
      <c r="AG61" s="235"/>
      <c r="AH61" s="15"/>
      <c r="AI61" s="224"/>
      <c r="AJ61" s="225"/>
      <c r="AK61" s="224"/>
    </row>
    <row r="62" spans="1:37" s="181" customFormat="1">
      <c r="A62" s="226"/>
      <c r="B62" s="26"/>
      <c r="C62" s="26"/>
      <c r="D62" s="228"/>
      <c r="E62" s="243"/>
      <c r="F62" s="273"/>
      <c r="G62" s="229"/>
      <c r="H62" s="244"/>
      <c r="I62" s="229"/>
      <c r="J62" s="261"/>
      <c r="K62" s="229"/>
      <c r="L62" s="229"/>
      <c r="M62" s="229"/>
      <c r="N62" s="229"/>
      <c r="O62" s="231"/>
      <c r="P62" s="26"/>
      <c r="Q62" s="26"/>
      <c r="R62" s="26"/>
      <c r="S62" s="26"/>
      <c r="T62" s="26"/>
      <c r="U62" s="26"/>
      <c r="V62" s="26"/>
      <c r="W62" s="182"/>
      <c r="Y62" s="241"/>
      <c r="Z62" s="183"/>
      <c r="AA62" s="228"/>
      <c r="AC62" s="234"/>
      <c r="AD62" s="234"/>
      <c r="AE62" s="234"/>
      <c r="AF62" s="235"/>
      <c r="AG62" s="235"/>
      <c r="AH62" s="16"/>
      <c r="AI62" s="182"/>
      <c r="AJ62" s="236"/>
      <c r="AK62" s="182"/>
    </row>
    <row r="63" spans="1:37" s="181" customFormat="1">
      <c r="A63" s="226"/>
      <c r="B63" s="26"/>
      <c r="C63" s="26"/>
      <c r="D63" s="228"/>
      <c r="E63" s="243"/>
      <c r="F63" s="273"/>
      <c r="G63" s="229"/>
      <c r="H63" s="244"/>
      <c r="I63" s="229"/>
      <c r="J63" s="261"/>
      <c r="K63" s="229"/>
      <c r="L63" s="229"/>
      <c r="M63" s="229"/>
      <c r="N63" s="229"/>
      <c r="O63" s="231"/>
      <c r="P63" s="26"/>
      <c r="Q63" s="26"/>
      <c r="R63" s="26"/>
      <c r="S63" s="26"/>
      <c r="T63" s="26"/>
      <c r="U63" s="26"/>
      <c r="V63" s="26"/>
      <c r="W63" s="182"/>
      <c r="Y63" s="183"/>
      <c r="Z63" s="183"/>
      <c r="AA63" s="228"/>
      <c r="AC63" s="234"/>
      <c r="AD63" s="234"/>
      <c r="AE63" s="234"/>
      <c r="AF63" s="235"/>
      <c r="AG63" s="235"/>
      <c r="AH63" s="16"/>
      <c r="AI63" s="182"/>
      <c r="AJ63" s="236"/>
      <c r="AK63" s="182"/>
    </row>
    <row r="64" spans="1:37" s="181" customFormat="1">
      <c r="A64" s="226"/>
      <c r="B64" s="26"/>
      <c r="C64" s="26"/>
      <c r="D64" s="228"/>
      <c r="E64" s="243"/>
      <c r="F64" s="273"/>
      <c r="G64" s="229"/>
      <c r="H64" s="244"/>
      <c r="I64" s="229"/>
      <c r="J64" s="261"/>
      <c r="K64" s="229"/>
      <c r="L64" s="229"/>
      <c r="M64" s="229"/>
      <c r="N64" s="229"/>
      <c r="O64" s="231"/>
      <c r="P64" s="26"/>
      <c r="Q64" s="26"/>
      <c r="R64" s="26"/>
      <c r="S64" s="26"/>
      <c r="T64" s="26"/>
      <c r="U64" s="26"/>
      <c r="V64" s="26"/>
      <c r="W64" s="182"/>
      <c r="Y64" s="183"/>
      <c r="Z64" s="183"/>
      <c r="AA64" s="228"/>
      <c r="AC64" s="234"/>
      <c r="AD64" s="234"/>
      <c r="AE64" s="234"/>
      <c r="AF64" s="235"/>
      <c r="AG64" s="235"/>
      <c r="AH64" s="16"/>
      <c r="AI64" s="182"/>
      <c r="AJ64" s="236"/>
      <c r="AK64" s="182"/>
    </row>
    <row r="65" spans="1:37" s="181" customFormat="1">
      <c r="A65" s="226"/>
      <c r="B65" s="26"/>
      <c r="C65" s="26"/>
      <c r="D65" s="228"/>
      <c r="E65" s="243"/>
      <c r="F65" s="273"/>
      <c r="G65" s="229"/>
      <c r="H65" s="244"/>
      <c r="I65" s="229"/>
      <c r="J65" s="261"/>
      <c r="K65" s="229"/>
      <c r="L65" s="229"/>
      <c r="M65" s="229"/>
      <c r="N65" s="229"/>
      <c r="O65" s="231"/>
      <c r="P65" s="26"/>
      <c r="Q65" s="26"/>
      <c r="R65" s="26"/>
      <c r="S65" s="26"/>
      <c r="T65" s="26"/>
      <c r="U65" s="26"/>
      <c r="V65" s="26"/>
      <c r="W65" s="182"/>
      <c r="Y65" s="183"/>
      <c r="Z65" s="183"/>
      <c r="AA65" s="228"/>
      <c r="AC65" s="234"/>
      <c r="AD65" s="234"/>
      <c r="AE65" s="234"/>
      <c r="AF65" s="235"/>
      <c r="AG65" s="235"/>
      <c r="AH65" s="16"/>
      <c r="AI65" s="182"/>
      <c r="AJ65" s="236"/>
      <c r="AK65" s="182"/>
    </row>
    <row r="66" spans="1:37" s="181" customFormat="1">
      <c r="A66" s="226"/>
      <c r="B66" s="26"/>
      <c r="C66" s="26"/>
      <c r="D66" s="228"/>
      <c r="E66" s="243"/>
      <c r="F66" s="273"/>
      <c r="G66" s="229"/>
      <c r="H66" s="244"/>
      <c r="I66" s="229"/>
      <c r="J66" s="261"/>
      <c r="K66" s="229"/>
      <c r="L66" s="229"/>
      <c r="M66" s="229"/>
      <c r="N66" s="229"/>
      <c r="O66" s="231"/>
      <c r="P66" s="26"/>
      <c r="Q66" s="26"/>
      <c r="R66" s="26"/>
      <c r="S66" s="26"/>
      <c r="T66" s="26"/>
      <c r="U66" s="26"/>
      <c r="V66" s="26"/>
      <c r="W66" s="182"/>
      <c r="Y66" s="183"/>
      <c r="Z66" s="183"/>
      <c r="AA66" s="228"/>
      <c r="AC66" s="234"/>
      <c r="AD66" s="234"/>
      <c r="AE66" s="234"/>
      <c r="AF66" s="235"/>
      <c r="AG66" s="235"/>
      <c r="AH66" s="16"/>
      <c r="AJ66" s="186"/>
    </row>
    <row r="67" spans="1:37" s="181" customFormat="1">
      <c r="A67" s="226"/>
      <c r="B67" s="26"/>
      <c r="C67" s="26"/>
      <c r="D67" s="228"/>
      <c r="E67" s="243"/>
      <c r="F67" s="273"/>
      <c r="G67" s="229"/>
      <c r="H67" s="244"/>
      <c r="I67" s="229"/>
      <c r="J67" s="261"/>
      <c r="K67" s="229"/>
      <c r="L67" s="229"/>
      <c r="M67" s="229"/>
      <c r="N67" s="229"/>
      <c r="O67" s="231"/>
      <c r="P67" s="26"/>
      <c r="Q67" s="26"/>
      <c r="R67" s="26"/>
      <c r="S67" s="26"/>
      <c r="T67" s="26"/>
      <c r="U67" s="26"/>
      <c r="V67" s="26"/>
      <c r="W67" s="182"/>
      <c r="Y67" s="183"/>
      <c r="Z67" s="183"/>
      <c r="AA67" s="228"/>
      <c r="AC67" s="234"/>
      <c r="AD67" s="234"/>
      <c r="AE67" s="234"/>
      <c r="AF67" s="235"/>
      <c r="AG67" s="235"/>
      <c r="AH67" s="17"/>
      <c r="AJ67" s="186"/>
    </row>
    <row r="68" spans="1:37" s="181" customFormat="1">
      <c r="A68" s="226"/>
      <c r="B68" s="26"/>
      <c r="C68" s="26"/>
      <c r="D68" s="228"/>
      <c r="E68" s="243"/>
      <c r="F68" s="273"/>
      <c r="G68" s="229"/>
      <c r="H68" s="244"/>
      <c r="I68" s="229"/>
      <c r="J68" s="261"/>
      <c r="K68" s="229"/>
      <c r="L68" s="229"/>
      <c r="M68" s="229"/>
      <c r="N68" s="229"/>
      <c r="O68" s="231"/>
      <c r="P68" s="26"/>
      <c r="Q68" s="26"/>
      <c r="R68" s="26"/>
      <c r="S68" s="26"/>
      <c r="T68" s="26"/>
      <c r="U68" s="26"/>
      <c r="V68" s="26"/>
      <c r="W68" s="182"/>
      <c r="Y68" s="183"/>
      <c r="Z68" s="183"/>
      <c r="AA68" s="228"/>
      <c r="AC68" s="234"/>
      <c r="AD68" s="234"/>
      <c r="AE68" s="234"/>
      <c r="AF68" s="235"/>
      <c r="AG68" s="235"/>
      <c r="AH68" s="14"/>
      <c r="AJ68" s="186"/>
    </row>
    <row r="69" spans="1:37" s="181" customFormat="1">
      <c r="A69" s="226"/>
      <c r="B69" s="26"/>
      <c r="C69" s="26"/>
      <c r="D69" s="228"/>
      <c r="E69" s="243"/>
      <c r="F69" s="273"/>
      <c r="G69" s="229"/>
      <c r="H69" s="244"/>
      <c r="I69" s="229"/>
      <c r="J69" s="261"/>
      <c r="K69" s="229"/>
      <c r="L69" s="229"/>
      <c r="M69" s="229"/>
      <c r="N69" s="229"/>
      <c r="O69" s="231"/>
      <c r="P69" s="26"/>
      <c r="Q69" s="26"/>
      <c r="R69" s="26"/>
      <c r="S69" s="26"/>
      <c r="T69" s="26"/>
      <c r="U69" s="26"/>
      <c r="V69" s="26"/>
      <c r="W69" s="182"/>
      <c r="Y69" s="183"/>
      <c r="Z69" s="237"/>
      <c r="AA69" s="228"/>
      <c r="AC69" s="234"/>
      <c r="AD69" s="234"/>
      <c r="AE69" s="234"/>
      <c r="AF69" s="235"/>
      <c r="AG69" s="235"/>
      <c r="AH69" s="15"/>
      <c r="AI69" s="224"/>
      <c r="AJ69" s="225"/>
      <c r="AK69" s="224"/>
    </row>
    <row r="70" spans="1:37" s="181" customFormat="1">
      <c r="A70" s="226"/>
      <c r="B70" s="26"/>
      <c r="C70" s="26"/>
      <c r="D70" s="228"/>
      <c r="E70" s="243"/>
      <c r="F70" s="273"/>
      <c r="G70" s="229"/>
      <c r="H70" s="244"/>
      <c r="I70" s="229"/>
      <c r="J70" s="261"/>
      <c r="K70" s="229"/>
      <c r="L70" s="229"/>
      <c r="M70" s="229"/>
      <c r="N70" s="229"/>
      <c r="O70" s="231"/>
      <c r="P70" s="26"/>
      <c r="Q70" s="26"/>
      <c r="R70" s="26"/>
      <c r="S70" s="26"/>
      <c r="T70" s="26"/>
      <c r="U70" s="26"/>
      <c r="V70" s="26"/>
      <c r="W70" s="182"/>
      <c r="Y70" s="183"/>
      <c r="Z70" s="183"/>
      <c r="AA70" s="228"/>
      <c r="AC70" s="234"/>
      <c r="AD70" s="234"/>
      <c r="AE70" s="234"/>
      <c r="AF70" s="235"/>
      <c r="AG70" s="235"/>
      <c r="AH70" s="16"/>
      <c r="AI70" s="182"/>
      <c r="AJ70" s="236"/>
      <c r="AK70" s="182"/>
    </row>
    <row r="71" spans="1:37" s="181" customFormat="1">
      <c r="A71" s="226"/>
      <c r="B71" s="26"/>
      <c r="C71" s="26"/>
      <c r="D71" s="228"/>
      <c r="E71" s="243"/>
      <c r="F71" s="273"/>
      <c r="G71" s="229"/>
      <c r="H71" s="244"/>
      <c r="I71" s="229"/>
      <c r="J71" s="261"/>
      <c r="K71" s="229"/>
      <c r="L71" s="229"/>
      <c r="M71" s="229"/>
      <c r="N71" s="229"/>
      <c r="O71" s="231"/>
      <c r="P71" s="26"/>
      <c r="Q71" s="26"/>
      <c r="R71" s="26"/>
      <c r="S71" s="26"/>
      <c r="T71" s="26"/>
      <c r="U71" s="26"/>
      <c r="V71" s="26"/>
      <c r="W71" s="182"/>
      <c r="Y71" s="183"/>
      <c r="Z71" s="183"/>
      <c r="AA71" s="228"/>
      <c r="AC71" s="234"/>
      <c r="AD71" s="234"/>
      <c r="AE71" s="234"/>
      <c r="AF71" s="235"/>
      <c r="AG71" s="235"/>
      <c r="AH71" s="16"/>
      <c r="AI71" s="182"/>
      <c r="AJ71" s="236"/>
      <c r="AK71" s="182"/>
    </row>
    <row r="72" spans="1:37" s="181" customFormat="1">
      <c r="A72" s="226"/>
      <c r="B72" s="26"/>
      <c r="C72" s="26"/>
      <c r="D72" s="228"/>
      <c r="E72" s="243"/>
      <c r="F72" s="273"/>
      <c r="G72" s="229"/>
      <c r="H72" s="244"/>
      <c r="I72" s="229"/>
      <c r="J72" s="261"/>
      <c r="K72" s="229"/>
      <c r="L72" s="229"/>
      <c r="M72" s="229"/>
      <c r="N72" s="229"/>
      <c r="O72" s="231"/>
      <c r="P72" s="26"/>
      <c r="Q72" s="26"/>
      <c r="R72" s="26"/>
      <c r="S72" s="26"/>
      <c r="T72" s="26"/>
      <c r="U72" s="26"/>
      <c r="V72" s="26"/>
      <c r="W72" s="182"/>
      <c r="Y72" s="183"/>
      <c r="Z72" s="183"/>
      <c r="AA72" s="228"/>
      <c r="AC72" s="234"/>
      <c r="AD72" s="234"/>
      <c r="AE72" s="234"/>
      <c r="AF72" s="235"/>
      <c r="AG72" s="235"/>
      <c r="AH72" s="16"/>
      <c r="AI72" s="182"/>
      <c r="AJ72" s="236"/>
      <c r="AK72" s="182"/>
    </row>
    <row r="73" spans="1:37" s="181" customFormat="1">
      <c r="A73" s="226"/>
      <c r="B73" s="26"/>
      <c r="C73" s="26"/>
      <c r="D73" s="228"/>
      <c r="E73" s="243"/>
      <c r="F73" s="273"/>
      <c r="G73" s="229"/>
      <c r="H73" s="244"/>
      <c r="I73" s="229"/>
      <c r="J73" s="261"/>
      <c r="K73" s="229"/>
      <c r="L73" s="229"/>
      <c r="M73" s="229"/>
      <c r="N73" s="229"/>
      <c r="O73" s="231"/>
      <c r="P73" s="26"/>
      <c r="Q73" s="26"/>
      <c r="R73" s="26"/>
      <c r="S73" s="26"/>
      <c r="T73" s="26"/>
      <c r="U73" s="26"/>
      <c r="V73" s="26"/>
      <c r="W73" s="182"/>
      <c r="Y73" s="183"/>
      <c r="Z73" s="183"/>
      <c r="AA73" s="228"/>
      <c r="AC73" s="234"/>
      <c r="AD73" s="234"/>
      <c r="AE73" s="234"/>
      <c r="AF73" s="235"/>
      <c r="AG73" s="235"/>
      <c r="AH73" s="16"/>
      <c r="AI73" s="182"/>
      <c r="AJ73" s="236"/>
      <c r="AK73" s="182"/>
    </row>
    <row r="74" spans="1:37" s="181" customFormat="1">
      <c r="A74" s="226"/>
      <c r="B74" s="26"/>
      <c r="C74" s="26"/>
      <c r="D74" s="228"/>
      <c r="E74" s="243"/>
      <c r="F74" s="273"/>
      <c r="G74" s="229"/>
      <c r="H74" s="244"/>
      <c r="I74" s="229"/>
      <c r="J74" s="261"/>
      <c r="K74" s="229"/>
      <c r="L74" s="229"/>
      <c r="M74" s="229"/>
      <c r="N74" s="229"/>
      <c r="O74" s="231"/>
      <c r="P74" s="26"/>
      <c r="Q74" s="26"/>
      <c r="R74" s="26"/>
      <c r="S74" s="26"/>
      <c r="T74" s="26"/>
      <c r="U74" s="26"/>
      <c r="V74" s="26"/>
      <c r="W74" s="182"/>
      <c r="Y74" s="183"/>
      <c r="Z74" s="183"/>
      <c r="AA74" s="228"/>
      <c r="AC74" s="234"/>
      <c r="AD74" s="234"/>
      <c r="AE74" s="234"/>
      <c r="AF74" s="235"/>
      <c r="AG74" s="235"/>
      <c r="AH74" s="16"/>
      <c r="AJ74" s="186"/>
    </row>
    <row r="75" spans="1:37" s="181" customFormat="1">
      <c r="A75" s="226"/>
      <c r="B75" s="26"/>
      <c r="C75" s="26"/>
      <c r="D75" s="228"/>
      <c r="E75" s="243"/>
      <c r="F75" s="273"/>
      <c r="G75" s="229"/>
      <c r="H75" s="244"/>
      <c r="I75" s="229"/>
      <c r="J75" s="261"/>
      <c r="K75" s="229"/>
      <c r="L75" s="229"/>
      <c r="M75" s="229"/>
      <c r="N75" s="229"/>
      <c r="O75" s="231"/>
      <c r="P75" s="26"/>
      <c r="Q75" s="26"/>
      <c r="R75" s="26"/>
      <c r="S75" s="26"/>
      <c r="T75" s="26"/>
      <c r="U75" s="26"/>
      <c r="V75" s="26"/>
      <c r="W75" s="182"/>
      <c r="Y75" s="183"/>
      <c r="Z75" s="183"/>
      <c r="AA75" s="228"/>
      <c r="AC75" s="234"/>
      <c r="AD75" s="234"/>
      <c r="AE75" s="234"/>
      <c r="AF75" s="235"/>
      <c r="AG75" s="235"/>
      <c r="AH75" s="16"/>
      <c r="AJ75" s="186"/>
    </row>
    <row r="76" spans="1:37" s="181" customFormat="1">
      <c r="A76" s="226"/>
      <c r="B76" s="26"/>
      <c r="C76" s="26"/>
      <c r="D76" s="228"/>
      <c r="E76" s="243"/>
      <c r="F76" s="273"/>
      <c r="G76" s="229"/>
      <c r="H76" s="244"/>
      <c r="I76" s="229"/>
      <c r="J76" s="261"/>
      <c r="K76" s="229"/>
      <c r="L76" s="229"/>
      <c r="M76" s="229"/>
      <c r="N76" s="229"/>
      <c r="O76" s="231"/>
      <c r="P76" s="26"/>
      <c r="Q76" s="26"/>
      <c r="R76" s="26"/>
      <c r="S76" s="26"/>
      <c r="T76" s="26"/>
      <c r="U76" s="26"/>
      <c r="V76" s="26"/>
      <c r="W76" s="182"/>
      <c r="Y76" s="183"/>
      <c r="Z76" s="183"/>
      <c r="AA76" s="228"/>
      <c r="AC76" s="234"/>
      <c r="AD76" s="234"/>
      <c r="AE76" s="234"/>
      <c r="AF76" s="235"/>
      <c r="AG76" s="235"/>
      <c r="AH76" s="16"/>
      <c r="AJ76" s="186"/>
    </row>
    <row r="77" spans="1:37" s="181" customFormat="1">
      <c r="A77" s="226"/>
      <c r="B77" s="26"/>
      <c r="C77" s="26"/>
      <c r="D77" s="228"/>
      <c r="E77" s="243"/>
      <c r="F77" s="273"/>
      <c r="G77" s="229"/>
      <c r="H77" s="244"/>
      <c r="I77" s="229"/>
      <c r="J77" s="261"/>
      <c r="K77" s="229"/>
      <c r="L77" s="229"/>
      <c r="M77" s="229"/>
      <c r="N77" s="229"/>
      <c r="O77" s="231"/>
      <c r="P77" s="26"/>
      <c r="Q77" s="26"/>
      <c r="R77" s="26"/>
      <c r="S77" s="26"/>
      <c r="T77" s="26"/>
      <c r="U77" s="26"/>
      <c r="V77" s="26"/>
      <c r="W77" s="182"/>
      <c r="Y77" s="183"/>
      <c r="Z77" s="183"/>
      <c r="AA77" s="228"/>
      <c r="AC77" s="234"/>
      <c r="AD77" s="234"/>
      <c r="AE77" s="234"/>
      <c r="AF77" s="235"/>
      <c r="AG77" s="235"/>
      <c r="AH77" s="16"/>
      <c r="AJ77" s="186"/>
    </row>
    <row r="78" spans="1:37" s="181" customFormat="1">
      <c r="A78" s="226"/>
      <c r="B78" s="26"/>
      <c r="C78" s="26"/>
      <c r="D78" s="228"/>
      <c r="E78" s="243"/>
      <c r="F78" s="273"/>
      <c r="G78" s="229"/>
      <c r="H78" s="244"/>
      <c r="I78" s="229"/>
      <c r="J78" s="261"/>
      <c r="K78" s="229"/>
      <c r="L78" s="229"/>
      <c r="M78" s="229"/>
      <c r="N78" s="229"/>
      <c r="O78" s="231"/>
      <c r="P78" s="26"/>
      <c r="Q78" s="26"/>
      <c r="R78" s="26"/>
      <c r="S78" s="26"/>
      <c r="T78" s="26"/>
      <c r="U78" s="26"/>
      <c r="V78" s="26"/>
      <c r="W78" s="182"/>
      <c r="Y78" s="183"/>
      <c r="Z78" s="183"/>
      <c r="AA78" s="228"/>
      <c r="AC78" s="234"/>
      <c r="AD78" s="234"/>
      <c r="AE78" s="234"/>
      <c r="AF78" s="235"/>
      <c r="AG78" s="235"/>
      <c r="AH78" s="16"/>
      <c r="AJ78" s="186"/>
    </row>
    <row r="79" spans="1:37" s="181" customFormat="1">
      <c r="A79" s="226"/>
      <c r="B79" s="26"/>
      <c r="C79" s="26"/>
      <c r="D79" s="228"/>
      <c r="E79" s="243"/>
      <c r="F79" s="273"/>
      <c r="G79" s="229"/>
      <c r="H79" s="244"/>
      <c r="I79" s="229"/>
      <c r="J79" s="261"/>
      <c r="K79" s="229"/>
      <c r="L79" s="229"/>
      <c r="M79" s="229"/>
      <c r="N79" s="229"/>
      <c r="O79" s="231"/>
      <c r="P79" s="26"/>
      <c r="Q79" s="26"/>
      <c r="R79" s="26"/>
      <c r="S79" s="26"/>
      <c r="T79" s="26"/>
      <c r="U79" s="26"/>
      <c r="V79" s="26"/>
      <c r="W79" s="182"/>
      <c r="Y79" s="183"/>
      <c r="Z79" s="183"/>
      <c r="AA79" s="228"/>
      <c r="AC79" s="234"/>
      <c r="AD79" s="234"/>
      <c r="AE79" s="234"/>
      <c r="AF79" s="235"/>
      <c r="AG79" s="235"/>
      <c r="AH79" s="16"/>
      <c r="AJ79" s="186"/>
    </row>
    <row r="80" spans="1:37" s="181" customFormat="1">
      <c r="A80" s="226"/>
      <c r="B80" s="26"/>
      <c r="C80" s="26"/>
      <c r="D80" s="228"/>
      <c r="E80" s="243"/>
      <c r="F80" s="273"/>
      <c r="G80" s="229"/>
      <c r="H80" s="244"/>
      <c r="I80" s="229"/>
      <c r="J80" s="261"/>
      <c r="K80" s="229"/>
      <c r="L80" s="229"/>
      <c r="M80" s="229"/>
      <c r="N80" s="229"/>
      <c r="O80" s="231"/>
      <c r="P80" s="26"/>
      <c r="Q80" s="26"/>
      <c r="R80" s="26"/>
      <c r="S80" s="26"/>
      <c r="T80" s="26"/>
      <c r="U80" s="26"/>
      <c r="V80" s="26"/>
      <c r="W80" s="182"/>
      <c r="Y80" s="183"/>
      <c r="Z80" s="183"/>
      <c r="AA80" s="228"/>
      <c r="AC80" s="234"/>
      <c r="AD80" s="234"/>
      <c r="AE80" s="234"/>
      <c r="AF80" s="235"/>
      <c r="AG80" s="235"/>
      <c r="AH80" s="16"/>
      <c r="AJ80" s="186"/>
    </row>
    <row r="81" spans="1:36" s="181" customFormat="1">
      <c r="A81" s="226"/>
      <c r="B81" s="26"/>
      <c r="C81" s="26"/>
      <c r="D81" s="228"/>
      <c r="E81" s="243"/>
      <c r="F81" s="273"/>
      <c r="G81" s="229"/>
      <c r="H81" s="244"/>
      <c r="I81" s="229"/>
      <c r="J81" s="261"/>
      <c r="K81" s="229"/>
      <c r="L81" s="229"/>
      <c r="M81" s="229"/>
      <c r="N81" s="229"/>
      <c r="O81" s="231"/>
      <c r="P81" s="26"/>
      <c r="Q81" s="26"/>
      <c r="R81" s="26"/>
      <c r="S81" s="26"/>
      <c r="T81" s="26"/>
      <c r="U81" s="26"/>
      <c r="V81" s="26"/>
      <c r="W81" s="182"/>
      <c r="Y81" s="183"/>
      <c r="Z81" s="183"/>
      <c r="AA81" s="228"/>
      <c r="AC81" s="234"/>
      <c r="AD81" s="234"/>
      <c r="AE81" s="234"/>
      <c r="AF81" s="235"/>
      <c r="AG81" s="235"/>
      <c r="AH81" s="16"/>
      <c r="AJ81" s="186"/>
    </row>
    <row r="82" spans="1:36" s="181" customFormat="1">
      <c r="A82" s="226"/>
      <c r="B82" s="26"/>
      <c r="C82" s="26"/>
      <c r="D82" s="228"/>
      <c r="E82" s="243"/>
      <c r="F82" s="273"/>
      <c r="G82" s="229"/>
      <c r="H82" s="244"/>
      <c r="I82" s="229"/>
      <c r="J82" s="261"/>
      <c r="K82" s="229"/>
      <c r="L82" s="229"/>
      <c r="M82" s="229"/>
      <c r="N82" s="229"/>
      <c r="O82" s="231"/>
      <c r="P82" s="26"/>
      <c r="Q82" s="26"/>
      <c r="R82" s="26"/>
      <c r="S82" s="26"/>
      <c r="T82" s="26"/>
      <c r="U82" s="26"/>
      <c r="V82" s="26"/>
      <c r="W82" s="182"/>
      <c r="Y82" s="257"/>
      <c r="Z82" s="237"/>
      <c r="AA82" s="228"/>
      <c r="AC82" s="234"/>
      <c r="AD82" s="234"/>
      <c r="AE82" s="234"/>
      <c r="AF82" s="235"/>
      <c r="AG82" s="235"/>
      <c r="AH82" s="16"/>
      <c r="AJ82" s="186"/>
    </row>
    <row r="83" spans="1:36" s="181" customFormat="1">
      <c r="A83" s="226"/>
      <c r="B83" s="26"/>
      <c r="C83" s="26"/>
      <c r="D83" s="228"/>
      <c r="E83" s="243"/>
      <c r="F83" s="273"/>
      <c r="G83" s="229"/>
      <c r="H83" s="244"/>
      <c r="I83" s="229"/>
      <c r="J83" s="261"/>
      <c r="K83" s="229"/>
      <c r="L83" s="229"/>
      <c r="M83" s="229"/>
      <c r="N83" s="229"/>
      <c r="O83" s="231"/>
      <c r="P83" s="26"/>
      <c r="Q83" s="26"/>
      <c r="R83" s="26"/>
      <c r="S83" s="26"/>
      <c r="T83" s="26"/>
      <c r="U83" s="26"/>
      <c r="V83" s="26"/>
      <c r="W83" s="182"/>
      <c r="Y83" s="183"/>
      <c r="Z83" s="183"/>
      <c r="AA83" s="228"/>
      <c r="AC83" s="234"/>
      <c r="AD83" s="234"/>
      <c r="AE83" s="234"/>
      <c r="AF83" s="235"/>
      <c r="AG83" s="235"/>
      <c r="AH83" s="16"/>
      <c r="AJ83" s="186"/>
    </row>
    <row r="84" spans="1:36" s="181" customFormat="1">
      <c r="A84" s="226"/>
      <c r="B84" s="26"/>
      <c r="C84" s="26"/>
      <c r="D84" s="228"/>
      <c r="E84" s="243"/>
      <c r="F84" s="273"/>
      <c r="G84" s="229"/>
      <c r="H84" s="244"/>
      <c r="I84" s="229"/>
      <c r="J84" s="261"/>
      <c r="K84" s="229"/>
      <c r="L84" s="229"/>
      <c r="M84" s="229"/>
      <c r="N84" s="229"/>
      <c r="O84" s="231"/>
      <c r="P84" s="26"/>
      <c r="Q84" s="26"/>
      <c r="R84" s="26"/>
      <c r="S84" s="26"/>
      <c r="T84" s="26"/>
      <c r="U84" s="26"/>
      <c r="V84" s="26"/>
      <c r="W84" s="182"/>
      <c r="Y84" s="183"/>
      <c r="Z84" s="183"/>
      <c r="AA84" s="228"/>
      <c r="AC84" s="234"/>
      <c r="AD84" s="234"/>
      <c r="AE84" s="234"/>
      <c r="AF84" s="235"/>
      <c r="AG84" s="235"/>
      <c r="AH84" s="16"/>
      <c r="AJ84" s="186"/>
    </row>
    <row r="85" spans="1:36" s="181" customFormat="1">
      <c r="A85" s="226"/>
      <c r="B85" s="26"/>
      <c r="C85" s="26"/>
      <c r="D85" s="228"/>
      <c r="E85" s="243"/>
      <c r="F85" s="273"/>
      <c r="G85" s="229"/>
      <c r="H85" s="244"/>
      <c r="I85" s="229"/>
      <c r="J85" s="261"/>
      <c r="K85" s="229"/>
      <c r="L85" s="229"/>
      <c r="M85" s="229"/>
      <c r="N85" s="229"/>
      <c r="O85" s="231"/>
      <c r="P85" s="26"/>
      <c r="Q85" s="26"/>
      <c r="R85" s="26"/>
      <c r="S85" s="26"/>
      <c r="T85" s="26"/>
      <c r="U85" s="26"/>
      <c r="V85" s="26"/>
      <c r="W85" s="182"/>
      <c r="Y85" s="183"/>
      <c r="Z85" s="183"/>
      <c r="AA85" s="228"/>
      <c r="AC85" s="234"/>
      <c r="AD85" s="234"/>
      <c r="AE85" s="234"/>
      <c r="AF85" s="235"/>
      <c r="AG85" s="235"/>
      <c r="AH85" s="16"/>
      <c r="AJ85" s="186"/>
    </row>
    <row r="86" spans="1:36" s="181" customFormat="1">
      <c r="A86" s="226"/>
      <c r="B86" s="26"/>
      <c r="C86" s="26"/>
      <c r="D86" s="228"/>
      <c r="E86" s="243"/>
      <c r="F86" s="273"/>
      <c r="G86" s="229"/>
      <c r="H86" s="244"/>
      <c r="I86" s="229"/>
      <c r="J86" s="261"/>
      <c r="K86" s="229"/>
      <c r="L86" s="229"/>
      <c r="M86" s="229"/>
      <c r="N86" s="229"/>
      <c r="O86" s="231"/>
      <c r="P86" s="26"/>
      <c r="Q86" s="26"/>
      <c r="R86" s="26"/>
      <c r="S86" s="26"/>
      <c r="T86" s="26"/>
      <c r="U86" s="26"/>
      <c r="V86" s="26"/>
      <c r="W86" s="182"/>
      <c r="Y86" s="183"/>
      <c r="Z86" s="237"/>
      <c r="AA86" s="228"/>
      <c r="AC86" s="234"/>
      <c r="AD86" s="234"/>
      <c r="AE86" s="234"/>
      <c r="AF86" s="235"/>
      <c r="AG86" s="235"/>
      <c r="AH86" s="16"/>
      <c r="AJ86" s="186"/>
    </row>
    <row r="87" spans="1:36" s="181" customFormat="1">
      <c r="A87" s="226"/>
      <c r="B87" s="26"/>
      <c r="C87" s="26"/>
      <c r="D87" s="228"/>
      <c r="E87" s="243"/>
      <c r="F87" s="273"/>
      <c r="G87" s="229"/>
      <c r="H87" s="244"/>
      <c r="I87" s="229"/>
      <c r="J87" s="261"/>
      <c r="K87" s="229"/>
      <c r="L87" s="229"/>
      <c r="M87" s="229"/>
      <c r="N87" s="229"/>
      <c r="O87" s="231"/>
      <c r="P87" s="26"/>
      <c r="Q87" s="26"/>
      <c r="R87" s="26"/>
      <c r="S87" s="26"/>
      <c r="T87" s="26"/>
      <c r="U87" s="26"/>
      <c r="V87" s="26"/>
      <c r="W87" s="182"/>
      <c r="Y87" s="183"/>
      <c r="Z87" s="183"/>
      <c r="AA87" s="228"/>
      <c r="AC87" s="234"/>
      <c r="AD87" s="234"/>
      <c r="AE87" s="234"/>
      <c r="AF87" s="235"/>
      <c r="AG87" s="235"/>
      <c r="AH87" s="16"/>
      <c r="AJ87" s="186"/>
    </row>
    <row r="88" spans="1:36" s="181" customFormat="1">
      <c r="A88" s="226"/>
      <c r="B88" s="26"/>
      <c r="C88" s="26"/>
      <c r="D88" s="228"/>
      <c r="E88" s="243"/>
      <c r="F88" s="273"/>
      <c r="G88" s="229"/>
      <c r="H88" s="244"/>
      <c r="I88" s="229"/>
      <c r="J88" s="261"/>
      <c r="K88" s="229"/>
      <c r="L88" s="229"/>
      <c r="M88" s="229"/>
      <c r="N88" s="229"/>
      <c r="O88" s="231"/>
      <c r="P88" s="26"/>
      <c r="Q88" s="26"/>
      <c r="R88" s="26"/>
      <c r="S88" s="26"/>
      <c r="T88" s="26"/>
      <c r="U88" s="26"/>
      <c r="V88" s="26"/>
      <c r="W88" s="182"/>
      <c r="Y88" s="183"/>
      <c r="Z88" s="183"/>
      <c r="AA88" s="228"/>
      <c r="AC88" s="234"/>
      <c r="AD88" s="234"/>
      <c r="AE88" s="234"/>
      <c r="AF88" s="235"/>
      <c r="AG88" s="235"/>
      <c r="AH88" s="16"/>
      <c r="AJ88" s="186"/>
    </row>
    <row r="89" spans="1:36" s="181" customFormat="1">
      <c r="A89" s="226"/>
      <c r="B89" s="26"/>
      <c r="C89" s="26"/>
      <c r="D89" s="228"/>
      <c r="E89" s="243"/>
      <c r="F89" s="273"/>
      <c r="G89" s="229"/>
      <c r="H89" s="244"/>
      <c r="I89" s="229"/>
      <c r="J89" s="261"/>
      <c r="K89" s="229"/>
      <c r="L89" s="229"/>
      <c r="M89" s="229"/>
      <c r="N89" s="229"/>
      <c r="O89" s="231"/>
      <c r="P89" s="26"/>
      <c r="Q89" s="26"/>
      <c r="R89" s="26"/>
      <c r="S89" s="26"/>
      <c r="T89" s="26"/>
      <c r="U89" s="26"/>
      <c r="V89" s="26"/>
      <c r="W89" s="182"/>
      <c r="Y89" s="183"/>
      <c r="Z89" s="183"/>
      <c r="AA89" s="228"/>
      <c r="AC89" s="234"/>
      <c r="AD89" s="234"/>
      <c r="AE89" s="234"/>
      <c r="AF89" s="235"/>
      <c r="AG89" s="235"/>
      <c r="AH89" s="16"/>
      <c r="AJ89" s="186"/>
    </row>
    <row r="90" spans="1:36" s="181" customFormat="1">
      <c r="A90" s="226"/>
      <c r="B90" s="26"/>
      <c r="C90" s="26"/>
      <c r="D90" s="228"/>
      <c r="E90" s="243"/>
      <c r="F90" s="273"/>
      <c r="G90" s="229"/>
      <c r="H90" s="244"/>
      <c r="I90" s="229"/>
      <c r="J90" s="261"/>
      <c r="K90" s="229"/>
      <c r="L90" s="229"/>
      <c r="M90" s="229"/>
      <c r="N90" s="229"/>
      <c r="O90" s="231"/>
      <c r="P90" s="26"/>
      <c r="Q90" s="26"/>
      <c r="R90" s="26"/>
      <c r="S90" s="26"/>
      <c r="T90" s="26"/>
      <c r="U90" s="26"/>
      <c r="V90" s="26"/>
      <c r="W90" s="182"/>
      <c r="Y90" s="183"/>
      <c r="Z90" s="183"/>
      <c r="AA90" s="228"/>
      <c r="AC90" s="234"/>
      <c r="AD90" s="234"/>
      <c r="AE90" s="234"/>
      <c r="AF90" s="235"/>
      <c r="AG90" s="235"/>
      <c r="AH90" s="16"/>
      <c r="AJ90" s="186"/>
    </row>
    <row r="91" spans="1:36" s="181" customFormat="1">
      <c r="A91" s="226"/>
      <c r="B91" s="26"/>
      <c r="C91" s="26"/>
      <c r="D91" s="228"/>
      <c r="E91" s="243"/>
      <c r="F91" s="273"/>
      <c r="G91" s="229"/>
      <c r="H91" s="244"/>
      <c r="I91" s="229"/>
      <c r="J91" s="261"/>
      <c r="K91" s="229"/>
      <c r="L91" s="229"/>
      <c r="M91" s="229"/>
      <c r="N91" s="229"/>
      <c r="O91" s="231"/>
      <c r="P91" s="26"/>
      <c r="Q91" s="26"/>
      <c r="R91" s="26"/>
      <c r="S91" s="26"/>
      <c r="T91" s="26"/>
      <c r="U91" s="26"/>
      <c r="V91" s="26"/>
      <c r="W91" s="182"/>
      <c r="Y91" s="183"/>
      <c r="Z91" s="183"/>
      <c r="AA91" s="228"/>
      <c r="AC91" s="234"/>
      <c r="AD91" s="234"/>
      <c r="AE91" s="234"/>
      <c r="AF91" s="235"/>
      <c r="AG91" s="235"/>
      <c r="AH91" s="16"/>
      <c r="AJ91" s="186"/>
    </row>
    <row r="92" spans="1:36" s="181" customFormat="1">
      <c r="A92" s="226"/>
      <c r="B92" s="26"/>
      <c r="C92" s="26"/>
      <c r="D92" s="228"/>
      <c r="E92" s="243"/>
      <c r="F92" s="273"/>
      <c r="G92" s="229"/>
      <c r="H92" s="244"/>
      <c r="I92" s="229"/>
      <c r="J92" s="261"/>
      <c r="K92" s="229"/>
      <c r="L92" s="229"/>
      <c r="M92" s="229"/>
      <c r="N92" s="229"/>
      <c r="O92" s="231"/>
      <c r="P92" s="26"/>
      <c r="Q92" s="26"/>
      <c r="R92" s="26"/>
      <c r="S92" s="26"/>
      <c r="T92" s="26"/>
      <c r="U92" s="26"/>
      <c r="V92" s="26"/>
      <c r="W92" s="182"/>
      <c r="Y92" s="183"/>
      <c r="Z92" s="183"/>
      <c r="AA92" s="228"/>
      <c r="AC92" s="234"/>
      <c r="AD92" s="234"/>
      <c r="AE92" s="234"/>
      <c r="AF92" s="235"/>
      <c r="AG92" s="235"/>
      <c r="AH92" s="16"/>
      <c r="AJ92" s="186"/>
    </row>
    <row r="93" spans="1:36" s="181" customFormat="1">
      <c r="A93" s="226"/>
      <c r="B93" s="26"/>
      <c r="C93" s="26"/>
      <c r="D93" s="228"/>
      <c r="E93" s="243"/>
      <c r="F93" s="273"/>
      <c r="G93" s="229"/>
      <c r="H93" s="244"/>
      <c r="I93" s="229"/>
      <c r="J93" s="261"/>
      <c r="K93" s="229"/>
      <c r="L93" s="229"/>
      <c r="M93" s="229"/>
      <c r="N93" s="229"/>
      <c r="O93" s="231"/>
      <c r="P93" s="26"/>
      <c r="Q93" s="26"/>
      <c r="R93" s="26"/>
      <c r="S93" s="26"/>
      <c r="T93" s="26"/>
      <c r="U93" s="26"/>
      <c r="V93" s="26"/>
      <c r="W93" s="182"/>
      <c r="Y93" s="183"/>
      <c r="Z93" s="183"/>
      <c r="AA93" s="228"/>
      <c r="AC93" s="234"/>
      <c r="AD93" s="234"/>
      <c r="AE93" s="234"/>
      <c r="AF93" s="235"/>
      <c r="AG93" s="235"/>
      <c r="AH93" s="16"/>
      <c r="AJ93" s="186"/>
    </row>
    <row r="94" spans="1:36" s="181" customFormat="1">
      <c r="A94" s="226"/>
      <c r="B94" s="26"/>
      <c r="C94" s="26"/>
      <c r="D94" s="228"/>
      <c r="E94" s="243"/>
      <c r="F94" s="273"/>
      <c r="G94" s="229"/>
      <c r="H94" s="244"/>
      <c r="I94" s="229"/>
      <c r="J94" s="261"/>
      <c r="K94" s="229"/>
      <c r="L94" s="229"/>
      <c r="M94" s="229"/>
      <c r="N94" s="229"/>
      <c r="O94" s="231"/>
      <c r="P94" s="26"/>
      <c r="Q94" s="26"/>
      <c r="R94" s="26"/>
      <c r="S94" s="26"/>
      <c r="T94" s="26"/>
      <c r="U94" s="26"/>
      <c r="V94" s="26"/>
      <c r="W94" s="182"/>
      <c r="Y94" s="183"/>
      <c r="Z94" s="183"/>
      <c r="AA94" s="228"/>
      <c r="AC94" s="234"/>
      <c r="AD94" s="234"/>
      <c r="AE94" s="234"/>
      <c r="AF94" s="235"/>
      <c r="AG94" s="235"/>
      <c r="AH94" s="16"/>
      <c r="AJ94" s="186"/>
    </row>
    <row r="95" spans="1:36" s="181" customFormat="1">
      <c r="A95" s="226"/>
      <c r="B95" s="26"/>
      <c r="C95" s="26"/>
      <c r="D95" s="228"/>
      <c r="E95" s="243"/>
      <c r="F95" s="273"/>
      <c r="G95" s="229"/>
      <c r="H95" s="244"/>
      <c r="I95" s="229"/>
      <c r="J95" s="261"/>
      <c r="K95" s="229"/>
      <c r="L95" s="229"/>
      <c r="M95" s="229"/>
      <c r="N95" s="229"/>
      <c r="O95" s="231"/>
      <c r="P95" s="26"/>
      <c r="Q95" s="26"/>
      <c r="R95" s="26"/>
      <c r="S95" s="26"/>
      <c r="T95" s="26"/>
      <c r="U95" s="26"/>
      <c r="V95" s="26"/>
      <c r="W95" s="182"/>
      <c r="Y95" s="183"/>
      <c r="Z95" s="183"/>
      <c r="AA95" s="228"/>
      <c r="AC95" s="234"/>
      <c r="AD95" s="234"/>
      <c r="AE95" s="234"/>
      <c r="AF95" s="235"/>
      <c r="AG95" s="235"/>
      <c r="AH95" s="16"/>
      <c r="AJ95" s="186"/>
    </row>
    <row r="96" spans="1:36" s="181" customFormat="1">
      <c r="A96" s="226"/>
      <c r="B96" s="26"/>
      <c r="C96" s="26"/>
      <c r="D96" s="228"/>
      <c r="E96" s="243"/>
      <c r="F96" s="273"/>
      <c r="G96" s="229"/>
      <c r="H96" s="244"/>
      <c r="I96" s="229"/>
      <c r="J96" s="261"/>
      <c r="K96" s="229"/>
      <c r="L96" s="229"/>
      <c r="M96" s="229"/>
      <c r="N96" s="229"/>
      <c r="O96" s="231"/>
      <c r="P96" s="26"/>
      <c r="Q96" s="26"/>
      <c r="R96" s="26"/>
      <c r="S96" s="26"/>
      <c r="T96" s="26"/>
      <c r="U96" s="26"/>
      <c r="V96" s="26"/>
      <c r="W96" s="182"/>
      <c r="Y96" s="183"/>
      <c r="Z96" s="183"/>
      <c r="AA96" s="228"/>
      <c r="AC96" s="234"/>
      <c r="AD96" s="234"/>
      <c r="AE96" s="234"/>
      <c r="AF96" s="235"/>
      <c r="AG96" s="235"/>
      <c r="AH96" s="16"/>
      <c r="AJ96" s="186"/>
    </row>
    <row r="97" spans="1:36" s="181" customFormat="1">
      <c r="A97" s="226"/>
      <c r="B97" s="26"/>
      <c r="C97" s="26"/>
      <c r="D97" s="228"/>
      <c r="E97" s="243"/>
      <c r="F97" s="273"/>
      <c r="G97" s="229"/>
      <c r="H97" s="244"/>
      <c r="I97" s="229"/>
      <c r="J97" s="261"/>
      <c r="K97" s="229"/>
      <c r="L97" s="229"/>
      <c r="M97" s="229"/>
      <c r="N97" s="229"/>
      <c r="O97" s="231"/>
      <c r="P97" s="26"/>
      <c r="Q97" s="26"/>
      <c r="R97" s="26"/>
      <c r="S97" s="26"/>
      <c r="T97" s="26"/>
      <c r="U97" s="26"/>
      <c r="V97" s="26"/>
      <c r="W97" s="182"/>
      <c r="Y97" s="241"/>
      <c r="Z97" s="183"/>
      <c r="AA97" s="228"/>
      <c r="AC97" s="234"/>
      <c r="AD97" s="234"/>
      <c r="AE97" s="234"/>
      <c r="AF97" s="235"/>
      <c r="AG97" s="235"/>
      <c r="AH97" s="16"/>
      <c r="AJ97" s="186"/>
    </row>
    <row r="98" spans="1:36" s="181" customFormat="1">
      <c r="A98" s="226"/>
      <c r="B98" s="26"/>
      <c r="C98" s="26"/>
      <c r="D98" s="228"/>
      <c r="E98" s="243"/>
      <c r="F98" s="273"/>
      <c r="G98" s="229"/>
      <c r="H98" s="244"/>
      <c r="I98" s="229"/>
      <c r="J98" s="261"/>
      <c r="K98" s="229"/>
      <c r="L98" s="229"/>
      <c r="M98" s="229"/>
      <c r="N98" s="229"/>
      <c r="O98" s="231"/>
      <c r="P98" s="26"/>
      <c r="Q98" s="26"/>
      <c r="R98" s="26"/>
      <c r="S98" s="26"/>
      <c r="T98" s="26"/>
      <c r="U98" s="26"/>
      <c r="V98" s="26"/>
      <c r="W98" s="182"/>
      <c r="Y98" s="183"/>
      <c r="Z98" s="183"/>
      <c r="AA98" s="228"/>
      <c r="AC98" s="234"/>
      <c r="AD98" s="234"/>
      <c r="AE98" s="234"/>
      <c r="AF98" s="235"/>
      <c r="AG98" s="235"/>
      <c r="AH98" s="16"/>
      <c r="AJ98" s="186"/>
    </row>
    <row r="99" spans="1:36" s="181" customFormat="1">
      <c r="A99" s="226"/>
      <c r="B99" s="26"/>
      <c r="C99" s="26"/>
      <c r="D99" s="228"/>
      <c r="E99" s="243"/>
      <c r="F99" s="273"/>
      <c r="G99" s="229"/>
      <c r="H99" s="244"/>
      <c r="I99" s="229"/>
      <c r="J99" s="261"/>
      <c r="K99" s="229"/>
      <c r="L99" s="229"/>
      <c r="M99" s="229"/>
      <c r="N99" s="229"/>
      <c r="O99" s="231"/>
      <c r="P99" s="26"/>
      <c r="Q99" s="26"/>
      <c r="R99" s="26"/>
      <c r="S99" s="26"/>
      <c r="T99" s="26"/>
      <c r="U99" s="26"/>
      <c r="V99" s="26"/>
      <c r="W99" s="182"/>
      <c r="Y99" s="183"/>
      <c r="Z99" s="183"/>
      <c r="AA99" s="228"/>
      <c r="AC99" s="234"/>
      <c r="AD99" s="234"/>
      <c r="AE99" s="234"/>
      <c r="AF99" s="235"/>
      <c r="AG99" s="235"/>
      <c r="AH99" s="16"/>
      <c r="AJ99" s="186"/>
    </row>
    <row r="100" spans="1:36" s="181" customFormat="1">
      <c r="A100" s="226"/>
      <c r="B100" s="26"/>
      <c r="C100" s="26"/>
      <c r="D100" s="228"/>
      <c r="E100" s="243"/>
      <c r="F100" s="273"/>
      <c r="G100" s="229"/>
      <c r="H100" s="244"/>
      <c r="I100" s="229"/>
      <c r="J100" s="261"/>
      <c r="K100" s="229"/>
      <c r="L100" s="229"/>
      <c r="M100" s="229"/>
      <c r="N100" s="229"/>
      <c r="O100" s="231"/>
      <c r="P100" s="26"/>
      <c r="Q100" s="26"/>
      <c r="R100" s="26"/>
      <c r="S100" s="26"/>
      <c r="T100" s="26"/>
      <c r="U100" s="26"/>
      <c r="V100" s="26"/>
      <c r="W100" s="182"/>
      <c r="Y100" s="183"/>
      <c r="Z100" s="183"/>
      <c r="AA100" s="228"/>
      <c r="AC100" s="234"/>
      <c r="AD100" s="234"/>
      <c r="AE100" s="234"/>
      <c r="AF100" s="235"/>
      <c r="AG100" s="235"/>
      <c r="AH100" s="16"/>
      <c r="AJ100" s="186"/>
    </row>
    <row r="101" spans="1:36" s="181" customFormat="1">
      <c r="A101" s="226"/>
      <c r="B101" s="26"/>
      <c r="C101" s="26"/>
      <c r="D101" s="228"/>
      <c r="E101" s="243"/>
      <c r="F101" s="274"/>
      <c r="G101" s="229"/>
      <c r="H101" s="244"/>
      <c r="I101" s="229"/>
      <c r="J101" s="261"/>
      <c r="K101" s="229"/>
      <c r="L101" s="229"/>
      <c r="M101" s="229"/>
      <c r="N101" s="229"/>
      <c r="O101" s="231"/>
      <c r="P101" s="26"/>
      <c r="Q101" s="26"/>
      <c r="R101" s="26"/>
      <c r="S101" s="26"/>
      <c r="T101" s="26"/>
      <c r="U101" s="26"/>
      <c r="V101" s="26"/>
      <c r="W101" s="182"/>
      <c r="Y101" s="183"/>
      <c r="Z101" s="183"/>
      <c r="AA101" s="228"/>
      <c r="AC101" s="234"/>
      <c r="AD101" s="234"/>
      <c r="AE101" s="234"/>
      <c r="AF101" s="235"/>
      <c r="AG101" s="235"/>
      <c r="AH101" s="16"/>
      <c r="AJ101" s="186"/>
    </row>
    <row r="102" spans="1:36" s="181" customFormat="1">
      <c r="A102" s="226"/>
      <c r="B102" s="26"/>
      <c r="C102" s="26"/>
      <c r="D102" s="228"/>
      <c r="E102" s="243"/>
      <c r="F102" s="273"/>
      <c r="G102" s="229"/>
      <c r="H102" s="244"/>
      <c r="I102" s="229"/>
      <c r="J102" s="261"/>
      <c r="K102" s="229"/>
      <c r="L102" s="229"/>
      <c r="M102" s="229"/>
      <c r="N102" s="229"/>
      <c r="O102" s="231"/>
      <c r="P102" s="26"/>
      <c r="Q102" s="26"/>
      <c r="R102" s="26"/>
      <c r="S102" s="26"/>
      <c r="T102" s="26"/>
      <c r="U102" s="26"/>
      <c r="V102" s="26"/>
      <c r="W102" s="182"/>
      <c r="Y102" s="183"/>
      <c r="Z102" s="183"/>
      <c r="AA102" s="228"/>
      <c r="AC102" s="234"/>
      <c r="AD102" s="234"/>
      <c r="AE102" s="234"/>
      <c r="AF102" s="235"/>
      <c r="AG102" s="235"/>
      <c r="AH102" s="16"/>
      <c r="AJ102" s="186"/>
    </row>
    <row r="103" spans="1:36" s="181" customFormat="1">
      <c r="A103" s="226"/>
      <c r="B103" s="26"/>
      <c r="C103" s="26"/>
      <c r="D103" s="228"/>
      <c r="E103" s="243"/>
      <c r="F103" s="273"/>
      <c r="G103" s="229"/>
      <c r="H103" s="244"/>
      <c r="I103" s="229"/>
      <c r="J103" s="261"/>
      <c r="K103" s="229"/>
      <c r="L103" s="229"/>
      <c r="M103" s="229"/>
      <c r="N103" s="229"/>
      <c r="O103" s="231"/>
      <c r="P103" s="26"/>
      <c r="Q103" s="26"/>
      <c r="R103" s="26"/>
      <c r="S103" s="26"/>
      <c r="T103" s="26"/>
      <c r="U103" s="26"/>
      <c r="V103" s="26"/>
      <c r="W103" s="182"/>
      <c r="Y103" s="183"/>
      <c r="Z103" s="183"/>
      <c r="AA103" s="228"/>
      <c r="AC103" s="234"/>
      <c r="AD103" s="234"/>
      <c r="AE103" s="234"/>
      <c r="AF103" s="235"/>
      <c r="AG103" s="235"/>
      <c r="AH103" s="16"/>
      <c r="AJ103" s="186"/>
    </row>
    <row r="104" spans="1:36" s="181" customFormat="1">
      <c r="A104" s="226"/>
      <c r="B104" s="26"/>
      <c r="C104" s="26"/>
      <c r="D104" s="228"/>
      <c r="E104" s="243"/>
      <c r="F104" s="273"/>
      <c r="G104" s="229"/>
      <c r="H104" s="244"/>
      <c r="I104" s="229"/>
      <c r="J104" s="261"/>
      <c r="K104" s="229"/>
      <c r="L104" s="229"/>
      <c r="M104" s="229"/>
      <c r="N104" s="229"/>
      <c r="O104" s="231"/>
      <c r="P104" s="26"/>
      <c r="Q104" s="26"/>
      <c r="R104" s="26"/>
      <c r="S104" s="26"/>
      <c r="T104" s="26"/>
      <c r="U104" s="26"/>
      <c r="V104" s="26"/>
      <c r="W104" s="182"/>
      <c r="Y104" s="183"/>
      <c r="Z104" s="183"/>
      <c r="AA104" s="228"/>
      <c r="AC104" s="234"/>
      <c r="AD104" s="234"/>
      <c r="AE104" s="234"/>
      <c r="AF104" s="235"/>
      <c r="AG104" s="235"/>
      <c r="AH104" s="16"/>
      <c r="AJ104" s="186"/>
    </row>
    <row r="105" spans="1:36" s="181" customFormat="1">
      <c r="A105" s="226"/>
      <c r="B105" s="26"/>
      <c r="C105" s="26"/>
      <c r="D105" s="228"/>
      <c r="E105" s="243"/>
      <c r="F105" s="273"/>
      <c r="G105" s="229"/>
      <c r="H105" s="244"/>
      <c r="I105" s="229"/>
      <c r="J105" s="261"/>
      <c r="K105" s="229"/>
      <c r="L105" s="229"/>
      <c r="M105" s="229"/>
      <c r="N105" s="229"/>
      <c r="O105" s="231"/>
      <c r="P105" s="26"/>
      <c r="Q105" s="26"/>
      <c r="R105" s="26"/>
      <c r="S105" s="26"/>
      <c r="T105" s="26"/>
      <c r="U105" s="26"/>
      <c r="V105" s="26"/>
      <c r="W105" s="182"/>
      <c r="Y105" s="183"/>
      <c r="Z105" s="183"/>
      <c r="AA105" s="228"/>
      <c r="AC105" s="234"/>
      <c r="AD105" s="234"/>
      <c r="AE105" s="234"/>
      <c r="AF105" s="235"/>
      <c r="AG105" s="235"/>
      <c r="AH105" s="16"/>
      <c r="AJ105" s="186"/>
    </row>
    <row r="106" spans="1:36" s="181" customFormat="1">
      <c r="A106" s="226"/>
      <c r="B106" s="26"/>
      <c r="C106" s="26"/>
      <c r="D106" s="228"/>
      <c r="E106" s="243"/>
      <c r="F106" s="273"/>
      <c r="G106" s="229"/>
      <c r="H106" s="244"/>
      <c r="I106" s="229"/>
      <c r="J106" s="261"/>
      <c r="K106" s="229"/>
      <c r="L106" s="229"/>
      <c r="M106" s="229"/>
      <c r="N106" s="229"/>
      <c r="O106" s="231"/>
      <c r="P106" s="26"/>
      <c r="Q106" s="26"/>
      <c r="R106" s="26"/>
      <c r="S106" s="26"/>
      <c r="T106" s="26"/>
      <c r="U106" s="26"/>
      <c r="V106" s="26"/>
      <c r="W106" s="182"/>
      <c r="Y106" s="183"/>
      <c r="Z106" s="183"/>
      <c r="AA106" s="228"/>
      <c r="AC106" s="234"/>
      <c r="AD106" s="234"/>
      <c r="AE106" s="234"/>
      <c r="AF106" s="235"/>
      <c r="AG106" s="235"/>
      <c r="AH106" s="16"/>
      <c r="AJ106" s="186"/>
    </row>
    <row r="107" spans="1:36" s="181" customFormat="1">
      <c r="A107" s="226"/>
      <c r="B107" s="26"/>
      <c r="C107" s="26"/>
      <c r="D107" s="228"/>
      <c r="E107" s="243"/>
      <c r="F107" s="273"/>
      <c r="G107" s="229"/>
      <c r="H107" s="244"/>
      <c r="I107" s="229"/>
      <c r="J107" s="261"/>
      <c r="K107" s="229"/>
      <c r="L107" s="229"/>
      <c r="M107" s="229"/>
      <c r="N107" s="229"/>
      <c r="O107" s="231"/>
      <c r="P107" s="26"/>
      <c r="Q107" s="26"/>
      <c r="R107" s="26"/>
      <c r="S107" s="26"/>
      <c r="T107" s="26"/>
      <c r="U107" s="26"/>
      <c r="V107" s="26"/>
      <c r="W107" s="182"/>
      <c r="Y107" s="183"/>
      <c r="Z107" s="183"/>
      <c r="AA107" s="228"/>
      <c r="AC107" s="234"/>
      <c r="AD107" s="234"/>
      <c r="AE107" s="234"/>
      <c r="AF107" s="235"/>
      <c r="AG107" s="235"/>
      <c r="AH107" s="16"/>
      <c r="AJ107" s="186"/>
    </row>
    <row r="108" spans="1:36" s="181" customFormat="1">
      <c r="A108" s="226"/>
      <c r="B108" s="26"/>
      <c r="C108" s="26"/>
      <c r="D108" s="228"/>
      <c r="E108" s="243"/>
      <c r="F108" s="273"/>
      <c r="G108" s="229"/>
      <c r="H108" s="244"/>
      <c r="I108" s="229"/>
      <c r="J108" s="261"/>
      <c r="K108" s="229"/>
      <c r="L108" s="229"/>
      <c r="M108" s="229"/>
      <c r="N108" s="229"/>
      <c r="O108" s="231"/>
      <c r="P108" s="26"/>
      <c r="Q108" s="26"/>
      <c r="R108" s="26"/>
      <c r="S108" s="26"/>
      <c r="T108" s="26"/>
      <c r="U108" s="26"/>
      <c r="V108" s="26"/>
      <c r="W108" s="182"/>
      <c r="Y108" s="183"/>
      <c r="Z108" s="183"/>
      <c r="AA108" s="228"/>
      <c r="AC108" s="234"/>
      <c r="AD108" s="234"/>
      <c r="AE108" s="234"/>
      <c r="AF108" s="235"/>
      <c r="AG108" s="235"/>
      <c r="AH108" s="16"/>
      <c r="AJ108" s="186"/>
    </row>
    <row r="109" spans="1:36" s="181" customFormat="1">
      <c r="A109" s="226"/>
      <c r="B109" s="26"/>
      <c r="C109" s="26"/>
      <c r="D109" s="228"/>
      <c r="E109" s="243"/>
      <c r="F109" s="273"/>
      <c r="G109" s="229"/>
      <c r="H109" s="244"/>
      <c r="I109" s="229"/>
      <c r="J109" s="261"/>
      <c r="K109" s="229"/>
      <c r="L109" s="229"/>
      <c r="M109" s="229"/>
      <c r="N109" s="229"/>
      <c r="O109" s="231"/>
      <c r="P109" s="26"/>
      <c r="Q109" s="26"/>
      <c r="R109" s="26"/>
      <c r="S109" s="26"/>
      <c r="T109" s="26"/>
      <c r="U109" s="26"/>
      <c r="V109" s="26"/>
      <c r="W109" s="182"/>
      <c r="Y109" s="183"/>
      <c r="Z109" s="183"/>
      <c r="AA109" s="228"/>
      <c r="AC109" s="234"/>
      <c r="AD109" s="234"/>
      <c r="AE109" s="234"/>
      <c r="AF109" s="235"/>
      <c r="AG109" s="235"/>
      <c r="AH109" s="16"/>
      <c r="AJ109" s="186"/>
    </row>
    <row r="110" spans="1:36" s="181" customFormat="1">
      <c r="A110" s="226"/>
      <c r="B110" s="26"/>
      <c r="C110" s="26"/>
      <c r="D110" s="228"/>
      <c r="E110" s="243"/>
      <c r="F110" s="273"/>
      <c r="G110" s="229"/>
      <c r="H110" s="244"/>
      <c r="I110" s="229"/>
      <c r="J110" s="261"/>
      <c r="K110" s="229"/>
      <c r="L110" s="229"/>
      <c r="M110" s="229"/>
      <c r="N110" s="229"/>
      <c r="O110" s="231"/>
      <c r="P110" s="26"/>
      <c r="Q110" s="26"/>
      <c r="R110" s="26"/>
      <c r="S110" s="26"/>
      <c r="T110" s="26"/>
      <c r="U110" s="26"/>
      <c r="V110" s="26"/>
      <c r="W110" s="182"/>
      <c r="Y110" s="183"/>
      <c r="Z110" s="183"/>
      <c r="AA110" s="228"/>
      <c r="AC110" s="234"/>
      <c r="AD110" s="234"/>
      <c r="AE110" s="234"/>
      <c r="AF110" s="235"/>
      <c r="AG110" s="235"/>
      <c r="AH110" s="16"/>
      <c r="AJ110" s="186"/>
    </row>
    <row r="111" spans="1:36" s="181" customFormat="1">
      <c r="A111" s="226"/>
      <c r="B111" s="26"/>
      <c r="C111" s="26"/>
      <c r="D111" s="228"/>
      <c r="E111" s="243"/>
      <c r="F111" s="273"/>
      <c r="G111" s="229"/>
      <c r="H111" s="244"/>
      <c r="I111" s="229"/>
      <c r="J111" s="261"/>
      <c r="K111" s="229"/>
      <c r="L111" s="229"/>
      <c r="M111" s="229"/>
      <c r="N111" s="229"/>
      <c r="O111" s="231"/>
      <c r="P111" s="26"/>
      <c r="Q111" s="26"/>
      <c r="R111" s="26"/>
      <c r="S111" s="245"/>
      <c r="T111" s="245"/>
      <c r="U111" s="245"/>
      <c r="V111" s="245"/>
      <c r="W111" s="246"/>
      <c r="Y111" s="183"/>
      <c r="Z111" s="183"/>
      <c r="AA111" s="228"/>
      <c r="AC111" s="234"/>
      <c r="AD111" s="234"/>
      <c r="AE111" s="234"/>
      <c r="AF111" s="235"/>
      <c r="AG111" s="235"/>
      <c r="AH111" s="16"/>
      <c r="AJ111" s="186"/>
    </row>
    <row r="112" spans="1:36" s="181" customFormat="1">
      <c r="A112" s="226"/>
      <c r="B112" s="26"/>
      <c r="C112" s="26"/>
      <c r="D112" s="228"/>
      <c r="E112" s="243"/>
      <c r="F112" s="273"/>
      <c r="G112" s="229"/>
      <c r="H112" s="244"/>
      <c r="I112" s="229"/>
      <c r="J112" s="261"/>
      <c r="K112" s="229"/>
      <c r="L112" s="229"/>
      <c r="M112" s="229"/>
      <c r="N112" s="229"/>
      <c r="O112" s="231"/>
      <c r="P112" s="26"/>
      <c r="Q112" s="26"/>
      <c r="R112" s="26"/>
      <c r="S112" s="26"/>
      <c r="T112" s="26"/>
      <c r="U112" s="26"/>
      <c r="V112" s="26"/>
      <c r="W112" s="182"/>
      <c r="Y112" s="183"/>
      <c r="Z112" s="183"/>
      <c r="AA112" s="228"/>
      <c r="AC112" s="234"/>
      <c r="AD112" s="234"/>
      <c r="AE112" s="234"/>
      <c r="AF112" s="235"/>
      <c r="AG112" s="235"/>
      <c r="AH112" s="16"/>
      <c r="AJ112" s="186"/>
    </row>
    <row r="113" spans="1:36" s="181" customFormat="1">
      <c r="A113" s="226"/>
      <c r="B113" s="26"/>
      <c r="C113" s="26"/>
      <c r="D113" s="228"/>
      <c r="E113" s="243"/>
      <c r="F113" s="273"/>
      <c r="G113" s="229"/>
      <c r="H113" s="244"/>
      <c r="I113" s="229"/>
      <c r="J113" s="261"/>
      <c r="K113" s="229"/>
      <c r="L113" s="229"/>
      <c r="M113" s="229"/>
      <c r="N113" s="229"/>
      <c r="O113" s="231"/>
      <c r="P113" s="26"/>
      <c r="Q113" s="26"/>
      <c r="R113" s="26"/>
      <c r="S113" s="26"/>
      <c r="T113" s="26"/>
      <c r="U113" s="26"/>
      <c r="V113" s="26"/>
      <c r="W113" s="182"/>
      <c r="Y113" s="183"/>
      <c r="Z113" s="183"/>
      <c r="AA113" s="228"/>
      <c r="AC113" s="234"/>
      <c r="AD113" s="234"/>
      <c r="AE113" s="234"/>
      <c r="AF113" s="235"/>
      <c r="AG113" s="235"/>
      <c r="AH113" s="16"/>
      <c r="AJ113" s="186"/>
    </row>
    <row r="114" spans="1:36" s="181" customFormat="1">
      <c r="A114" s="226"/>
      <c r="B114" s="26"/>
      <c r="C114" s="26"/>
      <c r="D114" s="228"/>
      <c r="E114" s="243"/>
      <c r="F114" s="273"/>
      <c r="G114" s="229"/>
      <c r="H114" s="244"/>
      <c r="I114" s="229"/>
      <c r="J114" s="261"/>
      <c r="K114" s="229"/>
      <c r="L114" s="229"/>
      <c r="M114" s="229"/>
      <c r="N114" s="229"/>
      <c r="O114" s="231"/>
      <c r="P114" s="26"/>
      <c r="Q114" s="26"/>
      <c r="R114" s="26"/>
      <c r="S114" s="26"/>
      <c r="T114" s="26"/>
      <c r="U114" s="26"/>
      <c r="V114" s="26"/>
      <c r="W114" s="182"/>
      <c r="Y114" s="183"/>
      <c r="Z114" s="183"/>
      <c r="AA114" s="228"/>
      <c r="AC114" s="234"/>
      <c r="AD114" s="234"/>
      <c r="AE114" s="234"/>
      <c r="AF114" s="235"/>
      <c r="AG114" s="235"/>
      <c r="AH114" s="16"/>
      <c r="AJ114" s="186"/>
    </row>
    <row r="115" spans="1:36" s="181" customFormat="1">
      <c r="A115" s="226"/>
      <c r="B115" s="26"/>
      <c r="C115" s="26"/>
      <c r="D115" s="228"/>
      <c r="E115" s="243"/>
      <c r="F115" s="273"/>
      <c r="G115" s="229"/>
      <c r="H115" s="244"/>
      <c r="I115" s="229"/>
      <c r="J115" s="261"/>
      <c r="K115" s="229"/>
      <c r="L115" s="229"/>
      <c r="M115" s="229"/>
      <c r="N115" s="229"/>
      <c r="O115" s="231"/>
      <c r="P115" s="26"/>
      <c r="Q115" s="26"/>
      <c r="R115" s="26"/>
      <c r="S115" s="26"/>
      <c r="T115" s="26"/>
      <c r="U115" s="26"/>
      <c r="V115" s="26"/>
      <c r="W115" s="182"/>
      <c r="Y115" s="183"/>
      <c r="Z115" s="183"/>
      <c r="AA115" s="228"/>
      <c r="AC115" s="234"/>
      <c r="AD115" s="234"/>
      <c r="AE115" s="234"/>
      <c r="AF115" s="235"/>
      <c r="AG115" s="235"/>
      <c r="AH115" s="16"/>
      <c r="AJ115" s="186"/>
    </row>
    <row r="116" spans="1:36" s="181" customFormat="1">
      <c r="A116" s="226"/>
      <c r="B116" s="26"/>
      <c r="C116" s="26"/>
      <c r="D116" s="228"/>
      <c r="E116" s="243"/>
      <c r="F116" s="273"/>
      <c r="G116" s="229"/>
      <c r="H116" s="244"/>
      <c r="I116" s="229"/>
      <c r="J116" s="261"/>
      <c r="K116" s="229"/>
      <c r="L116" s="229"/>
      <c r="M116" s="229"/>
      <c r="N116" s="229"/>
      <c r="O116" s="231"/>
      <c r="P116" s="26"/>
      <c r="Q116" s="26"/>
      <c r="R116" s="26"/>
      <c r="S116" s="26"/>
      <c r="T116" s="26"/>
      <c r="U116" s="26"/>
      <c r="V116" s="26"/>
      <c r="W116" s="182"/>
      <c r="Y116" s="183"/>
      <c r="Z116" s="183"/>
      <c r="AA116" s="228"/>
      <c r="AC116" s="234"/>
      <c r="AD116" s="234"/>
      <c r="AE116" s="234"/>
      <c r="AF116" s="235"/>
      <c r="AG116" s="235"/>
      <c r="AH116" s="16"/>
      <c r="AJ116" s="186"/>
    </row>
    <row r="117" spans="1:36" s="181" customFormat="1">
      <c r="A117" s="226"/>
      <c r="B117" s="26"/>
      <c r="C117" s="26"/>
      <c r="D117" s="228"/>
      <c r="E117" s="243"/>
      <c r="F117" s="273"/>
      <c r="G117" s="229"/>
      <c r="H117" s="244"/>
      <c r="I117" s="229"/>
      <c r="J117" s="261"/>
      <c r="K117" s="229"/>
      <c r="L117" s="229"/>
      <c r="M117" s="229"/>
      <c r="N117" s="229"/>
      <c r="O117" s="231"/>
      <c r="P117" s="26"/>
      <c r="Q117" s="26"/>
      <c r="R117" s="26"/>
      <c r="S117" s="26"/>
      <c r="T117" s="26"/>
      <c r="U117" s="26"/>
      <c r="V117" s="26"/>
      <c r="W117" s="182"/>
      <c r="Y117" s="183"/>
      <c r="Z117" s="183"/>
      <c r="AA117" s="228"/>
      <c r="AC117" s="234"/>
      <c r="AD117" s="234"/>
      <c r="AE117" s="234"/>
      <c r="AF117" s="235"/>
      <c r="AG117" s="235"/>
      <c r="AH117" s="16"/>
      <c r="AJ117" s="186"/>
    </row>
    <row r="118" spans="1:36" s="181" customFormat="1">
      <c r="A118" s="226"/>
      <c r="B118" s="26"/>
      <c r="C118" s="26"/>
      <c r="D118" s="228"/>
      <c r="E118" s="243"/>
      <c r="F118" s="273"/>
      <c r="G118" s="229"/>
      <c r="H118" s="244"/>
      <c r="I118" s="229"/>
      <c r="J118" s="261"/>
      <c r="K118" s="229"/>
      <c r="L118" s="229"/>
      <c r="M118" s="229"/>
      <c r="N118" s="229"/>
      <c r="O118" s="231"/>
      <c r="P118" s="26"/>
      <c r="Q118" s="26"/>
      <c r="R118" s="26"/>
      <c r="S118" s="26"/>
      <c r="T118" s="26"/>
      <c r="U118" s="26"/>
      <c r="V118" s="26"/>
      <c r="W118" s="182"/>
      <c r="Y118" s="183"/>
      <c r="Z118" s="183"/>
      <c r="AA118" s="228"/>
      <c r="AC118" s="234"/>
      <c r="AD118" s="234"/>
      <c r="AE118" s="234"/>
      <c r="AF118" s="235"/>
      <c r="AG118" s="235"/>
      <c r="AH118" s="16"/>
      <c r="AJ118" s="186"/>
    </row>
    <row r="119" spans="1:36" s="181" customFormat="1">
      <c r="A119" s="226"/>
      <c r="B119" s="26"/>
      <c r="C119" s="26"/>
      <c r="D119" s="228"/>
      <c r="E119" s="243"/>
      <c r="F119" s="273"/>
      <c r="G119" s="229"/>
      <c r="H119" s="244"/>
      <c r="I119" s="229"/>
      <c r="J119" s="261"/>
      <c r="K119" s="229"/>
      <c r="L119" s="229"/>
      <c r="M119" s="229"/>
      <c r="N119" s="229"/>
      <c r="O119" s="231"/>
      <c r="P119" s="26"/>
      <c r="Q119" s="26"/>
      <c r="R119" s="26"/>
      <c r="S119" s="26"/>
      <c r="T119" s="26"/>
      <c r="U119" s="26"/>
      <c r="V119" s="26"/>
      <c r="W119" s="182"/>
      <c r="Y119" s="183"/>
      <c r="Z119" s="183"/>
      <c r="AA119" s="228"/>
      <c r="AC119" s="234"/>
      <c r="AD119" s="234"/>
      <c r="AE119" s="234"/>
      <c r="AF119" s="235"/>
      <c r="AG119" s="235"/>
      <c r="AH119" s="16"/>
      <c r="AJ119" s="186"/>
    </row>
    <row r="120" spans="1:36" s="181" customFormat="1">
      <c r="A120" s="226"/>
      <c r="B120" s="26"/>
      <c r="C120" s="26"/>
      <c r="D120" s="228"/>
      <c r="E120" s="243"/>
      <c r="F120" s="273"/>
      <c r="G120" s="229"/>
      <c r="H120" s="244"/>
      <c r="I120" s="229"/>
      <c r="J120" s="261"/>
      <c r="K120" s="229"/>
      <c r="L120" s="229"/>
      <c r="M120" s="229"/>
      <c r="N120" s="229"/>
      <c r="O120" s="231"/>
      <c r="P120" s="26"/>
      <c r="Q120" s="26"/>
      <c r="R120" s="26"/>
      <c r="S120" s="26"/>
      <c r="T120" s="26"/>
      <c r="U120" s="26"/>
      <c r="V120" s="26"/>
      <c r="W120" s="182"/>
      <c r="Y120" s="183"/>
      <c r="Z120" s="183"/>
      <c r="AA120" s="228"/>
      <c r="AC120" s="234"/>
      <c r="AD120" s="234"/>
      <c r="AE120" s="234"/>
      <c r="AF120" s="235"/>
      <c r="AG120" s="235"/>
      <c r="AH120" s="16"/>
      <c r="AJ120" s="186"/>
    </row>
    <row r="121" spans="1:36" s="181" customFormat="1">
      <c r="A121" s="226"/>
      <c r="B121" s="26"/>
      <c r="C121" s="26"/>
      <c r="D121" s="228"/>
      <c r="E121" s="243"/>
      <c r="F121" s="273"/>
      <c r="G121" s="229"/>
      <c r="H121" s="244"/>
      <c r="I121" s="229"/>
      <c r="J121" s="261"/>
      <c r="K121" s="229"/>
      <c r="L121" s="229"/>
      <c r="M121" s="229"/>
      <c r="N121" s="229"/>
      <c r="O121" s="231"/>
      <c r="P121" s="26"/>
      <c r="Q121" s="26"/>
      <c r="R121" s="26"/>
      <c r="S121" s="26"/>
      <c r="T121" s="26"/>
      <c r="U121" s="26"/>
      <c r="V121" s="26"/>
      <c r="W121" s="182"/>
      <c r="Y121" s="183"/>
      <c r="Z121" s="183"/>
      <c r="AA121" s="228"/>
      <c r="AC121" s="234"/>
      <c r="AD121" s="234"/>
      <c r="AE121" s="234"/>
      <c r="AF121" s="235"/>
      <c r="AG121" s="235"/>
      <c r="AH121" s="16"/>
      <c r="AJ121" s="186"/>
    </row>
    <row r="122" spans="1:36" s="181" customFormat="1">
      <c r="A122" s="226"/>
      <c r="B122" s="26"/>
      <c r="C122" s="26"/>
      <c r="D122" s="228"/>
      <c r="E122" s="243"/>
      <c r="F122" s="273"/>
      <c r="G122" s="229"/>
      <c r="H122" s="244"/>
      <c r="I122" s="229"/>
      <c r="J122" s="261"/>
      <c r="K122" s="229"/>
      <c r="L122" s="229"/>
      <c r="M122" s="229"/>
      <c r="N122" s="229"/>
      <c r="O122" s="231"/>
      <c r="P122" s="26"/>
      <c r="Q122" s="26"/>
      <c r="R122" s="26"/>
      <c r="S122" s="26"/>
      <c r="T122" s="26"/>
      <c r="U122" s="26"/>
      <c r="V122" s="26"/>
      <c r="W122" s="182"/>
      <c r="Y122" s="183"/>
      <c r="Z122" s="183"/>
      <c r="AA122" s="228"/>
      <c r="AC122" s="234"/>
      <c r="AD122" s="234"/>
      <c r="AE122" s="234"/>
      <c r="AF122" s="235"/>
      <c r="AG122" s="235"/>
      <c r="AH122" s="16"/>
      <c r="AJ122" s="186"/>
    </row>
    <row r="123" spans="1:36" s="181" customFormat="1">
      <c r="A123" s="226"/>
      <c r="B123" s="26"/>
      <c r="C123" s="26"/>
      <c r="D123" s="228"/>
      <c r="E123" s="243"/>
      <c r="F123" s="273"/>
      <c r="G123" s="229"/>
      <c r="H123" s="244"/>
      <c r="I123" s="229"/>
      <c r="J123" s="261"/>
      <c r="K123" s="229"/>
      <c r="L123" s="229"/>
      <c r="M123" s="229"/>
      <c r="N123" s="229"/>
      <c r="O123" s="231"/>
      <c r="P123" s="26"/>
      <c r="Q123" s="26"/>
      <c r="R123" s="26"/>
      <c r="S123" s="26"/>
      <c r="T123" s="26"/>
      <c r="U123" s="26"/>
      <c r="V123" s="26"/>
      <c r="W123" s="182"/>
      <c r="Y123" s="183"/>
      <c r="Z123" s="183"/>
      <c r="AA123" s="228"/>
      <c r="AC123" s="234"/>
      <c r="AD123" s="234"/>
      <c r="AE123" s="234"/>
      <c r="AF123" s="235"/>
      <c r="AG123" s="235"/>
      <c r="AH123" s="16"/>
      <c r="AJ123" s="186"/>
    </row>
    <row r="124" spans="1:36" s="181" customFormat="1">
      <c r="A124" s="226"/>
      <c r="B124" s="26"/>
      <c r="C124" s="26"/>
      <c r="D124" s="228"/>
      <c r="E124" s="243"/>
      <c r="F124" s="273"/>
      <c r="G124" s="229"/>
      <c r="H124" s="244"/>
      <c r="I124" s="229"/>
      <c r="J124" s="261"/>
      <c r="K124" s="229"/>
      <c r="L124" s="229"/>
      <c r="M124" s="229"/>
      <c r="N124" s="229"/>
      <c r="O124" s="231"/>
      <c r="P124" s="26"/>
      <c r="Q124" s="26"/>
      <c r="R124" s="26"/>
      <c r="S124" s="26"/>
      <c r="T124" s="26"/>
      <c r="U124" s="26"/>
      <c r="V124" s="26"/>
      <c r="W124" s="182"/>
      <c r="Y124" s="183"/>
      <c r="Z124" s="183"/>
      <c r="AA124" s="228"/>
      <c r="AC124" s="234"/>
      <c r="AD124" s="234"/>
      <c r="AE124" s="234"/>
      <c r="AF124" s="235"/>
      <c r="AG124" s="235"/>
      <c r="AH124" s="16"/>
      <c r="AJ124" s="186"/>
    </row>
    <row r="125" spans="1:36" s="181" customFormat="1">
      <c r="A125" s="226"/>
      <c r="B125" s="26"/>
      <c r="C125" s="26"/>
      <c r="D125" s="228"/>
      <c r="E125" s="243"/>
      <c r="F125" s="273"/>
      <c r="G125" s="229"/>
      <c r="H125" s="244"/>
      <c r="I125" s="229"/>
      <c r="J125" s="261"/>
      <c r="K125" s="229"/>
      <c r="L125" s="229"/>
      <c r="M125" s="229"/>
      <c r="N125" s="229"/>
      <c r="O125" s="231"/>
      <c r="P125" s="26"/>
      <c r="Q125" s="26"/>
      <c r="R125" s="26"/>
      <c r="S125" s="26"/>
      <c r="T125" s="26"/>
      <c r="U125" s="26"/>
      <c r="V125" s="26"/>
      <c r="W125" s="182"/>
      <c r="Y125" s="183"/>
      <c r="Z125" s="183"/>
      <c r="AA125" s="228"/>
      <c r="AC125" s="234"/>
      <c r="AD125" s="234"/>
      <c r="AE125" s="234"/>
      <c r="AF125" s="235"/>
      <c r="AG125" s="235"/>
      <c r="AH125" s="16"/>
      <c r="AJ125" s="186"/>
    </row>
    <row r="126" spans="1:36" s="181" customFormat="1">
      <c r="A126" s="226"/>
      <c r="B126" s="26"/>
      <c r="C126" s="26"/>
      <c r="D126" s="228"/>
      <c r="E126" s="243"/>
      <c r="F126" s="273"/>
      <c r="G126" s="229"/>
      <c r="H126" s="244"/>
      <c r="I126" s="229"/>
      <c r="J126" s="261"/>
      <c r="K126" s="229"/>
      <c r="L126" s="229"/>
      <c r="M126" s="229"/>
      <c r="N126" s="229"/>
      <c r="O126" s="231"/>
      <c r="P126" s="26"/>
      <c r="Q126" s="26"/>
      <c r="R126" s="26"/>
      <c r="S126" s="26"/>
      <c r="T126" s="26"/>
      <c r="U126" s="26"/>
      <c r="V126" s="26"/>
      <c r="W126" s="182"/>
      <c r="Y126" s="183"/>
      <c r="Z126" s="183"/>
      <c r="AA126" s="228"/>
      <c r="AC126" s="234"/>
      <c r="AD126" s="234"/>
      <c r="AE126" s="234"/>
      <c r="AF126" s="235"/>
      <c r="AG126" s="235"/>
      <c r="AH126" s="16"/>
      <c r="AJ126" s="186"/>
    </row>
    <row r="127" spans="1:36" s="181" customFormat="1">
      <c r="A127" s="226"/>
      <c r="B127" s="26"/>
      <c r="C127" s="26"/>
      <c r="D127" s="228"/>
      <c r="E127" s="243"/>
      <c r="F127" s="273"/>
      <c r="G127" s="229"/>
      <c r="H127" s="244"/>
      <c r="I127" s="229"/>
      <c r="J127" s="261"/>
      <c r="K127" s="229"/>
      <c r="L127" s="229"/>
      <c r="M127" s="229"/>
      <c r="N127" s="229"/>
      <c r="O127" s="231"/>
      <c r="P127" s="26"/>
      <c r="Q127" s="26"/>
      <c r="R127" s="26"/>
      <c r="S127" s="26"/>
      <c r="T127" s="26"/>
      <c r="U127" s="26"/>
      <c r="V127" s="26"/>
      <c r="W127" s="182"/>
      <c r="Y127" s="183"/>
      <c r="Z127" s="183"/>
      <c r="AA127" s="228"/>
      <c r="AC127" s="234"/>
      <c r="AD127" s="234"/>
      <c r="AE127" s="234"/>
      <c r="AF127" s="235"/>
      <c r="AG127" s="235"/>
      <c r="AH127" s="16"/>
      <c r="AJ127" s="186"/>
    </row>
    <row r="128" spans="1:36" s="181" customFormat="1">
      <c r="A128" s="226"/>
      <c r="B128" s="26"/>
      <c r="C128" s="26"/>
      <c r="D128" s="228"/>
      <c r="E128" s="243"/>
      <c r="F128" s="273"/>
      <c r="G128" s="229"/>
      <c r="H128" s="244"/>
      <c r="I128" s="229"/>
      <c r="J128" s="261"/>
      <c r="K128" s="229"/>
      <c r="L128" s="229"/>
      <c r="M128" s="229"/>
      <c r="N128" s="229"/>
      <c r="O128" s="231"/>
      <c r="P128" s="26"/>
      <c r="Q128" s="26"/>
      <c r="R128" s="26"/>
      <c r="S128" s="26"/>
      <c r="T128" s="26"/>
      <c r="U128" s="26"/>
      <c r="V128" s="26"/>
      <c r="W128" s="182"/>
      <c r="Y128" s="183"/>
      <c r="Z128" s="183"/>
      <c r="AA128" s="228"/>
      <c r="AC128" s="234"/>
      <c r="AD128" s="234"/>
      <c r="AE128" s="234"/>
      <c r="AF128" s="235"/>
      <c r="AG128" s="235"/>
      <c r="AH128" s="16"/>
      <c r="AJ128" s="186"/>
    </row>
    <row r="129" spans="1:36" s="181" customFormat="1">
      <c r="A129" s="226"/>
      <c r="B129" s="26"/>
      <c r="C129" s="26"/>
      <c r="D129" s="228"/>
      <c r="E129" s="243"/>
      <c r="F129" s="273"/>
      <c r="G129" s="229"/>
      <c r="H129" s="244"/>
      <c r="I129" s="229"/>
      <c r="J129" s="261"/>
      <c r="K129" s="229"/>
      <c r="L129" s="229"/>
      <c r="M129" s="229"/>
      <c r="N129" s="229"/>
      <c r="O129" s="231"/>
      <c r="P129" s="26"/>
      <c r="Q129" s="26"/>
      <c r="R129" s="26"/>
      <c r="S129" s="26"/>
      <c r="T129" s="26"/>
      <c r="U129" s="26"/>
      <c r="V129" s="26"/>
      <c r="W129" s="182"/>
      <c r="Y129" s="183"/>
      <c r="Z129" s="183"/>
      <c r="AA129" s="228"/>
      <c r="AC129" s="234"/>
      <c r="AD129" s="234"/>
      <c r="AE129" s="234"/>
      <c r="AF129" s="235"/>
      <c r="AG129" s="235"/>
      <c r="AH129" s="16"/>
      <c r="AJ129" s="186"/>
    </row>
    <row r="130" spans="1:36" s="181" customFormat="1">
      <c r="A130" s="226"/>
      <c r="B130" s="26"/>
      <c r="C130" s="26"/>
      <c r="D130" s="228"/>
      <c r="E130" s="243"/>
      <c r="F130" s="273"/>
      <c r="G130" s="229"/>
      <c r="H130" s="244"/>
      <c r="I130" s="229"/>
      <c r="J130" s="261"/>
      <c r="K130" s="229"/>
      <c r="L130" s="229"/>
      <c r="M130" s="229"/>
      <c r="N130" s="229"/>
      <c r="O130" s="231"/>
      <c r="P130" s="26"/>
      <c r="Q130" s="26"/>
      <c r="R130" s="26"/>
      <c r="S130" s="26"/>
      <c r="T130" s="26"/>
      <c r="U130" s="26"/>
      <c r="V130" s="26"/>
      <c r="W130" s="182"/>
      <c r="Y130" s="183"/>
      <c r="Z130" s="183"/>
      <c r="AA130" s="228"/>
      <c r="AC130" s="234"/>
      <c r="AD130" s="234"/>
      <c r="AE130" s="234"/>
      <c r="AF130" s="235"/>
      <c r="AG130" s="235"/>
      <c r="AH130" s="16"/>
      <c r="AJ130" s="186"/>
    </row>
    <row r="131" spans="1:36" s="181" customFormat="1">
      <c r="A131" s="226"/>
      <c r="B131" s="26"/>
      <c r="C131" s="26"/>
      <c r="D131" s="228"/>
      <c r="E131" s="243"/>
      <c r="F131" s="273"/>
      <c r="G131" s="229"/>
      <c r="H131" s="244"/>
      <c r="I131" s="229"/>
      <c r="J131" s="261"/>
      <c r="K131" s="229"/>
      <c r="L131" s="229"/>
      <c r="M131" s="229"/>
      <c r="N131" s="229"/>
      <c r="O131" s="231"/>
      <c r="P131" s="26"/>
      <c r="Q131" s="26"/>
      <c r="R131" s="26"/>
      <c r="S131" s="26"/>
      <c r="T131" s="26"/>
      <c r="U131" s="26"/>
      <c r="V131" s="26"/>
      <c r="W131" s="182"/>
      <c r="Y131" s="183"/>
      <c r="Z131" s="183"/>
      <c r="AA131" s="228"/>
      <c r="AC131" s="234"/>
      <c r="AD131" s="234"/>
      <c r="AE131" s="234"/>
      <c r="AF131" s="235"/>
      <c r="AG131" s="235"/>
      <c r="AH131" s="16"/>
      <c r="AJ131" s="186"/>
    </row>
    <row r="132" spans="1:36" s="181" customFormat="1">
      <c r="A132" s="226"/>
      <c r="B132" s="26"/>
      <c r="C132" s="26"/>
      <c r="D132" s="228"/>
      <c r="E132" s="243"/>
      <c r="F132" s="273"/>
      <c r="G132" s="229"/>
      <c r="H132" s="244"/>
      <c r="I132" s="229"/>
      <c r="J132" s="261"/>
      <c r="K132" s="229"/>
      <c r="L132" s="229"/>
      <c r="M132" s="229"/>
      <c r="N132" s="229"/>
      <c r="O132" s="231"/>
      <c r="P132" s="26"/>
      <c r="Q132" s="26"/>
      <c r="R132" s="26"/>
      <c r="S132" s="26"/>
      <c r="T132" s="26"/>
      <c r="U132" s="26"/>
      <c r="V132" s="26"/>
      <c r="W132" s="182"/>
      <c r="Y132" s="183"/>
      <c r="Z132" s="183"/>
      <c r="AA132" s="228"/>
      <c r="AC132" s="234"/>
      <c r="AD132" s="234"/>
      <c r="AE132" s="234"/>
      <c r="AF132" s="235"/>
      <c r="AG132" s="235"/>
      <c r="AH132" s="16"/>
      <c r="AJ132" s="186"/>
    </row>
    <row r="133" spans="1:36" s="181" customFormat="1">
      <c r="A133" s="226"/>
      <c r="B133" s="26"/>
      <c r="C133" s="26"/>
      <c r="D133" s="228"/>
      <c r="E133" s="243"/>
      <c r="F133" s="273"/>
      <c r="G133" s="229"/>
      <c r="H133" s="244"/>
      <c r="I133" s="229"/>
      <c r="J133" s="261"/>
      <c r="K133" s="229"/>
      <c r="L133" s="229"/>
      <c r="M133" s="229"/>
      <c r="N133" s="229"/>
      <c r="O133" s="231"/>
      <c r="P133" s="26"/>
      <c r="Q133" s="26"/>
      <c r="R133" s="26"/>
      <c r="S133" s="26"/>
      <c r="T133" s="26"/>
      <c r="U133" s="26"/>
      <c r="V133" s="26"/>
      <c r="W133" s="182"/>
      <c r="Y133" s="183"/>
      <c r="Z133" s="183"/>
      <c r="AA133" s="228"/>
      <c r="AC133" s="234"/>
      <c r="AD133" s="234"/>
      <c r="AE133" s="234"/>
      <c r="AF133" s="235"/>
      <c r="AG133" s="235"/>
      <c r="AH133" s="16"/>
      <c r="AJ133" s="186"/>
    </row>
    <row r="134" spans="1:36" s="181" customFormat="1">
      <c r="A134" s="226"/>
      <c r="B134" s="26"/>
      <c r="C134" s="26"/>
      <c r="D134" s="228"/>
      <c r="E134" s="243"/>
      <c r="F134" s="273"/>
      <c r="G134" s="229"/>
      <c r="H134" s="244"/>
      <c r="I134" s="229"/>
      <c r="J134" s="261"/>
      <c r="K134" s="229"/>
      <c r="L134" s="229"/>
      <c r="M134" s="229"/>
      <c r="N134" s="229"/>
      <c r="O134" s="231"/>
      <c r="P134" s="26"/>
      <c r="Q134" s="26"/>
      <c r="R134" s="26"/>
      <c r="S134" s="26"/>
      <c r="T134" s="26"/>
      <c r="U134" s="26"/>
      <c r="V134" s="26"/>
      <c r="W134" s="182"/>
      <c r="Y134" s="183"/>
      <c r="Z134" s="183"/>
      <c r="AA134" s="228"/>
      <c r="AC134" s="234"/>
      <c r="AD134" s="234"/>
      <c r="AE134" s="234"/>
      <c r="AF134" s="235"/>
      <c r="AG134" s="235"/>
      <c r="AH134" s="16"/>
      <c r="AJ134" s="186"/>
    </row>
    <row r="135" spans="1:36" s="181" customFormat="1">
      <c r="A135" s="226"/>
      <c r="B135" s="26"/>
      <c r="C135" s="26"/>
      <c r="D135" s="228"/>
      <c r="E135" s="243"/>
      <c r="F135" s="273"/>
      <c r="G135" s="229"/>
      <c r="H135" s="244"/>
      <c r="I135" s="229"/>
      <c r="J135" s="261"/>
      <c r="K135" s="229"/>
      <c r="L135" s="229"/>
      <c r="M135" s="229"/>
      <c r="N135" s="229"/>
      <c r="O135" s="231"/>
      <c r="P135" s="26"/>
      <c r="Q135" s="26"/>
      <c r="R135" s="26"/>
      <c r="S135" s="26"/>
      <c r="T135" s="26"/>
      <c r="U135" s="26"/>
      <c r="V135" s="26"/>
      <c r="W135" s="182"/>
      <c r="Y135" s="183"/>
      <c r="Z135" s="183"/>
      <c r="AA135" s="228"/>
      <c r="AC135" s="234"/>
      <c r="AD135" s="234"/>
      <c r="AE135" s="234"/>
      <c r="AF135" s="235"/>
      <c r="AG135" s="235"/>
      <c r="AH135" s="16"/>
      <c r="AJ135" s="186"/>
    </row>
    <row r="136" spans="1:36" s="181" customFormat="1">
      <c r="A136" s="226"/>
      <c r="B136" s="26"/>
      <c r="C136" s="26"/>
      <c r="D136" s="228"/>
      <c r="E136" s="243"/>
      <c r="F136" s="273"/>
      <c r="G136" s="229"/>
      <c r="H136" s="244"/>
      <c r="I136" s="229"/>
      <c r="J136" s="261"/>
      <c r="K136" s="229"/>
      <c r="L136" s="229"/>
      <c r="M136" s="229"/>
      <c r="N136" s="229"/>
      <c r="O136" s="231"/>
      <c r="P136" s="26"/>
      <c r="Q136" s="26"/>
      <c r="R136" s="26"/>
      <c r="S136" s="26"/>
      <c r="T136" s="26"/>
      <c r="U136" s="26"/>
      <c r="V136" s="26"/>
      <c r="W136" s="182"/>
      <c r="Y136" s="183"/>
      <c r="Z136" s="183"/>
      <c r="AA136" s="228"/>
      <c r="AC136" s="234"/>
      <c r="AD136" s="234"/>
      <c r="AE136" s="234"/>
      <c r="AF136" s="235"/>
      <c r="AG136" s="235"/>
      <c r="AH136" s="16"/>
      <c r="AJ136" s="186"/>
    </row>
    <row r="137" spans="1:36" s="181" customFormat="1">
      <c r="A137" s="226"/>
      <c r="B137" s="26"/>
      <c r="C137" s="26"/>
      <c r="D137" s="228"/>
      <c r="E137" s="243"/>
      <c r="F137" s="273"/>
      <c r="G137" s="229"/>
      <c r="H137" s="244"/>
      <c r="I137" s="229"/>
      <c r="J137" s="261"/>
      <c r="K137" s="229"/>
      <c r="L137" s="229"/>
      <c r="M137" s="229"/>
      <c r="N137" s="229"/>
      <c r="O137" s="231"/>
      <c r="P137" s="26"/>
      <c r="Q137" s="26"/>
      <c r="R137" s="26"/>
      <c r="S137" s="26"/>
      <c r="T137" s="26"/>
      <c r="U137" s="26"/>
      <c r="V137" s="26"/>
      <c r="W137" s="182"/>
      <c r="Y137" s="183"/>
      <c r="Z137" s="183"/>
      <c r="AA137" s="228"/>
      <c r="AC137" s="234"/>
      <c r="AD137" s="234"/>
      <c r="AE137" s="234"/>
      <c r="AF137" s="235"/>
      <c r="AG137" s="235"/>
      <c r="AH137" s="16"/>
      <c r="AJ137" s="186"/>
    </row>
    <row r="138" spans="1:36" s="181" customFormat="1">
      <c r="A138" s="226"/>
      <c r="B138" s="26"/>
      <c r="C138" s="26"/>
      <c r="D138" s="228"/>
      <c r="E138" s="243"/>
      <c r="F138" s="273"/>
      <c r="G138" s="229"/>
      <c r="H138" s="244"/>
      <c r="I138" s="229"/>
      <c r="J138" s="261"/>
      <c r="K138" s="229"/>
      <c r="L138" s="229"/>
      <c r="M138" s="229"/>
      <c r="N138" s="229"/>
      <c r="O138" s="231"/>
      <c r="P138" s="26"/>
      <c r="Q138" s="26"/>
      <c r="R138" s="26"/>
      <c r="S138" s="26"/>
      <c r="T138" s="26"/>
      <c r="U138" s="26"/>
      <c r="V138" s="26"/>
      <c r="W138" s="182"/>
      <c r="Y138" s="183"/>
      <c r="Z138" s="183"/>
      <c r="AA138" s="228"/>
      <c r="AC138" s="234"/>
      <c r="AD138" s="234"/>
      <c r="AE138" s="234"/>
      <c r="AF138" s="235"/>
      <c r="AG138" s="235"/>
      <c r="AH138" s="16"/>
      <c r="AJ138" s="186"/>
    </row>
    <row r="139" spans="1:36" s="181" customFormat="1">
      <c r="A139" s="226"/>
      <c r="B139" s="26"/>
      <c r="C139" s="26"/>
      <c r="D139" s="228"/>
      <c r="E139" s="243"/>
      <c r="F139" s="273"/>
      <c r="G139" s="229"/>
      <c r="H139" s="244"/>
      <c r="I139" s="229"/>
      <c r="J139" s="261"/>
      <c r="K139" s="229"/>
      <c r="L139" s="229"/>
      <c r="M139" s="229"/>
      <c r="N139" s="229"/>
      <c r="O139" s="231"/>
      <c r="P139" s="26"/>
      <c r="Q139" s="26"/>
      <c r="R139" s="26"/>
      <c r="S139" s="26"/>
      <c r="T139" s="26"/>
      <c r="U139" s="26"/>
      <c r="V139" s="26"/>
      <c r="W139" s="182"/>
      <c r="Y139" s="183"/>
      <c r="Z139" s="183"/>
      <c r="AA139" s="228"/>
      <c r="AC139" s="234"/>
      <c r="AD139" s="234"/>
      <c r="AE139" s="234"/>
      <c r="AF139" s="235"/>
      <c r="AG139" s="235"/>
      <c r="AH139" s="16"/>
      <c r="AJ139" s="186"/>
    </row>
    <row r="140" spans="1:36" s="181" customFormat="1">
      <c r="A140" s="226"/>
      <c r="B140" s="26"/>
      <c r="C140" s="26"/>
      <c r="D140" s="228"/>
      <c r="E140" s="243"/>
      <c r="F140" s="273"/>
      <c r="G140" s="229"/>
      <c r="H140" s="244"/>
      <c r="I140" s="229"/>
      <c r="J140" s="261"/>
      <c r="K140" s="229"/>
      <c r="L140" s="229"/>
      <c r="M140" s="229"/>
      <c r="N140" s="229"/>
      <c r="O140" s="231"/>
      <c r="P140" s="26"/>
      <c r="Q140" s="26"/>
      <c r="R140" s="26"/>
      <c r="S140" s="26"/>
      <c r="T140" s="26"/>
      <c r="U140" s="26"/>
      <c r="V140" s="26"/>
      <c r="W140" s="182"/>
      <c r="Y140" s="183"/>
      <c r="Z140" s="183"/>
      <c r="AA140" s="228"/>
      <c r="AC140" s="234"/>
      <c r="AD140" s="234"/>
      <c r="AE140" s="234"/>
      <c r="AF140" s="235"/>
      <c r="AG140" s="235"/>
      <c r="AH140" s="16"/>
      <c r="AJ140" s="186"/>
    </row>
    <row r="141" spans="1:36" s="181" customFormat="1">
      <c r="A141" s="226"/>
      <c r="B141" s="26"/>
      <c r="C141" s="26"/>
      <c r="D141" s="228"/>
      <c r="E141" s="243"/>
      <c r="F141" s="273"/>
      <c r="G141" s="229"/>
      <c r="H141" s="244"/>
      <c r="I141" s="229"/>
      <c r="J141" s="261"/>
      <c r="K141" s="229"/>
      <c r="L141" s="229"/>
      <c r="M141" s="229"/>
      <c r="N141" s="229"/>
      <c r="O141" s="231"/>
      <c r="P141" s="26"/>
      <c r="Q141" s="26"/>
      <c r="R141" s="26"/>
      <c r="S141" s="26"/>
      <c r="T141" s="26"/>
      <c r="U141" s="26"/>
      <c r="V141" s="26"/>
      <c r="W141" s="182"/>
      <c r="Y141" s="183"/>
      <c r="Z141" s="183"/>
      <c r="AA141" s="228"/>
      <c r="AC141" s="234"/>
      <c r="AD141" s="234"/>
      <c r="AE141" s="234"/>
      <c r="AF141" s="235"/>
      <c r="AG141" s="235"/>
      <c r="AH141" s="16"/>
      <c r="AJ141" s="186"/>
    </row>
    <row r="142" spans="1:36" s="181" customFormat="1">
      <c r="A142" s="226"/>
      <c r="B142" s="26"/>
      <c r="C142" s="26"/>
      <c r="D142" s="228"/>
      <c r="E142" s="243"/>
      <c r="F142" s="273"/>
      <c r="G142" s="229"/>
      <c r="H142" s="244"/>
      <c r="I142" s="229"/>
      <c r="J142" s="261"/>
      <c r="K142" s="229"/>
      <c r="L142" s="229"/>
      <c r="M142" s="229"/>
      <c r="N142" s="229"/>
      <c r="O142" s="231"/>
      <c r="P142" s="26"/>
      <c r="Q142" s="26"/>
      <c r="R142" s="26"/>
      <c r="S142" s="26"/>
      <c r="T142" s="26"/>
      <c r="U142" s="26"/>
      <c r="V142" s="26"/>
      <c r="W142" s="182"/>
      <c r="Y142" s="183"/>
      <c r="Z142" s="183"/>
      <c r="AA142" s="228"/>
      <c r="AC142" s="234"/>
      <c r="AD142" s="234"/>
      <c r="AE142" s="234"/>
      <c r="AF142" s="235"/>
      <c r="AG142" s="235"/>
      <c r="AH142" s="16"/>
      <c r="AJ142" s="186"/>
    </row>
    <row r="143" spans="1:36" s="181" customFormat="1">
      <c r="A143" s="226"/>
      <c r="B143" s="26"/>
      <c r="C143" s="26"/>
      <c r="D143" s="228"/>
      <c r="E143" s="243"/>
      <c r="F143" s="273"/>
      <c r="G143" s="229"/>
      <c r="H143" s="244"/>
      <c r="I143" s="229"/>
      <c r="J143" s="261"/>
      <c r="K143" s="229"/>
      <c r="L143" s="229"/>
      <c r="M143" s="229"/>
      <c r="N143" s="229"/>
      <c r="O143" s="231"/>
      <c r="P143" s="26"/>
      <c r="Q143" s="26"/>
      <c r="R143" s="26"/>
      <c r="S143" s="26"/>
      <c r="T143" s="26"/>
      <c r="U143" s="26"/>
      <c r="V143" s="26"/>
      <c r="W143" s="182"/>
      <c r="Y143" s="183"/>
      <c r="Z143" s="183"/>
      <c r="AA143" s="228"/>
      <c r="AC143" s="234"/>
      <c r="AD143" s="234"/>
      <c r="AE143" s="234"/>
      <c r="AF143" s="235"/>
      <c r="AG143" s="235"/>
      <c r="AH143" s="16"/>
      <c r="AJ143" s="186"/>
    </row>
    <row r="144" spans="1:36" s="181" customFormat="1">
      <c r="A144" s="226"/>
      <c r="B144" s="26"/>
      <c r="C144" s="26"/>
      <c r="D144" s="228"/>
      <c r="E144" s="243"/>
      <c r="F144" s="273"/>
      <c r="G144" s="229"/>
      <c r="H144" s="244"/>
      <c r="I144" s="229"/>
      <c r="J144" s="261"/>
      <c r="K144" s="229"/>
      <c r="L144" s="229"/>
      <c r="M144" s="229"/>
      <c r="N144" s="229"/>
      <c r="O144" s="231"/>
      <c r="P144" s="26"/>
      <c r="Q144" s="26"/>
      <c r="R144" s="26"/>
      <c r="S144" s="26"/>
      <c r="T144" s="26"/>
      <c r="U144" s="26"/>
      <c r="V144" s="26"/>
      <c r="W144" s="182"/>
      <c r="Y144" s="183"/>
      <c r="Z144" s="183"/>
      <c r="AA144" s="228"/>
      <c r="AC144" s="234"/>
      <c r="AD144" s="234"/>
      <c r="AE144" s="234"/>
      <c r="AF144" s="235"/>
      <c r="AG144" s="235"/>
      <c r="AH144" s="16"/>
      <c r="AJ144" s="186"/>
    </row>
    <row r="145" spans="1:36" s="181" customFormat="1">
      <c r="A145" s="226"/>
      <c r="B145" s="26"/>
      <c r="C145" s="26"/>
      <c r="D145" s="228"/>
      <c r="E145" s="243"/>
      <c r="F145" s="273"/>
      <c r="G145" s="229"/>
      <c r="H145" s="244"/>
      <c r="I145" s="229"/>
      <c r="J145" s="261"/>
      <c r="K145" s="229"/>
      <c r="L145" s="229"/>
      <c r="M145" s="229"/>
      <c r="N145" s="229"/>
      <c r="O145" s="231"/>
      <c r="P145" s="26"/>
      <c r="Q145" s="26"/>
      <c r="R145" s="26"/>
      <c r="S145" s="26"/>
      <c r="T145" s="26"/>
      <c r="U145" s="26"/>
      <c r="V145" s="26"/>
      <c r="W145" s="182"/>
      <c r="Y145" s="183"/>
      <c r="Z145" s="183"/>
      <c r="AA145" s="228"/>
      <c r="AC145" s="234"/>
      <c r="AD145" s="234"/>
      <c r="AE145" s="234"/>
      <c r="AF145" s="235"/>
      <c r="AG145" s="235"/>
      <c r="AH145" s="16"/>
      <c r="AJ145" s="186"/>
    </row>
    <row r="146" spans="1:36" s="181" customFormat="1">
      <c r="A146" s="226"/>
      <c r="B146" s="26"/>
      <c r="C146" s="26"/>
      <c r="D146" s="228"/>
      <c r="E146" s="243"/>
      <c r="F146" s="275"/>
      <c r="G146" s="229"/>
      <c r="H146" s="243"/>
      <c r="I146" s="229"/>
      <c r="J146" s="261"/>
      <c r="K146" s="229"/>
      <c r="L146" s="229"/>
      <c r="M146" s="229"/>
      <c r="N146" s="229"/>
      <c r="O146" s="231"/>
      <c r="P146" s="243"/>
      <c r="Q146" s="243"/>
      <c r="R146" s="243"/>
      <c r="S146" s="243"/>
      <c r="T146" s="243"/>
      <c r="U146" s="243"/>
      <c r="V146" s="243"/>
      <c r="W146" s="182"/>
      <c r="Y146" s="183"/>
      <c r="Z146" s="183"/>
      <c r="AA146" s="228"/>
      <c r="AC146" s="234"/>
      <c r="AD146" s="234"/>
      <c r="AE146" s="234"/>
      <c r="AF146" s="235"/>
      <c r="AG146" s="235"/>
      <c r="AH146" s="16"/>
      <c r="AJ146" s="186"/>
    </row>
    <row r="147" spans="1:36" s="181" customFormat="1">
      <c r="A147" s="226"/>
      <c r="B147" s="26"/>
      <c r="C147" s="26"/>
      <c r="D147" s="228"/>
      <c r="E147" s="243"/>
      <c r="F147" s="275"/>
      <c r="G147" s="229"/>
      <c r="H147" s="243"/>
      <c r="I147" s="229"/>
      <c r="J147" s="261"/>
      <c r="K147" s="229"/>
      <c r="L147" s="229"/>
      <c r="M147" s="229"/>
      <c r="N147" s="229"/>
      <c r="O147" s="231"/>
      <c r="P147" s="243"/>
      <c r="Q147" s="243"/>
      <c r="R147" s="243"/>
      <c r="S147" s="243"/>
      <c r="T147" s="243"/>
      <c r="U147" s="243"/>
      <c r="V147" s="243"/>
      <c r="W147" s="182"/>
      <c r="Y147" s="183"/>
      <c r="Z147" s="183"/>
      <c r="AA147" s="228"/>
      <c r="AC147" s="234"/>
      <c r="AD147" s="234"/>
      <c r="AE147" s="234"/>
      <c r="AF147" s="235"/>
      <c r="AG147" s="235"/>
      <c r="AH147" s="16"/>
      <c r="AJ147" s="186"/>
    </row>
    <row r="148" spans="1:36" s="181" customFormat="1">
      <c r="A148" s="226"/>
      <c r="B148" s="26"/>
      <c r="C148" s="26"/>
      <c r="D148" s="228"/>
      <c r="E148" s="243"/>
      <c r="F148" s="275"/>
      <c r="G148" s="229"/>
      <c r="H148" s="243"/>
      <c r="I148" s="229"/>
      <c r="J148" s="261"/>
      <c r="K148" s="229"/>
      <c r="L148" s="229"/>
      <c r="M148" s="229"/>
      <c r="N148" s="229"/>
      <c r="O148" s="231"/>
      <c r="P148" s="243"/>
      <c r="Q148" s="243"/>
      <c r="R148" s="243"/>
      <c r="S148" s="243"/>
      <c r="T148" s="243"/>
      <c r="U148" s="243"/>
      <c r="V148" s="243"/>
      <c r="W148" s="182"/>
      <c r="Y148" s="183"/>
      <c r="Z148" s="183"/>
      <c r="AA148" s="228"/>
      <c r="AC148" s="234"/>
      <c r="AD148" s="234"/>
      <c r="AE148" s="234"/>
      <c r="AF148" s="235"/>
      <c r="AG148" s="235"/>
      <c r="AH148" s="16"/>
      <c r="AJ148" s="186"/>
    </row>
    <row r="149" spans="1:36" s="181" customFormat="1">
      <c r="A149" s="226"/>
      <c r="B149" s="26"/>
      <c r="C149" s="26"/>
      <c r="D149" s="228"/>
      <c r="E149" s="243"/>
      <c r="F149" s="275"/>
      <c r="G149" s="229"/>
      <c r="H149" s="243"/>
      <c r="I149" s="229"/>
      <c r="J149" s="261"/>
      <c r="K149" s="229"/>
      <c r="L149" s="229"/>
      <c r="M149" s="229"/>
      <c r="N149" s="229"/>
      <c r="O149" s="231"/>
      <c r="P149" s="243"/>
      <c r="Q149" s="243"/>
      <c r="R149" s="243"/>
      <c r="S149" s="243"/>
      <c r="T149" s="243"/>
      <c r="U149" s="243"/>
      <c r="V149" s="243"/>
      <c r="W149" s="182"/>
      <c r="Y149" s="183"/>
      <c r="Z149" s="183"/>
      <c r="AA149" s="228"/>
      <c r="AC149" s="234"/>
      <c r="AD149" s="234"/>
      <c r="AE149" s="234"/>
      <c r="AF149" s="235"/>
      <c r="AG149" s="235"/>
      <c r="AH149" s="16"/>
      <c r="AJ149" s="186"/>
    </row>
    <row r="150" spans="1:36" s="181" customFormat="1">
      <c r="A150" s="226"/>
      <c r="B150" s="26"/>
      <c r="C150" s="26"/>
      <c r="D150" s="228"/>
      <c r="E150" s="243"/>
      <c r="F150" s="275"/>
      <c r="G150" s="229"/>
      <c r="H150" s="243"/>
      <c r="I150" s="229"/>
      <c r="J150" s="261"/>
      <c r="K150" s="229"/>
      <c r="L150" s="229"/>
      <c r="M150" s="229"/>
      <c r="N150" s="229"/>
      <c r="O150" s="231"/>
      <c r="P150" s="243"/>
      <c r="Q150" s="243"/>
      <c r="R150" s="243"/>
      <c r="S150" s="243"/>
      <c r="T150" s="243"/>
      <c r="U150" s="243"/>
      <c r="V150" s="243"/>
      <c r="W150" s="182"/>
      <c r="Y150" s="183"/>
      <c r="Z150" s="183"/>
      <c r="AA150" s="228"/>
      <c r="AC150" s="234"/>
      <c r="AD150" s="234"/>
      <c r="AE150" s="234"/>
      <c r="AF150" s="235"/>
      <c r="AG150" s="235"/>
      <c r="AH150" s="16"/>
      <c r="AJ150" s="186"/>
    </row>
    <row r="151" spans="1:36" s="181" customFormat="1">
      <c r="A151" s="226"/>
      <c r="B151" s="26"/>
      <c r="C151" s="26"/>
      <c r="D151" s="228"/>
      <c r="E151" s="243"/>
      <c r="F151" s="275"/>
      <c r="G151" s="229"/>
      <c r="H151" s="243"/>
      <c r="I151" s="229"/>
      <c r="J151" s="261"/>
      <c r="K151" s="229"/>
      <c r="L151" s="229"/>
      <c r="M151" s="229"/>
      <c r="N151" s="229"/>
      <c r="O151" s="231"/>
      <c r="P151" s="243"/>
      <c r="Q151" s="243"/>
      <c r="R151" s="243"/>
      <c r="S151" s="243"/>
      <c r="T151" s="243"/>
      <c r="U151" s="243"/>
      <c r="V151" s="243"/>
      <c r="W151" s="182"/>
      <c r="Y151" s="183"/>
      <c r="Z151" s="183"/>
      <c r="AA151" s="228"/>
      <c r="AC151" s="234"/>
      <c r="AD151" s="234"/>
      <c r="AE151" s="234"/>
      <c r="AF151" s="235"/>
      <c r="AG151" s="235"/>
      <c r="AH151" s="16"/>
      <c r="AJ151" s="186"/>
    </row>
    <row r="152" spans="1:36" s="181" customFormat="1">
      <c r="A152" s="226"/>
      <c r="B152" s="26"/>
      <c r="C152" s="26"/>
      <c r="D152" s="228"/>
      <c r="E152" s="243"/>
      <c r="F152" s="275"/>
      <c r="G152" s="229"/>
      <c r="H152" s="243"/>
      <c r="I152" s="229"/>
      <c r="J152" s="261"/>
      <c r="K152" s="229"/>
      <c r="L152" s="229"/>
      <c r="M152" s="229"/>
      <c r="N152" s="229"/>
      <c r="O152" s="231"/>
      <c r="P152" s="243"/>
      <c r="Q152" s="243"/>
      <c r="R152" s="243"/>
      <c r="S152" s="243"/>
      <c r="T152" s="243"/>
      <c r="U152" s="243"/>
      <c r="V152" s="243"/>
      <c r="W152" s="182"/>
      <c r="Y152" s="183"/>
      <c r="Z152" s="183"/>
      <c r="AA152" s="228"/>
      <c r="AC152" s="234"/>
      <c r="AD152" s="234"/>
      <c r="AE152" s="234"/>
      <c r="AF152" s="235"/>
      <c r="AG152" s="235"/>
      <c r="AH152" s="16"/>
      <c r="AJ152" s="186"/>
    </row>
    <row r="153" spans="1:36" s="181" customFormat="1">
      <c r="A153" s="226"/>
      <c r="B153" s="26"/>
      <c r="C153" s="26"/>
      <c r="D153" s="228"/>
      <c r="E153" s="243"/>
      <c r="F153" s="275"/>
      <c r="G153" s="229"/>
      <c r="H153" s="243"/>
      <c r="I153" s="229"/>
      <c r="J153" s="261"/>
      <c r="K153" s="229"/>
      <c r="L153" s="229"/>
      <c r="M153" s="229"/>
      <c r="N153" s="229"/>
      <c r="O153" s="231"/>
      <c r="P153" s="243"/>
      <c r="Q153" s="243"/>
      <c r="R153" s="243"/>
      <c r="S153" s="243"/>
      <c r="T153" s="243"/>
      <c r="U153" s="243"/>
      <c r="V153" s="243"/>
      <c r="W153" s="182"/>
      <c r="Y153" s="183"/>
      <c r="Z153" s="183"/>
      <c r="AA153" s="228"/>
      <c r="AC153" s="234"/>
      <c r="AD153" s="234"/>
      <c r="AE153" s="234"/>
      <c r="AF153" s="235"/>
      <c r="AG153" s="235"/>
      <c r="AH153" s="16"/>
      <c r="AJ153" s="186"/>
    </row>
    <row r="154" spans="1:36" s="181" customFormat="1">
      <c r="A154" s="226"/>
      <c r="B154" s="26"/>
      <c r="C154" s="26"/>
      <c r="D154" s="228"/>
      <c r="E154" s="243"/>
      <c r="F154" s="275"/>
      <c r="G154" s="229"/>
      <c r="H154" s="243"/>
      <c r="I154" s="229"/>
      <c r="J154" s="261"/>
      <c r="K154" s="229"/>
      <c r="L154" s="229"/>
      <c r="M154" s="229"/>
      <c r="N154" s="229"/>
      <c r="O154" s="231"/>
      <c r="P154" s="243"/>
      <c r="Q154" s="243"/>
      <c r="R154" s="243"/>
      <c r="S154" s="243"/>
      <c r="T154" s="243"/>
      <c r="U154" s="243"/>
      <c r="V154" s="243"/>
      <c r="W154" s="182"/>
      <c r="Y154" s="183"/>
      <c r="Z154" s="183"/>
      <c r="AA154" s="228"/>
      <c r="AC154" s="234"/>
      <c r="AD154" s="234"/>
      <c r="AE154" s="234"/>
      <c r="AF154" s="235"/>
      <c r="AG154" s="235"/>
      <c r="AH154" s="16"/>
      <c r="AJ154" s="186"/>
    </row>
    <row r="155" spans="1:36" s="181" customFormat="1">
      <c r="A155" s="226"/>
      <c r="B155" s="26"/>
      <c r="C155" s="26"/>
      <c r="D155" s="228"/>
      <c r="E155" s="243"/>
      <c r="F155" s="275"/>
      <c r="G155" s="229"/>
      <c r="H155" s="243"/>
      <c r="I155" s="229"/>
      <c r="J155" s="261"/>
      <c r="K155" s="229"/>
      <c r="L155" s="229"/>
      <c r="M155" s="229"/>
      <c r="N155" s="229"/>
      <c r="O155" s="231"/>
      <c r="P155" s="243"/>
      <c r="Q155" s="243"/>
      <c r="R155" s="243"/>
      <c r="S155" s="243"/>
      <c r="T155" s="243"/>
      <c r="U155" s="243"/>
      <c r="V155" s="243"/>
      <c r="W155" s="182"/>
      <c r="Y155" s="183"/>
      <c r="Z155" s="183"/>
      <c r="AA155" s="228"/>
      <c r="AC155" s="234"/>
      <c r="AD155" s="234"/>
      <c r="AE155" s="234"/>
      <c r="AF155" s="235"/>
      <c r="AG155" s="235"/>
      <c r="AH155" s="16"/>
      <c r="AJ155" s="186"/>
    </row>
    <row r="156" spans="1:36" s="181" customFormat="1">
      <c r="A156" s="226"/>
      <c r="B156" s="26"/>
      <c r="C156" s="26"/>
      <c r="D156" s="228"/>
      <c r="E156" s="243"/>
      <c r="F156" s="275"/>
      <c r="G156" s="229"/>
      <c r="H156" s="243"/>
      <c r="I156" s="229"/>
      <c r="J156" s="261"/>
      <c r="K156" s="229"/>
      <c r="L156" s="229"/>
      <c r="M156" s="229"/>
      <c r="N156" s="229"/>
      <c r="O156" s="231"/>
      <c r="P156" s="243"/>
      <c r="Q156" s="243"/>
      <c r="R156" s="243"/>
      <c r="S156" s="243"/>
      <c r="T156" s="243"/>
      <c r="U156" s="243"/>
      <c r="V156" s="243"/>
      <c r="W156" s="182"/>
      <c r="Y156" s="183"/>
      <c r="Z156" s="183"/>
      <c r="AA156" s="228"/>
      <c r="AC156" s="234"/>
      <c r="AD156" s="234"/>
      <c r="AE156" s="234"/>
      <c r="AF156" s="235"/>
      <c r="AG156" s="235"/>
      <c r="AH156" s="16"/>
      <c r="AJ156" s="186"/>
    </row>
    <row r="157" spans="1:36" s="181" customFormat="1">
      <c r="A157" s="226"/>
      <c r="B157" s="26"/>
      <c r="C157" s="26"/>
      <c r="D157" s="228"/>
      <c r="E157" s="243"/>
      <c r="F157" s="275"/>
      <c r="G157" s="229"/>
      <c r="H157" s="243"/>
      <c r="I157" s="229"/>
      <c r="J157" s="261"/>
      <c r="K157" s="229"/>
      <c r="L157" s="229"/>
      <c r="M157" s="229"/>
      <c r="N157" s="229"/>
      <c r="O157" s="231"/>
      <c r="P157" s="243"/>
      <c r="Q157" s="243"/>
      <c r="R157" s="243"/>
      <c r="S157" s="243"/>
      <c r="T157" s="243"/>
      <c r="U157" s="243"/>
      <c r="V157" s="243"/>
      <c r="W157" s="182"/>
      <c r="Y157" s="183"/>
      <c r="Z157" s="183"/>
      <c r="AA157" s="228"/>
      <c r="AC157" s="234"/>
      <c r="AD157" s="234"/>
      <c r="AE157" s="234"/>
      <c r="AF157" s="235"/>
      <c r="AG157" s="235"/>
      <c r="AH157" s="16"/>
      <c r="AJ157" s="186"/>
    </row>
    <row r="158" spans="1:36" s="181" customFormat="1">
      <c r="A158" s="226"/>
      <c r="B158" s="26"/>
      <c r="C158" s="26"/>
      <c r="D158" s="228"/>
      <c r="E158" s="243"/>
      <c r="F158" s="275"/>
      <c r="G158" s="229"/>
      <c r="H158" s="243"/>
      <c r="I158" s="229"/>
      <c r="J158" s="261"/>
      <c r="K158" s="229"/>
      <c r="L158" s="229"/>
      <c r="M158" s="229"/>
      <c r="N158" s="229"/>
      <c r="O158" s="231"/>
      <c r="P158" s="243"/>
      <c r="Q158" s="243"/>
      <c r="R158" s="243"/>
      <c r="S158" s="243"/>
      <c r="T158" s="243"/>
      <c r="U158" s="243"/>
      <c r="V158" s="243"/>
      <c r="W158" s="182"/>
      <c r="Y158" s="183"/>
      <c r="Z158" s="183"/>
      <c r="AA158" s="228"/>
      <c r="AC158" s="234"/>
      <c r="AD158" s="234"/>
      <c r="AE158" s="234"/>
      <c r="AF158" s="235"/>
      <c r="AG158" s="235"/>
      <c r="AH158" s="16"/>
      <c r="AJ158" s="186"/>
    </row>
    <row r="159" spans="1:36" s="181" customFormat="1">
      <c r="A159" s="226"/>
      <c r="B159" s="26"/>
      <c r="C159" s="26"/>
      <c r="D159" s="228"/>
      <c r="E159" s="243"/>
      <c r="F159" s="275"/>
      <c r="G159" s="229"/>
      <c r="H159" s="243"/>
      <c r="I159" s="229"/>
      <c r="J159" s="261"/>
      <c r="K159" s="229"/>
      <c r="L159" s="229"/>
      <c r="M159" s="229"/>
      <c r="N159" s="229"/>
      <c r="O159" s="231"/>
      <c r="P159" s="243"/>
      <c r="Q159" s="243"/>
      <c r="R159" s="243"/>
      <c r="S159" s="243"/>
      <c r="T159" s="243"/>
      <c r="U159" s="243"/>
      <c r="V159" s="243"/>
      <c r="W159" s="182"/>
      <c r="Y159" s="183"/>
      <c r="Z159" s="183"/>
      <c r="AA159" s="228"/>
      <c r="AC159" s="234"/>
      <c r="AD159" s="234"/>
      <c r="AE159" s="234"/>
      <c r="AF159" s="235"/>
      <c r="AG159" s="235"/>
      <c r="AH159" s="16"/>
      <c r="AJ159" s="186"/>
    </row>
    <row r="160" spans="1:36" s="181" customFormat="1">
      <c r="A160" s="226"/>
      <c r="B160" s="26"/>
      <c r="C160" s="26"/>
      <c r="D160" s="228"/>
      <c r="E160" s="243"/>
      <c r="F160" s="275"/>
      <c r="G160" s="229"/>
      <c r="H160" s="243"/>
      <c r="I160" s="229"/>
      <c r="J160" s="261"/>
      <c r="K160" s="229"/>
      <c r="L160" s="229"/>
      <c r="M160" s="229"/>
      <c r="N160" s="229"/>
      <c r="O160" s="231"/>
      <c r="P160" s="243"/>
      <c r="Q160" s="243"/>
      <c r="R160" s="243"/>
      <c r="S160" s="243"/>
      <c r="T160" s="243"/>
      <c r="U160" s="243"/>
      <c r="V160" s="243"/>
      <c r="W160" s="182"/>
      <c r="Y160" s="183"/>
      <c r="Z160" s="183"/>
      <c r="AA160" s="228"/>
      <c r="AC160" s="234"/>
      <c r="AD160" s="234"/>
      <c r="AE160" s="234"/>
      <c r="AF160" s="235"/>
      <c r="AG160" s="235"/>
      <c r="AH160" s="16"/>
      <c r="AJ160" s="186"/>
    </row>
    <row r="161" spans="1:36" s="181" customFormat="1">
      <c r="A161" s="226"/>
      <c r="B161" s="26"/>
      <c r="C161" s="26"/>
      <c r="D161" s="228"/>
      <c r="E161" s="243"/>
      <c r="F161" s="275"/>
      <c r="G161" s="229"/>
      <c r="H161" s="243"/>
      <c r="I161" s="229"/>
      <c r="J161" s="261"/>
      <c r="K161" s="229"/>
      <c r="L161" s="229"/>
      <c r="M161" s="229"/>
      <c r="N161" s="229"/>
      <c r="O161" s="231"/>
      <c r="P161" s="243"/>
      <c r="Q161" s="243"/>
      <c r="R161" s="243"/>
      <c r="S161" s="243"/>
      <c r="T161" s="243"/>
      <c r="U161" s="243"/>
      <c r="V161" s="243"/>
      <c r="W161" s="182"/>
      <c r="Y161" s="183"/>
      <c r="Z161" s="183"/>
      <c r="AA161" s="228"/>
      <c r="AC161" s="234"/>
      <c r="AD161" s="234"/>
      <c r="AE161" s="234"/>
      <c r="AF161" s="235"/>
      <c r="AG161" s="235"/>
      <c r="AH161" s="16"/>
      <c r="AJ161" s="186"/>
    </row>
    <row r="162" spans="1:36" s="181" customFormat="1">
      <c r="A162" s="226"/>
      <c r="B162" s="26"/>
      <c r="C162" s="26"/>
      <c r="D162" s="228"/>
      <c r="E162" s="243"/>
      <c r="F162" s="275"/>
      <c r="G162" s="229"/>
      <c r="H162" s="243"/>
      <c r="I162" s="229"/>
      <c r="J162" s="261"/>
      <c r="K162" s="229"/>
      <c r="L162" s="229"/>
      <c r="M162" s="229"/>
      <c r="N162" s="229"/>
      <c r="O162" s="231"/>
      <c r="P162" s="243"/>
      <c r="Q162" s="243"/>
      <c r="R162" s="243"/>
      <c r="S162" s="243"/>
      <c r="T162" s="243"/>
      <c r="U162" s="243"/>
      <c r="V162" s="243"/>
      <c r="W162" s="182"/>
      <c r="Y162" s="183"/>
      <c r="Z162" s="183"/>
      <c r="AA162" s="228"/>
      <c r="AC162" s="234"/>
      <c r="AD162" s="234"/>
      <c r="AE162" s="234"/>
      <c r="AF162" s="235"/>
      <c r="AG162" s="235"/>
      <c r="AH162" s="16"/>
      <c r="AJ162" s="186"/>
    </row>
    <row r="163" spans="1:36" s="181" customFormat="1">
      <c r="A163" s="226"/>
      <c r="B163" s="26"/>
      <c r="C163" s="26"/>
      <c r="D163" s="228"/>
      <c r="E163" s="243"/>
      <c r="F163" s="275"/>
      <c r="G163" s="229"/>
      <c r="H163" s="243"/>
      <c r="I163" s="229"/>
      <c r="J163" s="261"/>
      <c r="K163" s="229"/>
      <c r="L163" s="229"/>
      <c r="M163" s="229"/>
      <c r="N163" s="229"/>
      <c r="O163" s="231"/>
      <c r="P163" s="243"/>
      <c r="Q163" s="243"/>
      <c r="R163" s="243"/>
      <c r="S163" s="243"/>
      <c r="T163" s="243"/>
      <c r="U163" s="243"/>
      <c r="V163" s="243"/>
      <c r="W163" s="182"/>
      <c r="Y163" s="183"/>
      <c r="Z163" s="183"/>
      <c r="AA163" s="228"/>
      <c r="AC163" s="234"/>
      <c r="AD163" s="234"/>
      <c r="AE163" s="234"/>
      <c r="AF163" s="235"/>
      <c r="AG163" s="235"/>
      <c r="AH163" s="16"/>
      <c r="AJ163" s="186"/>
    </row>
    <row r="164" spans="1:36" s="181" customFormat="1">
      <c r="A164" s="226"/>
      <c r="B164" s="26"/>
      <c r="C164" s="26"/>
      <c r="D164" s="228"/>
      <c r="E164" s="243"/>
      <c r="F164" s="275"/>
      <c r="G164" s="229"/>
      <c r="H164" s="243"/>
      <c r="I164" s="229"/>
      <c r="J164" s="261"/>
      <c r="K164" s="229"/>
      <c r="L164" s="229"/>
      <c r="M164" s="229"/>
      <c r="N164" s="229"/>
      <c r="O164" s="231"/>
      <c r="P164" s="243"/>
      <c r="Q164" s="243"/>
      <c r="R164" s="243"/>
      <c r="S164" s="243"/>
      <c r="T164" s="243"/>
      <c r="U164" s="243"/>
      <c r="V164" s="243"/>
      <c r="W164" s="182"/>
      <c r="Y164" s="183"/>
      <c r="Z164" s="183"/>
      <c r="AA164" s="228"/>
      <c r="AC164" s="234"/>
      <c r="AD164" s="234"/>
      <c r="AE164" s="234"/>
      <c r="AF164" s="235"/>
      <c r="AG164" s="235"/>
      <c r="AH164" s="16"/>
      <c r="AJ164" s="186"/>
    </row>
    <row r="165" spans="1:36" s="181" customFormat="1">
      <c r="A165" s="226"/>
      <c r="B165" s="26"/>
      <c r="C165" s="26"/>
      <c r="D165" s="228"/>
      <c r="E165" s="243"/>
      <c r="F165" s="275"/>
      <c r="G165" s="229"/>
      <c r="H165" s="243"/>
      <c r="I165" s="229"/>
      <c r="J165" s="261"/>
      <c r="K165" s="229"/>
      <c r="L165" s="229"/>
      <c r="M165" s="229"/>
      <c r="N165" s="229"/>
      <c r="O165" s="231"/>
      <c r="P165" s="243"/>
      <c r="Q165" s="243"/>
      <c r="R165" s="243"/>
      <c r="S165" s="243"/>
      <c r="T165" s="243"/>
      <c r="U165" s="243"/>
      <c r="V165" s="243"/>
      <c r="W165" s="182"/>
      <c r="Y165" s="183"/>
      <c r="Z165" s="183"/>
      <c r="AA165" s="228"/>
      <c r="AC165" s="234"/>
      <c r="AD165" s="234"/>
      <c r="AE165" s="234"/>
      <c r="AF165" s="235"/>
      <c r="AG165" s="235"/>
      <c r="AH165" s="16"/>
      <c r="AJ165" s="186"/>
    </row>
    <row r="166" spans="1:36" s="181" customFormat="1">
      <c r="A166" s="226"/>
      <c r="B166" s="26"/>
      <c r="C166" s="26"/>
      <c r="D166" s="228"/>
      <c r="E166" s="243"/>
      <c r="F166" s="275"/>
      <c r="G166" s="229"/>
      <c r="H166" s="243"/>
      <c r="I166" s="229"/>
      <c r="J166" s="261"/>
      <c r="K166" s="229"/>
      <c r="L166" s="229"/>
      <c r="M166" s="229"/>
      <c r="N166" s="229"/>
      <c r="O166" s="231"/>
      <c r="P166" s="243"/>
      <c r="Q166" s="243"/>
      <c r="R166" s="243"/>
      <c r="S166" s="243"/>
      <c r="T166" s="243"/>
      <c r="U166" s="243"/>
      <c r="V166" s="243"/>
      <c r="W166" s="182"/>
      <c r="Y166" s="183"/>
      <c r="Z166" s="183"/>
      <c r="AA166" s="228"/>
      <c r="AC166" s="234"/>
      <c r="AD166" s="234"/>
      <c r="AE166" s="234"/>
      <c r="AF166" s="235"/>
      <c r="AG166" s="235"/>
      <c r="AH166" s="16"/>
      <c r="AJ166" s="186"/>
    </row>
    <row r="167" spans="1:36" s="181" customFormat="1">
      <c r="A167" s="226"/>
      <c r="B167" s="26"/>
      <c r="C167" s="26"/>
      <c r="D167" s="228"/>
      <c r="E167" s="243"/>
      <c r="F167" s="275"/>
      <c r="G167" s="229"/>
      <c r="H167" s="243"/>
      <c r="I167" s="229"/>
      <c r="J167" s="261"/>
      <c r="K167" s="229"/>
      <c r="L167" s="229"/>
      <c r="M167" s="229"/>
      <c r="N167" s="229"/>
      <c r="O167" s="231"/>
      <c r="P167" s="243"/>
      <c r="Q167" s="243"/>
      <c r="R167" s="243"/>
      <c r="S167" s="243"/>
      <c r="T167" s="243"/>
      <c r="U167" s="243"/>
      <c r="V167" s="243"/>
      <c r="W167" s="182"/>
      <c r="Y167" s="183"/>
      <c r="Z167" s="183"/>
      <c r="AA167" s="228"/>
      <c r="AC167" s="234"/>
      <c r="AD167" s="234"/>
      <c r="AE167" s="234"/>
      <c r="AF167" s="235"/>
      <c r="AG167" s="235"/>
      <c r="AH167" s="16"/>
      <c r="AJ167" s="186"/>
    </row>
    <row r="168" spans="1:36" s="181" customFormat="1">
      <c r="A168" s="226"/>
      <c r="B168" s="26"/>
      <c r="C168" s="26"/>
      <c r="D168" s="228"/>
      <c r="E168" s="243"/>
      <c r="F168" s="275"/>
      <c r="G168" s="229"/>
      <c r="H168" s="243"/>
      <c r="I168" s="229"/>
      <c r="J168" s="261"/>
      <c r="K168" s="229"/>
      <c r="L168" s="229"/>
      <c r="M168" s="229"/>
      <c r="N168" s="229"/>
      <c r="O168" s="231"/>
      <c r="P168" s="243"/>
      <c r="Q168" s="243"/>
      <c r="R168" s="243"/>
      <c r="S168" s="243"/>
      <c r="T168" s="243"/>
      <c r="U168" s="243"/>
      <c r="V168" s="243"/>
      <c r="W168" s="182"/>
      <c r="Y168" s="183"/>
      <c r="Z168" s="183"/>
      <c r="AA168" s="228"/>
      <c r="AC168" s="234"/>
      <c r="AD168" s="234"/>
      <c r="AE168" s="234"/>
      <c r="AF168" s="235"/>
      <c r="AG168" s="235"/>
      <c r="AH168" s="16"/>
      <c r="AJ168" s="186"/>
    </row>
    <row r="169" spans="1:36" s="181" customFormat="1">
      <c r="A169" s="226"/>
      <c r="B169" s="26"/>
      <c r="C169" s="26"/>
      <c r="D169" s="228"/>
      <c r="E169" s="243"/>
      <c r="F169" s="275"/>
      <c r="G169" s="229"/>
      <c r="H169" s="243"/>
      <c r="I169" s="229"/>
      <c r="J169" s="261"/>
      <c r="K169" s="229"/>
      <c r="L169" s="229"/>
      <c r="M169" s="229"/>
      <c r="N169" s="229"/>
      <c r="O169" s="231"/>
      <c r="P169" s="243"/>
      <c r="Q169" s="243"/>
      <c r="R169" s="243"/>
      <c r="S169" s="243"/>
      <c r="T169" s="243"/>
      <c r="U169" s="243"/>
      <c r="V169" s="243"/>
      <c r="W169" s="182"/>
      <c r="Y169" s="183"/>
      <c r="Z169" s="183"/>
      <c r="AA169" s="228"/>
      <c r="AC169" s="234"/>
      <c r="AD169" s="234"/>
      <c r="AE169" s="234"/>
      <c r="AF169" s="235"/>
      <c r="AG169" s="235"/>
      <c r="AH169" s="16"/>
      <c r="AJ169" s="186"/>
    </row>
    <row r="170" spans="1:36" s="181" customFormat="1">
      <c r="A170" s="226"/>
      <c r="B170" s="26"/>
      <c r="C170" s="26"/>
      <c r="D170" s="228"/>
      <c r="E170" s="243"/>
      <c r="F170" s="275"/>
      <c r="G170" s="229"/>
      <c r="H170" s="243"/>
      <c r="I170" s="229"/>
      <c r="J170" s="261"/>
      <c r="K170" s="229"/>
      <c r="L170" s="229"/>
      <c r="M170" s="229"/>
      <c r="N170" s="229"/>
      <c r="O170" s="231"/>
      <c r="P170" s="243"/>
      <c r="Q170" s="243"/>
      <c r="R170" s="243"/>
      <c r="S170" s="243"/>
      <c r="T170" s="243"/>
      <c r="U170" s="243"/>
      <c r="V170" s="243"/>
      <c r="W170" s="182"/>
      <c r="Y170" s="183"/>
      <c r="Z170" s="183"/>
      <c r="AA170" s="228"/>
      <c r="AC170" s="234"/>
      <c r="AD170" s="234"/>
      <c r="AE170" s="234"/>
      <c r="AF170" s="235"/>
      <c r="AG170" s="235"/>
      <c r="AH170" s="16"/>
      <c r="AJ170" s="186"/>
    </row>
    <row r="171" spans="1:36" s="181" customFormat="1">
      <c r="A171" s="226"/>
      <c r="B171" s="26"/>
      <c r="C171" s="26"/>
      <c r="D171" s="228"/>
      <c r="E171" s="243"/>
      <c r="F171" s="275"/>
      <c r="G171" s="229"/>
      <c r="H171" s="243"/>
      <c r="I171" s="229"/>
      <c r="J171" s="261"/>
      <c r="K171" s="229"/>
      <c r="L171" s="229"/>
      <c r="M171" s="229"/>
      <c r="N171" s="229"/>
      <c r="O171" s="231"/>
      <c r="P171" s="243"/>
      <c r="Q171" s="243"/>
      <c r="R171" s="243"/>
      <c r="S171" s="243"/>
      <c r="T171" s="243"/>
      <c r="U171" s="243"/>
      <c r="V171" s="243"/>
      <c r="W171" s="182"/>
      <c r="Y171" s="183"/>
      <c r="Z171" s="183"/>
      <c r="AA171" s="228"/>
      <c r="AC171" s="234"/>
      <c r="AD171" s="234"/>
      <c r="AE171" s="234"/>
      <c r="AF171" s="235"/>
      <c r="AG171" s="235"/>
      <c r="AH171" s="16"/>
      <c r="AJ171" s="186"/>
    </row>
    <row r="172" spans="1:36" s="181" customFormat="1">
      <c r="A172" s="226"/>
      <c r="B172" s="26"/>
      <c r="C172" s="26"/>
      <c r="D172" s="228"/>
      <c r="E172" s="243"/>
      <c r="F172" s="275"/>
      <c r="G172" s="229"/>
      <c r="H172" s="243"/>
      <c r="I172" s="229"/>
      <c r="J172" s="261"/>
      <c r="K172" s="229"/>
      <c r="L172" s="229"/>
      <c r="M172" s="229"/>
      <c r="N172" s="229"/>
      <c r="O172" s="231"/>
      <c r="P172" s="243"/>
      <c r="Q172" s="243"/>
      <c r="R172" s="243"/>
      <c r="S172" s="243"/>
      <c r="T172" s="243"/>
      <c r="U172" s="243"/>
      <c r="V172" s="243"/>
      <c r="W172" s="182"/>
      <c r="Y172" s="183"/>
      <c r="Z172" s="183"/>
      <c r="AA172" s="228"/>
      <c r="AC172" s="234"/>
      <c r="AD172" s="234"/>
      <c r="AE172" s="234"/>
      <c r="AF172" s="235"/>
      <c r="AG172" s="235"/>
      <c r="AH172" s="16"/>
      <c r="AJ172" s="186"/>
    </row>
    <row r="173" spans="1:36" s="181" customFormat="1">
      <c r="A173" s="226"/>
      <c r="B173" s="26"/>
      <c r="C173" s="26"/>
      <c r="D173" s="228"/>
      <c r="E173" s="243"/>
      <c r="F173" s="275"/>
      <c r="G173" s="229"/>
      <c r="H173" s="243"/>
      <c r="I173" s="229"/>
      <c r="J173" s="261"/>
      <c r="K173" s="229"/>
      <c r="L173" s="229"/>
      <c r="M173" s="229"/>
      <c r="N173" s="229"/>
      <c r="O173" s="231"/>
      <c r="P173" s="243"/>
      <c r="Q173" s="243"/>
      <c r="R173" s="243"/>
      <c r="S173" s="243"/>
      <c r="T173" s="243"/>
      <c r="U173" s="243"/>
      <c r="V173" s="243"/>
      <c r="W173" s="182"/>
      <c r="Y173" s="183"/>
      <c r="Z173" s="183"/>
      <c r="AA173" s="228"/>
      <c r="AC173" s="234"/>
      <c r="AD173" s="234"/>
      <c r="AE173" s="234"/>
      <c r="AF173" s="235"/>
      <c r="AG173" s="235"/>
      <c r="AH173" s="16"/>
      <c r="AJ173" s="186"/>
    </row>
    <row r="174" spans="1:36" s="181" customFormat="1">
      <c r="A174" s="226"/>
      <c r="B174" s="26"/>
      <c r="C174" s="26"/>
      <c r="D174" s="228"/>
      <c r="E174" s="243"/>
      <c r="F174" s="275"/>
      <c r="G174" s="229"/>
      <c r="H174" s="243"/>
      <c r="I174" s="229"/>
      <c r="J174" s="261"/>
      <c r="K174" s="229"/>
      <c r="L174" s="229"/>
      <c r="M174" s="229"/>
      <c r="N174" s="229"/>
      <c r="O174" s="231"/>
      <c r="P174" s="243"/>
      <c r="Q174" s="243"/>
      <c r="R174" s="243"/>
      <c r="S174" s="243"/>
      <c r="T174" s="243"/>
      <c r="U174" s="243"/>
      <c r="V174" s="243"/>
      <c r="W174" s="182"/>
      <c r="Y174" s="183"/>
      <c r="Z174" s="183"/>
      <c r="AA174" s="228"/>
      <c r="AC174" s="234"/>
      <c r="AD174" s="234"/>
      <c r="AE174" s="234"/>
      <c r="AF174" s="235"/>
      <c r="AG174" s="235"/>
      <c r="AH174" s="16"/>
      <c r="AJ174" s="186"/>
    </row>
    <row r="175" spans="1:36" s="181" customFormat="1">
      <c r="A175" s="226"/>
      <c r="B175" s="26"/>
      <c r="C175" s="26"/>
      <c r="D175" s="228"/>
      <c r="E175" s="258"/>
      <c r="F175" s="275"/>
      <c r="G175" s="229"/>
      <c r="H175" s="243"/>
      <c r="I175" s="229"/>
      <c r="J175" s="261"/>
      <c r="K175" s="229"/>
      <c r="L175" s="229"/>
      <c r="M175" s="229"/>
      <c r="N175" s="229"/>
      <c r="O175" s="231"/>
      <c r="P175" s="243"/>
      <c r="Q175" s="243"/>
      <c r="R175" s="243"/>
      <c r="S175" s="243"/>
      <c r="T175" s="243"/>
      <c r="U175" s="243"/>
      <c r="V175" s="243"/>
      <c r="W175" s="182"/>
      <c r="Y175" s="183"/>
      <c r="Z175" s="183"/>
      <c r="AA175" s="228"/>
      <c r="AC175" s="234"/>
      <c r="AD175" s="234"/>
      <c r="AE175" s="234"/>
      <c r="AF175" s="235"/>
      <c r="AG175" s="235"/>
      <c r="AH175" s="16"/>
      <c r="AJ175" s="186"/>
    </row>
    <row r="176" spans="1:36" s="181" customFormat="1">
      <c r="A176" s="226"/>
      <c r="B176" s="26"/>
      <c r="C176" s="26"/>
      <c r="D176" s="228"/>
      <c r="E176" s="243"/>
      <c r="F176" s="275"/>
      <c r="G176" s="229"/>
      <c r="H176" s="243"/>
      <c r="I176" s="229"/>
      <c r="J176" s="261"/>
      <c r="K176" s="229"/>
      <c r="L176" s="229"/>
      <c r="M176" s="229"/>
      <c r="N176" s="229"/>
      <c r="O176" s="231"/>
      <c r="P176" s="243"/>
      <c r="Q176" s="243"/>
      <c r="R176" s="243"/>
      <c r="S176" s="243"/>
      <c r="T176" s="243"/>
      <c r="U176" s="243"/>
      <c r="V176" s="243"/>
      <c r="W176" s="182"/>
      <c r="Y176" s="183"/>
      <c r="Z176" s="183"/>
      <c r="AA176" s="228"/>
      <c r="AC176" s="234"/>
      <c r="AD176" s="234"/>
      <c r="AE176" s="234"/>
      <c r="AF176" s="235"/>
      <c r="AG176" s="235"/>
      <c r="AH176" s="16"/>
      <c r="AJ176" s="186"/>
    </row>
    <row r="177" spans="1:36" s="181" customFormat="1">
      <c r="A177" s="226"/>
      <c r="B177" s="26"/>
      <c r="C177" s="26"/>
      <c r="D177" s="228"/>
      <c r="E177" s="243"/>
      <c r="F177" s="275"/>
      <c r="G177" s="229"/>
      <c r="H177" s="243"/>
      <c r="I177" s="229"/>
      <c r="J177" s="261"/>
      <c r="K177" s="229"/>
      <c r="L177" s="229"/>
      <c r="M177" s="229"/>
      <c r="N177" s="229"/>
      <c r="O177" s="231"/>
      <c r="P177" s="243"/>
      <c r="Q177" s="243"/>
      <c r="R177" s="243"/>
      <c r="S177" s="243"/>
      <c r="T177" s="243"/>
      <c r="U177" s="243"/>
      <c r="V177" s="243"/>
      <c r="W177" s="182"/>
      <c r="Y177" s="183"/>
      <c r="Z177" s="183"/>
      <c r="AA177" s="228"/>
      <c r="AC177" s="234"/>
      <c r="AD177" s="234"/>
      <c r="AE177" s="234"/>
      <c r="AF177" s="235"/>
      <c r="AG177" s="235"/>
      <c r="AH177" s="16"/>
      <c r="AJ177" s="186"/>
    </row>
    <row r="178" spans="1:36" s="181" customFormat="1">
      <c r="A178" s="226"/>
      <c r="B178" s="26"/>
      <c r="C178" s="26"/>
      <c r="D178" s="228"/>
      <c r="E178" s="243"/>
      <c r="F178" s="275"/>
      <c r="G178" s="229"/>
      <c r="H178" s="243"/>
      <c r="I178" s="229"/>
      <c r="J178" s="261"/>
      <c r="K178" s="229"/>
      <c r="L178" s="229"/>
      <c r="M178" s="229"/>
      <c r="N178" s="229"/>
      <c r="O178" s="231"/>
      <c r="P178" s="243"/>
      <c r="Q178" s="243"/>
      <c r="R178" s="243"/>
      <c r="S178" s="243"/>
      <c r="T178" s="243"/>
      <c r="U178" s="243"/>
      <c r="V178" s="243"/>
      <c r="W178" s="182"/>
      <c r="Y178" s="183"/>
      <c r="Z178" s="183"/>
      <c r="AA178" s="228"/>
      <c r="AC178" s="234"/>
      <c r="AD178" s="234"/>
      <c r="AE178" s="234"/>
      <c r="AF178" s="235"/>
      <c r="AG178" s="235"/>
      <c r="AH178" s="16"/>
      <c r="AJ178" s="186"/>
    </row>
    <row r="179" spans="1:36" s="181" customFormat="1">
      <c r="A179" s="226"/>
      <c r="B179" s="26"/>
      <c r="C179" s="26"/>
      <c r="D179" s="228"/>
      <c r="E179" s="243"/>
      <c r="F179" s="275"/>
      <c r="G179" s="229"/>
      <c r="H179" s="243"/>
      <c r="I179" s="229"/>
      <c r="J179" s="261"/>
      <c r="K179" s="229"/>
      <c r="L179" s="229"/>
      <c r="M179" s="229"/>
      <c r="N179" s="229"/>
      <c r="O179" s="231"/>
      <c r="P179" s="243"/>
      <c r="Q179" s="243"/>
      <c r="R179" s="243"/>
      <c r="S179" s="243"/>
      <c r="T179" s="243"/>
      <c r="U179" s="243"/>
      <c r="V179" s="243"/>
      <c r="W179" s="182"/>
      <c r="Y179" s="183"/>
      <c r="Z179" s="183"/>
      <c r="AA179" s="228"/>
      <c r="AC179" s="234"/>
      <c r="AD179" s="234"/>
      <c r="AE179" s="234"/>
      <c r="AF179" s="235"/>
      <c r="AG179" s="235"/>
      <c r="AH179" s="16"/>
      <c r="AJ179" s="186"/>
    </row>
    <row r="180" spans="1:36" s="181" customFormat="1">
      <c r="A180" s="226"/>
      <c r="B180" s="26"/>
      <c r="C180" s="26"/>
      <c r="D180" s="228"/>
      <c r="E180" s="243"/>
      <c r="F180" s="275"/>
      <c r="G180" s="229"/>
      <c r="H180" s="243"/>
      <c r="I180" s="229"/>
      <c r="J180" s="261"/>
      <c r="K180" s="229"/>
      <c r="L180" s="229"/>
      <c r="M180" s="229"/>
      <c r="N180" s="229"/>
      <c r="O180" s="231"/>
      <c r="P180" s="243"/>
      <c r="Q180" s="243"/>
      <c r="R180" s="243"/>
      <c r="S180" s="243"/>
      <c r="T180" s="243"/>
      <c r="U180" s="243"/>
      <c r="V180" s="243"/>
      <c r="W180" s="182"/>
      <c r="Y180" s="183"/>
      <c r="Z180" s="183"/>
      <c r="AA180" s="228"/>
      <c r="AC180" s="234"/>
      <c r="AD180" s="234"/>
      <c r="AE180" s="234"/>
      <c r="AF180" s="235"/>
      <c r="AG180" s="235"/>
      <c r="AH180" s="16"/>
      <c r="AJ180" s="186"/>
    </row>
    <row r="181" spans="1:36" s="181" customFormat="1">
      <c r="A181" s="226"/>
      <c r="B181" s="26"/>
      <c r="C181" s="26"/>
      <c r="D181" s="228"/>
      <c r="E181" s="258"/>
      <c r="F181" s="276"/>
      <c r="G181" s="229"/>
      <c r="H181" s="258"/>
      <c r="I181" s="229"/>
      <c r="J181" s="261"/>
      <c r="K181" s="229"/>
      <c r="L181" s="229"/>
      <c r="M181" s="229"/>
      <c r="N181" s="229"/>
      <c r="O181" s="231"/>
      <c r="P181" s="26"/>
      <c r="Q181" s="26"/>
      <c r="R181" s="26"/>
      <c r="S181" s="26"/>
      <c r="T181" s="26"/>
      <c r="U181" s="26"/>
      <c r="V181" s="26"/>
      <c r="W181" s="182"/>
      <c r="Y181" s="183"/>
      <c r="Z181" s="183"/>
      <c r="AA181" s="228"/>
      <c r="AC181" s="234"/>
      <c r="AD181" s="234"/>
      <c r="AE181" s="234"/>
      <c r="AF181" s="235"/>
      <c r="AG181" s="235"/>
      <c r="AH181" s="16"/>
      <c r="AJ181" s="186"/>
    </row>
    <row r="182" spans="1:36" s="181" customFormat="1">
      <c r="A182" s="226"/>
      <c r="B182" s="26"/>
      <c r="C182" s="26"/>
      <c r="D182" s="228"/>
      <c r="E182" s="258"/>
      <c r="F182" s="276"/>
      <c r="G182" s="229"/>
      <c r="H182" s="258"/>
      <c r="I182" s="229"/>
      <c r="J182" s="261"/>
      <c r="K182" s="229"/>
      <c r="L182" s="229"/>
      <c r="M182" s="229"/>
      <c r="N182" s="229"/>
      <c r="O182" s="231"/>
      <c r="P182" s="26"/>
      <c r="Q182" s="26"/>
      <c r="R182" s="26"/>
      <c r="S182" s="26"/>
      <c r="T182" s="26"/>
      <c r="U182" s="26"/>
      <c r="V182" s="26"/>
      <c r="W182" s="182"/>
      <c r="Y182" s="183"/>
      <c r="Z182" s="183"/>
      <c r="AA182" s="228"/>
      <c r="AC182" s="234"/>
      <c r="AD182" s="234"/>
      <c r="AE182" s="234"/>
      <c r="AF182" s="235"/>
      <c r="AG182" s="235"/>
      <c r="AH182" s="16"/>
      <c r="AJ182" s="186"/>
    </row>
    <row r="183" spans="1:36" s="181" customFormat="1">
      <c r="A183" s="226"/>
      <c r="B183" s="26"/>
      <c r="C183" s="26"/>
      <c r="D183" s="228"/>
      <c r="E183" s="258"/>
      <c r="F183" s="276"/>
      <c r="G183" s="229"/>
      <c r="H183" s="258"/>
      <c r="I183" s="229"/>
      <c r="J183" s="261"/>
      <c r="K183" s="229"/>
      <c r="L183" s="229"/>
      <c r="M183" s="229"/>
      <c r="N183" s="229"/>
      <c r="O183" s="231"/>
      <c r="P183" s="26"/>
      <c r="Q183" s="26"/>
      <c r="R183" s="26"/>
      <c r="S183" s="26"/>
      <c r="T183" s="26"/>
      <c r="U183" s="26"/>
      <c r="V183" s="26"/>
      <c r="W183" s="182"/>
      <c r="Y183" s="183"/>
      <c r="Z183" s="183"/>
      <c r="AA183" s="228"/>
      <c r="AC183" s="234"/>
      <c r="AD183" s="234"/>
      <c r="AE183" s="234"/>
      <c r="AF183" s="235"/>
      <c r="AG183" s="235"/>
      <c r="AH183" s="16"/>
      <c r="AJ183" s="186"/>
    </row>
    <row r="184" spans="1:36" s="181" customFormat="1">
      <c r="A184" s="226"/>
      <c r="B184" s="26"/>
      <c r="C184" s="26"/>
      <c r="D184" s="228"/>
      <c r="E184" s="258"/>
      <c r="F184" s="276"/>
      <c r="G184" s="229"/>
      <c r="H184" s="258"/>
      <c r="I184" s="229"/>
      <c r="J184" s="261"/>
      <c r="K184" s="229"/>
      <c r="L184" s="229"/>
      <c r="M184" s="229"/>
      <c r="N184" s="229"/>
      <c r="O184" s="231"/>
      <c r="P184" s="26"/>
      <c r="Q184" s="26"/>
      <c r="R184" s="26"/>
      <c r="S184" s="26"/>
      <c r="T184" s="26"/>
      <c r="U184" s="26"/>
      <c r="V184" s="26"/>
      <c r="W184" s="182"/>
      <c r="Y184" s="183"/>
      <c r="Z184" s="183"/>
      <c r="AA184" s="228"/>
      <c r="AC184" s="234"/>
      <c r="AD184" s="234"/>
      <c r="AE184" s="234"/>
      <c r="AF184" s="235"/>
      <c r="AG184" s="235"/>
      <c r="AH184" s="16"/>
      <c r="AJ184" s="186"/>
    </row>
    <row r="185" spans="1:36" s="181" customFormat="1">
      <c r="A185" s="226"/>
      <c r="B185" s="26"/>
      <c r="C185" s="26"/>
      <c r="D185" s="228"/>
      <c r="E185" s="258"/>
      <c r="F185" s="276"/>
      <c r="G185" s="229"/>
      <c r="H185" s="258"/>
      <c r="I185" s="229"/>
      <c r="J185" s="261"/>
      <c r="K185" s="229"/>
      <c r="L185" s="229"/>
      <c r="M185" s="229"/>
      <c r="N185" s="229"/>
      <c r="O185" s="231"/>
      <c r="P185" s="26"/>
      <c r="Q185" s="26"/>
      <c r="R185" s="26"/>
      <c r="S185" s="26"/>
      <c r="T185" s="26"/>
      <c r="U185" s="26"/>
      <c r="V185" s="26"/>
      <c r="W185" s="182"/>
      <c r="Y185" s="183"/>
      <c r="Z185" s="183"/>
      <c r="AA185" s="228"/>
      <c r="AC185" s="234"/>
      <c r="AD185" s="234"/>
      <c r="AE185" s="234"/>
      <c r="AF185" s="235"/>
      <c r="AG185" s="235"/>
      <c r="AH185" s="16"/>
      <c r="AJ185" s="186"/>
    </row>
    <row r="186" spans="1:36" s="181" customFormat="1">
      <c r="A186" s="226"/>
      <c r="B186" s="26"/>
      <c r="C186" s="26"/>
      <c r="D186" s="228"/>
      <c r="E186" s="258"/>
      <c r="F186" s="276"/>
      <c r="G186" s="229"/>
      <c r="H186" s="258"/>
      <c r="I186" s="229"/>
      <c r="J186" s="261"/>
      <c r="K186" s="229"/>
      <c r="L186" s="229"/>
      <c r="M186" s="229"/>
      <c r="N186" s="229"/>
      <c r="O186" s="231"/>
      <c r="P186" s="26"/>
      <c r="Q186" s="26"/>
      <c r="R186" s="26"/>
      <c r="S186" s="26"/>
      <c r="T186" s="26"/>
      <c r="U186" s="26"/>
      <c r="V186" s="26"/>
      <c r="W186" s="182"/>
      <c r="Y186" s="183"/>
      <c r="Z186" s="183"/>
      <c r="AA186" s="228"/>
      <c r="AC186" s="234"/>
      <c r="AD186" s="234"/>
      <c r="AE186" s="234"/>
      <c r="AF186" s="235"/>
      <c r="AG186" s="235"/>
      <c r="AH186" s="16"/>
      <c r="AJ186" s="186"/>
    </row>
    <row r="187" spans="1:36" s="181" customFormat="1">
      <c r="A187" s="226"/>
      <c r="B187" s="26"/>
      <c r="C187" s="26"/>
      <c r="D187" s="228"/>
      <c r="E187" s="258"/>
      <c r="F187" s="276"/>
      <c r="G187" s="229"/>
      <c r="H187" s="258"/>
      <c r="I187" s="229"/>
      <c r="J187" s="261"/>
      <c r="K187" s="229"/>
      <c r="L187" s="229"/>
      <c r="M187" s="229"/>
      <c r="N187" s="229"/>
      <c r="O187" s="231"/>
      <c r="P187" s="26"/>
      <c r="Q187" s="26"/>
      <c r="R187" s="26"/>
      <c r="S187" s="26"/>
      <c r="T187" s="26"/>
      <c r="U187" s="26"/>
      <c r="V187" s="26"/>
      <c r="W187" s="182"/>
      <c r="Y187" s="183"/>
      <c r="Z187" s="183"/>
      <c r="AA187" s="228"/>
      <c r="AC187" s="234"/>
      <c r="AD187" s="234"/>
      <c r="AE187" s="234"/>
      <c r="AF187" s="235"/>
      <c r="AG187" s="235"/>
      <c r="AH187" s="16"/>
      <c r="AJ187" s="186"/>
    </row>
    <row r="188" spans="1:36" s="181" customFormat="1">
      <c r="A188" s="226"/>
      <c r="B188" s="26"/>
      <c r="C188" s="26"/>
      <c r="D188" s="228"/>
      <c r="E188" s="258"/>
      <c r="F188" s="276"/>
      <c r="G188" s="229"/>
      <c r="H188" s="258"/>
      <c r="I188" s="229"/>
      <c r="J188" s="261"/>
      <c r="K188" s="229"/>
      <c r="L188" s="229"/>
      <c r="M188" s="229"/>
      <c r="N188" s="229"/>
      <c r="O188" s="231"/>
      <c r="P188" s="26"/>
      <c r="Q188" s="26"/>
      <c r="R188" s="26"/>
      <c r="S188" s="26"/>
      <c r="T188" s="26"/>
      <c r="U188" s="26"/>
      <c r="V188" s="26"/>
      <c r="W188" s="182"/>
      <c r="Y188" s="183"/>
      <c r="Z188" s="183"/>
      <c r="AA188" s="228"/>
      <c r="AC188" s="234"/>
      <c r="AD188" s="234"/>
      <c r="AE188" s="234"/>
      <c r="AF188" s="235"/>
      <c r="AG188" s="235"/>
      <c r="AH188" s="16"/>
      <c r="AJ188" s="186"/>
    </row>
    <row r="189" spans="1:36" s="181" customFormat="1">
      <c r="A189" s="226"/>
      <c r="B189" s="26"/>
      <c r="C189" s="26"/>
      <c r="D189" s="228"/>
      <c r="E189" s="258"/>
      <c r="F189" s="276"/>
      <c r="G189" s="229"/>
      <c r="H189" s="258"/>
      <c r="I189" s="229"/>
      <c r="J189" s="261"/>
      <c r="K189" s="229"/>
      <c r="L189" s="229"/>
      <c r="M189" s="229"/>
      <c r="N189" s="229"/>
      <c r="O189" s="231"/>
      <c r="P189" s="26"/>
      <c r="Q189" s="26"/>
      <c r="R189" s="26"/>
      <c r="S189" s="26"/>
      <c r="T189" s="26"/>
      <c r="U189" s="26"/>
      <c r="V189" s="26"/>
      <c r="W189" s="182"/>
      <c r="Y189" s="183"/>
      <c r="Z189" s="183"/>
      <c r="AA189" s="228"/>
      <c r="AC189" s="234"/>
      <c r="AD189" s="234"/>
      <c r="AE189" s="234"/>
      <c r="AF189" s="235"/>
      <c r="AG189" s="235"/>
      <c r="AH189" s="16"/>
      <c r="AJ189" s="186"/>
    </row>
    <row r="190" spans="1:36" s="181" customFormat="1">
      <c r="A190" s="226"/>
      <c r="B190" s="26"/>
      <c r="C190" s="26"/>
      <c r="D190" s="228"/>
      <c r="E190" s="258"/>
      <c r="F190" s="276"/>
      <c r="G190" s="229"/>
      <c r="H190" s="258"/>
      <c r="I190" s="229"/>
      <c r="J190" s="261"/>
      <c r="K190" s="229"/>
      <c r="L190" s="229"/>
      <c r="M190" s="229"/>
      <c r="N190" s="229"/>
      <c r="O190" s="231"/>
      <c r="P190" s="26"/>
      <c r="Q190" s="26"/>
      <c r="R190" s="26"/>
      <c r="S190" s="26"/>
      <c r="T190" s="26"/>
      <c r="U190" s="26"/>
      <c r="V190" s="26"/>
      <c r="W190" s="182"/>
      <c r="Y190" s="183"/>
      <c r="Z190" s="183"/>
      <c r="AA190" s="228"/>
      <c r="AC190" s="234"/>
      <c r="AD190" s="234"/>
      <c r="AE190" s="234"/>
      <c r="AF190" s="235"/>
      <c r="AG190" s="235"/>
      <c r="AH190" s="16"/>
      <c r="AJ190" s="186"/>
    </row>
    <row r="191" spans="1:36" s="181" customFormat="1">
      <c r="A191" s="226"/>
      <c r="B191" s="26"/>
      <c r="C191" s="26"/>
      <c r="D191" s="228"/>
      <c r="E191" s="258"/>
      <c r="F191" s="276"/>
      <c r="G191" s="229"/>
      <c r="H191" s="258"/>
      <c r="I191" s="229"/>
      <c r="J191" s="261"/>
      <c r="K191" s="229"/>
      <c r="L191" s="229"/>
      <c r="M191" s="229"/>
      <c r="N191" s="229"/>
      <c r="O191" s="231"/>
      <c r="P191" s="26"/>
      <c r="Q191" s="26"/>
      <c r="R191" s="26"/>
      <c r="S191" s="26"/>
      <c r="T191" s="26"/>
      <c r="U191" s="26"/>
      <c r="V191" s="26"/>
      <c r="W191" s="182"/>
      <c r="Y191" s="183"/>
      <c r="Z191" s="183"/>
      <c r="AA191" s="228"/>
      <c r="AC191" s="234"/>
      <c r="AD191" s="234"/>
      <c r="AE191" s="234"/>
      <c r="AF191" s="235"/>
      <c r="AG191" s="235"/>
      <c r="AH191" s="16"/>
      <c r="AJ191" s="186"/>
    </row>
    <row r="192" spans="1:36" s="181" customFormat="1">
      <c r="A192" s="226"/>
      <c r="B192" s="26"/>
      <c r="C192" s="26"/>
      <c r="D192" s="228"/>
      <c r="E192" s="258"/>
      <c r="F192" s="276"/>
      <c r="G192" s="229"/>
      <c r="H192" s="258"/>
      <c r="I192" s="229"/>
      <c r="J192" s="261"/>
      <c r="K192" s="229"/>
      <c r="L192" s="229"/>
      <c r="M192" s="229"/>
      <c r="N192" s="229"/>
      <c r="O192" s="231"/>
      <c r="P192" s="26"/>
      <c r="Q192" s="26"/>
      <c r="R192" s="26"/>
      <c r="S192" s="26"/>
      <c r="T192" s="26"/>
      <c r="U192" s="26"/>
      <c r="V192" s="26"/>
      <c r="W192" s="182"/>
      <c r="Y192" s="183"/>
      <c r="Z192" s="183"/>
      <c r="AA192" s="228"/>
      <c r="AC192" s="234"/>
      <c r="AD192" s="234"/>
      <c r="AE192" s="234"/>
      <c r="AF192" s="235"/>
      <c r="AG192" s="235"/>
      <c r="AH192" s="16"/>
      <c r="AJ192" s="186"/>
    </row>
    <row r="193" spans="1:36" s="181" customFormat="1">
      <c r="A193" s="226"/>
      <c r="B193" s="26"/>
      <c r="C193" s="26"/>
      <c r="D193" s="228"/>
      <c r="E193" s="258"/>
      <c r="F193" s="276"/>
      <c r="G193" s="229"/>
      <c r="H193" s="258"/>
      <c r="I193" s="229"/>
      <c r="J193" s="261"/>
      <c r="K193" s="229"/>
      <c r="L193" s="229"/>
      <c r="M193" s="229"/>
      <c r="N193" s="229"/>
      <c r="O193" s="231"/>
      <c r="P193" s="26"/>
      <c r="Q193" s="26"/>
      <c r="R193" s="26"/>
      <c r="S193" s="26"/>
      <c r="T193" s="26"/>
      <c r="U193" s="26"/>
      <c r="V193" s="26"/>
      <c r="W193" s="182"/>
      <c r="Y193" s="183"/>
      <c r="Z193" s="183"/>
      <c r="AA193" s="228"/>
      <c r="AC193" s="234"/>
      <c r="AD193" s="234"/>
      <c r="AE193" s="234"/>
      <c r="AF193" s="235"/>
      <c r="AG193" s="235"/>
      <c r="AH193" s="16"/>
      <c r="AJ193" s="186"/>
    </row>
    <row r="194" spans="1:36" s="181" customFormat="1">
      <c r="A194" s="226"/>
      <c r="B194" s="26"/>
      <c r="C194" s="26"/>
      <c r="D194" s="228"/>
      <c r="E194" s="258"/>
      <c r="F194" s="276"/>
      <c r="G194" s="229"/>
      <c r="H194" s="258"/>
      <c r="I194" s="229"/>
      <c r="J194" s="261"/>
      <c r="K194" s="229"/>
      <c r="L194" s="229"/>
      <c r="M194" s="229"/>
      <c r="N194" s="229"/>
      <c r="O194" s="231"/>
      <c r="P194" s="26"/>
      <c r="Q194" s="26"/>
      <c r="R194" s="26"/>
      <c r="S194" s="26"/>
      <c r="T194" s="26"/>
      <c r="U194" s="26"/>
      <c r="V194" s="26"/>
      <c r="W194" s="182"/>
      <c r="Y194" s="183"/>
      <c r="Z194" s="183"/>
      <c r="AA194" s="228"/>
      <c r="AC194" s="234"/>
      <c r="AD194" s="234"/>
      <c r="AE194" s="234"/>
      <c r="AF194" s="235"/>
      <c r="AG194" s="235"/>
      <c r="AH194" s="16"/>
      <c r="AJ194" s="186"/>
    </row>
    <row r="195" spans="1:36" s="181" customFormat="1">
      <c r="A195" s="226"/>
      <c r="B195" s="26"/>
      <c r="C195" s="26"/>
      <c r="D195" s="228"/>
      <c r="E195" s="258"/>
      <c r="F195" s="276"/>
      <c r="G195" s="229"/>
      <c r="H195" s="258"/>
      <c r="I195" s="229"/>
      <c r="J195" s="261"/>
      <c r="K195" s="229"/>
      <c r="L195" s="229"/>
      <c r="M195" s="229"/>
      <c r="N195" s="229"/>
      <c r="O195" s="231"/>
      <c r="P195" s="26"/>
      <c r="Q195" s="26"/>
      <c r="R195" s="26"/>
      <c r="S195" s="26"/>
      <c r="T195" s="26"/>
      <c r="U195" s="26"/>
      <c r="V195" s="26"/>
      <c r="W195" s="182"/>
      <c r="Y195" s="183"/>
      <c r="Z195" s="183"/>
      <c r="AA195" s="228"/>
      <c r="AC195" s="234"/>
      <c r="AD195" s="234"/>
      <c r="AE195" s="234"/>
      <c r="AF195" s="235"/>
      <c r="AG195" s="235"/>
      <c r="AH195" s="16"/>
      <c r="AJ195" s="186"/>
    </row>
    <row r="196" spans="1:36" s="181" customFormat="1">
      <c r="A196" s="226"/>
      <c r="B196" s="26"/>
      <c r="C196" s="26"/>
      <c r="D196" s="228"/>
      <c r="E196" s="258"/>
      <c r="F196" s="276"/>
      <c r="G196" s="229"/>
      <c r="H196" s="258"/>
      <c r="I196" s="229"/>
      <c r="J196" s="261"/>
      <c r="K196" s="229"/>
      <c r="L196" s="229"/>
      <c r="M196" s="229"/>
      <c r="N196" s="229"/>
      <c r="O196" s="231"/>
      <c r="P196" s="26"/>
      <c r="Q196" s="26"/>
      <c r="R196" s="26"/>
      <c r="S196" s="26"/>
      <c r="T196" s="26"/>
      <c r="U196" s="26"/>
      <c r="V196" s="26"/>
      <c r="W196" s="182"/>
      <c r="Y196" s="183"/>
      <c r="Z196" s="183"/>
      <c r="AA196" s="228"/>
      <c r="AC196" s="234"/>
      <c r="AD196" s="234"/>
      <c r="AE196" s="234"/>
      <c r="AF196" s="235"/>
      <c r="AG196" s="235"/>
      <c r="AH196" s="16"/>
      <c r="AJ196" s="186"/>
    </row>
    <row r="197" spans="1:36" s="181" customFormat="1">
      <c r="A197" s="226"/>
      <c r="B197" s="26"/>
      <c r="C197" s="26"/>
      <c r="D197" s="228"/>
      <c r="E197" s="258"/>
      <c r="F197" s="276"/>
      <c r="G197" s="229"/>
      <c r="H197" s="258"/>
      <c r="I197" s="229"/>
      <c r="J197" s="261"/>
      <c r="K197" s="229"/>
      <c r="L197" s="229"/>
      <c r="M197" s="229"/>
      <c r="N197" s="229"/>
      <c r="O197" s="231"/>
      <c r="P197" s="26"/>
      <c r="Q197" s="26"/>
      <c r="R197" s="26"/>
      <c r="S197" s="26"/>
      <c r="T197" s="26"/>
      <c r="U197" s="26"/>
      <c r="V197" s="26"/>
      <c r="W197" s="182"/>
      <c r="Y197" s="183"/>
      <c r="Z197" s="183"/>
      <c r="AA197" s="228"/>
      <c r="AC197" s="234"/>
      <c r="AD197" s="234"/>
      <c r="AE197" s="234"/>
      <c r="AF197" s="235"/>
      <c r="AG197" s="235"/>
      <c r="AH197" s="16"/>
      <c r="AJ197" s="186"/>
    </row>
    <row r="198" spans="1:36" s="181" customFormat="1">
      <c r="A198" s="226"/>
      <c r="B198" s="26"/>
      <c r="C198" s="26"/>
      <c r="D198" s="228"/>
      <c r="E198" s="258"/>
      <c r="F198" s="276"/>
      <c r="G198" s="229"/>
      <c r="H198" s="258"/>
      <c r="I198" s="229"/>
      <c r="J198" s="261"/>
      <c r="K198" s="229"/>
      <c r="L198" s="229"/>
      <c r="M198" s="229"/>
      <c r="N198" s="229"/>
      <c r="O198" s="231"/>
      <c r="P198" s="26"/>
      <c r="Q198" s="26"/>
      <c r="R198" s="26"/>
      <c r="S198" s="26"/>
      <c r="T198" s="26"/>
      <c r="U198" s="26"/>
      <c r="V198" s="26"/>
      <c r="W198" s="182"/>
      <c r="Y198" s="183"/>
      <c r="Z198" s="183"/>
      <c r="AA198" s="228"/>
      <c r="AC198" s="234"/>
      <c r="AD198" s="234"/>
      <c r="AE198" s="234"/>
      <c r="AF198" s="235"/>
      <c r="AG198" s="235"/>
      <c r="AH198" s="16"/>
      <c r="AJ198" s="186"/>
    </row>
    <row r="199" spans="1:36" s="181" customFormat="1">
      <c r="A199" s="226"/>
      <c r="B199" s="26"/>
      <c r="C199" s="26"/>
      <c r="D199" s="228"/>
      <c r="E199" s="258"/>
      <c r="F199" s="276"/>
      <c r="G199" s="229"/>
      <c r="H199" s="258"/>
      <c r="I199" s="229"/>
      <c r="J199" s="261"/>
      <c r="K199" s="229"/>
      <c r="L199" s="229"/>
      <c r="M199" s="229"/>
      <c r="N199" s="229"/>
      <c r="O199" s="231"/>
      <c r="P199" s="26"/>
      <c r="Q199" s="26"/>
      <c r="R199" s="26"/>
      <c r="S199" s="26"/>
      <c r="T199" s="26"/>
      <c r="U199" s="26"/>
      <c r="V199" s="26"/>
      <c r="W199" s="182"/>
      <c r="Y199" s="183"/>
      <c r="Z199" s="183"/>
      <c r="AA199" s="228"/>
      <c r="AC199" s="234"/>
      <c r="AD199" s="234"/>
      <c r="AE199" s="234"/>
      <c r="AF199" s="235"/>
      <c r="AG199" s="235"/>
      <c r="AH199" s="16"/>
      <c r="AJ199" s="186"/>
    </row>
    <row r="200" spans="1:36" s="181" customFormat="1">
      <c r="A200" s="226"/>
      <c r="B200" s="26"/>
      <c r="C200" s="26"/>
      <c r="D200" s="228"/>
      <c r="E200" s="258"/>
      <c r="F200" s="276"/>
      <c r="G200" s="229"/>
      <c r="H200" s="258"/>
      <c r="I200" s="229"/>
      <c r="J200" s="261"/>
      <c r="K200" s="229"/>
      <c r="L200" s="229"/>
      <c r="M200" s="229"/>
      <c r="N200" s="229"/>
      <c r="O200" s="231"/>
      <c r="P200" s="26"/>
      <c r="Q200" s="26"/>
      <c r="R200" s="26"/>
      <c r="S200" s="26"/>
      <c r="T200" s="26"/>
      <c r="U200" s="26"/>
      <c r="V200" s="26"/>
      <c r="W200" s="182"/>
      <c r="Y200" s="183"/>
      <c r="Z200" s="183"/>
      <c r="AA200" s="228"/>
      <c r="AC200" s="234"/>
      <c r="AD200" s="234"/>
      <c r="AE200" s="234"/>
      <c r="AF200" s="235"/>
      <c r="AG200" s="235"/>
      <c r="AH200" s="16"/>
      <c r="AJ200" s="186"/>
    </row>
    <row r="201" spans="1:36" s="181" customFormat="1">
      <c r="A201" s="226"/>
      <c r="B201" s="26"/>
      <c r="C201" s="26"/>
      <c r="D201" s="228"/>
      <c r="E201" s="258"/>
      <c r="F201" s="276"/>
      <c r="G201" s="229"/>
      <c r="H201" s="258"/>
      <c r="I201" s="229"/>
      <c r="J201" s="261"/>
      <c r="K201" s="229"/>
      <c r="L201" s="229"/>
      <c r="M201" s="229"/>
      <c r="N201" s="229"/>
      <c r="O201" s="231"/>
      <c r="P201" s="26"/>
      <c r="Q201" s="26"/>
      <c r="R201" s="26"/>
      <c r="S201" s="26"/>
      <c r="T201" s="26"/>
      <c r="U201" s="26"/>
      <c r="V201" s="26"/>
      <c r="W201" s="182"/>
      <c r="Y201" s="183"/>
      <c r="Z201" s="183"/>
      <c r="AA201" s="228"/>
      <c r="AC201" s="234"/>
      <c r="AD201" s="234"/>
      <c r="AE201" s="234"/>
      <c r="AF201" s="235"/>
      <c r="AG201" s="235"/>
      <c r="AH201" s="16"/>
      <c r="AJ201" s="186"/>
    </row>
    <row r="202" spans="1:36" s="181" customFormat="1">
      <c r="A202" s="226"/>
      <c r="B202" s="26"/>
      <c r="C202" s="26"/>
      <c r="D202" s="228"/>
      <c r="E202" s="258"/>
      <c r="F202" s="276"/>
      <c r="G202" s="229"/>
      <c r="H202" s="258"/>
      <c r="I202" s="229"/>
      <c r="J202" s="261"/>
      <c r="K202" s="229"/>
      <c r="L202" s="229"/>
      <c r="M202" s="229"/>
      <c r="N202" s="229"/>
      <c r="O202" s="231"/>
      <c r="P202" s="26"/>
      <c r="Q202" s="26"/>
      <c r="R202" s="26"/>
      <c r="S202" s="26"/>
      <c r="T202" s="26"/>
      <c r="U202" s="26"/>
      <c r="V202" s="26"/>
      <c r="W202" s="182"/>
      <c r="Y202" s="183"/>
      <c r="Z202" s="183"/>
      <c r="AA202" s="228"/>
      <c r="AC202" s="234"/>
      <c r="AD202" s="234"/>
      <c r="AE202" s="234"/>
      <c r="AF202" s="235"/>
      <c r="AG202" s="235"/>
      <c r="AH202" s="16"/>
      <c r="AJ202" s="186"/>
    </row>
    <row r="203" spans="1:36" s="181" customFormat="1">
      <c r="A203" s="226"/>
      <c r="B203" s="26"/>
      <c r="C203" s="26"/>
      <c r="D203" s="228"/>
      <c r="E203" s="258"/>
      <c r="F203" s="276"/>
      <c r="G203" s="229"/>
      <c r="H203" s="258"/>
      <c r="I203" s="229"/>
      <c r="J203" s="261"/>
      <c r="K203" s="229"/>
      <c r="L203" s="229"/>
      <c r="M203" s="229"/>
      <c r="N203" s="229"/>
      <c r="O203" s="231"/>
      <c r="P203" s="26"/>
      <c r="Q203" s="26"/>
      <c r="R203" s="26"/>
      <c r="S203" s="26"/>
      <c r="T203" s="26"/>
      <c r="U203" s="26"/>
      <c r="V203" s="26"/>
      <c r="W203" s="182"/>
      <c r="Y203" s="183"/>
      <c r="Z203" s="183"/>
      <c r="AA203" s="228"/>
      <c r="AC203" s="234"/>
      <c r="AD203" s="234"/>
      <c r="AE203" s="234"/>
      <c r="AF203" s="235"/>
      <c r="AG203" s="235"/>
      <c r="AH203" s="16"/>
      <c r="AJ203" s="186"/>
    </row>
    <row r="204" spans="1:36" s="181" customFormat="1">
      <c r="A204" s="226"/>
      <c r="B204" s="26"/>
      <c r="C204" s="26"/>
      <c r="D204" s="228"/>
      <c r="E204" s="258"/>
      <c r="F204" s="276"/>
      <c r="G204" s="229"/>
      <c r="H204" s="258"/>
      <c r="I204" s="229"/>
      <c r="J204" s="261"/>
      <c r="K204" s="229"/>
      <c r="L204" s="229"/>
      <c r="M204" s="229"/>
      <c r="N204" s="229"/>
      <c r="O204" s="231"/>
      <c r="P204" s="26"/>
      <c r="Q204" s="26"/>
      <c r="R204" s="26"/>
      <c r="S204" s="26"/>
      <c r="T204" s="26"/>
      <c r="U204" s="26"/>
      <c r="V204" s="26"/>
      <c r="W204" s="182"/>
      <c r="Y204" s="183"/>
      <c r="Z204" s="183"/>
      <c r="AA204" s="228"/>
      <c r="AC204" s="234"/>
      <c r="AD204" s="234"/>
      <c r="AE204" s="234"/>
      <c r="AF204" s="235"/>
      <c r="AG204" s="235"/>
      <c r="AH204" s="16"/>
      <c r="AJ204" s="186"/>
    </row>
    <row r="205" spans="1:36" s="181" customFormat="1">
      <c r="A205" s="226"/>
      <c r="B205" s="26"/>
      <c r="C205" s="26"/>
      <c r="D205" s="228"/>
      <c r="E205" s="258"/>
      <c r="F205" s="276"/>
      <c r="G205" s="229"/>
      <c r="H205" s="258"/>
      <c r="I205" s="229"/>
      <c r="J205" s="261"/>
      <c r="K205" s="229"/>
      <c r="L205" s="229"/>
      <c r="M205" s="229"/>
      <c r="N205" s="229"/>
      <c r="O205" s="231"/>
      <c r="P205" s="26"/>
      <c r="Q205" s="26"/>
      <c r="R205" s="26"/>
      <c r="S205" s="26"/>
      <c r="T205" s="26"/>
      <c r="U205" s="26"/>
      <c r="V205" s="26"/>
      <c r="W205" s="182"/>
      <c r="Y205" s="183"/>
      <c r="Z205" s="183"/>
      <c r="AA205" s="228"/>
      <c r="AC205" s="234"/>
      <c r="AD205" s="234"/>
      <c r="AE205" s="234"/>
      <c r="AF205" s="235"/>
      <c r="AG205" s="235"/>
      <c r="AH205" s="16"/>
      <c r="AJ205" s="186"/>
    </row>
    <row r="206" spans="1:36" s="181" customFormat="1">
      <c r="A206" s="226"/>
      <c r="B206" s="26"/>
      <c r="C206" s="26"/>
      <c r="D206" s="228"/>
      <c r="E206" s="258"/>
      <c r="F206" s="276"/>
      <c r="G206" s="229"/>
      <c r="H206" s="258"/>
      <c r="I206" s="229"/>
      <c r="J206" s="261"/>
      <c r="K206" s="229"/>
      <c r="L206" s="229"/>
      <c r="M206" s="229"/>
      <c r="N206" s="229"/>
      <c r="O206" s="231"/>
      <c r="P206" s="26"/>
      <c r="Q206" s="26"/>
      <c r="R206" s="26"/>
      <c r="S206" s="26"/>
      <c r="T206" s="26"/>
      <c r="U206" s="26"/>
      <c r="V206" s="26"/>
      <c r="W206" s="182"/>
      <c r="Y206" s="183"/>
      <c r="Z206" s="183"/>
      <c r="AA206" s="228"/>
      <c r="AC206" s="234"/>
      <c r="AD206" s="234"/>
      <c r="AE206" s="234"/>
      <c r="AF206" s="235"/>
      <c r="AG206" s="235"/>
      <c r="AH206" s="16"/>
      <c r="AJ206" s="186"/>
    </row>
    <row r="207" spans="1:36" s="181" customFormat="1">
      <c r="A207" s="226"/>
      <c r="B207" s="26"/>
      <c r="C207" s="26"/>
      <c r="D207" s="228"/>
      <c r="E207" s="258"/>
      <c r="F207" s="276"/>
      <c r="G207" s="229"/>
      <c r="H207" s="258"/>
      <c r="I207" s="229"/>
      <c r="J207" s="261"/>
      <c r="K207" s="229"/>
      <c r="L207" s="229"/>
      <c r="M207" s="229"/>
      <c r="N207" s="229"/>
      <c r="O207" s="231"/>
      <c r="P207" s="26"/>
      <c r="Q207" s="26"/>
      <c r="R207" s="26"/>
      <c r="S207" s="26"/>
      <c r="T207" s="26"/>
      <c r="U207" s="26"/>
      <c r="V207" s="26"/>
      <c r="W207" s="182"/>
      <c r="Y207" s="183"/>
      <c r="Z207" s="183"/>
      <c r="AA207" s="228"/>
      <c r="AC207" s="234"/>
      <c r="AD207" s="234"/>
      <c r="AE207" s="234"/>
      <c r="AF207" s="235"/>
      <c r="AG207" s="235"/>
      <c r="AH207" s="16"/>
      <c r="AJ207" s="186"/>
    </row>
    <row r="208" spans="1:36" s="181" customFormat="1">
      <c r="A208" s="226"/>
      <c r="B208" s="26"/>
      <c r="C208" s="26"/>
      <c r="D208" s="228"/>
      <c r="E208" s="258"/>
      <c r="F208" s="276"/>
      <c r="G208" s="229"/>
      <c r="H208" s="258"/>
      <c r="I208" s="229"/>
      <c r="J208" s="261"/>
      <c r="K208" s="229"/>
      <c r="L208" s="229"/>
      <c r="M208" s="229"/>
      <c r="N208" s="229"/>
      <c r="O208" s="231"/>
      <c r="P208" s="26"/>
      <c r="Q208" s="26"/>
      <c r="R208" s="26"/>
      <c r="S208" s="26"/>
      <c r="T208" s="26"/>
      <c r="U208" s="26"/>
      <c r="V208" s="26"/>
      <c r="W208" s="182"/>
      <c r="Y208" s="183"/>
      <c r="Z208" s="183"/>
      <c r="AA208" s="228"/>
      <c r="AC208" s="234"/>
      <c r="AD208" s="234"/>
      <c r="AE208" s="234"/>
      <c r="AF208" s="235"/>
      <c r="AG208" s="235"/>
      <c r="AH208" s="16"/>
      <c r="AJ208" s="186"/>
    </row>
    <row r="209" spans="1:36" s="181" customFormat="1">
      <c r="A209" s="226"/>
      <c r="B209" s="26"/>
      <c r="C209" s="26"/>
      <c r="D209" s="228"/>
      <c r="E209" s="258"/>
      <c r="F209" s="276"/>
      <c r="G209" s="229"/>
      <c r="H209" s="258"/>
      <c r="I209" s="229"/>
      <c r="J209" s="261"/>
      <c r="K209" s="229"/>
      <c r="L209" s="229"/>
      <c r="M209" s="229"/>
      <c r="N209" s="229"/>
      <c r="O209" s="231"/>
      <c r="P209" s="26"/>
      <c r="Q209" s="26"/>
      <c r="R209" s="26"/>
      <c r="S209" s="26"/>
      <c r="T209" s="26"/>
      <c r="U209" s="26"/>
      <c r="V209" s="26"/>
      <c r="W209" s="182"/>
      <c r="Y209" s="183"/>
      <c r="Z209" s="183"/>
      <c r="AA209" s="228"/>
      <c r="AC209" s="234"/>
      <c r="AD209" s="234"/>
      <c r="AE209" s="234"/>
      <c r="AF209" s="235"/>
      <c r="AG209" s="235"/>
      <c r="AH209" s="16"/>
      <c r="AJ209" s="186"/>
    </row>
    <row r="210" spans="1:36" s="181" customFormat="1">
      <c r="A210" s="226"/>
      <c r="B210" s="26"/>
      <c r="C210" s="26"/>
      <c r="D210" s="228"/>
      <c r="E210" s="258"/>
      <c r="F210" s="276"/>
      <c r="G210" s="229"/>
      <c r="H210" s="258"/>
      <c r="I210" s="229"/>
      <c r="J210" s="261"/>
      <c r="K210" s="229"/>
      <c r="L210" s="229"/>
      <c r="M210" s="229"/>
      <c r="N210" s="229"/>
      <c r="O210" s="231"/>
      <c r="P210" s="26"/>
      <c r="Q210" s="26"/>
      <c r="R210" s="26"/>
      <c r="S210" s="26"/>
      <c r="T210" s="26"/>
      <c r="U210" s="26"/>
      <c r="V210" s="26"/>
      <c r="W210" s="182"/>
      <c r="Y210" s="183"/>
      <c r="Z210" s="183"/>
      <c r="AA210" s="228"/>
      <c r="AC210" s="234"/>
      <c r="AD210" s="234"/>
      <c r="AE210" s="234"/>
      <c r="AF210" s="235"/>
      <c r="AG210" s="235"/>
      <c r="AH210" s="16"/>
      <c r="AJ210" s="186"/>
    </row>
    <row r="211" spans="1:36" s="181" customFormat="1">
      <c r="A211" s="226"/>
      <c r="B211" s="26"/>
      <c r="C211" s="26"/>
      <c r="D211" s="228"/>
      <c r="E211" s="258"/>
      <c r="F211" s="276"/>
      <c r="G211" s="229"/>
      <c r="H211" s="258"/>
      <c r="I211" s="229"/>
      <c r="J211" s="261"/>
      <c r="K211" s="229"/>
      <c r="L211" s="229"/>
      <c r="M211" s="229"/>
      <c r="N211" s="229"/>
      <c r="O211" s="231"/>
      <c r="P211" s="26"/>
      <c r="Q211" s="26"/>
      <c r="R211" s="26"/>
      <c r="S211" s="26"/>
      <c r="T211" s="26"/>
      <c r="U211" s="26"/>
      <c r="V211" s="26"/>
      <c r="W211" s="182"/>
      <c r="Y211" s="183"/>
      <c r="Z211" s="183"/>
      <c r="AA211" s="228"/>
      <c r="AC211" s="234"/>
      <c r="AD211" s="234"/>
      <c r="AE211" s="234"/>
      <c r="AF211" s="235"/>
      <c r="AG211" s="235"/>
      <c r="AH211" s="16"/>
      <c r="AJ211" s="186"/>
    </row>
    <row r="212" spans="1:36" s="181" customFormat="1">
      <c r="A212" s="226"/>
      <c r="B212" s="26"/>
      <c r="C212" s="26"/>
      <c r="D212" s="228"/>
      <c r="E212" s="258"/>
      <c r="F212" s="276"/>
      <c r="G212" s="229"/>
      <c r="H212" s="258"/>
      <c r="I212" s="229"/>
      <c r="J212" s="261"/>
      <c r="K212" s="229"/>
      <c r="L212" s="229"/>
      <c r="M212" s="229"/>
      <c r="N212" s="229"/>
      <c r="O212" s="231"/>
      <c r="P212" s="26"/>
      <c r="Q212" s="26"/>
      <c r="R212" s="26"/>
      <c r="S212" s="26"/>
      <c r="T212" s="26"/>
      <c r="U212" s="26"/>
      <c r="V212" s="26"/>
      <c r="W212" s="182"/>
      <c r="Y212" s="183"/>
      <c r="Z212" s="183"/>
      <c r="AA212" s="228"/>
      <c r="AC212" s="234"/>
      <c r="AD212" s="234"/>
      <c r="AE212" s="234"/>
      <c r="AF212" s="235"/>
      <c r="AG212" s="235"/>
      <c r="AH212" s="16"/>
      <c r="AJ212" s="186"/>
    </row>
    <row r="213" spans="1:36" s="181" customFormat="1">
      <c r="A213" s="226"/>
      <c r="B213" s="26"/>
      <c r="C213" s="26"/>
      <c r="D213" s="228"/>
      <c r="E213" s="258"/>
      <c r="F213" s="276"/>
      <c r="G213" s="229"/>
      <c r="H213" s="258"/>
      <c r="I213" s="229"/>
      <c r="J213" s="261"/>
      <c r="K213" s="229"/>
      <c r="L213" s="229"/>
      <c r="M213" s="229"/>
      <c r="N213" s="229"/>
      <c r="O213" s="231"/>
      <c r="P213" s="26"/>
      <c r="Q213" s="26"/>
      <c r="R213" s="26"/>
      <c r="S213" s="26"/>
      <c r="T213" s="26"/>
      <c r="U213" s="26"/>
      <c r="V213" s="26"/>
      <c r="W213" s="182"/>
      <c r="Y213" s="183"/>
      <c r="Z213" s="183"/>
      <c r="AA213" s="228"/>
      <c r="AC213" s="234"/>
      <c r="AD213" s="234"/>
      <c r="AE213" s="234"/>
      <c r="AF213" s="235"/>
      <c r="AG213" s="235"/>
      <c r="AH213" s="16"/>
      <c r="AJ213" s="186"/>
    </row>
    <row r="214" spans="1:36" s="181" customFormat="1">
      <c r="A214" s="226"/>
      <c r="B214" s="26"/>
      <c r="C214" s="26"/>
      <c r="D214" s="228"/>
      <c r="E214" s="258"/>
      <c r="F214" s="276"/>
      <c r="G214" s="229"/>
      <c r="H214" s="258"/>
      <c r="I214" s="229"/>
      <c r="J214" s="261"/>
      <c r="K214" s="229"/>
      <c r="L214" s="229"/>
      <c r="M214" s="229"/>
      <c r="N214" s="229"/>
      <c r="O214" s="231"/>
      <c r="P214" s="26"/>
      <c r="Q214" s="26"/>
      <c r="R214" s="26"/>
      <c r="S214" s="26"/>
      <c r="T214" s="26"/>
      <c r="U214" s="26"/>
      <c r="V214" s="26"/>
      <c r="W214" s="182"/>
      <c r="Y214" s="183"/>
      <c r="Z214" s="183"/>
      <c r="AA214" s="228"/>
      <c r="AC214" s="234"/>
      <c r="AD214" s="234"/>
      <c r="AE214" s="234"/>
      <c r="AF214" s="235"/>
      <c r="AG214" s="235"/>
      <c r="AH214" s="16"/>
      <c r="AJ214" s="186"/>
    </row>
    <row r="215" spans="1:36" s="181" customFormat="1">
      <c r="A215" s="226"/>
      <c r="B215" s="26"/>
      <c r="C215" s="26"/>
      <c r="D215" s="228"/>
      <c r="E215" s="258"/>
      <c r="F215" s="276"/>
      <c r="G215" s="229"/>
      <c r="H215" s="258"/>
      <c r="I215" s="229"/>
      <c r="J215" s="261"/>
      <c r="K215" s="229"/>
      <c r="L215" s="229"/>
      <c r="M215" s="229"/>
      <c r="N215" s="229"/>
      <c r="O215" s="231"/>
      <c r="P215" s="26"/>
      <c r="Q215" s="26"/>
      <c r="R215" s="26"/>
      <c r="S215" s="26"/>
      <c r="T215" s="26"/>
      <c r="U215" s="26"/>
      <c r="V215" s="26"/>
      <c r="W215" s="182"/>
      <c r="Y215" s="183"/>
      <c r="Z215" s="183"/>
      <c r="AA215" s="228"/>
      <c r="AC215" s="234"/>
      <c r="AD215" s="234"/>
      <c r="AE215" s="234"/>
      <c r="AF215" s="235"/>
      <c r="AG215" s="235"/>
      <c r="AH215" s="16"/>
      <c r="AJ215" s="186"/>
    </row>
    <row r="216" spans="1:36" s="181" customFormat="1">
      <c r="A216" s="226"/>
      <c r="B216" s="26"/>
      <c r="C216" s="26"/>
      <c r="D216" s="228"/>
      <c r="E216" s="243"/>
      <c r="F216" s="273"/>
      <c r="G216" s="229"/>
      <c r="H216" s="244"/>
      <c r="I216" s="229"/>
      <c r="J216" s="261"/>
      <c r="K216" s="229"/>
      <c r="L216" s="229"/>
      <c r="M216" s="229"/>
      <c r="N216" s="229"/>
      <c r="O216" s="231"/>
      <c r="P216" s="26"/>
      <c r="Q216" s="26"/>
      <c r="R216" s="26"/>
      <c r="S216" s="26"/>
      <c r="T216" s="26"/>
      <c r="U216" s="26"/>
      <c r="V216" s="26"/>
      <c r="W216" s="182"/>
      <c r="Y216" s="183"/>
      <c r="Z216" s="183"/>
      <c r="AA216" s="228"/>
      <c r="AC216" s="234"/>
      <c r="AD216" s="234"/>
      <c r="AE216" s="234"/>
      <c r="AF216" s="235"/>
      <c r="AG216" s="235"/>
      <c r="AH216" s="16"/>
      <c r="AJ216" s="186"/>
    </row>
    <row r="217" spans="1:36" s="181" customFormat="1">
      <c r="A217" s="226"/>
      <c r="B217" s="26"/>
      <c r="C217" s="26"/>
      <c r="D217" s="228"/>
      <c r="E217" s="243"/>
      <c r="F217" s="273"/>
      <c r="G217" s="229"/>
      <c r="H217" s="244"/>
      <c r="I217" s="229"/>
      <c r="J217" s="261"/>
      <c r="K217" s="229"/>
      <c r="L217" s="229"/>
      <c r="M217" s="229"/>
      <c r="N217" s="229"/>
      <c r="O217" s="231"/>
      <c r="P217" s="26"/>
      <c r="Q217" s="26"/>
      <c r="R217" s="26"/>
      <c r="S217" s="26"/>
      <c r="T217" s="26"/>
      <c r="U217" s="26"/>
      <c r="V217" s="26"/>
      <c r="W217" s="182"/>
      <c r="Y217" s="183"/>
      <c r="Z217" s="183"/>
      <c r="AA217" s="228"/>
      <c r="AC217" s="234"/>
      <c r="AD217" s="234"/>
      <c r="AE217" s="234"/>
      <c r="AF217" s="235"/>
      <c r="AG217" s="235"/>
      <c r="AH217" s="16"/>
      <c r="AJ217" s="186"/>
    </row>
    <row r="218" spans="1:36" s="181" customFormat="1">
      <c r="A218" s="226"/>
      <c r="B218" s="26"/>
      <c r="C218" s="26"/>
      <c r="D218" s="228"/>
      <c r="E218" s="243"/>
      <c r="F218" s="273"/>
      <c r="G218" s="229"/>
      <c r="H218" s="244"/>
      <c r="I218" s="229"/>
      <c r="J218" s="261"/>
      <c r="K218" s="229"/>
      <c r="L218" s="229"/>
      <c r="M218" s="229"/>
      <c r="N218" s="229"/>
      <c r="O218" s="231"/>
      <c r="P218" s="26"/>
      <c r="Q218" s="26"/>
      <c r="R218" s="26"/>
      <c r="S218" s="26"/>
      <c r="T218" s="26"/>
      <c r="U218" s="26"/>
      <c r="V218" s="26"/>
      <c r="W218" s="182"/>
      <c r="Y218" s="183"/>
      <c r="Z218" s="183"/>
      <c r="AA218" s="228"/>
      <c r="AC218" s="234"/>
      <c r="AD218" s="234"/>
      <c r="AE218" s="234"/>
      <c r="AF218" s="235"/>
      <c r="AG218" s="235"/>
      <c r="AH218" s="16"/>
      <c r="AJ218" s="186"/>
    </row>
    <row r="219" spans="1:36" s="181" customFormat="1">
      <c r="A219" s="226"/>
      <c r="B219" s="26"/>
      <c r="C219" s="26"/>
      <c r="D219" s="228"/>
      <c r="E219" s="243"/>
      <c r="F219" s="273"/>
      <c r="G219" s="229"/>
      <c r="H219" s="244"/>
      <c r="I219" s="229"/>
      <c r="J219" s="261"/>
      <c r="K219" s="229"/>
      <c r="L219" s="229"/>
      <c r="M219" s="229"/>
      <c r="N219" s="229"/>
      <c r="O219" s="231"/>
      <c r="P219" s="26"/>
      <c r="Q219" s="26"/>
      <c r="R219" s="26"/>
      <c r="S219" s="26"/>
      <c r="T219" s="26"/>
      <c r="U219" s="26"/>
      <c r="V219" s="26"/>
      <c r="W219" s="182"/>
      <c r="Y219" s="183"/>
      <c r="Z219" s="183"/>
      <c r="AA219" s="228"/>
      <c r="AC219" s="234"/>
      <c r="AD219" s="234"/>
      <c r="AE219" s="234"/>
      <c r="AF219" s="235"/>
      <c r="AG219" s="235"/>
      <c r="AH219" s="16"/>
      <c r="AJ219" s="186"/>
    </row>
    <row r="220" spans="1:36" s="181" customFormat="1">
      <c r="A220" s="226"/>
      <c r="B220" s="26"/>
      <c r="C220" s="26"/>
      <c r="D220" s="228"/>
      <c r="E220" s="243"/>
      <c r="F220" s="273"/>
      <c r="G220" s="229"/>
      <c r="H220" s="244"/>
      <c r="I220" s="229"/>
      <c r="J220" s="261"/>
      <c r="K220" s="229"/>
      <c r="L220" s="229"/>
      <c r="M220" s="229"/>
      <c r="N220" s="229"/>
      <c r="O220" s="231"/>
      <c r="P220" s="26"/>
      <c r="Q220" s="26"/>
      <c r="R220" s="26"/>
      <c r="S220" s="26"/>
      <c r="T220" s="26"/>
      <c r="U220" s="26"/>
      <c r="V220" s="26"/>
      <c r="W220" s="182"/>
      <c r="Y220" s="183"/>
      <c r="Z220" s="183"/>
      <c r="AA220" s="228"/>
      <c r="AC220" s="234"/>
      <c r="AD220" s="234"/>
      <c r="AE220" s="234"/>
      <c r="AF220" s="235"/>
      <c r="AG220" s="235"/>
      <c r="AH220" s="16"/>
      <c r="AJ220" s="186"/>
    </row>
    <row r="221" spans="1:36" s="181" customFormat="1">
      <c r="A221" s="226"/>
      <c r="B221" s="26"/>
      <c r="C221" s="26"/>
      <c r="D221" s="228"/>
      <c r="E221" s="243"/>
      <c r="F221" s="273"/>
      <c r="G221" s="229"/>
      <c r="H221" s="244"/>
      <c r="I221" s="229"/>
      <c r="J221" s="261"/>
      <c r="K221" s="229"/>
      <c r="L221" s="229"/>
      <c r="M221" s="229"/>
      <c r="N221" s="229"/>
      <c r="O221" s="231"/>
      <c r="P221" s="26"/>
      <c r="Q221" s="26"/>
      <c r="R221" s="26"/>
      <c r="S221" s="26"/>
      <c r="T221" s="26"/>
      <c r="U221" s="26"/>
      <c r="V221" s="26"/>
      <c r="W221" s="182"/>
      <c r="Y221" s="183"/>
      <c r="Z221" s="183"/>
      <c r="AA221" s="228"/>
      <c r="AC221" s="234"/>
      <c r="AD221" s="234"/>
      <c r="AE221" s="234"/>
      <c r="AF221" s="235"/>
      <c r="AG221" s="235"/>
      <c r="AH221" s="16"/>
      <c r="AJ221" s="186"/>
    </row>
    <row r="222" spans="1:36" s="181" customFormat="1">
      <c r="A222" s="226"/>
      <c r="B222" s="26"/>
      <c r="C222" s="26"/>
      <c r="D222" s="228"/>
      <c r="E222" s="243"/>
      <c r="F222" s="273"/>
      <c r="G222" s="229"/>
      <c r="H222" s="244"/>
      <c r="I222" s="229"/>
      <c r="J222" s="261"/>
      <c r="K222" s="229"/>
      <c r="L222" s="229"/>
      <c r="M222" s="229"/>
      <c r="N222" s="229"/>
      <c r="O222" s="231"/>
      <c r="P222" s="26"/>
      <c r="Q222" s="26"/>
      <c r="R222" s="26"/>
      <c r="S222" s="26"/>
      <c r="T222" s="26"/>
      <c r="U222" s="26"/>
      <c r="V222" s="26"/>
      <c r="W222" s="182"/>
      <c r="Y222" s="183"/>
      <c r="Z222" s="183"/>
      <c r="AA222" s="228"/>
      <c r="AC222" s="234"/>
      <c r="AD222" s="234"/>
      <c r="AE222" s="234"/>
      <c r="AF222" s="235"/>
      <c r="AG222" s="235"/>
      <c r="AH222" s="16"/>
      <c r="AJ222" s="186"/>
    </row>
    <row r="223" spans="1:36" s="181" customFormat="1">
      <c r="A223" s="226"/>
      <c r="B223" s="26"/>
      <c r="C223" s="26"/>
      <c r="D223" s="228"/>
      <c r="E223" s="243"/>
      <c r="F223" s="273"/>
      <c r="G223" s="229"/>
      <c r="H223" s="244"/>
      <c r="I223" s="229"/>
      <c r="J223" s="261"/>
      <c r="K223" s="229"/>
      <c r="L223" s="229"/>
      <c r="M223" s="229"/>
      <c r="N223" s="229"/>
      <c r="O223" s="231"/>
      <c r="P223" s="26"/>
      <c r="Q223" s="26"/>
      <c r="R223" s="26"/>
      <c r="S223" s="26"/>
      <c r="T223" s="26"/>
      <c r="U223" s="26"/>
      <c r="V223" s="26"/>
      <c r="W223" s="182"/>
      <c r="Y223" s="183"/>
      <c r="Z223" s="183"/>
      <c r="AA223" s="228"/>
      <c r="AC223" s="234"/>
      <c r="AD223" s="234"/>
      <c r="AE223" s="234"/>
      <c r="AF223" s="235"/>
      <c r="AG223" s="235"/>
      <c r="AH223" s="16"/>
      <c r="AJ223" s="186"/>
    </row>
    <row r="224" spans="1:36" s="181" customFormat="1">
      <c r="A224" s="226"/>
      <c r="B224" s="26"/>
      <c r="C224" s="26"/>
      <c r="D224" s="228"/>
      <c r="E224" s="243"/>
      <c r="F224" s="273"/>
      <c r="G224" s="229"/>
      <c r="H224" s="244"/>
      <c r="I224" s="229"/>
      <c r="J224" s="261"/>
      <c r="K224" s="229"/>
      <c r="L224" s="229"/>
      <c r="M224" s="229"/>
      <c r="N224" s="229"/>
      <c r="O224" s="231"/>
      <c r="P224" s="26"/>
      <c r="Q224" s="26"/>
      <c r="R224" s="26"/>
      <c r="S224" s="26"/>
      <c r="T224" s="26"/>
      <c r="U224" s="26"/>
      <c r="V224" s="26"/>
      <c r="W224" s="182"/>
      <c r="Y224" s="183"/>
      <c r="Z224" s="183"/>
      <c r="AA224" s="228"/>
      <c r="AC224" s="234"/>
      <c r="AD224" s="234"/>
      <c r="AE224" s="234"/>
      <c r="AF224" s="235"/>
      <c r="AG224" s="235"/>
      <c r="AH224" s="16"/>
      <c r="AJ224" s="186"/>
    </row>
    <row r="225" spans="1:36" s="181" customFormat="1">
      <c r="A225" s="226"/>
      <c r="B225" s="26"/>
      <c r="C225" s="26"/>
      <c r="D225" s="228"/>
      <c r="E225" s="243"/>
      <c r="F225" s="273"/>
      <c r="G225" s="229"/>
      <c r="H225" s="244"/>
      <c r="I225" s="229"/>
      <c r="J225" s="261"/>
      <c r="K225" s="229"/>
      <c r="L225" s="229"/>
      <c r="M225" s="229"/>
      <c r="N225" s="229"/>
      <c r="O225" s="231"/>
      <c r="P225" s="26"/>
      <c r="Q225" s="26"/>
      <c r="R225" s="26"/>
      <c r="S225" s="26"/>
      <c r="T225" s="26"/>
      <c r="U225" s="26"/>
      <c r="V225" s="26"/>
      <c r="W225" s="182"/>
      <c r="Y225" s="183"/>
      <c r="Z225" s="183"/>
      <c r="AA225" s="228"/>
      <c r="AC225" s="234"/>
      <c r="AD225" s="234"/>
      <c r="AE225" s="234"/>
      <c r="AF225" s="235"/>
      <c r="AG225" s="235"/>
      <c r="AH225" s="16"/>
      <c r="AJ225" s="186"/>
    </row>
    <row r="226" spans="1:36" s="181" customFormat="1">
      <c r="A226" s="226"/>
      <c r="B226" s="26"/>
      <c r="C226" s="26"/>
      <c r="D226" s="228"/>
      <c r="E226" s="243"/>
      <c r="F226" s="273"/>
      <c r="G226" s="229"/>
      <c r="H226" s="244"/>
      <c r="I226" s="229"/>
      <c r="J226" s="261"/>
      <c r="K226" s="229"/>
      <c r="L226" s="229"/>
      <c r="M226" s="229"/>
      <c r="N226" s="229"/>
      <c r="O226" s="231"/>
      <c r="P226" s="26"/>
      <c r="Q226" s="26"/>
      <c r="R226" s="26"/>
      <c r="S226" s="26"/>
      <c r="T226" s="26"/>
      <c r="U226" s="26"/>
      <c r="V226" s="26"/>
      <c r="W226" s="182"/>
      <c r="Y226" s="183"/>
      <c r="Z226" s="183"/>
      <c r="AA226" s="228"/>
      <c r="AC226" s="234"/>
      <c r="AD226" s="234"/>
      <c r="AE226" s="234"/>
      <c r="AF226" s="235"/>
      <c r="AG226" s="235"/>
      <c r="AH226" s="16"/>
      <c r="AJ226" s="186"/>
    </row>
    <row r="227" spans="1:36" s="181" customFormat="1">
      <c r="A227" s="226"/>
      <c r="B227" s="26"/>
      <c r="C227" s="26"/>
      <c r="D227" s="228"/>
      <c r="E227" s="243"/>
      <c r="F227" s="273"/>
      <c r="G227" s="229"/>
      <c r="H227" s="244"/>
      <c r="I227" s="229"/>
      <c r="J227" s="261"/>
      <c r="K227" s="229"/>
      <c r="L227" s="229"/>
      <c r="M227" s="229"/>
      <c r="N227" s="229"/>
      <c r="O227" s="231"/>
      <c r="P227" s="26"/>
      <c r="Q227" s="26"/>
      <c r="R227" s="26"/>
      <c r="S227" s="26"/>
      <c r="T227" s="26"/>
      <c r="U227" s="26"/>
      <c r="V227" s="26"/>
      <c r="W227" s="182"/>
      <c r="Y227" s="183"/>
      <c r="Z227" s="183"/>
      <c r="AA227" s="228"/>
      <c r="AC227" s="234"/>
      <c r="AD227" s="234"/>
      <c r="AE227" s="234"/>
      <c r="AF227" s="235"/>
      <c r="AG227" s="235"/>
      <c r="AH227" s="16"/>
      <c r="AJ227" s="186"/>
    </row>
    <row r="228" spans="1:36" s="181" customFormat="1">
      <c r="A228" s="226"/>
      <c r="B228" s="26"/>
      <c r="C228" s="26"/>
      <c r="D228" s="228"/>
      <c r="E228" s="243"/>
      <c r="F228" s="273"/>
      <c r="G228" s="229"/>
      <c r="H228" s="244"/>
      <c r="I228" s="229"/>
      <c r="J228" s="261"/>
      <c r="K228" s="229"/>
      <c r="L228" s="229"/>
      <c r="M228" s="229"/>
      <c r="N228" s="229"/>
      <c r="O228" s="231"/>
      <c r="P228" s="26"/>
      <c r="Q228" s="26"/>
      <c r="R228" s="26"/>
      <c r="S228" s="26"/>
      <c r="T228" s="26"/>
      <c r="U228" s="26"/>
      <c r="V228" s="26"/>
      <c r="W228" s="182"/>
      <c r="Y228" s="183"/>
      <c r="Z228" s="183"/>
      <c r="AA228" s="228"/>
      <c r="AC228" s="234"/>
      <c r="AD228" s="234"/>
      <c r="AE228" s="234"/>
      <c r="AF228" s="235"/>
      <c r="AG228" s="235"/>
      <c r="AH228" s="16"/>
      <c r="AJ228" s="186"/>
    </row>
    <row r="229" spans="1:36" s="181" customFormat="1">
      <c r="A229" s="226"/>
      <c r="B229" s="26"/>
      <c r="C229" s="26"/>
      <c r="D229" s="228"/>
      <c r="E229" s="243"/>
      <c r="F229" s="273"/>
      <c r="G229" s="229"/>
      <c r="H229" s="244"/>
      <c r="I229" s="229"/>
      <c r="J229" s="261"/>
      <c r="K229" s="229"/>
      <c r="L229" s="229"/>
      <c r="M229" s="229"/>
      <c r="N229" s="229"/>
      <c r="O229" s="231"/>
      <c r="P229" s="26"/>
      <c r="Q229" s="26"/>
      <c r="R229" s="26"/>
      <c r="S229" s="26"/>
      <c r="T229" s="26"/>
      <c r="U229" s="26"/>
      <c r="V229" s="26"/>
      <c r="W229" s="182"/>
      <c r="Y229" s="183"/>
      <c r="Z229" s="183"/>
      <c r="AA229" s="228"/>
      <c r="AC229" s="234"/>
      <c r="AD229" s="234"/>
      <c r="AE229" s="234"/>
      <c r="AF229" s="235"/>
      <c r="AG229" s="235"/>
      <c r="AH229" s="16"/>
      <c r="AJ229" s="186"/>
    </row>
    <row r="230" spans="1:36" s="181" customFormat="1">
      <c r="A230" s="226"/>
      <c r="B230" s="26"/>
      <c r="C230" s="26"/>
      <c r="D230" s="228"/>
      <c r="E230" s="243"/>
      <c r="F230" s="273"/>
      <c r="G230" s="229"/>
      <c r="H230" s="244"/>
      <c r="I230" s="229"/>
      <c r="J230" s="261"/>
      <c r="K230" s="229"/>
      <c r="L230" s="229"/>
      <c r="M230" s="229"/>
      <c r="N230" s="229"/>
      <c r="O230" s="231"/>
      <c r="P230" s="26"/>
      <c r="Q230" s="26"/>
      <c r="R230" s="26"/>
      <c r="S230" s="26"/>
      <c r="T230" s="26"/>
      <c r="U230" s="26"/>
      <c r="V230" s="26"/>
      <c r="W230" s="182"/>
      <c r="Y230" s="183"/>
      <c r="Z230" s="183"/>
      <c r="AA230" s="228"/>
      <c r="AC230" s="234"/>
      <c r="AD230" s="234"/>
      <c r="AE230" s="234"/>
      <c r="AF230" s="235"/>
      <c r="AG230" s="235"/>
      <c r="AH230" s="16"/>
      <c r="AJ230" s="186"/>
    </row>
    <row r="231" spans="1:36" s="181" customFormat="1">
      <c r="A231" s="226"/>
      <c r="B231" s="26"/>
      <c r="C231" s="26"/>
      <c r="D231" s="228"/>
      <c r="E231" s="243"/>
      <c r="F231" s="273"/>
      <c r="G231" s="229"/>
      <c r="H231" s="244"/>
      <c r="I231" s="229"/>
      <c r="J231" s="261"/>
      <c r="K231" s="229"/>
      <c r="L231" s="229"/>
      <c r="M231" s="229"/>
      <c r="N231" s="229"/>
      <c r="O231" s="231"/>
      <c r="P231" s="26"/>
      <c r="Q231" s="26"/>
      <c r="R231" s="26"/>
      <c r="S231" s="26"/>
      <c r="T231" s="26"/>
      <c r="U231" s="26"/>
      <c r="V231" s="26"/>
      <c r="W231" s="182"/>
      <c r="Y231" s="183"/>
      <c r="Z231" s="183"/>
      <c r="AA231" s="228"/>
      <c r="AC231" s="234"/>
      <c r="AD231" s="234"/>
      <c r="AE231" s="234"/>
      <c r="AF231" s="235"/>
      <c r="AG231" s="235"/>
      <c r="AH231" s="16"/>
      <c r="AJ231" s="186"/>
    </row>
    <row r="232" spans="1:36" s="181" customFormat="1">
      <c r="A232" s="226"/>
      <c r="B232" s="26"/>
      <c r="C232" s="26"/>
      <c r="D232" s="228"/>
      <c r="E232" s="243"/>
      <c r="F232" s="273"/>
      <c r="G232" s="229"/>
      <c r="H232" s="244"/>
      <c r="I232" s="229"/>
      <c r="J232" s="261"/>
      <c r="K232" s="229"/>
      <c r="L232" s="229"/>
      <c r="M232" s="229"/>
      <c r="N232" s="229"/>
      <c r="O232" s="231"/>
      <c r="P232" s="26"/>
      <c r="Q232" s="26"/>
      <c r="R232" s="26"/>
      <c r="S232" s="26"/>
      <c r="T232" s="26"/>
      <c r="U232" s="26"/>
      <c r="V232" s="26"/>
      <c r="W232" s="182"/>
      <c r="Y232" s="183"/>
      <c r="Z232" s="183"/>
      <c r="AA232" s="228"/>
      <c r="AC232" s="234"/>
      <c r="AD232" s="234"/>
      <c r="AE232" s="234"/>
      <c r="AF232" s="235"/>
      <c r="AG232" s="235"/>
      <c r="AH232" s="16"/>
      <c r="AJ232" s="186"/>
    </row>
    <row r="233" spans="1:36" s="181" customFormat="1">
      <c r="A233" s="226"/>
      <c r="B233" s="26"/>
      <c r="C233" s="26"/>
      <c r="D233" s="228"/>
      <c r="E233" s="243"/>
      <c r="F233" s="273"/>
      <c r="G233" s="229"/>
      <c r="H233" s="244"/>
      <c r="I233" s="229"/>
      <c r="J233" s="261"/>
      <c r="K233" s="229"/>
      <c r="L233" s="229"/>
      <c r="M233" s="229"/>
      <c r="N233" s="229"/>
      <c r="O233" s="231"/>
      <c r="P233" s="26"/>
      <c r="Q233" s="26"/>
      <c r="R233" s="26"/>
      <c r="S233" s="26"/>
      <c r="T233" s="26"/>
      <c r="U233" s="26"/>
      <c r="V233" s="26"/>
      <c r="W233" s="182"/>
      <c r="Y233" s="183"/>
      <c r="Z233" s="183"/>
      <c r="AA233" s="228"/>
      <c r="AC233" s="234"/>
      <c r="AD233" s="234"/>
      <c r="AE233" s="234"/>
      <c r="AF233" s="235"/>
      <c r="AG233" s="235"/>
      <c r="AH233" s="16"/>
      <c r="AJ233" s="186"/>
    </row>
    <row r="234" spans="1:36" s="181" customFormat="1">
      <c r="A234" s="226"/>
      <c r="B234" s="26"/>
      <c r="C234" s="26"/>
      <c r="D234" s="228"/>
      <c r="E234" s="243"/>
      <c r="F234" s="273"/>
      <c r="G234" s="229"/>
      <c r="H234" s="244"/>
      <c r="I234" s="229"/>
      <c r="J234" s="261"/>
      <c r="K234" s="229"/>
      <c r="L234" s="229"/>
      <c r="M234" s="229"/>
      <c r="N234" s="229"/>
      <c r="O234" s="231"/>
      <c r="P234" s="26"/>
      <c r="Q234" s="26"/>
      <c r="R234" s="26"/>
      <c r="S234" s="26"/>
      <c r="T234" s="26"/>
      <c r="U234" s="26"/>
      <c r="V234" s="26"/>
      <c r="W234" s="182"/>
      <c r="Y234" s="183"/>
      <c r="Z234" s="183"/>
      <c r="AA234" s="228"/>
      <c r="AC234" s="234"/>
      <c r="AD234" s="234"/>
      <c r="AE234" s="234"/>
      <c r="AF234" s="235"/>
      <c r="AG234" s="235"/>
      <c r="AH234" s="16"/>
      <c r="AJ234" s="186"/>
    </row>
    <row r="235" spans="1:36" s="181" customFormat="1">
      <c r="A235" s="226"/>
      <c r="B235" s="26"/>
      <c r="C235" s="26"/>
      <c r="D235" s="228"/>
      <c r="E235" s="243"/>
      <c r="F235" s="273"/>
      <c r="G235" s="229"/>
      <c r="H235" s="244"/>
      <c r="I235" s="229"/>
      <c r="J235" s="261"/>
      <c r="K235" s="229"/>
      <c r="L235" s="229"/>
      <c r="M235" s="229"/>
      <c r="N235" s="229"/>
      <c r="O235" s="231"/>
      <c r="P235" s="26"/>
      <c r="Q235" s="26"/>
      <c r="R235" s="26"/>
      <c r="S235" s="26"/>
      <c r="T235" s="26"/>
      <c r="U235" s="26"/>
      <c r="V235" s="26"/>
      <c r="W235" s="182"/>
      <c r="Y235" s="183"/>
      <c r="Z235" s="183"/>
      <c r="AA235" s="228"/>
      <c r="AC235" s="234"/>
      <c r="AD235" s="234"/>
      <c r="AE235" s="234"/>
      <c r="AF235" s="235"/>
      <c r="AG235" s="235"/>
      <c r="AH235" s="16"/>
      <c r="AJ235" s="186"/>
    </row>
    <row r="236" spans="1:36" s="181" customFormat="1">
      <c r="A236" s="226"/>
      <c r="B236" s="26"/>
      <c r="C236" s="26"/>
      <c r="D236" s="228"/>
      <c r="E236" s="243"/>
      <c r="F236" s="273"/>
      <c r="G236" s="229"/>
      <c r="H236" s="244"/>
      <c r="I236" s="229"/>
      <c r="J236" s="261"/>
      <c r="K236" s="229"/>
      <c r="L236" s="229"/>
      <c r="M236" s="229"/>
      <c r="N236" s="229"/>
      <c r="O236" s="231"/>
      <c r="P236" s="26"/>
      <c r="Q236" s="26"/>
      <c r="R236" s="26"/>
      <c r="S236" s="26"/>
      <c r="T236" s="26"/>
      <c r="U236" s="26"/>
      <c r="V236" s="26"/>
      <c r="W236" s="182"/>
      <c r="Y236" s="183"/>
      <c r="Z236" s="183"/>
      <c r="AA236" s="228"/>
      <c r="AC236" s="234"/>
      <c r="AD236" s="234"/>
      <c r="AE236" s="234"/>
      <c r="AF236" s="235"/>
      <c r="AG236" s="235"/>
      <c r="AH236" s="16"/>
      <c r="AJ236" s="186"/>
    </row>
    <row r="237" spans="1:36" s="181" customFormat="1">
      <c r="A237" s="226"/>
      <c r="B237" s="26"/>
      <c r="C237" s="26"/>
      <c r="D237" s="228"/>
      <c r="E237" s="243"/>
      <c r="F237" s="273"/>
      <c r="G237" s="229"/>
      <c r="H237" s="244"/>
      <c r="I237" s="229"/>
      <c r="J237" s="261"/>
      <c r="K237" s="229"/>
      <c r="L237" s="229"/>
      <c r="M237" s="229"/>
      <c r="N237" s="229"/>
      <c r="O237" s="231"/>
      <c r="P237" s="26"/>
      <c r="Q237" s="26"/>
      <c r="R237" s="26"/>
      <c r="S237" s="26"/>
      <c r="T237" s="26"/>
      <c r="U237" s="26"/>
      <c r="V237" s="26"/>
      <c r="W237" s="182"/>
      <c r="Y237" s="183"/>
      <c r="Z237" s="183"/>
      <c r="AA237" s="228"/>
      <c r="AC237" s="234"/>
      <c r="AD237" s="234"/>
      <c r="AE237" s="234"/>
      <c r="AF237" s="235"/>
      <c r="AG237" s="235"/>
      <c r="AH237" s="16"/>
      <c r="AJ237" s="186"/>
    </row>
    <row r="238" spans="1:36" s="181" customFormat="1">
      <c r="A238" s="226"/>
      <c r="B238" s="26"/>
      <c r="C238" s="26"/>
      <c r="D238" s="228"/>
      <c r="E238" s="243"/>
      <c r="F238" s="273"/>
      <c r="G238" s="229"/>
      <c r="H238" s="244"/>
      <c r="I238" s="229"/>
      <c r="J238" s="261"/>
      <c r="K238" s="229"/>
      <c r="L238" s="229"/>
      <c r="M238" s="229"/>
      <c r="N238" s="229"/>
      <c r="O238" s="231"/>
      <c r="P238" s="26"/>
      <c r="Q238" s="26"/>
      <c r="R238" s="26"/>
      <c r="S238" s="26"/>
      <c r="T238" s="26"/>
      <c r="U238" s="26"/>
      <c r="V238" s="26"/>
      <c r="W238" s="182"/>
      <c r="Y238" s="183"/>
      <c r="Z238" s="183"/>
      <c r="AA238" s="228"/>
      <c r="AC238" s="234"/>
      <c r="AD238" s="234"/>
      <c r="AE238" s="234"/>
      <c r="AF238" s="235"/>
      <c r="AG238" s="235"/>
      <c r="AH238" s="16"/>
      <c r="AJ238" s="186"/>
    </row>
    <row r="239" spans="1:36" s="181" customFormat="1">
      <c r="A239" s="226"/>
      <c r="B239" s="26"/>
      <c r="C239" s="26"/>
      <c r="D239" s="228"/>
      <c r="E239" s="243"/>
      <c r="F239" s="273"/>
      <c r="G239" s="229"/>
      <c r="H239" s="244"/>
      <c r="I239" s="229"/>
      <c r="J239" s="261"/>
      <c r="K239" s="229"/>
      <c r="L239" s="229"/>
      <c r="M239" s="229"/>
      <c r="N239" s="229"/>
      <c r="O239" s="231"/>
      <c r="P239" s="26"/>
      <c r="Q239" s="26"/>
      <c r="R239" s="26"/>
      <c r="S239" s="26"/>
      <c r="T239" s="26"/>
      <c r="U239" s="26"/>
      <c r="V239" s="26"/>
      <c r="W239" s="182"/>
      <c r="Y239" s="183"/>
      <c r="Z239" s="183"/>
      <c r="AA239" s="228"/>
      <c r="AC239" s="234"/>
      <c r="AD239" s="234"/>
      <c r="AE239" s="234"/>
      <c r="AF239" s="235"/>
      <c r="AG239" s="235"/>
      <c r="AH239" s="16"/>
      <c r="AJ239" s="186"/>
    </row>
    <row r="240" spans="1:36" s="181" customFormat="1">
      <c r="A240" s="226"/>
      <c r="B240" s="26"/>
      <c r="C240" s="26"/>
      <c r="D240" s="228"/>
      <c r="E240" s="243"/>
      <c r="F240" s="273"/>
      <c r="G240" s="229"/>
      <c r="H240" s="244"/>
      <c r="I240" s="229"/>
      <c r="J240" s="261"/>
      <c r="K240" s="229"/>
      <c r="L240" s="229"/>
      <c r="M240" s="229"/>
      <c r="N240" s="229"/>
      <c r="O240" s="231"/>
      <c r="P240" s="26"/>
      <c r="Q240" s="26"/>
      <c r="R240" s="26"/>
      <c r="S240" s="26"/>
      <c r="T240" s="26"/>
      <c r="U240" s="26"/>
      <c r="V240" s="26"/>
      <c r="W240" s="182"/>
      <c r="Y240" s="183"/>
      <c r="Z240" s="183"/>
      <c r="AA240" s="228"/>
      <c r="AC240" s="234"/>
      <c r="AD240" s="234"/>
      <c r="AE240" s="234"/>
      <c r="AF240" s="235"/>
      <c r="AG240" s="235"/>
      <c r="AH240" s="16"/>
      <c r="AJ240" s="186"/>
    </row>
    <row r="241" spans="1:36" s="181" customFormat="1">
      <c r="A241" s="226"/>
      <c r="B241" s="26"/>
      <c r="C241" s="26"/>
      <c r="D241" s="228"/>
      <c r="E241" s="243"/>
      <c r="F241" s="273"/>
      <c r="G241" s="229"/>
      <c r="H241" s="244"/>
      <c r="I241" s="229"/>
      <c r="J241" s="261"/>
      <c r="K241" s="229"/>
      <c r="L241" s="229"/>
      <c r="M241" s="229"/>
      <c r="N241" s="229"/>
      <c r="O241" s="231"/>
      <c r="P241" s="26"/>
      <c r="Q241" s="26"/>
      <c r="R241" s="26"/>
      <c r="S241" s="26"/>
      <c r="T241" s="26"/>
      <c r="U241" s="26"/>
      <c r="V241" s="26"/>
      <c r="W241" s="182"/>
      <c r="Y241" s="183"/>
      <c r="Z241" s="183"/>
      <c r="AA241" s="228"/>
      <c r="AC241" s="234"/>
      <c r="AD241" s="234"/>
      <c r="AE241" s="234"/>
      <c r="AF241" s="235"/>
      <c r="AG241" s="235"/>
      <c r="AH241" s="16"/>
      <c r="AJ241" s="186"/>
    </row>
    <row r="242" spans="1:36" s="181" customFormat="1">
      <c r="A242" s="226"/>
      <c r="B242" s="26"/>
      <c r="C242" s="26"/>
      <c r="D242" s="228"/>
      <c r="E242" s="243"/>
      <c r="F242" s="273"/>
      <c r="G242" s="229"/>
      <c r="H242" s="244"/>
      <c r="I242" s="229"/>
      <c r="J242" s="261"/>
      <c r="K242" s="229"/>
      <c r="L242" s="229"/>
      <c r="M242" s="229"/>
      <c r="N242" s="229"/>
      <c r="O242" s="231"/>
      <c r="P242" s="26"/>
      <c r="Q242" s="26"/>
      <c r="R242" s="26"/>
      <c r="S242" s="26"/>
      <c r="T242" s="26"/>
      <c r="U242" s="26"/>
      <c r="V242" s="26"/>
      <c r="W242" s="182"/>
      <c r="Y242" s="183"/>
      <c r="Z242" s="183"/>
      <c r="AA242" s="228"/>
      <c r="AC242" s="234"/>
      <c r="AD242" s="234"/>
      <c r="AE242" s="234"/>
      <c r="AF242" s="235"/>
      <c r="AG242" s="235"/>
      <c r="AH242" s="16"/>
      <c r="AJ242" s="186"/>
    </row>
    <row r="243" spans="1:36" s="181" customFormat="1">
      <c r="A243" s="226"/>
      <c r="B243" s="26"/>
      <c r="C243" s="26"/>
      <c r="D243" s="228"/>
      <c r="E243" s="243"/>
      <c r="F243" s="273"/>
      <c r="G243" s="229"/>
      <c r="H243" s="244"/>
      <c r="I243" s="229"/>
      <c r="J243" s="261"/>
      <c r="K243" s="229"/>
      <c r="L243" s="229"/>
      <c r="M243" s="229"/>
      <c r="N243" s="229"/>
      <c r="O243" s="231"/>
      <c r="P243" s="26"/>
      <c r="Q243" s="26"/>
      <c r="R243" s="26"/>
      <c r="S243" s="26"/>
      <c r="T243" s="26"/>
      <c r="U243" s="26"/>
      <c r="V243" s="26"/>
      <c r="W243" s="182"/>
      <c r="Y243" s="183"/>
      <c r="Z243" s="183"/>
      <c r="AA243" s="228"/>
      <c r="AC243" s="234"/>
      <c r="AD243" s="234"/>
      <c r="AE243" s="234"/>
      <c r="AF243" s="235"/>
      <c r="AG243" s="235"/>
      <c r="AH243" s="16"/>
      <c r="AJ243" s="186"/>
    </row>
    <row r="244" spans="1:36" s="181" customFormat="1">
      <c r="A244" s="226"/>
      <c r="B244" s="26"/>
      <c r="C244" s="26"/>
      <c r="D244" s="228"/>
      <c r="E244" s="243"/>
      <c r="F244" s="273"/>
      <c r="G244" s="229"/>
      <c r="H244" s="244"/>
      <c r="I244" s="229"/>
      <c r="J244" s="261"/>
      <c r="K244" s="229"/>
      <c r="L244" s="229"/>
      <c r="M244" s="229"/>
      <c r="N244" s="229"/>
      <c r="O244" s="231"/>
      <c r="P244" s="26"/>
      <c r="Q244" s="26"/>
      <c r="R244" s="26"/>
      <c r="S244" s="26"/>
      <c r="T244" s="26"/>
      <c r="U244" s="26"/>
      <c r="V244" s="26"/>
      <c r="W244" s="182"/>
      <c r="Y244" s="183"/>
      <c r="Z244" s="183"/>
      <c r="AA244" s="228"/>
      <c r="AC244" s="234"/>
      <c r="AD244" s="234"/>
      <c r="AE244" s="234"/>
      <c r="AF244" s="235"/>
      <c r="AG244" s="235"/>
      <c r="AH244" s="16"/>
      <c r="AJ244" s="186"/>
    </row>
    <row r="245" spans="1:36" s="181" customFormat="1">
      <c r="A245" s="226"/>
      <c r="B245" s="26"/>
      <c r="C245" s="26"/>
      <c r="D245" s="228"/>
      <c r="E245" s="243"/>
      <c r="F245" s="273"/>
      <c r="G245" s="229"/>
      <c r="H245" s="244"/>
      <c r="I245" s="229"/>
      <c r="J245" s="261"/>
      <c r="K245" s="229"/>
      <c r="L245" s="229"/>
      <c r="M245" s="229"/>
      <c r="N245" s="229"/>
      <c r="O245" s="231"/>
      <c r="P245" s="26"/>
      <c r="Q245" s="26"/>
      <c r="R245" s="26"/>
      <c r="S245" s="26"/>
      <c r="T245" s="26"/>
      <c r="U245" s="26"/>
      <c r="V245" s="26"/>
      <c r="W245" s="182"/>
      <c r="Y245" s="183"/>
      <c r="Z245" s="183"/>
      <c r="AA245" s="228"/>
      <c r="AC245" s="234"/>
      <c r="AD245" s="234"/>
      <c r="AE245" s="234"/>
      <c r="AF245" s="235"/>
      <c r="AG245" s="235"/>
      <c r="AH245" s="16"/>
      <c r="AJ245" s="186"/>
    </row>
    <row r="246" spans="1:36" s="181" customFormat="1">
      <c r="A246" s="226"/>
      <c r="B246" s="26"/>
      <c r="C246" s="26"/>
      <c r="D246" s="228"/>
      <c r="E246" s="243"/>
      <c r="F246" s="273"/>
      <c r="G246" s="229"/>
      <c r="H246" s="244"/>
      <c r="I246" s="229"/>
      <c r="J246" s="261"/>
      <c r="K246" s="229"/>
      <c r="L246" s="229"/>
      <c r="M246" s="229"/>
      <c r="N246" s="229"/>
      <c r="O246" s="231"/>
      <c r="P246" s="26"/>
      <c r="Q246" s="26"/>
      <c r="R246" s="26"/>
      <c r="S246" s="26"/>
      <c r="T246" s="26"/>
      <c r="U246" s="26"/>
      <c r="V246" s="26"/>
      <c r="W246" s="182"/>
      <c r="Y246" s="183"/>
      <c r="Z246" s="183"/>
      <c r="AA246" s="228"/>
      <c r="AC246" s="234"/>
      <c r="AD246" s="234"/>
      <c r="AE246" s="234"/>
      <c r="AF246" s="235"/>
      <c r="AG246" s="235"/>
      <c r="AH246" s="16"/>
      <c r="AJ246" s="186"/>
    </row>
    <row r="247" spans="1:36" s="181" customFormat="1">
      <c r="A247" s="226"/>
      <c r="B247" s="26"/>
      <c r="C247" s="26"/>
      <c r="D247" s="228"/>
      <c r="E247" s="243"/>
      <c r="F247" s="273"/>
      <c r="G247" s="229"/>
      <c r="H247" s="244"/>
      <c r="I247" s="229"/>
      <c r="J247" s="261"/>
      <c r="K247" s="229"/>
      <c r="L247" s="229"/>
      <c r="M247" s="229"/>
      <c r="N247" s="229"/>
      <c r="O247" s="231"/>
      <c r="P247" s="26"/>
      <c r="Q247" s="26"/>
      <c r="R247" s="26"/>
      <c r="S247" s="26"/>
      <c r="T247" s="26"/>
      <c r="U247" s="26"/>
      <c r="V247" s="26"/>
      <c r="W247" s="182"/>
      <c r="Y247" s="183"/>
      <c r="Z247" s="183"/>
      <c r="AA247" s="228"/>
      <c r="AC247" s="234"/>
      <c r="AD247" s="234"/>
      <c r="AE247" s="234"/>
      <c r="AF247" s="235"/>
      <c r="AG247" s="235"/>
      <c r="AH247" s="16"/>
      <c r="AJ247" s="186"/>
    </row>
    <row r="248" spans="1:36" s="181" customFormat="1">
      <c r="A248" s="226"/>
      <c r="B248" s="26"/>
      <c r="C248" s="26"/>
      <c r="D248" s="228"/>
      <c r="E248" s="243"/>
      <c r="F248" s="273"/>
      <c r="G248" s="229"/>
      <c r="H248" s="244"/>
      <c r="I248" s="229"/>
      <c r="J248" s="261"/>
      <c r="K248" s="229"/>
      <c r="L248" s="229"/>
      <c r="M248" s="229"/>
      <c r="N248" s="229"/>
      <c r="O248" s="231"/>
      <c r="P248" s="26"/>
      <c r="Q248" s="26"/>
      <c r="R248" s="26"/>
      <c r="S248" s="26"/>
      <c r="T248" s="26"/>
      <c r="U248" s="26"/>
      <c r="V248" s="26"/>
      <c r="W248" s="182"/>
      <c r="Y248" s="183"/>
      <c r="Z248" s="183"/>
      <c r="AA248" s="228"/>
      <c r="AC248" s="234"/>
      <c r="AD248" s="234"/>
      <c r="AE248" s="234"/>
      <c r="AF248" s="235"/>
      <c r="AG248" s="235"/>
      <c r="AH248" s="16"/>
      <c r="AJ248" s="186"/>
    </row>
    <row r="249" spans="1:36" s="181" customFormat="1">
      <c r="A249" s="226"/>
      <c r="B249" s="26"/>
      <c r="C249" s="26"/>
      <c r="D249" s="228"/>
      <c r="E249" s="243"/>
      <c r="F249" s="273"/>
      <c r="G249" s="229"/>
      <c r="H249" s="244"/>
      <c r="I249" s="229"/>
      <c r="J249" s="261"/>
      <c r="K249" s="229"/>
      <c r="L249" s="229"/>
      <c r="M249" s="229"/>
      <c r="N249" s="229"/>
      <c r="O249" s="231"/>
      <c r="P249" s="26"/>
      <c r="Q249" s="26"/>
      <c r="R249" s="26"/>
      <c r="S249" s="26"/>
      <c r="T249" s="26"/>
      <c r="U249" s="26"/>
      <c r="V249" s="26"/>
      <c r="W249" s="182"/>
      <c r="Y249" s="183"/>
      <c r="Z249" s="183"/>
      <c r="AA249" s="228"/>
      <c r="AC249" s="234"/>
      <c r="AD249" s="234"/>
      <c r="AE249" s="234"/>
      <c r="AF249" s="235"/>
      <c r="AG249" s="235"/>
      <c r="AH249" s="16"/>
      <c r="AJ249" s="186"/>
    </row>
    <row r="250" spans="1:36" s="181" customFormat="1">
      <c r="A250" s="226"/>
      <c r="B250" s="26"/>
      <c r="C250" s="26"/>
      <c r="D250" s="228"/>
      <c r="E250" s="243"/>
      <c r="F250" s="273"/>
      <c r="G250" s="229"/>
      <c r="H250" s="244"/>
      <c r="I250" s="229"/>
      <c r="J250" s="261"/>
      <c r="K250" s="229"/>
      <c r="L250" s="229"/>
      <c r="M250" s="229"/>
      <c r="N250" s="229"/>
      <c r="O250" s="231"/>
      <c r="P250" s="26"/>
      <c r="Q250" s="26"/>
      <c r="R250" s="26"/>
      <c r="S250" s="26"/>
      <c r="T250" s="26"/>
      <c r="U250" s="26"/>
      <c r="V250" s="26"/>
      <c r="W250" s="182"/>
      <c r="Y250" s="183"/>
      <c r="Z250" s="183"/>
      <c r="AA250" s="228"/>
      <c r="AC250" s="234"/>
      <c r="AD250" s="234"/>
      <c r="AE250" s="234"/>
      <c r="AF250" s="235"/>
      <c r="AG250" s="235"/>
      <c r="AH250" s="16"/>
      <c r="AJ250" s="186"/>
    </row>
    <row r="251" spans="1:36" s="181" customFormat="1">
      <c r="A251" s="226"/>
      <c r="B251" s="26"/>
      <c r="C251" s="26"/>
      <c r="D251" s="228"/>
      <c r="E251" s="243"/>
      <c r="F251" s="273"/>
      <c r="G251" s="229"/>
      <c r="H251" s="244"/>
      <c r="I251" s="229"/>
      <c r="J251" s="261"/>
      <c r="K251" s="229"/>
      <c r="L251" s="229"/>
      <c r="M251" s="229"/>
      <c r="N251" s="229"/>
      <c r="O251" s="231"/>
      <c r="P251" s="26"/>
      <c r="Q251" s="26"/>
      <c r="R251" s="26"/>
      <c r="S251" s="26"/>
      <c r="T251" s="26"/>
      <c r="U251" s="26"/>
      <c r="V251" s="26"/>
      <c r="W251" s="182"/>
      <c r="Y251" s="183"/>
      <c r="Z251" s="183"/>
      <c r="AA251" s="228"/>
      <c r="AC251" s="234"/>
      <c r="AD251" s="234"/>
      <c r="AE251" s="234"/>
      <c r="AF251" s="235"/>
      <c r="AG251" s="235"/>
      <c r="AH251" s="16"/>
      <c r="AJ251" s="186"/>
    </row>
    <row r="252" spans="1:36" s="181" customFormat="1">
      <c r="A252" s="226"/>
      <c r="B252" s="26"/>
      <c r="C252" s="26"/>
      <c r="D252" s="228"/>
      <c r="E252" s="243"/>
      <c r="F252" s="273"/>
      <c r="G252" s="229"/>
      <c r="H252" s="244"/>
      <c r="I252" s="229"/>
      <c r="J252" s="261"/>
      <c r="K252" s="229"/>
      <c r="L252" s="229"/>
      <c r="M252" s="229"/>
      <c r="N252" s="229"/>
      <c r="O252" s="231"/>
      <c r="P252" s="26"/>
      <c r="Q252" s="26"/>
      <c r="R252" s="26"/>
      <c r="S252" s="26"/>
      <c r="T252" s="26"/>
      <c r="U252" s="26"/>
      <c r="V252" s="26"/>
      <c r="W252" s="182"/>
      <c r="Y252" s="183"/>
      <c r="Z252" s="183"/>
      <c r="AA252" s="228"/>
      <c r="AC252" s="234"/>
      <c r="AD252" s="234"/>
      <c r="AE252" s="234"/>
      <c r="AF252" s="235"/>
      <c r="AG252" s="235"/>
      <c r="AH252" s="16"/>
      <c r="AJ252" s="186"/>
    </row>
    <row r="253" spans="1:36" s="181" customFormat="1">
      <c r="A253" s="226"/>
      <c r="B253" s="26"/>
      <c r="C253" s="26"/>
      <c r="D253" s="228"/>
      <c r="E253" s="243"/>
      <c r="F253" s="273"/>
      <c r="G253" s="229"/>
      <c r="H253" s="244"/>
      <c r="I253" s="229"/>
      <c r="J253" s="261"/>
      <c r="K253" s="229"/>
      <c r="L253" s="229"/>
      <c r="M253" s="229"/>
      <c r="N253" s="229"/>
      <c r="O253" s="231"/>
      <c r="P253" s="26"/>
      <c r="Q253" s="26"/>
      <c r="R253" s="26"/>
      <c r="S253" s="26"/>
      <c r="T253" s="26"/>
      <c r="U253" s="26"/>
      <c r="V253" s="26"/>
      <c r="W253" s="182"/>
      <c r="Y253" s="183"/>
      <c r="Z253" s="183"/>
      <c r="AA253" s="228"/>
      <c r="AC253" s="234"/>
      <c r="AD253" s="234"/>
      <c r="AE253" s="234"/>
      <c r="AF253" s="235"/>
      <c r="AG253" s="235"/>
      <c r="AH253" s="16"/>
      <c r="AJ253" s="186"/>
    </row>
    <row r="254" spans="1:36" s="181" customFormat="1">
      <c r="A254" s="226"/>
      <c r="B254" s="26"/>
      <c r="C254" s="26"/>
      <c r="D254" s="228"/>
      <c r="E254" s="243"/>
      <c r="F254" s="273"/>
      <c r="G254" s="229"/>
      <c r="H254" s="244"/>
      <c r="I254" s="229"/>
      <c r="J254" s="261"/>
      <c r="K254" s="229"/>
      <c r="L254" s="229"/>
      <c r="M254" s="229"/>
      <c r="N254" s="229"/>
      <c r="O254" s="231"/>
      <c r="P254" s="26"/>
      <c r="Q254" s="26"/>
      <c r="R254" s="26"/>
      <c r="S254" s="26"/>
      <c r="T254" s="26"/>
      <c r="U254" s="26"/>
      <c r="V254" s="26"/>
      <c r="W254" s="182"/>
      <c r="Y254" s="183"/>
      <c r="Z254" s="183"/>
      <c r="AA254" s="228"/>
      <c r="AC254" s="234"/>
      <c r="AD254" s="234"/>
      <c r="AE254" s="234"/>
      <c r="AF254" s="235"/>
      <c r="AG254" s="235"/>
      <c r="AH254" s="16"/>
      <c r="AJ254" s="186"/>
    </row>
    <row r="255" spans="1:36" s="181" customFormat="1">
      <c r="A255" s="226"/>
      <c r="B255" s="26"/>
      <c r="C255" s="26"/>
      <c r="D255" s="228"/>
      <c r="E255" s="243"/>
      <c r="F255" s="273"/>
      <c r="G255" s="229"/>
      <c r="H255" s="244"/>
      <c r="I255" s="229"/>
      <c r="J255" s="261"/>
      <c r="K255" s="229"/>
      <c r="L255" s="229"/>
      <c r="M255" s="229"/>
      <c r="N255" s="229"/>
      <c r="O255" s="231"/>
      <c r="P255" s="26"/>
      <c r="Q255" s="26"/>
      <c r="R255" s="26"/>
      <c r="S255" s="26"/>
      <c r="T255" s="26"/>
      <c r="U255" s="26"/>
      <c r="V255" s="26"/>
      <c r="W255" s="182"/>
      <c r="Y255" s="183"/>
      <c r="Z255" s="183"/>
      <c r="AA255" s="228"/>
      <c r="AC255" s="234"/>
      <c r="AD255" s="234"/>
      <c r="AE255" s="234"/>
      <c r="AF255" s="235"/>
      <c r="AG255" s="235"/>
      <c r="AH255" s="16"/>
      <c r="AJ255" s="186"/>
    </row>
    <row r="256" spans="1:36" s="181" customFormat="1">
      <c r="A256" s="226"/>
      <c r="B256" s="26"/>
      <c r="C256" s="26"/>
      <c r="D256" s="228"/>
      <c r="E256" s="243"/>
      <c r="F256" s="273"/>
      <c r="G256" s="229"/>
      <c r="H256" s="244"/>
      <c r="I256" s="229"/>
      <c r="J256" s="261"/>
      <c r="K256" s="229"/>
      <c r="L256" s="229"/>
      <c r="M256" s="229"/>
      <c r="N256" s="229"/>
      <c r="O256" s="231"/>
      <c r="P256" s="26"/>
      <c r="Q256" s="26"/>
      <c r="R256" s="26"/>
      <c r="S256" s="26"/>
      <c r="T256" s="26"/>
      <c r="U256" s="26"/>
      <c r="V256" s="26"/>
      <c r="W256" s="182"/>
      <c r="Y256" s="183"/>
      <c r="Z256" s="183"/>
      <c r="AA256" s="228"/>
      <c r="AC256" s="234"/>
      <c r="AD256" s="234"/>
      <c r="AE256" s="234"/>
      <c r="AF256" s="235"/>
      <c r="AG256" s="235"/>
      <c r="AH256" s="16"/>
      <c r="AJ256" s="186"/>
    </row>
    <row r="257" spans="1:36" s="181" customFormat="1">
      <c r="A257" s="226"/>
      <c r="B257" s="26"/>
      <c r="C257" s="26"/>
      <c r="D257" s="228"/>
      <c r="E257" s="243"/>
      <c r="F257" s="273"/>
      <c r="G257" s="229"/>
      <c r="H257" s="244"/>
      <c r="I257" s="229"/>
      <c r="J257" s="261"/>
      <c r="K257" s="229"/>
      <c r="L257" s="229"/>
      <c r="M257" s="229"/>
      <c r="N257" s="229"/>
      <c r="O257" s="231"/>
      <c r="P257" s="26"/>
      <c r="Q257" s="26"/>
      <c r="R257" s="26"/>
      <c r="S257" s="26"/>
      <c r="T257" s="26"/>
      <c r="U257" s="26"/>
      <c r="V257" s="26"/>
      <c r="W257" s="182"/>
      <c r="Y257" s="183"/>
      <c r="Z257" s="183"/>
      <c r="AA257" s="228"/>
      <c r="AC257" s="234"/>
      <c r="AD257" s="234"/>
      <c r="AE257" s="234"/>
      <c r="AF257" s="235"/>
      <c r="AG257" s="235"/>
      <c r="AH257" s="16"/>
      <c r="AJ257" s="186"/>
    </row>
    <row r="258" spans="1:36" s="181" customFormat="1">
      <c r="A258" s="226"/>
      <c r="B258" s="26"/>
      <c r="C258" s="26"/>
      <c r="D258" s="228"/>
      <c r="E258" s="243"/>
      <c r="F258" s="273"/>
      <c r="G258" s="229"/>
      <c r="H258" s="244"/>
      <c r="I258" s="229"/>
      <c r="J258" s="261"/>
      <c r="K258" s="229"/>
      <c r="L258" s="229"/>
      <c r="M258" s="229"/>
      <c r="N258" s="229"/>
      <c r="O258" s="231"/>
      <c r="P258" s="26"/>
      <c r="Q258" s="26"/>
      <c r="R258" s="26"/>
      <c r="S258" s="26"/>
      <c r="T258" s="26"/>
      <c r="U258" s="26"/>
      <c r="V258" s="26"/>
      <c r="W258" s="182"/>
      <c r="Y258" s="183"/>
      <c r="Z258" s="183"/>
      <c r="AA258" s="228"/>
      <c r="AC258" s="234"/>
      <c r="AD258" s="234"/>
      <c r="AE258" s="234"/>
      <c r="AF258" s="235"/>
      <c r="AG258" s="235"/>
      <c r="AH258" s="16"/>
      <c r="AJ258" s="186"/>
    </row>
    <row r="259" spans="1:36" s="181" customFormat="1">
      <c r="A259" s="226"/>
      <c r="B259" s="26"/>
      <c r="C259" s="26"/>
      <c r="D259" s="228"/>
      <c r="E259" s="243"/>
      <c r="F259" s="273"/>
      <c r="G259" s="229"/>
      <c r="H259" s="244"/>
      <c r="I259" s="229"/>
      <c r="J259" s="261"/>
      <c r="K259" s="229"/>
      <c r="L259" s="229"/>
      <c r="M259" s="229"/>
      <c r="N259" s="229"/>
      <c r="O259" s="231"/>
      <c r="P259" s="26"/>
      <c r="Q259" s="26"/>
      <c r="R259" s="26"/>
      <c r="S259" s="26"/>
      <c r="T259" s="26"/>
      <c r="U259" s="26"/>
      <c r="V259" s="26"/>
      <c r="W259" s="182"/>
      <c r="Y259" s="183"/>
      <c r="Z259" s="183"/>
      <c r="AA259" s="228"/>
      <c r="AC259" s="234"/>
      <c r="AD259" s="234"/>
      <c r="AE259" s="234"/>
      <c r="AF259" s="235"/>
      <c r="AG259" s="235"/>
      <c r="AH259" s="16"/>
      <c r="AJ259" s="186"/>
    </row>
    <row r="260" spans="1:36" s="181" customFormat="1">
      <c r="A260" s="226"/>
      <c r="B260" s="26"/>
      <c r="C260" s="26"/>
      <c r="D260" s="228"/>
      <c r="E260" s="243"/>
      <c r="F260" s="273"/>
      <c r="G260" s="229"/>
      <c r="H260" s="244"/>
      <c r="I260" s="229"/>
      <c r="J260" s="261"/>
      <c r="K260" s="229"/>
      <c r="L260" s="229"/>
      <c r="M260" s="229"/>
      <c r="N260" s="229"/>
      <c r="O260" s="231"/>
      <c r="P260" s="26"/>
      <c r="Q260" s="26"/>
      <c r="R260" s="26"/>
      <c r="S260" s="26"/>
      <c r="T260" s="26"/>
      <c r="U260" s="26"/>
      <c r="V260" s="26"/>
      <c r="W260" s="182"/>
      <c r="Y260" s="183"/>
      <c r="Z260" s="183"/>
      <c r="AA260" s="228"/>
      <c r="AC260" s="234"/>
      <c r="AD260" s="234"/>
      <c r="AE260" s="234"/>
      <c r="AF260" s="235"/>
      <c r="AG260" s="235"/>
      <c r="AH260" s="16"/>
      <c r="AJ260" s="186"/>
    </row>
    <row r="261" spans="1:36" s="181" customFormat="1">
      <c r="A261" s="226"/>
      <c r="B261" s="26"/>
      <c r="C261" s="26"/>
      <c r="D261" s="228"/>
      <c r="E261" s="243"/>
      <c r="F261" s="273"/>
      <c r="G261" s="229"/>
      <c r="H261" s="244"/>
      <c r="I261" s="229"/>
      <c r="J261" s="261"/>
      <c r="K261" s="229"/>
      <c r="L261" s="229"/>
      <c r="M261" s="229"/>
      <c r="N261" s="229"/>
      <c r="O261" s="231"/>
      <c r="P261" s="26"/>
      <c r="Q261" s="26"/>
      <c r="R261" s="26"/>
      <c r="S261" s="26"/>
      <c r="T261" s="26"/>
      <c r="U261" s="26"/>
      <c r="V261" s="26"/>
      <c r="W261" s="182"/>
      <c r="Y261" s="183"/>
      <c r="Z261" s="183"/>
      <c r="AA261" s="228"/>
      <c r="AC261" s="234"/>
      <c r="AD261" s="234"/>
      <c r="AE261" s="234"/>
      <c r="AF261" s="235"/>
      <c r="AG261" s="235"/>
      <c r="AH261" s="16"/>
      <c r="AJ261" s="186"/>
    </row>
    <row r="262" spans="1:36" s="181" customFormat="1">
      <c r="A262" s="226"/>
      <c r="B262" s="26"/>
      <c r="C262" s="26"/>
      <c r="D262" s="228"/>
      <c r="E262" s="243"/>
      <c r="F262" s="273"/>
      <c r="G262" s="229"/>
      <c r="H262" s="244"/>
      <c r="I262" s="229"/>
      <c r="J262" s="261"/>
      <c r="K262" s="229"/>
      <c r="L262" s="229"/>
      <c r="M262" s="229"/>
      <c r="N262" s="229"/>
      <c r="O262" s="231"/>
      <c r="P262" s="26"/>
      <c r="Q262" s="26"/>
      <c r="R262" s="26"/>
      <c r="S262" s="26"/>
      <c r="T262" s="26"/>
      <c r="U262" s="26"/>
      <c r="V262" s="26"/>
      <c r="W262" s="182"/>
      <c r="Y262" s="183"/>
      <c r="Z262" s="183"/>
      <c r="AA262" s="228"/>
      <c r="AC262" s="234"/>
      <c r="AD262" s="234"/>
      <c r="AE262" s="234"/>
      <c r="AF262" s="235"/>
      <c r="AG262" s="235"/>
      <c r="AH262" s="16"/>
      <c r="AJ262" s="186"/>
    </row>
    <row r="263" spans="1:36" s="181" customFormat="1">
      <c r="A263" s="226"/>
      <c r="B263" s="26"/>
      <c r="C263" s="26"/>
      <c r="D263" s="228"/>
      <c r="E263" s="243"/>
      <c r="F263" s="273"/>
      <c r="G263" s="229"/>
      <c r="H263" s="244"/>
      <c r="I263" s="229"/>
      <c r="J263" s="261"/>
      <c r="K263" s="229"/>
      <c r="L263" s="229"/>
      <c r="M263" s="229"/>
      <c r="N263" s="229"/>
      <c r="O263" s="231"/>
      <c r="P263" s="26"/>
      <c r="Q263" s="26"/>
      <c r="R263" s="26"/>
      <c r="S263" s="26"/>
      <c r="T263" s="26"/>
      <c r="U263" s="26"/>
      <c r="V263" s="26"/>
      <c r="W263" s="182"/>
      <c r="Y263" s="183"/>
      <c r="Z263" s="183"/>
      <c r="AA263" s="228"/>
      <c r="AC263" s="234"/>
      <c r="AD263" s="234"/>
      <c r="AE263" s="234"/>
      <c r="AF263" s="235"/>
      <c r="AG263" s="235"/>
      <c r="AH263" s="16"/>
      <c r="AJ263" s="186"/>
    </row>
    <row r="264" spans="1:36" s="181" customFormat="1">
      <c r="A264" s="226"/>
      <c r="B264" s="26"/>
      <c r="C264" s="26"/>
      <c r="D264" s="228"/>
      <c r="E264" s="243"/>
      <c r="F264" s="273"/>
      <c r="G264" s="229"/>
      <c r="H264" s="244"/>
      <c r="I264" s="229"/>
      <c r="J264" s="261"/>
      <c r="K264" s="229"/>
      <c r="L264" s="229"/>
      <c r="M264" s="229"/>
      <c r="N264" s="229"/>
      <c r="O264" s="231"/>
      <c r="P264" s="26"/>
      <c r="Q264" s="26"/>
      <c r="R264" s="26"/>
      <c r="S264" s="26"/>
      <c r="T264" s="26"/>
      <c r="U264" s="26"/>
      <c r="V264" s="26"/>
      <c r="W264" s="182"/>
      <c r="Y264" s="183"/>
      <c r="Z264" s="183"/>
      <c r="AA264" s="228"/>
      <c r="AC264" s="234"/>
      <c r="AD264" s="234"/>
      <c r="AE264" s="234"/>
      <c r="AF264" s="235"/>
      <c r="AG264" s="235"/>
      <c r="AH264" s="16"/>
      <c r="AJ264" s="186"/>
    </row>
    <row r="265" spans="1:36" s="181" customFormat="1">
      <c r="A265" s="226"/>
      <c r="B265" s="26"/>
      <c r="C265" s="26"/>
      <c r="D265" s="228"/>
      <c r="E265" s="243"/>
      <c r="F265" s="273"/>
      <c r="G265" s="229"/>
      <c r="H265" s="244"/>
      <c r="I265" s="229"/>
      <c r="J265" s="261"/>
      <c r="K265" s="229"/>
      <c r="L265" s="229"/>
      <c r="M265" s="229"/>
      <c r="N265" s="229"/>
      <c r="O265" s="231"/>
      <c r="P265" s="26"/>
      <c r="Q265" s="26"/>
      <c r="R265" s="26"/>
      <c r="S265" s="26"/>
      <c r="T265" s="26"/>
      <c r="U265" s="26"/>
      <c r="V265" s="26"/>
      <c r="W265" s="182"/>
      <c r="Y265" s="183"/>
      <c r="Z265" s="183"/>
      <c r="AA265" s="228"/>
      <c r="AC265" s="234"/>
      <c r="AD265" s="234"/>
      <c r="AE265" s="234"/>
      <c r="AF265" s="235"/>
      <c r="AG265" s="235"/>
      <c r="AH265" s="16"/>
      <c r="AJ265" s="186"/>
    </row>
    <row r="266" spans="1:36" s="181" customFormat="1">
      <c r="A266" s="226"/>
      <c r="B266" s="26"/>
      <c r="C266" s="26"/>
      <c r="D266" s="228"/>
      <c r="E266" s="243"/>
      <c r="F266" s="273"/>
      <c r="G266" s="229"/>
      <c r="H266" s="244"/>
      <c r="I266" s="229"/>
      <c r="J266" s="261"/>
      <c r="K266" s="229"/>
      <c r="L266" s="229"/>
      <c r="M266" s="229"/>
      <c r="N266" s="229"/>
      <c r="O266" s="231"/>
      <c r="P266" s="26"/>
      <c r="Q266" s="26"/>
      <c r="R266" s="26"/>
      <c r="S266" s="26"/>
      <c r="T266" s="26"/>
      <c r="U266" s="26"/>
      <c r="V266" s="26"/>
      <c r="W266" s="182"/>
      <c r="Y266" s="183"/>
      <c r="Z266" s="183"/>
      <c r="AA266" s="228"/>
      <c r="AC266" s="234"/>
      <c r="AD266" s="234"/>
      <c r="AE266" s="234"/>
      <c r="AF266" s="235"/>
      <c r="AG266" s="235"/>
      <c r="AH266" s="16"/>
      <c r="AJ266" s="186"/>
    </row>
    <row r="267" spans="1:36" s="181" customFormat="1">
      <c r="A267" s="226"/>
      <c r="B267" s="26"/>
      <c r="C267" s="26"/>
      <c r="D267" s="228"/>
      <c r="E267" s="243"/>
      <c r="F267" s="273"/>
      <c r="G267" s="229"/>
      <c r="H267" s="244"/>
      <c r="I267" s="229"/>
      <c r="J267" s="261"/>
      <c r="K267" s="229"/>
      <c r="L267" s="229"/>
      <c r="M267" s="229"/>
      <c r="N267" s="229"/>
      <c r="O267" s="231"/>
      <c r="P267" s="26"/>
      <c r="Q267" s="26"/>
      <c r="R267" s="26"/>
      <c r="S267" s="26"/>
      <c r="T267" s="26"/>
      <c r="U267" s="26"/>
      <c r="V267" s="26"/>
      <c r="W267" s="182"/>
      <c r="Y267" s="183"/>
      <c r="Z267" s="183"/>
      <c r="AA267" s="228"/>
      <c r="AC267" s="234"/>
      <c r="AD267" s="234"/>
      <c r="AE267" s="234"/>
      <c r="AF267" s="235"/>
      <c r="AG267" s="235"/>
      <c r="AH267" s="16"/>
      <c r="AJ267" s="186"/>
    </row>
    <row r="268" spans="1:36" s="181" customFormat="1">
      <c r="A268" s="226"/>
      <c r="B268" s="26"/>
      <c r="C268" s="26"/>
      <c r="D268" s="228"/>
      <c r="E268" s="243"/>
      <c r="F268" s="273"/>
      <c r="G268" s="229"/>
      <c r="H268" s="244"/>
      <c r="I268" s="229"/>
      <c r="J268" s="261"/>
      <c r="K268" s="229"/>
      <c r="L268" s="229"/>
      <c r="M268" s="229"/>
      <c r="N268" s="229"/>
      <c r="O268" s="231"/>
      <c r="P268" s="26"/>
      <c r="Q268" s="26"/>
      <c r="R268" s="26"/>
      <c r="S268" s="26"/>
      <c r="T268" s="26"/>
      <c r="U268" s="26"/>
      <c r="V268" s="26"/>
      <c r="W268" s="182"/>
      <c r="Y268" s="183"/>
      <c r="Z268" s="183"/>
      <c r="AA268" s="228"/>
      <c r="AC268" s="234"/>
      <c r="AD268" s="234"/>
      <c r="AE268" s="234"/>
      <c r="AF268" s="235"/>
      <c r="AG268" s="235"/>
      <c r="AH268" s="16"/>
      <c r="AJ268" s="186"/>
    </row>
    <row r="269" spans="1:36" s="181" customFormat="1">
      <c r="A269" s="226"/>
      <c r="B269" s="26"/>
      <c r="C269" s="26"/>
      <c r="D269" s="228"/>
      <c r="E269" s="243"/>
      <c r="F269" s="273"/>
      <c r="G269" s="229"/>
      <c r="H269" s="244"/>
      <c r="I269" s="229"/>
      <c r="J269" s="261"/>
      <c r="K269" s="229"/>
      <c r="L269" s="229"/>
      <c r="M269" s="229"/>
      <c r="N269" s="229"/>
      <c r="O269" s="231"/>
      <c r="P269" s="26"/>
      <c r="Q269" s="26"/>
      <c r="R269" s="26"/>
      <c r="S269" s="26"/>
      <c r="T269" s="26"/>
      <c r="U269" s="26"/>
      <c r="V269" s="26"/>
      <c r="W269" s="182"/>
      <c r="Y269" s="183"/>
      <c r="Z269" s="183"/>
      <c r="AA269" s="228"/>
      <c r="AC269" s="234"/>
      <c r="AD269" s="234"/>
      <c r="AE269" s="234"/>
      <c r="AF269" s="235"/>
      <c r="AG269" s="235"/>
      <c r="AH269" s="16"/>
      <c r="AJ269" s="186"/>
    </row>
    <row r="270" spans="1:36" s="181" customFormat="1">
      <c r="A270" s="226"/>
      <c r="B270" s="26"/>
      <c r="C270" s="26"/>
      <c r="D270" s="228"/>
      <c r="E270" s="243"/>
      <c r="F270" s="273"/>
      <c r="G270" s="229"/>
      <c r="H270" s="244"/>
      <c r="I270" s="229"/>
      <c r="J270" s="261"/>
      <c r="K270" s="229"/>
      <c r="L270" s="229"/>
      <c r="M270" s="229"/>
      <c r="N270" s="229"/>
      <c r="O270" s="231"/>
      <c r="P270" s="26"/>
      <c r="Q270" s="26"/>
      <c r="R270" s="26"/>
      <c r="S270" s="26"/>
      <c r="T270" s="26"/>
      <c r="U270" s="26"/>
      <c r="V270" s="26"/>
      <c r="W270" s="182"/>
      <c r="Y270" s="183"/>
      <c r="Z270" s="183"/>
      <c r="AA270" s="228"/>
      <c r="AC270" s="234"/>
      <c r="AD270" s="234"/>
      <c r="AE270" s="234"/>
      <c r="AF270" s="235"/>
      <c r="AG270" s="235"/>
      <c r="AH270" s="16"/>
      <c r="AJ270" s="186"/>
    </row>
    <row r="271" spans="1:36" s="181" customFormat="1">
      <c r="A271" s="226"/>
      <c r="B271" s="26"/>
      <c r="C271" s="26"/>
      <c r="D271" s="228"/>
      <c r="E271" s="243"/>
      <c r="F271" s="273"/>
      <c r="G271" s="229"/>
      <c r="H271" s="244"/>
      <c r="I271" s="229"/>
      <c r="J271" s="261"/>
      <c r="K271" s="229"/>
      <c r="L271" s="229"/>
      <c r="M271" s="229"/>
      <c r="N271" s="229"/>
      <c r="O271" s="231"/>
      <c r="P271" s="26"/>
      <c r="Q271" s="26"/>
      <c r="R271" s="26"/>
      <c r="S271" s="26"/>
      <c r="T271" s="26"/>
      <c r="U271" s="26"/>
      <c r="V271" s="26"/>
      <c r="W271" s="182"/>
      <c r="Y271" s="183"/>
      <c r="Z271" s="183"/>
      <c r="AA271" s="228"/>
      <c r="AC271" s="234"/>
      <c r="AD271" s="234"/>
      <c r="AE271" s="234"/>
      <c r="AF271" s="235"/>
      <c r="AG271" s="235"/>
      <c r="AH271" s="16"/>
      <c r="AJ271" s="186"/>
    </row>
    <row r="272" spans="1:36" s="181" customFormat="1">
      <c r="A272" s="226"/>
      <c r="B272" s="26"/>
      <c r="C272" s="26"/>
      <c r="D272" s="228"/>
      <c r="E272" s="243"/>
      <c r="F272" s="273"/>
      <c r="G272" s="229"/>
      <c r="H272" s="244"/>
      <c r="I272" s="229"/>
      <c r="J272" s="261"/>
      <c r="K272" s="229"/>
      <c r="L272" s="229"/>
      <c r="M272" s="229"/>
      <c r="N272" s="229"/>
      <c r="O272" s="231"/>
      <c r="P272" s="26"/>
      <c r="Q272" s="26"/>
      <c r="R272" s="26"/>
      <c r="S272" s="26"/>
      <c r="T272" s="26"/>
      <c r="U272" s="26"/>
      <c r="V272" s="26"/>
      <c r="W272" s="182"/>
      <c r="Y272" s="183"/>
      <c r="Z272" s="183"/>
      <c r="AA272" s="228"/>
      <c r="AC272" s="234"/>
      <c r="AD272" s="234"/>
      <c r="AE272" s="234"/>
      <c r="AF272" s="235"/>
      <c r="AG272" s="235"/>
      <c r="AH272" s="16"/>
      <c r="AJ272" s="186"/>
    </row>
    <row r="273" spans="1:36" s="181" customFormat="1">
      <c r="A273" s="226"/>
      <c r="B273" s="26"/>
      <c r="C273" s="26"/>
      <c r="D273" s="228"/>
      <c r="E273" s="243"/>
      <c r="F273" s="273"/>
      <c r="G273" s="229"/>
      <c r="H273" s="244"/>
      <c r="I273" s="229"/>
      <c r="J273" s="261"/>
      <c r="K273" s="229"/>
      <c r="L273" s="229"/>
      <c r="M273" s="229"/>
      <c r="N273" s="229"/>
      <c r="O273" s="231"/>
      <c r="P273" s="26"/>
      <c r="Q273" s="26"/>
      <c r="R273" s="26"/>
      <c r="S273" s="26"/>
      <c r="T273" s="26"/>
      <c r="U273" s="26"/>
      <c r="V273" s="26"/>
      <c r="W273" s="182"/>
      <c r="Y273" s="183"/>
      <c r="Z273" s="183"/>
      <c r="AA273" s="228"/>
      <c r="AC273" s="234"/>
      <c r="AD273" s="234"/>
      <c r="AE273" s="234"/>
      <c r="AF273" s="235"/>
      <c r="AG273" s="235"/>
      <c r="AH273" s="16"/>
      <c r="AJ273" s="186"/>
    </row>
    <row r="274" spans="1:36" s="181" customFormat="1">
      <c r="A274" s="226"/>
      <c r="B274" s="26"/>
      <c r="C274" s="26"/>
      <c r="D274" s="228"/>
      <c r="E274" s="243"/>
      <c r="F274" s="273"/>
      <c r="G274" s="229"/>
      <c r="H274" s="244"/>
      <c r="I274" s="229"/>
      <c r="J274" s="261"/>
      <c r="K274" s="229"/>
      <c r="L274" s="229"/>
      <c r="M274" s="229"/>
      <c r="N274" s="229"/>
      <c r="O274" s="231"/>
      <c r="P274" s="26"/>
      <c r="Q274" s="26"/>
      <c r="R274" s="26"/>
      <c r="S274" s="26"/>
      <c r="T274" s="26"/>
      <c r="U274" s="26"/>
      <c r="V274" s="26"/>
      <c r="W274" s="182"/>
      <c r="Y274" s="183"/>
      <c r="Z274" s="183"/>
      <c r="AA274" s="228"/>
      <c r="AC274" s="234"/>
      <c r="AD274" s="234"/>
      <c r="AE274" s="234"/>
      <c r="AF274" s="235"/>
      <c r="AG274" s="235"/>
      <c r="AH274" s="16"/>
      <c r="AJ274" s="186"/>
    </row>
    <row r="275" spans="1:36" s="181" customFormat="1">
      <c r="A275" s="226"/>
      <c r="B275" s="26"/>
      <c r="C275" s="26"/>
      <c r="D275" s="228"/>
      <c r="E275" s="243"/>
      <c r="F275" s="273"/>
      <c r="G275" s="229"/>
      <c r="H275" s="244"/>
      <c r="I275" s="229"/>
      <c r="J275" s="261"/>
      <c r="K275" s="229"/>
      <c r="L275" s="229"/>
      <c r="M275" s="229"/>
      <c r="N275" s="229"/>
      <c r="O275" s="231"/>
      <c r="P275" s="26"/>
      <c r="Q275" s="26"/>
      <c r="R275" s="26"/>
      <c r="S275" s="26"/>
      <c r="T275" s="26"/>
      <c r="U275" s="26"/>
      <c r="V275" s="26"/>
      <c r="W275" s="182"/>
      <c r="Y275" s="183"/>
      <c r="Z275" s="183"/>
      <c r="AA275" s="228"/>
      <c r="AC275" s="234"/>
      <c r="AD275" s="234"/>
      <c r="AE275" s="234"/>
      <c r="AF275" s="235"/>
      <c r="AG275" s="235"/>
      <c r="AH275" s="16"/>
      <c r="AJ275" s="186"/>
    </row>
    <row r="276" spans="1:36" s="181" customFormat="1">
      <c r="A276" s="226"/>
      <c r="B276" s="26"/>
      <c r="C276" s="26"/>
      <c r="D276" s="228"/>
      <c r="E276" s="243"/>
      <c r="F276" s="273"/>
      <c r="G276" s="229"/>
      <c r="H276" s="244"/>
      <c r="I276" s="229"/>
      <c r="J276" s="261"/>
      <c r="K276" s="229"/>
      <c r="L276" s="229"/>
      <c r="M276" s="229"/>
      <c r="N276" s="229"/>
      <c r="O276" s="231"/>
      <c r="P276" s="26"/>
      <c r="Q276" s="26"/>
      <c r="R276" s="26"/>
      <c r="S276" s="26"/>
      <c r="T276" s="26"/>
      <c r="U276" s="26"/>
      <c r="V276" s="26"/>
      <c r="W276" s="182"/>
      <c r="Y276" s="183"/>
      <c r="Z276" s="183"/>
      <c r="AA276" s="228"/>
      <c r="AC276" s="234"/>
      <c r="AD276" s="234"/>
      <c r="AE276" s="234"/>
      <c r="AF276" s="235"/>
      <c r="AG276" s="235"/>
      <c r="AH276" s="16"/>
      <c r="AJ276" s="186"/>
    </row>
    <row r="277" spans="1:36" s="181" customFormat="1">
      <c r="A277" s="226"/>
      <c r="B277" s="26"/>
      <c r="C277" s="26"/>
      <c r="D277" s="228"/>
      <c r="E277" s="243"/>
      <c r="F277" s="273"/>
      <c r="G277" s="229"/>
      <c r="H277" s="244"/>
      <c r="I277" s="229"/>
      <c r="J277" s="261"/>
      <c r="K277" s="229"/>
      <c r="L277" s="229"/>
      <c r="M277" s="229"/>
      <c r="N277" s="229"/>
      <c r="O277" s="231"/>
      <c r="P277" s="26"/>
      <c r="Q277" s="26"/>
      <c r="R277" s="26"/>
      <c r="S277" s="26"/>
      <c r="T277" s="26"/>
      <c r="U277" s="26"/>
      <c r="V277" s="26"/>
      <c r="W277" s="182"/>
      <c r="Y277" s="183"/>
      <c r="Z277" s="183"/>
      <c r="AA277" s="228"/>
      <c r="AC277" s="234"/>
      <c r="AD277" s="234"/>
      <c r="AE277" s="234"/>
      <c r="AF277" s="235"/>
      <c r="AG277" s="235"/>
      <c r="AH277" s="16"/>
      <c r="AJ277" s="186"/>
    </row>
    <row r="278" spans="1:36" s="181" customFormat="1">
      <c r="A278" s="226"/>
      <c r="B278" s="26"/>
      <c r="C278" s="26"/>
      <c r="D278" s="228"/>
      <c r="E278" s="243"/>
      <c r="F278" s="273"/>
      <c r="G278" s="229"/>
      <c r="H278" s="244"/>
      <c r="I278" s="229"/>
      <c r="J278" s="261"/>
      <c r="K278" s="229"/>
      <c r="L278" s="229"/>
      <c r="M278" s="229"/>
      <c r="N278" s="229"/>
      <c r="O278" s="231"/>
      <c r="P278" s="26"/>
      <c r="Q278" s="26"/>
      <c r="R278" s="26"/>
      <c r="S278" s="26"/>
      <c r="T278" s="26"/>
      <c r="U278" s="26"/>
      <c r="V278" s="26"/>
      <c r="W278" s="182"/>
      <c r="Y278" s="183"/>
      <c r="Z278" s="183"/>
      <c r="AA278" s="228"/>
      <c r="AC278" s="234"/>
      <c r="AD278" s="234"/>
      <c r="AE278" s="234"/>
      <c r="AF278" s="235"/>
      <c r="AG278" s="235"/>
      <c r="AH278" s="16"/>
      <c r="AJ278" s="186"/>
    </row>
    <row r="279" spans="1:36" s="181" customFormat="1">
      <c r="A279" s="226"/>
      <c r="B279" s="26"/>
      <c r="C279" s="26"/>
      <c r="D279" s="228"/>
      <c r="E279" s="243"/>
      <c r="F279" s="273"/>
      <c r="G279" s="229"/>
      <c r="H279" s="244"/>
      <c r="I279" s="229"/>
      <c r="J279" s="261"/>
      <c r="K279" s="229"/>
      <c r="L279" s="229"/>
      <c r="M279" s="229"/>
      <c r="N279" s="229"/>
      <c r="O279" s="231"/>
      <c r="P279" s="26"/>
      <c r="Q279" s="26"/>
      <c r="R279" s="26"/>
      <c r="S279" s="26"/>
      <c r="T279" s="26"/>
      <c r="U279" s="26"/>
      <c r="V279" s="26"/>
      <c r="W279" s="182"/>
      <c r="Y279" s="183"/>
      <c r="Z279" s="183"/>
      <c r="AA279" s="228"/>
      <c r="AC279" s="234"/>
      <c r="AD279" s="234"/>
      <c r="AE279" s="234"/>
      <c r="AF279" s="235"/>
      <c r="AG279" s="235"/>
      <c r="AH279" s="16"/>
      <c r="AJ279" s="186"/>
    </row>
    <row r="280" spans="1:36" s="181" customFormat="1">
      <c r="A280" s="226"/>
      <c r="B280" s="26"/>
      <c r="C280" s="26"/>
      <c r="D280" s="228"/>
      <c r="E280" s="243"/>
      <c r="F280" s="273"/>
      <c r="G280" s="229"/>
      <c r="H280" s="244"/>
      <c r="I280" s="229"/>
      <c r="J280" s="261"/>
      <c r="K280" s="229"/>
      <c r="L280" s="229"/>
      <c r="M280" s="229"/>
      <c r="N280" s="229"/>
      <c r="O280" s="231"/>
      <c r="P280" s="26"/>
      <c r="Q280" s="26"/>
      <c r="R280" s="26"/>
      <c r="S280" s="26"/>
      <c r="T280" s="26"/>
      <c r="U280" s="26"/>
      <c r="V280" s="26"/>
      <c r="W280" s="182"/>
      <c r="Y280" s="183"/>
      <c r="Z280" s="183"/>
      <c r="AA280" s="228"/>
      <c r="AC280" s="234"/>
      <c r="AD280" s="234"/>
      <c r="AE280" s="234"/>
      <c r="AF280" s="235"/>
      <c r="AG280" s="235"/>
      <c r="AH280" s="16"/>
      <c r="AJ280" s="186"/>
    </row>
    <row r="281" spans="1:36" s="181" customFormat="1">
      <c r="A281" s="226"/>
      <c r="B281" s="26"/>
      <c r="C281" s="26"/>
      <c r="D281" s="228"/>
      <c r="E281" s="243"/>
      <c r="F281" s="273"/>
      <c r="G281" s="229"/>
      <c r="H281" s="244"/>
      <c r="I281" s="229"/>
      <c r="J281" s="261"/>
      <c r="K281" s="229"/>
      <c r="L281" s="229"/>
      <c r="M281" s="229"/>
      <c r="N281" s="229"/>
      <c r="O281" s="231"/>
      <c r="P281" s="26"/>
      <c r="Q281" s="26"/>
      <c r="R281" s="26"/>
      <c r="S281" s="26"/>
      <c r="T281" s="26"/>
      <c r="U281" s="26"/>
      <c r="V281" s="26"/>
      <c r="W281" s="182"/>
      <c r="Y281" s="183"/>
      <c r="Z281" s="183"/>
      <c r="AA281" s="228"/>
      <c r="AC281" s="234"/>
      <c r="AD281" s="234"/>
      <c r="AE281" s="234"/>
      <c r="AF281" s="235"/>
      <c r="AG281" s="235"/>
      <c r="AH281" s="16"/>
      <c r="AJ281" s="186"/>
    </row>
    <row r="282" spans="1:36" s="181" customFormat="1">
      <c r="A282" s="226"/>
      <c r="B282" s="26"/>
      <c r="C282" s="26"/>
      <c r="D282" s="228"/>
      <c r="E282" s="243"/>
      <c r="F282" s="273"/>
      <c r="G282" s="229"/>
      <c r="H282" s="244"/>
      <c r="I282" s="229"/>
      <c r="J282" s="261"/>
      <c r="K282" s="229"/>
      <c r="L282" s="229"/>
      <c r="M282" s="229"/>
      <c r="N282" s="229"/>
      <c r="O282" s="231"/>
      <c r="P282" s="26"/>
      <c r="Q282" s="26"/>
      <c r="R282" s="26"/>
      <c r="S282" s="26"/>
      <c r="T282" s="26"/>
      <c r="U282" s="26"/>
      <c r="V282" s="26"/>
      <c r="W282" s="182"/>
      <c r="Y282" s="183"/>
      <c r="Z282" s="183"/>
      <c r="AA282" s="228"/>
      <c r="AC282" s="234"/>
      <c r="AD282" s="234"/>
      <c r="AE282" s="234"/>
      <c r="AF282" s="235"/>
      <c r="AG282" s="235"/>
      <c r="AH282" s="16"/>
      <c r="AJ282" s="186"/>
    </row>
    <row r="283" spans="1:36" s="181" customFormat="1">
      <c r="A283" s="226"/>
      <c r="B283" s="26"/>
      <c r="C283" s="26"/>
      <c r="D283" s="228"/>
      <c r="E283" s="243"/>
      <c r="F283" s="273"/>
      <c r="G283" s="229"/>
      <c r="H283" s="244"/>
      <c r="I283" s="229"/>
      <c r="J283" s="261"/>
      <c r="K283" s="229"/>
      <c r="L283" s="229"/>
      <c r="M283" s="229"/>
      <c r="N283" s="229"/>
      <c r="O283" s="231"/>
      <c r="P283" s="26"/>
      <c r="Q283" s="26"/>
      <c r="R283" s="26"/>
      <c r="S283" s="26"/>
      <c r="T283" s="26"/>
      <c r="U283" s="26"/>
      <c r="V283" s="26"/>
      <c r="W283" s="182"/>
      <c r="Y283" s="183"/>
      <c r="Z283" s="183"/>
      <c r="AA283" s="228"/>
      <c r="AC283" s="234"/>
      <c r="AD283" s="234"/>
      <c r="AE283" s="234"/>
      <c r="AF283" s="235"/>
      <c r="AG283" s="235"/>
      <c r="AH283" s="16"/>
      <c r="AJ283" s="186"/>
    </row>
    <row r="284" spans="1:36" s="181" customFormat="1">
      <c r="A284" s="226"/>
      <c r="B284" s="26"/>
      <c r="C284" s="26"/>
      <c r="D284" s="228"/>
      <c r="E284" s="243"/>
      <c r="F284" s="273"/>
      <c r="G284" s="229"/>
      <c r="H284" s="244"/>
      <c r="I284" s="229"/>
      <c r="J284" s="261"/>
      <c r="K284" s="229"/>
      <c r="L284" s="229"/>
      <c r="M284" s="229"/>
      <c r="N284" s="229"/>
      <c r="O284" s="231"/>
      <c r="P284" s="26"/>
      <c r="Q284" s="26"/>
      <c r="R284" s="26"/>
      <c r="S284" s="26"/>
      <c r="T284" s="26"/>
      <c r="U284" s="26"/>
      <c r="V284" s="26"/>
      <c r="W284" s="182"/>
      <c r="Y284" s="183"/>
      <c r="Z284" s="183"/>
      <c r="AA284" s="228"/>
      <c r="AC284" s="234"/>
      <c r="AD284" s="234"/>
      <c r="AE284" s="234"/>
      <c r="AF284" s="235"/>
      <c r="AG284" s="235"/>
      <c r="AH284" s="16"/>
      <c r="AJ284" s="186"/>
    </row>
    <row r="285" spans="1:36" s="181" customFormat="1">
      <c r="A285" s="226"/>
      <c r="B285" s="26"/>
      <c r="C285" s="26"/>
      <c r="D285" s="228"/>
      <c r="E285" s="243"/>
      <c r="F285" s="273"/>
      <c r="G285" s="229"/>
      <c r="H285" s="244"/>
      <c r="I285" s="229"/>
      <c r="J285" s="261"/>
      <c r="K285" s="229"/>
      <c r="L285" s="229"/>
      <c r="M285" s="229"/>
      <c r="N285" s="229"/>
      <c r="O285" s="231"/>
      <c r="P285" s="26"/>
      <c r="Q285" s="26"/>
      <c r="R285" s="26"/>
      <c r="S285" s="26"/>
      <c r="T285" s="26"/>
      <c r="U285" s="26"/>
      <c r="V285" s="26"/>
      <c r="W285" s="182"/>
      <c r="Y285" s="183"/>
      <c r="Z285" s="183"/>
      <c r="AA285" s="228"/>
      <c r="AC285" s="234"/>
      <c r="AD285" s="234"/>
      <c r="AE285" s="234"/>
      <c r="AF285" s="235"/>
      <c r="AG285" s="235"/>
      <c r="AH285" s="16"/>
      <c r="AJ285" s="186"/>
    </row>
    <row r="286" spans="1:36" s="181" customFormat="1">
      <c r="A286" s="226"/>
      <c r="B286" s="26"/>
      <c r="C286" s="26"/>
      <c r="D286" s="228"/>
      <c r="E286" s="243"/>
      <c r="F286" s="273"/>
      <c r="G286" s="229"/>
      <c r="H286" s="244"/>
      <c r="I286" s="229"/>
      <c r="J286" s="261"/>
      <c r="K286" s="229"/>
      <c r="L286" s="229"/>
      <c r="M286" s="229"/>
      <c r="N286" s="229"/>
      <c r="O286" s="231"/>
      <c r="P286" s="26"/>
      <c r="Q286" s="26"/>
      <c r="R286" s="26"/>
      <c r="S286" s="26"/>
      <c r="T286" s="26"/>
      <c r="U286" s="26"/>
      <c r="V286" s="26"/>
      <c r="W286" s="182"/>
      <c r="Y286" s="183"/>
      <c r="Z286" s="183"/>
      <c r="AA286" s="228"/>
      <c r="AC286" s="234"/>
      <c r="AD286" s="234"/>
      <c r="AE286" s="234"/>
      <c r="AF286" s="235"/>
      <c r="AG286" s="235"/>
      <c r="AH286" s="16"/>
      <c r="AJ286" s="186"/>
    </row>
    <row r="287" spans="1:36" s="181" customFormat="1">
      <c r="A287" s="226"/>
      <c r="B287" s="26"/>
      <c r="C287" s="26"/>
      <c r="D287" s="228"/>
      <c r="E287" s="243"/>
      <c r="F287" s="273"/>
      <c r="G287" s="229"/>
      <c r="H287" s="244"/>
      <c r="I287" s="229"/>
      <c r="J287" s="261"/>
      <c r="K287" s="229"/>
      <c r="L287" s="229"/>
      <c r="M287" s="229"/>
      <c r="N287" s="229"/>
      <c r="O287" s="231"/>
      <c r="P287" s="26"/>
      <c r="Q287" s="26"/>
      <c r="R287" s="26"/>
      <c r="S287" s="26"/>
      <c r="T287" s="26"/>
      <c r="U287" s="26"/>
      <c r="V287" s="26"/>
      <c r="W287" s="182"/>
      <c r="Y287" s="183"/>
      <c r="Z287" s="183"/>
      <c r="AA287" s="228"/>
      <c r="AC287" s="234"/>
      <c r="AD287" s="234"/>
      <c r="AE287" s="234"/>
      <c r="AF287" s="235"/>
      <c r="AG287" s="235"/>
      <c r="AH287" s="16"/>
      <c r="AJ287" s="186"/>
    </row>
    <row r="288" spans="1:36" s="181" customFormat="1">
      <c r="A288" s="226"/>
      <c r="B288" s="26"/>
      <c r="C288" s="26"/>
      <c r="D288" s="228"/>
      <c r="E288" s="243"/>
      <c r="F288" s="273"/>
      <c r="G288" s="229"/>
      <c r="H288" s="244"/>
      <c r="I288" s="229"/>
      <c r="J288" s="261"/>
      <c r="K288" s="229"/>
      <c r="L288" s="229"/>
      <c r="M288" s="229"/>
      <c r="N288" s="229"/>
      <c r="O288" s="231"/>
      <c r="P288" s="26"/>
      <c r="Q288" s="26"/>
      <c r="R288" s="26"/>
      <c r="S288" s="26"/>
      <c r="T288" s="26"/>
      <c r="U288" s="26"/>
      <c r="V288" s="26"/>
      <c r="W288" s="182"/>
      <c r="Y288" s="183"/>
      <c r="Z288" s="183"/>
      <c r="AA288" s="228"/>
      <c r="AC288" s="234"/>
      <c r="AD288" s="234"/>
      <c r="AE288" s="234"/>
      <c r="AF288" s="235"/>
      <c r="AG288" s="235"/>
      <c r="AH288" s="16"/>
      <c r="AJ288" s="186"/>
    </row>
    <row r="289" spans="1:36" s="181" customFormat="1">
      <c r="A289" s="226"/>
      <c r="B289" s="26"/>
      <c r="C289" s="26"/>
      <c r="D289" s="228"/>
      <c r="E289" s="243"/>
      <c r="F289" s="273"/>
      <c r="G289" s="229"/>
      <c r="H289" s="244"/>
      <c r="I289" s="229"/>
      <c r="J289" s="261"/>
      <c r="K289" s="229"/>
      <c r="L289" s="229"/>
      <c r="M289" s="229"/>
      <c r="N289" s="229"/>
      <c r="O289" s="231"/>
      <c r="P289" s="26"/>
      <c r="Q289" s="26"/>
      <c r="R289" s="26"/>
      <c r="S289" s="26"/>
      <c r="T289" s="26"/>
      <c r="U289" s="26"/>
      <c r="V289" s="26"/>
      <c r="W289" s="182"/>
      <c r="Y289" s="183"/>
      <c r="Z289" s="183"/>
      <c r="AA289" s="228"/>
      <c r="AC289" s="234"/>
      <c r="AD289" s="234"/>
      <c r="AE289" s="234"/>
      <c r="AF289" s="235"/>
      <c r="AG289" s="235"/>
      <c r="AH289" s="16"/>
      <c r="AJ289" s="186"/>
    </row>
    <row r="290" spans="1:36" s="181" customFormat="1">
      <c r="A290" s="226"/>
      <c r="B290" s="26"/>
      <c r="C290" s="26"/>
      <c r="D290" s="228"/>
      <c r="E290" s="243"/>
      <c r="F290" s="273"/>
      <c r="G290" s="229"/>
      <c r="H290" s="244"/>
      <c r="I290" s="229"/>
      <c r="J290" s="261"/>
      <c r="K290" s="229"/>
      <c r="L290" s="229"/>
      <c r="M290" s="229"/>
      <c r="N290" s="229"/>
      <c r="O290" s="231"/>
      <c r="P290" s="26"/>
      <c r="Q290" s="26"/>
      <c r="R290" s="26"/>
      <c r="S290" s="26"/>
      <c r="T290" s="26"/>
      <c r="U290" s="26"/>
      <c r="V290" s="26"/>
      <c r="W290" s="182"/>
      <c r="Y290" s="183"/>
      <c r="Z290" s="183"/>
      <c r="AA290" s="228"/>
      <c r="AC290" s="234"/>
      <c r="AD290" s="234"/>
      <c r="AE290" s="234"/>
      <c r="AF290" s="235"/>
      <c r="AG290" s="235"/>
      <c r="AH290" s="16"/>
      <c r="AJ290" s="186"/>
    </row>
    <row r="291" spans="1:36" s="181" customFormat="1">
      <c r="A291" s="226"/>
      <c r="B291" s="26"/>
      <c r="C291" s="26"/>
      <c r="D291" s="228"/>
      <c r="E291" s="243"/>
      <c r="F291" s="273"/>
      <c r="G291" s="229"/>
      <c r="H291" s="244"/>
      <c r="I291" s="229"/>
      <c r="J291" s="261"/>
      <c r="K291" s="229"/>
      <c r="L291" s="229"/>
      <c r="M291" s="229"/>
      <c r="N291" s="229"/>
      <c r="O291" s="231"/>
      <c r="P291" s="26"/>
      <c r="Q291" s="26"/>
      <c r="R291" s="26"/>
      <c r="S291" s="26"/>
      <c r="T291" s="26"/>
      <c r="U291" s="26"/>
      <c r="V291" s="26"/>
      <c r="W291" s="182"/>
      <c r="Y291" s="183"/>
      <c r="Z291" s="183"/>
      <c r="AA291" s="228"/>
      <c r="AC291" s="234"/>
      <c r="AD291" s="234"/>
      <c r="AE291" s="234"/>
      <c r="AF291" s="235"/>
      <c r="AG291" s="235"/>
      <c r="AH291" s="16"/>
      <c r="AJ291" s="186"/>
    </row>
    <row r="292" spans="1:36" s="181" customFormat="1">
      <c r="A292" s="226"/>
      <c r="B292" s="26"/>
      <c r="C292" s="26"/>
      <c r="D292" s="228"/>
      <c r="E292" s="243"/>
      <c r="F292" s="273"/>
      <c r="G292" s="229"/>
      <c r="H292" s="244"/>
      <c r="I292" s="229"/>
      <c r="J292" s="261"/>
      <c r="K292" s="229"/>
      <c r="L292" s="229"/>
      <c r="M292" s="229"/>
      <c r="N292" s="229"/>
      <c r="O292" s="231"/>
      <c r="P292" s="26"/>
      <c r="Q292" s="26"/>
      <c r="R292" s="26"/>
      <c r="S292" s="26"/>
      <c r="T292" s="26"/>
      <c r="U292" s="26"/>
      <c r="V292" s="26"/>
      <c r="W292" s="182"/>
      <c r="Y292" s="183"/>
      <c r="Z292" s="183"/>
      <c r="AA292" s="228"/>
      <c r="AC292" s="234"/>
      <c r="AD292" s="234"/>
      <c r="AE292" s="234"/>
      <c r="AF292" s="235"/>
      <c r="AG292" s="235"/>
      <c r="AH292" s="16"/>
      <c r="AJ292" s="186"/>
    </row>
    <row r="293" spans="1:36" s="181" customFormat="1">
      <c r="A293" s="226"/>
      <c r="B293" s="26"/>
      <c r="C293" s="26"/>
      <c r="D293" s="228"/>
      <c r="E293" s="243"/>
      <c r="F293" s="273"/>
      <c r="G293" s="229"/>
      <c r="H293" s="244"/>
      <c r="I293" s="229"/>
      <c r="J293" s="261"/>
      <c r="K293" s="229"/>
      <c r="L293" s="229"/>
      <c r="M293" s="229"/>
      <c r="N293" s="229"/>
      <c r="O293" s="231"/>
      <c r="P293" s="26"/>
      <c r="Q293" s="26"/>
      <c r="R293" s="26"/>
      <c r="S293" s="26"/>
      <c r="T293" s="26"/>
      <c r="U293" s="26"/>
      <c r="V293" s="26"/>
      <c r="W293" s="182"/>
      <c r="Y293" s="183"/>
      <c r="Z293" s="183"/>
      <c r="AA293" s="228"/>
      <c r="AC293" s="234"/>
      <c r="AD293" s="234"/>
      <c r="AE293" s="234"/>
      <c r="AF293" s="235"/>
      <c r="AG293" s="235"/>
      <c r="AH293" s="16"/>
      <c r="AJ293" s="186"/>
    </row>
    <row r="294" spans="1:36" s="181" customFormat="1">
      <c r="A294" s="226"/>
      <c r="B294" s="26"/>
      <c r="C294" s="26"/>
      <c r="D294" s="228"/>
      <c r="E294" s="243"/>
      <c r="F294" s="273"/>
      <c r="G294" s="229"/>
      <c r="H294" s="244"/>
      <c r="I294" s="229"/>
      <c r="J294" s="261"/>
      <c r="K294" s="229"/>
      <c r="L294" s="229"/>
      <c r="M294" s="229"/>
      <c r="N294" s="229"/>
      <c r="O294" s="231"/>
      <c r="P294" s="26"/>
      <c r="Q294" s="26"/>
      <c r="R294" s="26"/>
      <c r="S294" s="26"/>
      <c r="T294" s="26"/>
      <c r="U294" s="26"/>
      <c r="V294" s="26"/>
      <c r="W294" s="182"/>
      <c r="Y294" s="183"/>
      <c r="Z294" s="183"/>
      <c r="AA294" s="228"/>
      <c r="AC294" s="234"/>
      <c r="AD294" s="234"/>
      <c r="AE294" s="234"/>
      <c r="AF294" s="235"/>
      <c r="AG294" s="235"/>
      <c r="AH294" s="16"/>
      <c r="AJ294" s="186"/>
    </row>
    <row r="295" spans="1:36" s="181" customFormat="1">
      <c r="A295" s="226"/>
      <c r="B295" s="26"/>
      <c r="C295" s="26"/>
      <c r="D295" s="228"/>
      <c r="E295" s="243"/>
      <c r="F295" s="273"/>
      <c r="G295" s="229"/>
      <c r="H295" s="244"/>
      <c r="I295" s="229"/>
      <c r="J295" s="261"/>
      <c r="K295" s="229"/>
      <c r="L295" s="229"/>
      <c r="M295" s="229"/>
      <c r="N295" s="229"/>
      <c r="O295" s="231"/>
      <c r="P295" s="26"/>
      <c r="Q295" s="26"/>
      <c r="R295" s="26"/>
      <c r="S295" s="26"/>
      <c r="T295" s="26"/>
      <c r="U295" s="26"/>
      <c r="V295" s="26"/>
      <c r="W295" s="182"/>
      <c r="Y295" s="183"/>
      <c r="Z295" s="183"/>
      <c r="AA295" s="228"/>
      <c r="AC295" s="234"/>
      <c r="AD295" s="234"/>
      <c r="AE295" s="234"/>
      <c r="AF295" s="235"/>
      <c r="AG295" s="235"/>
      <c r="AH295" s="16"/>
      <c r="AJ295" s="186"/>
    </row>
    <row r="296" spans="1:36" s="181" customFormat="1">
      <c r="A296" s="226"/>
      <c r="B296" s="26"/>
      <c r="C296" s="26"/>
      <c r="D296" s="228"/>
      <c r="E296" s="243"/>
      <c r="F296" s="273"/>
      <c r="G296" s="229"/>
      <c r="H296" s="244"/>
      <c r="I296" s="229"/>
      <c r="J296" s="261"/>
      <c r="K296" s="229"/>
      <c r="L296" s="229"/>
      <c r="M296" s="229"/>
      <c r="N296" s="229"/>
      <c r="O296" s="231"/>
      <c r="P296" s="26"/>
      <c r="Q296" s="26"/>
      <c r="R296" s="26"/>
      <c r="S296" s="26"/>
      <c r="T296" s="26"/>
      <c r="U296" s="26"/>
      <c r="V296" s="26"/>
      <c r="W296" s="182"/>
      <c r="Y296" s="183"/>
      <c r="Z296" s="183"/>
      <c r="AA296" s="228"/>
      <c r="AC296" s="234"/>
      <c r="AD296" s="234"/>
      <c r="AE296" s="234"/>
      <c r="AF296" s="235"/>
      <c r="AG296" s="235"/>
      <c r="AH296" s="16"/>
      <c r="AJ296" s="186"/>
    </row>
    <row r="297" spans="1:36" s="181" customFormat="1">
      <c r="A297" s="226"/>
      <c r="B297" s="26"/>
      <c r="C297" s="26"/>
      <c r="D297" s="228"/>
      <c r="E297" s="243"/>
      <c r="F297" s="273"/>
      <c r="G297" s="229"/>
      <c r="H297" s="244"/>
      <c r="I297" s="229"/>
      <c r="J297" s="261"/>
      <c r="K297" s="229"/>
      <c r="L297" s="229"/>
      <c r="M297" s="229"/>
      <c r="N297" s="229"/>
      <c r="O297" s="231"/>
      <c r="P297" s="26"/>
      <c r="Q297" s="26"/>
      <c r="R297" s="26"/>
      <c r="S297" s="26"/>
      <c r="T297" s="26"/>
      <c r="U297" s="26"/>
      <c r="V297" s="26"/>
      <c r="W297" s="182"/>
      <c r="Y297" s="183"/>
      <c r="Z297" s="183"/>
      <c r="AA297" s="228"/>
      <c r="AC297" s="234"/>
      <c r="AD297" s="234"/>
      <c r="AE297" s="234"/>
      <c r="AF297" s="235"/>
      <c r="AG297" s="235"/>
      <c r="AH297" s="16"/>
      <c r="AJ297" s="186"/>
    </row>
    <row r="298" spans="1:36" s="181" customFormat="1">
      <c r="A298" s="226"/>
      <c r="B298" s="26"/>
      <c r="C298" s="26"/>
      <c r="D298" s="228"/>
      <c r="E298" s="243"/>
      <c r="F298" s="273"/>
      <c r="G298" s="229"/>
      <c r="H298" s="244"/>
      <c r="I298" s="229"/>
      <c r="J298" s="261"/>
      <c r="K298" s="229"/>
      <c r="L298" s="229"/>
      <c r="M298" s="229"/>
      <c r="N298" s="229"/>
      <c r="O298" s="231"/>
      <c r="P298" s="26"/>
      <c r="Q298" s="26"/>
      <c r="R298" s="26"/>
      <c r="S298" s="26"/>
      <c r="T298" s="26"/>
      <c r="U298" s="26"/>
      <c r="V298" s="26"/>
      <c r="W298" s="182"/>
      <c r="Y298" s="183"/>
      <c r="Z298" s="183"/>
      <c r="AA298" s="228"/>
      <c r="AC298" s="234"/>
      <c r="AD298" s="234"/>
      <c r="AE298" s="234"/>
      <c r="AF298" s="235"/>
      <c r="AG298" s="235"/>
      <c r="AH298" s="16"/>
      <c r="AJ298" s="186"/>
    </row>
    <row r="299" spans="1:36" s="181" customFormat="1">
      <c r="A299" s="226"/>
      <c r="B299" s="26"/>
      <c r="C299" s="26"/>
      <c r="D299" s="228"/>
      <c r="E299" s="243"/>
      <c r="F299" s="273"/>
      <c r="G299" s="229"/>
      <c r="H299" s="244"/>
      <c r="I299" s="229"/>
      <c r="J299" s="261"/>
      <c r="K299" s="229"/>
      <c r="L299" s="229"/>
      <c r="M299" s="229"/>
      <c r="N299" s="229"/>
      <c r="O299" s="231"/>
      <c r="P299" s="26"/>
      <c r="Q299" s="26"/>
      <c r="R299" s="26"/>
      <c r="S299" s="26"/>
      <c r="T299" s="26"/>
      <c r="U299" s="26"/>
      <c r="V299" s="26"/>
      <c r="W299" s="182"/>
      <c r="Y299" s="183"/>
      <c r="Z299" s="183"/>
      <c r="AA299" s="228"/>
      <c r="AC299" s="234"/>
      <c r="AD299" s="234"/>
      <c r="AE299" s="234"/>
      <c r="AF299" s="235"/>
      <c r="AG299" s="235"/>
      <c r="AH299" s="16"/>
      <c r="AJ299" s="186"/>
    </row>
    <row r="300" spans="1:36" s="181" customFormat="1">
      <c r="A300" s="226"/>
      <c r="B300" s="26"/>
      <c r="C300" s="26"/>
      <c r="D300" s="228"/>
      <c r="E300" s="243"/>
      <c r="F300" s="273"/>
      <c r="G300" s="229"/>
      <c r="H300" s="244"/>
      <c r="I300" s="229"/>
      <c r="J300" s="261"/>
      <c r="K300" s="229"/>
      <c r="L300" s="229"/>
      <c r="M300" s="229"/>
      <c r="N300" s="229"/>
      <c r="O300" s="231"/>
      <c r="P300" s="26"/>
      <c r="Q300" s="26"/>
      <c r="R300" s="26"/>
      <c r="S300" s="26"/>
      <c r="T300" s="26"/>
      <c r="U300" s="26"/>
      <c r="V300" s="26"/>
      <c r="W300" s="182"/>
      <c r="Y300" s="183"/>
      <c r="Z300" s="183"/>
      <c r="AA300" s="228"/>
      <c r="AC300" s="234"/>
      <c r="AD300" s="234"/>
      <c r="AE300" s="234"/>
      <c r="AF300" s="235"/>
      <c r="AG300" s="235"/>
      <c r="AH300" s="16"/>
      <c r="AJ300" s="186"/>
    </row>
    <row r="301" spans="1:36" s="181" customFormat="1">
      <c r="A301" s="226"/>
      <c r="B301" s="26"/>
      <c r="C301" s="26"/>
      <c r="D301" s="228"/>
      <c r="E301" s="243"/>
      <c r="F301" s="273"/>
      <c r="G301" s="229"/>
      <c r="H301" s="244"/>
      <c r="I301" s="229"/>
      <c r="J301" s="261"/>
      <c r="K301" s="229"/>
      <c r="L301" s="229"/>
      <c r="M301" s="229"/>
      <c r="N301" s="229"/>
      <c r="O301" s="231"/>
      <c r="P301" s="26"/>
      <c r="Q301" s="26"/>
      <c r="R301" s="26"/>
      <c r="S301" s="26"/>
      <c r="T301" s="26"/>
      <c r="U301" s="26"/>
      <c r="V301" s="26"/>
      <c r="W301" s="182"/>
      <c r="Y301" s="183"/>
      <c r="Z301" s="183"/>
      <c r="AA301" s="228"/>
      <c r="AC301" s="234"/>
      <c r="AD301" s="234"/>
      <c r="AE301" s="234"/>
      <c r="AF301" s="235"/>
      <c r="AG301" s="235"/>
      <c r="AH301" s="16"/>
      <c r="AJ301" s="186"/>
    </row>
    <row r="302" spans="1:36" s="181" customFormat="1">
      <c r="A302" s="226"/>
      <c r="B302" s="26"/>
      <c r="C302" s="26"/>
      <c r="D302" s="228"/>
      <c r="E302" s="243"/>
      <c r="F302" s="273"/>
      <c r="G302" s="229"/>
      <c r="H302" s="244"/>
      <c r="I302" s="229"/>
      <c r="J302" s="261"/>
      <c r="K302" s="229"/>
      <c r="L302" s="229"/>
      <c r="M302" s="229"/>
      <c r="N302" s="229"/>
      <c r="O302" s="231"/>
      <c r="P302" s="26"/>
      <c r="Q302" s="26"/>
      <c r="R302" s="26"/>
      <c r="S302" s="26"/>
      <c r="T302" s="26"/>
      <c r="U302" s="26"/>
      <c r="V302" s="26"/>
      <c r="W302" s="182"/>
      <c r="Y302" s="183"/>
      <c r="Z302" s="183"/>
      <c r="AA302" s="228"/>
      <c r="AC302" s="234"/>
      <c r="AD302" s="234"/>
      <c r="AE302" s="234"/>
      <c r="AF302" s="235"/>
      <c r="AG302" s="235"/>
      <c r="AH302" s="16"/>
      <c r="AJ302" s="186"/>
    </row>
    <row r="303" spans="1:36" s="181" customFormat="1">
      <c r="A303" s="226"/>
      <c r="B303" s="26"/>
      <c r="C303" s="26"/>
      <c r="D303" s="228"/>
      <c r="E303" s="243"/>
      <c r="F303" s="273"/>
      <c r="G303" s="229"/>
      <c r="H303" s="244"/>
      <c r="I303" s="229"/>
      <c r="J303" s="261"/>
      <c r="K303" s="229"/>
      <c r="L303" s="229"/>
      <c r="M303" s="229"/>
      <c r="N303" s="229"/>
      <c r="O303" s="231"/>
      <c r="P303" s="26"/>
      <c r="Q303" s="26"/>
      <c r="R303" s="26"/>
      <c r="S303" s="26"/>
      <c r="T303" s="26"/>
      <c r="U303" s="26"/>
      <c r="V303" s="26"/>
      <c r="W303" s="182"/>
      <c r="Y303" s="183"/>
      <c r="Z303" s="183"/>
      <c r="AA303" s="228"/>
      <c r="AC303" s="234"/>
      <c r="AD303" s="234"/>
      <c r="AE303" s="234"/>
      <c r="AF303" s="235"/>
      <c r="AG303" s="235"/>
      <c r="AH303" s="16"/>
      <c r="AJ303" s="186"/>
    </row>
    <row r="304" spans="1:36" s="181" customFormat="1">
      <c r="A304" s="226"/>
      <c r="B304" s="26"/>
      <c r="C304" s="26"/>
      <c r="D304" s="228"/>
      <c r="E304" s="243"/>
      <c r="F304" s="273"/>
      <c r="G304" s="229"/>
      <c r="H304" s="244"/>
      <c r="I304" s="229"/>
      <c r="J304" s="261"/>
      <c r="K304" s="229"/>
      <c r="L304" s="229"/>
      <c r="M304" s="229"/>
      <c r="N304" s="229"/>
      <c r="O304" s="231"/>
      <c r="P304" s="26"/>
      <c r="Q304" s="26"/>
      <c r="R304" s="26"/>
      <c r="S304" s="26"/>
      <c r="T304" s="26"/>
      <c r="U304" s="26"/>
      <c r="V304" s="26"/>
      <c r="W304" s="182"/>
      <c r="Y304" s="183"/>
      <c r="Z304" s="183"/>
      <c r="AA304" s="228"/>
      <c r="AC304" s="234"/>
      <c r="AD304" s="234"/>
      <c r="AE304" s="234"/>
      <c r="AF304" s="235"/>
      <c r="AG304" s="235"/>
      <c r="AH304" s="16"/>
      <c r="AJ304" s="186"/>
    </row>
    <row r="305" spans="1:36" s="181" customFormat="1">
      <c r="A305" s="226"/>
      <c r="B305" s="26"/>
      <c r="C305" s="26"/>
      <c r="D305" s="228"/>
      <c r="E305" s="243"/>
      <c r="F305" s="273"/>
      <c r="G305" s="229"/>
      <c r="H305" s="244"/>
      <c r="I305" s="229"/>
      <c r="J305" s="261"/>
      <c r="K305" s="229"/>
      <c r="L305" s="229"/>
      <c r="M305" s="229"/>
      <c r="N305" s="229"/>
      <c r="O305" s="231"/>
      <c r="P305" s="26"/>
      <c r="Q305" s="26"/>
      <c r="R305" s="26"/>
      <c r="S305" s="26"/>
      <c r="T305" s="26"/>
      <c r="U305" s="26"/>
      <c r="V305" s="26"/>
      <c r="W305" s="182"/>
      <c r="Y305" s="183"/>
      <c r="Z305" s="183"/>
      <c r="AA305" s="228"/>
      <c r="AC305" s="234"/>
      <c r="AD305" s="234"/>
      <c r="AE305" s="234"/>
      <c r="AF305" s="235"/>
      <c r="AG305" s="235"/>
      <c r="AH305" s="16"/>
      <c r="AJ305" s="186"/>
    </row>
    <row r="306" spans="1:36" s="181" customFormat="1">
      <c r="A306" s="226"/>
      <c r="B306" s="26"/>
      <c r="C306" s="26"/>
      <c r="D306" s="228"/>
      <c r="E306" s="243"/>
      <c r="F306" s="273"/>
      <c r="G306" s="229"/>
      <c r="H306" s="244"/>
      <c r="I306" s="229"/>
      <c r="J306" s="261"/>
      <c r="K306" s="229"/>
      <c r="L306" s="229"/>
      <c r="M306" s="229"/>
      <c r="N306" s="229"/>
      <c r="O306" s="231"/>
      <c r="P306" s="26"/>
      <c r="Q306" s="26"/>
      <c r="R306" s="26"/>
      <c r="S306" s="26"/>
      <c r="T306" s="26"/>
      <c r="U306" s="26"/>
      <c r="V306" s="26"/>
      <c r="W306" s="182"/>
      <c r="Y306" s="183"/>
      <c r="Z306" s="183"/>
      <c r="AA306" s="228"/>
      <c r="AC306" s="234"/>
      <c r="AD306" s="234"/>
      <c r="AE306" s="234"/>
      <c r="AF306" s="235"/>
      <c r="AG306" s="235"/>
      <c r="AH306" s="16"/>
      <c r="AJ306" s="186"/>
    </row>
    <row r="307" spans="1:36" s="181" customFormat="1">
      <c r="A307" s="226"/>
      <c r="B307" s="26"/>
      <c r="C307" s="26"/>
      <c r="D307" s="228"/>
      <c r="E307" s="243"/>
      <c r="F307" s="273"/>
      <c r="G307" s="229"/>
      <c r="H307" s="244"/>
      <c r="I307" s="229"/>
      <c r="J307" s="261"/>
      <c r="K307" s="229"/>
      <c r="L307" s="229"/>
      <c r="M307" s="229"/>
      <c r="N307" s="229"/>
      <c r="O307" s="231"/>
      <c r="P307" s="26"/>
      <c r="Q307" s="26"/>
      <c r="R307" s="26"/>
      <c r="S307" s="26"/>
      <c r="T307" s="26"/>
      <c r="U307" s="26"/>
      <c r="V307" s="26"/>
      <c r="W307" s="182"/>
      <c r="Y307" s="183"/>
      <c r="Z307" s="183"/>
      <c r="AA307" s="228"/>
      <c r="AC307" s="234"/>
      <c r="AD307" s="234"/>
      <c r="AE307" s="234"/>
      <c r="AF307" s="235"/>
      <c r="AG307" s="235"/>
      <c r="AH307" s="16"/>
      <c r="AJ307" s="186"/>
    </row>
    <row r="308" spans="1:36" s="181" customFormat="1">
      <c r="A308" s="226"/>
      <c r="B308" s="26"/>
      <c r="C308" s="26"/>
      <c r="D308" s="228"/>
      <c r="E308" s="243"/>
      <c r="F308" s="273"/>
      <c r="G308" s="229"/>
      <c r="H308" s="244"/>
      <c r="I308" s="229"/>
      <c r="J308" s="261"/>
      <c r="K308" s="229"/>
      <c r="L308" s="229"/>
      <c r="M308" s="229"/>
      <c r="N308" s="229"/>
      <c r="O308" s="231"/>
      <c r="P308" s="26"/>
      <c r="Q308" s="26"/>
      <c r="R308" s="26"/>
      <c r="S308" s="26"/>
      <c r="T308" s="26"/>
      <c r="U308" s="26"/>
      <c r="V308" s="26"/>
      <c r="W308" s="182"/>
      <c r="Y308" s="183"/>
      <c r="Z308" s="183"/>
      <c r="AA308" s="228"/>
      <c r="AC308" s="234"/>
      <c r="AD308" s="234"/>
      <c r="AE308" s="234"/>
      <c r="AF308" s="235"/>
      <c r="AG308" s="235"/>
      <c r="AH308" s="16"/>
      <c r="AJ308" s="186"/>
    </row>
    <row r="309" spans="1:36" s="181" customFormat="1">
      <c r="A309" s="226"/>
      <c r="B309" s="26"/>
      <c r="C309" s="26"/>
      <c r="D309" s="228"/>
      <c r="E309" s="243"/>
      <c r="F309" s="273"/>
      <c r="G309" s="229"/>
      <c r="H309" s="244"/>
      <c r="I309" s="229"/>
      <c r="J309" s="261"/>
      <c r="K309" s="229"/>
      <c r="L309" s="229"/>
      <c r="M309" s="229"/>
      <c r="N309" s="229"/>
      <c r="O309" s="231"/>
      <c r="P309" s="26"/>
      <c r="Q309" s="26"/>
      <c r="R309" s="26"/>
      <c r="S309" s="26"/>
      <c r="T309" s="26"/>
      <c r="U309" s="26"/>
      <c r="V309" s="26"/>
      <c r="W309" s="182"/>
      <c r="Y309" s="183"/>
      <c r="Z309" s="183"/>
      <c r="AA309" s="228"/>
      <c r="AC309" s="234"/>
      <c r="AD309" s="234"/>
      <c r="AE309" s="234"/>
      <c r="AF309" s="235"/>
      <c r="AG309" s="235"/>
      <c r="AH309" s="16"/>
      <c r="AJ309" s="186"/>
    </row>
    <row r="310" spans="1:36" s="181" customFormat="1">
      <c r="A310" s="226"/>
      <c r="B310" s="26"/>
      <c r="C310" s="26"/>
      <c r="D310" s="228"/>
      <c r="E310" s="243"/>
      <c r="F310" s="273"/>
      <c r="G310" s="229"/>
      <c r="H310" s="244"/>
      <c r="I310" s="229"/>
      <c r="J310" s="261"/>
      <c r="K310" s="229"/>
      <c r="L310" s="229"/>
      <c r="M310" s="229"/>
      <c r="N310" s="229"/>
      <c r="O310" s="231"/>
      <c r="P310" s="26"/>
      <c r="Q310" s="26"/>
      <c r="R310" s="26"/>
      <c r="S310" s="26"/>
      <c r="T310" s="26"/>
      <c r="U310" s="26"/>
      <c r="V310" s="26"/>
      <c r="W310" s="182"/>
      <c r="Y310" s="183"/>
      <c r="Z310" s="183"/>
      <c r="AA310" s="228"/>
      <c r="AC310" s="234"/>
      <c r="AD310" s="234"/>
      <c r="AE310" s="234"/>
      <c r="AF310" s="235"/>
      <c r="AG310" s="235"/>
      <c r="AH310" s="16"/>
      <c r="AJ310" s="186"/>
    </row>
    <row r="311" spans="1:36" s="181" customFormat="1">
      <c r="A311" s="226"/>
      <c r="B311" s="26"/>
      <c r="C311" s="26"/>
      <c r="D311" s="228"/>
      <c r="E311" s="243"/>
      <c r="F311" s="273"/>
      <c r="G311" s="229"/>
      <c r="H311" s="244"/>
      <c r="I311" s="229"/>
      <c r="J311" s="261"/>
      <c r="K311" s="229"/>
      <c r="L311" s="229"/>
      <c r="M311" s="229"/>
      <c r="N311" s="229"/>
      <c r="O311" s="231"/>
      <c r="P311" s="26"/>
      <c r="Q311" s="26"/>
      <c r="R311" s="26"/>
      <c r="S311" s="26"/>
      <c r="T311" s="26"/>
      <c r="U311" s="26"/>
      <c r="V311" s="26"/>
      <c r="W311" s="182"/>
      <c r="Y311" s="183"/>
      <c r="Z311" s="183"/>
      <c r="AA311" s="228"/>
      <c r="AC311" s="234"/>
      <c r="AD311" s="234"/>
      <c r="AE311" s="234"/>
      <c r="AF311" s="235"/>
      <c r="AG311" s="235"/>
      <c r="AH311" s="16"/>
      <c r="AJ311" s="186"/>
    </row>
    <row r="312" spans="1:36" s="181" customFormat="1">
      <c r="A312" s="226"/>
      <c r="B312" s="26"/>
      <c r="C312" s="26"/>
      <c r="D312" s="228"/>
      <c r="E312" s="243"/>
      <c r="F312" s="273"/>
      <c r="G312" s="229"/>
      <c r="H312" s="244"/>
      <c r="I312" s="229"/>
      <c r="J312" s="261"/>
      <c r="K312" s="229"/>
      <c r="L312" s="229"/>
      <c r="M312" s="229"/>
      <c r="N312" s="229"/>
      <c r="O312" s="231"/>
      <c r="P312" s="26"/>
      <c r="Q312" s="26"/>
      <c r="R312" s="26"/>
      <c r="S312" s="26"/>
      <c r="T312" s="26"/>
      <c r="U312" s="26"/>
      <c r="V312" s="26"/>
      <c r="W312" s="182"/>
      <c r="Y312" s="183"/>
      <c r="Z312" s="183"/>
      <c r="AA312" s="228"/>
      <c r="AC312" s="234"/>
      <c r="AD312" s="234"/>
      <c r="AE312" s="234"/>
      <c r="AF312" s="235"/>
      <c r="AG312" s="235"/>
      <c r="AH312" s="16"/>
      <c r="AJ312" s="186"/>
    </row>
    <row r="313" spans="1:36" s="181" customFormat="1">
      <c r="A313" s="226"/>
      <c r="B313" s="26"/>
      <c r="C313" s="26"/>
      <c r="D313" s="228"/>
      <c r="E313" s="243"/>
      <c r="F313" s="273"/>
      <c r="G313" s="229"/>
      <c r="H313" s="244"/>
      <c r="I313" s="229"/>
      <c r="J313" s="261"/>
      <c r="K313" s="229"/>
      <c r="L313" s="229"/>
      <c r="M313" s="229"/>
      <c r="N313" s="229"/>
      <c r="O313" s="231"/>
      <c r="P313" s="26"/>
      <c r="Q313" s="26"/>
      <c r="R313" s="26"/>
      <c r="S313" s="26"/>
      <c r="T313" s="26"/>
      <c r="U313" s="26"/>
      <c r="V313" s="26"/>
      <c r="W313" s="182"/>
      <c r="Y313" s="183"/>
      <c r="Z313" s="183"/>
      <c r="AA313" s="228"/>
      <c r="AC313" s="234"/>
      <c r="AD313" s="234"/>
      <c r="AE313" s="234"/>
      <c r="AF313" s="235"/>
      <c r="AG313" s="235"/>
      <c r="AH313" s="16"/>
      <c r="AJ313" s="186"/>
    </row>
    <row r="314" spans="1:36" s="181" customFormat="1">
      <c r="A314" s="226"/>
      <c r="B314" s="26"/>
      <c r="C314" s="26"/>
      <c r="D314" s="228"/>
      <c r="E314" s="243"/>
      <c r="F314" s="273"/>
      <c r="G314" s="229"/>
      <c r="H314" s="244"/>
      <c r="I314" s="229"/>
      <c r="J314" s="261"/>
      <c r="K314" s="229"/>
      <c r="L314" s="229"/>
      <c r="M314" s="229"/>
      <c r="N314" s="229"/>
      <c r="O314" s="231"/>
      <c r="P314" s="26"/>
      <c r="Q314" s="26"/>
      <c r="R314" s="26"/>
      <c r="S314" s="26"/>
      <c r="T314" s="26"/>
      <c r="U314" s="26"/>
      <c r="V314" s="26"/>
      <c r="W314" s="182"/>
      <c r="Y314" s="183"/>
      <c r="Z314" s="183"/>
      <c r="AA314" s="228"/>
      <c r="AC314" s="234"/>
      <c r="AD314" s="234"/>
      <c r="AE314" s="234"/>
      <c r="AF314" s="235"/>
      <c r="AG314" s="235"/>
      <c r="AH314" s="16"/>
      <c r="AJ314" s="186"/>
    </row>
    <row r="315" spans="1:36" s="181" customFormat="1">
      <c r="A315" s="226"/>
      <c r="B315" s="26"/>
      <c r="C315" s="26"/>
      <c r="D315" s="228"/>
      <c r="E315" s="243"/>
      <c r="F315" s="273"/>
      <c r="G315" s="229"/>
      <c r="H315" s="244"/>
      <c r="I315" s="229"/>
      <c r="J315" s="261"/>
      <c r="K315" s="229"/>
      <c r="L315" s="229"/>
      <c r="M315" s="229"/>
      <c r="N315" s="229"/>
      <c r="O315" s="231"/>
      <c r="P315" s="26"/>
      <c r="Q315" s="26"/>
      <c r="R315" s="26"/>
      <c r="S315" s="26"/>
      <c r="T315" s="26"/>
      <c r="U315" s="26"/>
      <c r="V315" s="26"/>
      <c r="W315" s="182"/>
      <c r="Y315" s="183"/>
      <c r="Z315" s="183"/>
      <c r="AA315" s="228"/>
      <c r="AC315" s="234"/>
      <c r="AD315" s="234"/>
      <c r="AE315" s="234"/>
      <c r="AF315" s="235"/>
      <c r="AG315" s="235"/>
      <c r="AH315" s="16"/>
      <c r="AJ315" s="186"/>
    </row>
    <row r="316" spans="1:36" s="181" customFormat="1">
      <c r="A316" s="226"/>
      <c r="B316" s="26"/>
      <c r="C316" s="26"/>
      <c r="D316" s="228"/>
      <c r="E316" s="243"/>
      <c r="F316" s="273"/>
      <c r="G316" s="229"/>
      <c r="H316" s="244"/>
      <c r="I316" s="229"/>
      <c r="J316" s="261"/>
      <c r="K316" s="229"/>
      <c r="L316" s="229"/>
      <c r="M316" s="229"/>
      <c r="N316" s="229"/>
      <c r="O316" s="231"/>
      <c r="P316" s="26"/>
      <c r="Q316" s="26"/>
      <c r="R316" s="26"/>
      <c r="S316" s="26"/>
      <c r="T316" s="26"/>
      <c r="U316" s="26"/>
      <c r="V316" s="26"/>
      <c r="W316" s="182"/>
      <c r="Y316" s="183"/>
      <c r="Z316" s="183"/>
      <c r="AA316" s="228"/>
      <c r="AC316" s="234"/>
      <c r="AD316" s="234"/>
      <c r="AE316" s="234"/>
      <c r="AF316" s="235"/>
      <c r="AG316" s="235"/>
      <c r="AH316" s="16"/>
      <c r="AJ316" s="186"/>
    </row>
    <row r="317" spans="1:36" s="181" customFormat="1">
      <c r="A317" s="226"/>
      <c r="B317" s="26"/>
      <c r="C317" s="26"/>
      <c r="D317" s="228"/>
      <c r="E317" s="243"/>
      <c r="F317" s="273"/>
      <c r="G317" s="229"/>
      <c r="H317" s="244"/>
      <c r="I317" s="229"/>
      <c r="J317" s="261"/>
      <c r="K317" s="229"/>
      <c r="L317" s="229"/>
      <c r="M317" s="229"/>
      <c r="N317" s="229"/>
      <c r="O317" s="231"/>
      <c r="P317" s="26"/>
      <c r="Q317" s="26"/>
      <c r="R317" s="26"/>
      <c r="S317" s="26"/>
      <c r="T317" s="26"/>
      <c r="U317" s="26"/>
      <c r="V317" s="26"/>
      <c r="W317" s="182"/>
      <c r="Y317" s="183"/>
      <c r="Z317" s="183"/>
      <c r="AA317" s="228"/>
      <c r="AC317" s="234"/>
      <c r="AD317" s="234"/>
      <c r="AE317" s="234"/>
      <c r="AF317" s="235"/>
      <c r="AG317" s="235"/>
      <c r="AH317" s="16"/>
      <c r="AJ317" s="186"/>
    </row>
    <row r="318" spans="1:36" s="181" customFormat="1">
      <c r="A318" s="226"/>
      <c r="B318" s="26"/>
      <c r="C318" s="26"/>
      <c r="D318" s="228"/>
      <c r="E318" s="243"/>
      <c r="F318" s="273"/>
      <c r="G318" s="229"/>
      <c r="H318" s="244"/>
      <c r="I318" s="229"/>
      <c r="J318" s="261"/>
      <c r="K318" s="229"/>
      <c r="L318" s="229"/>
      <c r="M318" s="229"/>
      <c r="N318" s="229"/>
      <c r="O318" s="231"/>
      <c r="P318" s="26"/>
      <c r="Q318" s="26"/>
      <c r="R318" s="26"/>
      <c r="S318" s="26"/>
      <c r="T318" s="26"/>
      <c r="U318" s="26"/>
      <c r="V318" s="26"/>
      <c r="W318" s="182"/>
      <c r="Y318" s="183"/>
      <c r="Z318" s="183"/>
      <c r="AA318" s="228"/>
      <c r="AC318" s="234"/>
      <c r="AD318" s="234"/>
      <c r="AE318" s="234"/>
      <c r="AF318" s="235"/>
      <c r="AG318" s="235"/>
      <c r="AH318" s="16"/>
      <c r="AJ318" s="186"/>
    </row>
    <row r="319" spans="1:36" s="181" customFormat="1">
      <c r="A319" s="226"/>
      <c r="B319" s="26"/>
      <c r="C319" s="26"/>
      <c r="D319" s="228"/>
      <c r="E319" s="243"/>
      <c r="F319" s="273"/>
      <c r="G319" s="229"/>
      <c r="H319" s="244"/>
      <c r="I319" s="229"/>
      <c r="J319" s="261"/>
      <c r="K319" s="229"/>
      <c r="L319" s="229"/>
      <c r="M319" s="229"/>
      <c r="N319" s="229"/>
      <c r="O319" s="231"/>
      <c r="P319" s="26"/>
      <c r="Q319" s="26"/>
      <c r="R319" s="26"/>
      <c r="S319" s="26"/>
      <c r="T319" s="26"/>
      <c r="U319" s="26"/>
      <c r="V319" s="26"/>
      <c r="W319" s="182"/>
      <c r="Y319" s="183"/>
      <c r="Z319" s="183"/>
      <c r="AA319" s="228"/>
      <c r="AC319" s="234"/>
      <c r="AD319" s="234"/>
      <c r="AE319" s="234"/>
      <c r="AF319" s="235"/>
      <c r="AG319" s="235"/>
      <c r="AH319" s="16"/>
      <c r="AJ319" s="186"/>
    </row>
    <row r="320" spans="1:36" s="181" customFormat="1">
      <c r="A320" s="226"/>
      <c r="B320" s="26"/>
      <c r="C320" s="26"/>
      <c r="D320" s="228"/>
      <c r="E320" s="243"/>
      <c r="F320" s="273"/>
      <c r="G320" s="229"/>
      <c r="H320" s="244"/>
      <c r="I320" s="229"/>
      <c r="J320" s="261"/>
      <c r="K320" s="229"/>
      <c r="L320" s="229"/>
      <c r="M320" s="229"/>
      <c r="N320" s="229"/>
      <c r="O320" s="231"/>
      <c r="P320" s="26"/>
      <c r="Q320" s="26"/>
      <c r="R320" s="26"/>
      <c r="S320" s="26"/>
      <c r="T320" s="26"/>
      <c r="U320" s="26"/>
      <c r="V320" s="26"/>
      <c r="W320" s="182"/>
      <c r="Y320" s="183"/>
      <c r="Z320" s="183"/>
      <c r="AA320" s="228"/>
      <c r="AC320" s="234"/>
      <c r="AD320" s="234"/>
      <c r="AE320" s="234"/>
      <c r="AF320" s="235"/>
      <c r="AG320" s="235"/>
      <c r="AH320" s="16"/>
      <c r="AJ320" s="186"/>
    </row>
  </sheetData>
  <phoneticPr fontId="12" type="noConversion"/>
  <printOptions gridLines="1"/>
  <pageMargins left="0.75" right="0.75" top="1" bottom="1" header="0.5" footer="0.5"/>
  <pageSetup scale="69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12"/>
  <sheetViews>
    <sheetView topLeftCell="A7" zoomScale="50" zoomScaleNormal="50" workbookViewId="0">
      <selection activeCell="E49" sqref="E49"/>
    </sheetView>
  </sheetViews>
  <sheetFormatPr defaultRowHeight="12.75"/>
  <cols>
    <col min="1" max="1" width="25.140625" customWidth="1"/>
    <col min="2" max="2" width="20.5703125" customWidth="1"/>
    <col min="3" max="3" width="42.85546875" customWidth="1"/>
    <col min="4" max="4" width="57.5703125" customWidth="1"/>
    <col min="5" max="5" width="38.5703125" customWidth="1"/>
    <col min="6" max="6" width="46.85546875" customWidth="1"/>
    <col min="7" max="7" width="45.140625" customWidth="1"/>
    <col min="8" max="8" width="56.5703125" customWidth="1"/>
    <col min="9" max="9" width="46.5703125" customWidth="1"/>
    <col min="10" max="10" width="27.7109375" customWidth="1"/>
    <col min="11" max="11" width="42.85546875" customWidth="1"/>
    <col min="12" max="12" width="52.5703125" customWidth="1"/>
    <col min="13" max="13" width="42.85546875" customWidth="1"/>
    <col min="14" max="14" width="40.140625" customWidth="1"/>
    <col min="15" max="15" width="38.85546875" customWidth="1"/>
    <col min="16" max="16" width="38" customWidth="1"/>
    <col min="17" max="17" width="42.7109375" customWidth="1"/>
    <col min="18" max="18" width="18.28515625" customWidth="1"/>
    <col min="19" max="19" width="14.85546875" customWidth="1"/>
    <col min="21" max="21" width="36.85546875" customWidth="1"/>
    <col min="22" max="22" width="21.140625" customWidth="1"/>
    <col min="23" max="23" width="38.42578125" customWidth="1"/>
    <col min="24" max="24" width="12.85546875" customWidth="1"/>
    <col min="25" max="25" width="16.5703125" customWidth="1"/>
    <col min="26" max="26" width="17.140625" customWidth="1"/>
    <col min="27" max="27" width="17.28515625" customWidth="1"/>
  </cols>
  <sheetData>
    <row r="1" spans="1:16" ht="13.5" thickBot="1"/>
    <row r="2" spans="1:16" ht="24" customHeight="1" thickBot="1">
      <c r="A2" s="476"/>
      <c r="B2" s="477"/>
      <c r="C2" s="477"/>
      <c r="D2" s="477"/>
      <c r="E2" s="478"/>
      <c r="F2" s="479" t="s">
        <v>14583</v>
      </c>
      <c r="G2" s="477"/>
      <c r="H2" s="477"/>
      <c r="I2" s="480"/>
      <c r="J2" s="476"/>
      <c r="K2" s="477"/>
      <c r="L2" s="481" t="s">
        <v>14590</v>
      </c>
      <c r="M2" s="477"/>
      <c r="N2" s="480"/>
    </row>
    <row r="3" spans="1:16" ht="16.5" thickBot="1">
      <c r="E3" s="452" t="s">
        <v>14584</v>
      </c>
    </row>
    <row r="4" spans="1:16" ht="16.5" thickBot="1">
      <c r="A4" s="491" t="s">
        <v>14584</v>
      </c>
      <c r="B4" s="450" t="s">
        <v>14586</v>
      </c>
      <c r="C4" s="450" t="s">
        <v>14587</v>
      </c>
      <c r="D4" s="450" t="s">
        <v>14588</v>
      </c>
      <c r="E4" s="454" t="s">
        <v>14585</v>
      </c>
      <c r="F4" s="453" t="s">
        <v>14586</v>
      </c>
      <c r="G4" s="450" t="s">
        <v>14587</v>
      </c>
      <c r="H4" s="450" t="s">
        <v>14588</v>
      </c>
      <c r="I4" s="450" t="s">
        <v>14591</v>
      </c>
      <c r="J4" s="452" t="s">
        <v>14592</v>
      </c>
      <c r="K4" s="453" t="s">
        <v>14585</v>
      </c>
      <c r="L4" s="450" t="s">
        <v>14593</v>
      </c>
      <c r="M4" s="451" t="s">
        <v>14589</v>
      </c>
      <c r="P4" s="47"/>
    </row>
    <row r="5" spans="1:16">
      <c r="A5" s="454"/>
      <c r="B5" s="455"/>
      <c r="C5" s="456"/>
      <c r="D5" s="457"/>
      <c r="E5" s="47"/>
      <c r="F5" s="455"/>
      <c r="G5" s="456"/>
      <c r="H5" s="456"/>
      <c r="I5" s="456"/>
      <c r="J5" s="456"/>
      <c r="K5" s="456"/>
      <c r="L5" s="456"/>
      <c r="M5" s="459"/>
      <c r="P5" s="47"/>
    </row>
    <row r="6" spans="1:16">
      <c r="A6" s="461"/>
      <c r="B6" s="462"/>
      <c r="C6" s="462"/>
      <c r="D6" s="463"/>
      <c r="E6" s="461"/>
      <c r="F6" s="462"/>
      <c r="G6" s="508"/>
      <c r="H6" s="506"/>
      <c r="I6" s="475"/>
      <c r="J6" s="507"/>
      <c r="K6" s="508"/>
      <c r="L6" s="509"/>
      <c r="M6" s="506"/>
      <c r="P6" s="47"/>
    </row>
    <row r="7" spans="1:16">
      <c r="A7" s="461"/>
      <c r="B7" s="462"/>
      <c r="C7" s="462"/>
      <c r="D7" s="463"/>
      <c r="E7" s="461"/>
      <c r="F7" s="462"/>
      <c r="G7" s="462"/>
      <c r="H7" s="463"/>
      <c r="I7" s="461"/>
      <c r="J7" s="464"/>
      <c r="K7" s="462"/>
      <c r="L7" s="465"/>
      <c r="M7" s="463"/>
      <c r="P7" s="47"/>
    </row>
    <row r="8" spans="1:16">
      <c r="A8" s="461"/>
      <c r="B8" s="462"/>
      <c r="C8" s="462"/>
      <c r="D8" s="463"/>
      <c r="E8" s="461"/>
      <c r="F8" s="462"/>
      <c r="G8" s="462"/>
      <c r="H8" s="463"/>
      <c r="I8" s="461"/>
      <c r="J8" s="464"/>
      <c r="K8" s="462"/>
      <c r="L8" s="465"/>
      <c r="M8" s="463"/>
      <c r="P8" s="47"/>
    </row>
    <row r="9" spans="1:16">
      <c r="A9" s="461"/>
      <c r="B9" s="462"/>
      <c r="C9" s="462"/>
      <c r="D9" s="463"/>
      <c r="E9" s="461"/>
      <c r="F9" s="462"/>
      <c r="G9" s="462"/>
      <c r="H9" s="463"/>
      <c r="I9" s="461"/>
      <c r="J9" s="464"/>
      <c r="K9" s="462"/>
      <c r="L9" s="465"/>
      <c r="M9" s="463"/>
      <c r="P9" s="47"/>
    </row>
    <row r="10" spans="1:16">
      <c r="A10" s="461"/>
      <c r="B10" s="462"/>
      <c r="C10" s="462"/>
      <c r="D10" s="463"/>
      <c r="E10" s="461"/>
      <c r="F10" s="462"/>
      <c r="G10" s="462"/>
      <c r="H10" s="463"/>
      <c r="I10" s="461"/>
      <c r="J10" s="464"/>
      <c r="K10" s="462"/>
      <c r="L10" s="465"/>
      <c r="M10" s="463"/>
      <c r="P10" s="47"/>
    </row>
    <row r="11" spans="1:16">
      <c r="A11" s="461"/>
      <c r="B11" s="462"/>
      <c r="C11" s="462"/>
      <c r="D11" s="463"/>
      <c r="E11" s="461"/>
      <c r="F11" s="462"/>
      <c r="G11" s="462"/>
      <c r="H11" s="463"/>
      <c r="I11" s="461"/>
      <c r="J11" s="464"/>
      <c r="K11" s="462"/>
      <c r="L11" s="465"/>
      <c r="M11" s="463"/>
      <c r="P11" s="47"/>
    </row>
    <row r="12" spans="1:16">
      <c r="A12" s="461"/>
      <c r="B12" s="462"/>
      <c r="C12" s="462"/>
      <c r="D12" s="463"/>
      <c r="E12" s="461"/>
      <c r="F12" s="462"/>
      <c r="G12" s="462"/>
      <c r="H12" s="463"/>
      <c r="I12" s="461"/>
      <c r="J12" s="464"/>
      <c r="K12" s="462"/>
      <c r="L12" s="465"/>
      <c r="M12" s="463"/>
      <c r="P12" s="47"/>
    </row>
    <row r="13" spans="1:16">
      <c r="A13" s="461"/>
      <c r="B13" s="462"/>
      <c r="C13" s="462"/>
      <c r="D13" s="463"/>
      <c r="E13" s="461"/>
      <c r="F13" s="462"/>
      <c r="G13" s="462"/>
      <c r="H13" s="463"/>
      <c r="I13" s="461"/>
      <c r="J13" s="464"/>
      <c r="K13" s="462"/>
      <c r="L13" s="465"/>
      <c r="M13" s="463"/>
      <c r="P13" s="47"/>
    </row>
    <row r="14" spans="1:16">
      <c r="A14" s="461"/>
      <c r="B14" s="462"/>
      <c r="C14" s="462"/>
      <c r="D14" s="463"/>
      <c r="E14" s="461"/>
      <c r="F14" s="462"/>
      <c r="G14" s="462"/>
      <c r="H14" s="463"/>
      <c r="I14" s="461"/>
      <c r="J14" s="464"/>
      <c r="K14" s="462"/>
      <c r="L14" s="465"/>
      <c r="M14" s="463"/>
      <c r="P14" s="47"/>
    </row>
    <row r="15" spans="1:16" ht="13.5" thickBot="1">
      <c r="A15" s="466"/>
      <c r="B15" s="467"/>
      <c r="C15" s="467"/>
      <c r="D15" s="468"/>
      <c r="E15" s="466"/>
      <c r="F15" s="467"/>
      <c r="G15" s="467"/>
      <c r="H15" s="468"/>
      <c r="I15" s="466"/>
      <c r="J15" s="469"/>
      <c r="K15" s="467"/>
      <c r="L15" s="470"/>
      <c r="M15" s="468"/>
      <c r="P15" s="47"/>
    </row>
    <row r="16" spans="1:16">
      <c r="P16" s="47"/>
    </row>
    <row r="17" spans="1:16" ht="13.5" thickBot="1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P17" s="47"/>
    </row>
    <row r="18" spans="1:16" ht="27" thickBot="1">
      <c r="A18" s="476"/>
      <c r="B18" s="477"/>
      <c r="C18" s="477"/>
      <c r="D18" s="477"/>
      <c r="E18" s="479" t="s">
        <v>14611</v>
      </c>
      <c r="F18" s="477"/>
      <c r="G18" s="477"/>
      <c r="H18" s="477"/>
      <c r="I18" s="477"/>
      <c r="J18" s="480"/>
      <c r="K18" s="486"/>
      <c r="L18" s="47"/>
      <c r="M18" s="47"/>
      <c r="N18" s="47"/>
      <c r="O18" s="47"/>
      <c r="P18" s="47"/>
    </row>
    <row r="19" spans="1:16" ht="13.5" thickBot="1">
      <c r="L19" s="47"/>
      <c r="M19" s="47"/>
      <c r="N19" s="47"/>
      <c r="O19" s="47"/>
      <c r="P19" s="47"/>
    </row>
    <row r="20" spans="1:16" ht="16.5" thickBot="1">
      <c r="A20" s="451" t="s">
        <v>14591</v>
      </c>
      <c r="B20" s="452" t="s">
        <v>14592</v>
      </c>
      <c r="C20" s="453" t="s">
        <v>14585</v>
      </c>
      <c r="D20" s="451" t="s">
        <v>14586</v>
      </c>
      <c r="E20" s="451" t="s">
        <v>14594</v>
      </c>
      <c r="F20" s="451" t="s">
        <v>14621</v>
      </c>
      <c r="G20" s="451" t="s">
        <v>14595</v>
      </c>
      <c r="H20" s="451" t="s">
        <v>14596</v>
      </c>
      <c r="I20" s="451" t="s">
        <v>14597</v>
      </c>
      <c r="J20" s="451" t="s">
        <v>14598</v>
      </c>
      <c r="N20" s="47"/>
      <c r="O20" s="47"/>
      <c r="P20" s="47"/>
    </row>
    <row r="21" spans="1:16">
      <c r="A21" s="503"/>
      <c r="B21" s="499"/>
      <c r="C21" s="496"/>
      <c r="D21" s="496"/>
      <c r="E21" s="459"/>
      <c r="F21" s="515"/>
      <c r="G21" s="460"/>
      <c r="H21" s="456"/>
      <c r="I21" s="456"/>
      <c r="J21" s="457"/>
    </row>
    <row r="22" spans="1:16">
      <c r="A22" s="504"/>
      <c r="B22" s="500"/>
      <c r="C22" s="497"/>
      <c r="D22" s="497"/>
      <c r="E22" s="464"/>
      <c r="F22" s="515"/>
      <c r="G22" s="465"/>
      <c r="H22" s="462"/>
      <c r="I22" s="462"/>
      <c r="J22" s="463"/>
    </row>
    <row r="23" spans="1:16">
      <c r="A23" s="504"/>
      <c r="B23" s="500"/>
      <c r="C23" s="497"/>
      <c r="D23" s="497"/>
      <c r="E23" s="464"/>
      <c r="F23" s="515"/>
      <c r="G23" s="465"/>
      <c r="H23" s="462"/>
      <c r="I23" s="462"/>
      <c r="J23" s="463"/>
    </row>
    <row r="24" spans="1:16">
      <c r="A24" s="504"/>
      <c r="B24" s="500"/>
      <c r="C24" s="497"/>
      <c r="D24" s="497"/>
      <c r="E24" s="464"/>
      <c r="F24" s="515"/>
      <c r="G24" s="465"/>
      <c r="H24" s="462"/>
      <c r="I24" s="462"/>
      <c r="J24" s="463"/>
    </row>
    <row r="25" spans="1:16">
      <c r="A25" s="504"/>
      <c r="B25" s="465"/>
      <c r="C25" s="462"/>
      <c r="D25" s="462"/>
      <c r="E25" s="464"/>
      <c r="F25" s="515"/>
      <c r="G25" s="465"/>
      <c r="H25" s="462"/>
      <c r="I25" s="462"/>
      <c r="J25" s="463"/>
    </row>
    <row r="26" spans="1:16">
      <c r="A26" s="504"/>
      <c r="B26" s="465"/>
      <c r="C26" s="462"/>
      <c r="D26" s="462"/>
      <c r="E26" s="464"/>
      <c r="F26" s="515"/>
      <c r="G26" s="465"/>
      <c r="H26" s="462"/>
      <c r="I26" s="462"/>
      <c r="J26" s="463"/>
    </row>
    <row r="27" spans="1:16">
      <c r="A27" s="504"/>
      <c r="B27" s="465"/>
      <c r="C27" s="462"/>
      <c r="D27" s="462"/>
      <c r="E27" s="464"/>
      <c r="F27" s="515"/>
      <c r="G27" s="465"/>
      <c r="H27" s="462"/>
      <c r="I27" s="462"/>
      <c r="J27" s="463"/>
    </row>
    <row r="28" spans="1:16">
      <c r="A28" s="504"/>
      <c r="B28" s="465"/>
      <c r="C28" s="462"/>
      <c r="D28" s="462"/>
      <c r="E28" s="464"/>
      <c r="F28" s="515"/>
      <c r="G28" s="465"/>
      <c r="H28" s="462"/>
      <c r="I28" s="462"/>
      <c r="J28" s="463"/>
    </row>
    <row r="29" spans="1:16">
      <c r="A29" s="504"/>
      <c r="B29" s="465"/>
      <c r="C29" s="462"/>
      <c r="D29" s="462"/>
      <c r="E29" s="464"/>
      <c r="F29" s="515"/>
      <c r="G29" s="465"/>
      <c r="H29" s="462"/>
      <c r="I29" s="462"/>
      <c r="J29" s="463"/>
    </row>
    <row r="30" spans="1:16">
      <c r="A30" s="504"/>
      <c r="B30" s="465"/>
      <c r="C30" s="462"/>
      <c r="D30" s="462"/>
      <c r="E30" s="464"/>
      <c r="F30" s="515"/>
      <c r="G30" s="465"/>
      <c r="H30" s="462"/>
      <c r="I30" s="462"/>
      <c r="J30" s="463"/>
    </row>
    <row r="31" spans="1:16">
      <c r="A31" s="504"/>
      <c r="B31" s="465"/>
      <c r="C31" s="462"/>
      <c r="D31" s="462"/>
      <c r="E31" s="464"/>
      <c r="F31" s="515"/>
      <c r="G31" s="465"/>
      <c r="H31" s="462"/>
      <c r="I31" s="462"/>
      <c r="J31" s="463"/>
    </row>
    <row r="32" spans="1:16">
      <c r="A32" s="504"/>
      <c r="B32" s="465"/>
      <c r="C32" s="462"/>
      <c r="D32" s="462"/>
      <c r="E32" s="464"/>
      <c r="F32" s="515"/>
      <c r="G32" s="465"/>
      <c r="H32" s="462"/>
      <c r="I32" s="462"/>
      <c r="J32" s="463"/>
    </row>
    <row r="33" spans="1:16">
      <c r="A33" s="504"/>
      <c r="B33" s="465"/>
      <c r="C33" s="462"/>
      <c r="D33" s="462"/>
      <c r="E33" s="464"/>
      <c r="F33" s="515"/>
      <c r="G33" s="465"/>
      <c r="H33" s="462"/>
      <c r="I33" s="462"/>
      <c r="J33" s="463"/>
    </row>
    <row r="34" spans="1:16">
      <c r="A34" s="504"/>
      <c r="B34" s="501"/>
      <c r="C34" s="472"/>
      <c r="D34" s="472"/>
      <c r="E34" s="510"/>
      <c r="F34" s="515"/>
      <c r="G34" s="465"/>
      <c r="H34" s="472"/>
      <c r="I34" s="472"/>
      <c r="J34" s="473"/>
    </row>
    <row r="35" spans="1:16">
      <c r="A35" s="504"/>
      <c r="B35" s="465"/>
      <c r="C35" s="462"/>
      <c r="D35" s="462"/>
      <c r="E35" s="464"/>
      <c r="F35" s="515"/>
      <c r="G35" s="465"/>
      <c r="H35" s="462"/>
      <c r="I35" s="462"/>
      <c r="J35" s="463"/>
    </row>
    <row r="36" spans="1:16" ht="13.5" thickBot="1">
      <c r="A36" s="505"/>
      <c r="B36" s="502"/>
      <c r="C36" s="498"/>
      <c r="D36" s="498"/>
      <c r="E36" s="467"/>
      <c r="F36" s="514"/>
      <c r="G36" s="467"/>
      <c r="H36" s="467"/>
      <c r="I36" s="467"/>
      <c r="J36" s="468"/>
    </row>
    <row r="37" spans="1:16" ht="23.25" customHeight="1" thickBot="1">
      <c r="A37" s="47"/>
      <c r="B37" s="47"/>
      <c r="C37" s="47"/>
      <c r="D37" s="47"/>
      <c r="E37" s="47"/>
      <c r="F37" s="47"/>
      <c r="G37" s="512" t="s">
        <v>12016</v>
      </c>
      <c r="H37" s="513"/>
      <c r="I37" s="513"/>
      <c r="J37" s="513"/>
    </row>
    <row r="39" spans="1:16" ht="13.5" thickBot="1"/>
    <row r="40" spans="1:16" ht="27" thickBot="1">
      <c r="A40" s="476"/>
      <c r="B40" s="482"/>
      <c r="C40" s="482"/>
      <c r="D40" s="482"/>
      <c r="E40" s="477"/>
      <c r="F40" s="482"/>
      <c r="G40" s="482"/>
      <c r="H40" s="483" t="s">
        <v>14599</v>
      </c>
      <c r="I40" s="484" t="s">
        <v>14600</v>
      </c>
      <c r="J40" s="482"/>
      <c r="K40" s="482"/>
      <c r="L40" s="482"/>
      <c r="M40" s="482"/>
      <c r="N40" s="482"/>
      <c r="O40" s="482"/>
      <c r="P40" s="485"/>
    </row>
    <row r="41" spans="1:16" ht="16.5" thickBot="1">
      <c r="E41" s="487"/>
      <c r="N41" s="482"/>
      <c r="O41" s="482"/>
      <c r="P41" s="485"/>
    </row>
    <row r="42" spans="1:16" ht="16.5" thickBot="1">
      <c r="A42" s="450" t="s">
        <v>14601</v>
      </c>
      <c r="B42" s="450" t="s">
        <v>14585</v>
      </c>
      <c r="C42" s="450" t="s">
        <v>14586</v>
      </c>
      <c r="D42" s="474" t="s">
        <v>14602</v>
      </c>
      <c r="E42" s="450" t="s">
        <v>14603</v>
      </c>
      <c r="F42" s="511" t="s">
        <v>14623</v>
      </c>
      <c r="G42" s="450" t="s">
        <v>14604</v>
      </c>
      <c r="H42" s="450" t="s">
        <v>14605</v>
      </c>
      <c r="I42" s="450" t="s">
        <v>14606</v>
      </c>
      <c r="J42" s="450" t="s">
        <v>14607</v>
      </c>
      <c r="K42" s="450" t="s">
        <v>14608</v>
      </c>
      <c r="L42" s="450" t="s">
        <v>14609</v>
      </c>
      <c r="M42" s="450" t="s">
        <v>14624</v>
      </c>
      <c r="N42" s="538" t="s">
        <v>14634</v>
      </c>
      <c r="O42" s="538" t="s">
        <v>14633</v>
      </c>
      <c r="P42" s="538" t="s">
        <v>14635</v>
      </c>
    </row>
    <row r="43" spans="1:16">
      <c r="A43" s="458"/>
      <c r="B43" s="456"/>
      <c r="C43" s="456"/>
      <c r="D43" s="457"/>
      <c r="E43" s="458"/>
      <c r="F43" s="493"/>
      <c r="G43" s="456"/>
      <c r="H43" s="456"/>
      <c r="I43" s="456"/>
      <c r="J43" s="456"/>
      <c r="K43" s="456"/>
      <c r="L43" s="456"/>
      <c r="M43" s="456"/>
      <c r="N43" s="497"/>
      <c r="O43" s="497"/>
      <c r="P43" s="497"/>
    </row>
    <row r="44" spans="1:16">
      <c r="A44" s="461"/>
      <c r="B44" s="462"/>
      <c r="C44" s="462"/>
      <c r="D44" s="463"/>
      <c r="E44" s="461"/>
      <c r="F44" s="494"/>
      <c r="G44" s="462"/>
      <c r="H44" s="462"/>
      <c r="I44" s="462"/>
      <c r="J44" s="462"/>
      <c r="K44" s="462"/>
      <c r="L44" s="462"/>
      <c r="M44" s="462"/>
      <c r="N44" s="462"/>
      <c r="O44" s="462"/>
      <c r="P44" s="463"/>
    </row>
    <row r="45" spans="1:16">
      <c r="A45" s="461"/>
      <c r="B45" s="462"/>
      <c r="C45" s="462"/>
      <c r="D45" s="463"/>
      <c r="E45" s="461"/>
      <c r="F45" s="494"/>
      <c r="G45" s="462"/>
      <c r="H45" s="462"/>
      <c r="I45" s="462"/>
      <c r="J45" s="462"/>
      <c r="K45" s="462"/>
      <c r="L45" s="462"/>
      <c r="M45" s="462"/>
      <c r="N45" s="462"/>
      <c r="O45" s="462"/>
      <c r="P45" s="463"/>
    </row>
    <row r="46" spans="1:16">
      <c r="A46" s="461"/>
      <c r="B46" s="462"/>
      <c r="C46" s="462"/>
      <c r="D46" s="463"/>
      <c r="E46" s="461"/>
      <c r="F46" s="494"/>
      <c r="G46" s="462"/>
      <c r="H46" s="462"/>
      <c r="I46" s="462"/>
      <c r="J46" s="462"/>
      <c r="K46" s="462"/>
      <c r="L46" s="462"/>
      <c r="M46" s="462"/>
      <c r="N46" s="462"/>
      <c r="O46" s="462"/>
      <c r="P46" s="463"/>
    </row>
    <row r="47" spans="1:16">
      <c r="A47" s="461"/>
      <c r="B47" s="462"/>
      <c r="C47" s="462"/>
      <c r="D47" s="463"/>
      <c r="E47" s="461"/>
      <c r="F47" s="494"/>
      <c r="G47" s="462"/>
      <c r="H47" s="462"/>
      <c r="I47" s="462"/>
      <c r="J47" s="462"/>
      <c r="K47" s="462"/>
      <c r="L47" s="462"/>
      <c r="M47" s="462"/>
      <c r="N47" s="462"/>
      <c r="O47" s="462"/>
      <c r="P47" s="463"/>
    </row>
    <row r="48" spans="1:16">
      <c r="A48" s="461"/>
      <c r="B48" s="462"/>
      <c r="C48" s="462"/>
      <c r="D48" s="463"/>
      <c r="E48" s="461"/>
      <c r="F48" s="494"/>
      <c r="G48" s="462"/>
      <c r="H48" s="462"/>
      <c r="I48" s="462"/>
      <c r="J48" s="462"/>
      <c r="K48" s="462"/>
      <c r="L48" s="462"/>
      <c r="M48" s="462"/>
      <c r="N48" s="462"/>
      <c r="O48" s="462"/>
      <c r="P48" s="463"/>
    </row>
    <row r="49" spans="1:16">
      <c r="A49" s="461"/>
      <c r="B49" s="462"/>
      <c r="C49" s="462"/>
      <c r="D49" s="463"/>
      <c r="E49" s="461"/>
      <c r="F49" s="494"/>
      <c r="G49" s="462"/>
      <c r="H49" s="462"/>
      <c r="I49" s="462"/>
      <c r="J49" s="462"/>
      <c r="K49" s="462"/>
      <c r="L49" s="462"/>
      <c r="M49" s="462"/>
      <c r="N49" s="462"/>
      <c r="O49" s="462"/>
      <c r="P49" s="463"/>
    </row>
    <row r="50" spans="1:16">
      <c r="A50" s="461"/>
      <c r="B50" s="462"/>
      <c r="C50" s="462"/>
      <c r="D50" s="463"/>
      <c r="E50" s="461"/>
      <c r="F50" s="494"/>
      <c r="G50" s="462"/>
      <c r="H50" s="462"/>
      <c r="I50" s="462"/>
      <c r="J50" s="462"/>
      <c r="K50" s="462"/>
      <c r="L50" s="462"/>
      <c r="M50" s="462"/>
      <c r="N50" s="462"/>
      <c r="O50" s="462"/>
      <c r="P50" s="463"/>
    </row>
    <row r="51" spans="1:16">
      <c r="A51" s="461"/>
      <c r="B51" s="462"/>
      <c r="C51" s="462"/>
      <c r="D51" s="463"/>
      <c r="E51" s="461"/>
      <c r="F51" s="494"/>
      <c r="G51" s="462"/>
      <c r="H51" s="462"/>
      <c r="I51" s="462"/>
      <c r="J51" s="462"/>
      <c r="K51" s="462"/>
      <c r="L51" s="462"/>
      <c r="M51" s="462"/>
      <c r="N51" s="462"/>
      <c r="O51" s="462"/>
      <c r="P51" s="463"/>
    </row>
    <row r="52" spans="1:16">
      <c r="A52" s="461"/>
      <c r="B52" s="462"/>
      <c r="C52" s="462"/>
      <c r="D52" s="463"/>
      <c r="E52" s="461"/>
      <c r="F52" s="494"/>
      <c r="G52" s="462"/>
      <c r="H52" s="462"/>
      <c r="I52" s="462"/>
      <c r="J52" s="462"/>
      <c r="K52" s="462"/>
      <c r="L52" s="462"/>
      <c r="M52" s="462"/>
      <c r="N52" s="462"/>
      <c r="O52" s="462"/>
      <c r="P52" s="463"/>
    </row>
    <row r="53" spans="1:16">
      <c r="A53" s="471"/>
      <c r="B53" s="472"/>
      <c r="C53" s="472"/>
      <c r="D53" s="473"/>
      <c r="E53" s="461"/>
      <c r="F53" s="494"/>
      <c r="G53" s="462"/>
      <c r="H53" s="462"/>
      <c r="I53" s="462"/>
      <c r="J53" s="462"/>
      <c r="K53" s="462"/>
      <c r="L53" s="462"/>
      <c r="M53" s="462"/>
      <c r="N53" s="462"/>
      <c r="O53" s="462"/>
      <c r="P53" s="463"/>
    </row>
    <row r="54" spans="1:16">
      <c r="A54" s="461"/>
      <c r="B54" s="462"/>
      <c r="C54" s="462"/>
      <c r="D54" s="463"/>
      <c r="E54" s="461"/>
      <c r="F54" s="494"/>
      <c r="G54" s="462"/>
      <c r="H54" s="462"/>
      <c r="I54" s="462"/>
      <c r="J54" s="462"/>
      <c r="K54" s="462"/>
      <c r="L54" s="462"/>
      <c r="M54" s="462"/>
      <c r="N54" s="462"/>
      <c r="O54" s="462"/>
      <c r="P54" s="463"/>
    </row>
    <row r="55" spans="1:16">
      <c r="A55" s="461"/>
      <c r="B55" s="462"/>
      <c r="C55" s="462"/>
      <c r="D55" s="463"/>
      <c r="E55" s="461"/>
      <c r="F55" s="494"/>
      <c r="G55" s="462"/>
      <c r="H55" s="462"/>
      <c r="I55" s="462"/>
      <c r="J55" s="462"/>
      <c r="K55" s="462"/>
      <c r="L55" s="462"/>
      <c r="M55" s="462"/>
      <c r="N55" s="462"/>
      <c r="O55" s="462"/>
      <c r="P55" s="463"/>
    </row>
    <row r="56" spans="1:16" ht="13.5" thickBot="1">
      <c r="A56" s="466"/>
      <c r="B56" s="467"/>
      <c r="C56" s="467"/>
      <c r="D56" s="468"/>
      <c r="E56" s="466"/>
      <c r="F56" s="495"/>
      <c r="G56" s="467"/>
      <c r="H56" s="467"/>
      <c r="I56" s="467"/>
      <c r="J56" s="467"/>
      <c r="K56" s="467"/>
      <c r="L56" s="467"/>
      <c r="M56" s="467"/>
      <c r="N56" s="498"/>
      <c r="O56" s="498"/>
      <c r="P56" s="498"/>
    </row>
    <row r="58" spans="1:16">
      <c r="C58" s="517" t="s">
        <v>1391</v>
      </c>
    </row>
    <row r="59" spans="1:16" ht="13.5" thickBot="1"/>
    <row r="60" spans="1:16" ht="27" thickBot="1">
      <c r="A60" s="476"/>
      <c r="B60" s="477"/>
      <c r="C60" s="477"/>
      <c r="D60" s="477"/>
      <c r="E60" s="477"/>
      <c r="F60" s="477"/>
      <c r="G60" s="481" t="s">
        <v>14610</v>
      </c>
      <c r="H60" s="477"/>
      <c r="I60" s="477"/>
      <c r="J60" s="477"/>
      <c r="K60" s="477"/>
      <c r="L60" s="480"/>
    </row>
    <row r="61" spans="1:16" ht="13.5" thickBot="1"/>
    <row r="62" spans="1:16" ht="18.75" thickBot="1">
      <c r="A62" s="489" t="s">
        <v>14591</v>
      </c>
      <c r="B62" s="489" t="s">
        <v>14612</v>
      </c>
      <c r="C62" s="489" t="s">
        <v>14585</v>
      </c>
      <c r="D62" s="489" t="s">
        <v>14586</v>
      </c>
      <c r="E62" s="489" t="s">
        <v>14613</v>
      </c>
      <c r="F62" s="489" t="s">
        <v>14622</v>
      </c>
      <c r="G62" s="489" t="s">
        <v>14595</v>
      </c>
      <c r="H62" s="489" t="s">
        <v>14614</v>
      </c>
      <c r="I62" s="489" t="s">
        <v>14615</v>
      </c>
      <c r="J62" s="489" t="s">
        <v>14616</v>
      </c>
      <c r="K62" s="489" t="s">
        <v>14625</v>
      </c>
    </row>
    <row r="63" spans="1:16">
      <c r="A63" s="539"/>
      <c r="B63" s="539"/>
      <c r="C63" s="539"/>
      <c r="D63" s="539"/>
      <c r="E63" s="539"/>
      <c r="F63" s="503"/>
      <c r="G63" s="541"/>
      <c r="H63" s="545"/>
      <c r="I63" s="503"/>
      <c r="J63" s="503"/>
      <c r="K63" s="503"/>
    </row>
    <row r="64" spans="1:16">
      <c r="A64" s="461"/>
      <c r="B64" s="461"/>
      <c r="C64" s="461"/>
      <c r="D64" s="461"/>
      <c r="E64" s="461"/>
      <c r="F64" s="504"/>
      <c r="G64" s="542"/>
      <c r="H64" s="546"/>
      <c r="I64" s="549"/>
      <c r="J64" s="549"/>
      <c r="K64" s="549"/>
    </row>
    <row r="65" spans="1:11">
      <c r="A65" s="461"/>
      <c r="B65" s="461"/>
      <c r="C65" s="461"/>
      <c r="D65" s="461"/>
      <c r="E65" s="461"/>
      <c r="F65" s="504"/>
      <c r="G65" s="542"/>
      <c r="H65" s="546"/>
      <c r="I65" s="549"/>
      <c r="J65" s="549"/>
      <c r="K65" s="549"/>
    </row>
    <row r="66" spans="1:11">
      <c r="A66" s="461"/>
      <c r="B66" s="461"/>
      <c r="C66" s="461"/>
      <c r="D66" s="461"/>
      <c r="E66" s="461"/>
      <c r="F66" s="504"/>
      <c r="G66" s="542"/>
      <c r="H66" s="546"/>
      <c r="I66" s="549"/>
      <c r="J66" s="549"/>
      <c r="K66" s="549"/>
    </row>
    <row r="67" spans="1:11">
      <c r="A67" s="461"/>
      <c r="B67" s="461"/>
      <c r="C67" s="461"/>
      <c r="D67" s="461"/>
      <c r="E67" s="461"/>
      <c r="F67" s="504"/>
      <c r="G67" s="542"/>
      <c r="H67" s="546"/>
      <c r="I67" s="549"/>
      <c r="J67" s="549"/>
      <c r="K67" s="549"/>
    </row>
    <row r="68" spans="1:11">
      <c r="A68" s="461"/>
      <c r="B68" s="461"/>
      <c r="C68" s="461"/>
      <c r="D68" s="461"/>
      <c r="E68" s="461"/>
      <c r="F68" s="504"/>
      <c r="G68" s="542"/>
      <c r="H68" s="546"/>
      <c r="I68" s="549"/>
      <c r="J68" s="549"/>
      <c r="K68" s="549"/>
    </row>
    <row r="69" spans="1:11">
      <c r="A69" s="461"/>
      <c r="B69" s="461"/>
      <c r="C69" s="461"/>
      <c r="D69" s="461"/>
      <c r="E69" s="461"/>
      <c r="F69" s="504"/>
      <c r="G69" s="542"/>
      <c r="H69" s="546"/>
      <c r="I69" s="549"/>
      <c r="J69" s="549"/>
      <c r="K69" s="549"/>
    </row>
    <row r="70" spans="1:11">
      <c r="A70" s="461"/>
      <c r="B70" s="461"/>
      <c r="C70" s="461"/>
      <c r="D70" s="461"/>
      <c r="E70" s="461"/>
      <c r="F70" s="504"/>
      <c r="G70" s="542"/>
      <c r="H70" s="546"/>
      <c r="I70" s="549"/>
      <c r="J70" s="549"/>
      <c r="K70" s="549"/>
    </row>
    <row r="71" spans="1:11">
      <c r="A71" s="461"/>
      <c r="B71" s="461"/>
      <c r="C71" s="461"/>
      <c r="D71" s="461"/>
      <c r="E71" s="461"/>
      <c r="F71" s="504"/>
      <c r="G71" s="542"/>
      <c r="H71" s="546"/>
      <c r="I71" s="549"/>
      <c r="J71" s="549"/>
      <c r="K71" s="549"/>
    </row>
    <row r="72" spans="1:11">
      <c r="A72" s="461"/>
      <c r="B72" s="461"/>
      <c r="C72" s="461"/>
      <c r="D72" s="461"/>
      <c r="E72" s="461"/>
      <c r="F72" s="504"/>
      <c r="G72" s="542"/>
      <c r="H72" s="546"/>
      <c r="I72" s="549"/>
      <c r="J72" s="549"/>
      <c r="K72" s="549"/>
    </row>
    <row r="73" spans="1:11">
      <c r="A73" s="461"/>
      <c r="B73" s="461"/>
      <c r="C73" s="461"/>
      <c r="D73" s="461"/>
      <c r="E73" s="461"/>
      <c r="F73" s="504"/>
      <c r="G73" s="542"/>
      <c r="H73" s="546"/>
      <c r="I73" s="549"/>
      <c r="J73" s="549"/>
      <c r="K73" s="549"/>
    </row>
    <row r="74" spans="1:11">
      <c r="A74" s="516"/>
      <c r="B74" s="516"/>
      <c r="C74" s="516"/>
      <c r="D74" s="516"/>
      <c r="E74" s="516"/>
      <c r="F74" s="504"/>
      <c r="G74" s="543"/>
      <c r="H74" s="547"/>
      <c r="I74" s="550"/>
      <c r="J74" s="550"/>
      <c r="K74" s="550"/>
    </row>
    <row r="75" spans="1:11" ht="13.5" thickBot="1">
      <c r="A75" s="540"/>
      <c r="B75" s="540"/>
      <c r="C75" s="540"/>
      <c r="D75" s="540"/>
      <c r="E75" s="540"/>
      <c r="F75" s="505"/>
      <c r="G75" s="544"/>
      <c r="H75" s="548"/>
      <c r="I75" s="551"/>
      <c r="J75" s="551"/>
      <c r="K75" s="551"/>
    </row>
    <row r="76" spans="1:11" ht="14.25" customHeight="1" thickBot="1">
      <c r="E76" s="47"/>
      <c r="F76" s="47"/>
      <c r="G76" s="490" t="s">
        <v>12016</v>
      </c>
      <c r="H76" s="450"/>
      <c r="I76" s="450"/>
      <c r="J76" s="450"/>
      <c r="K76" s="450"/>
    </row>
    <row r="81" spans="1:9" ht="13.5" thickBot="1"/>
    <row r="82" spans="1:9" ht="27" thickBot="1">
      <c r="A82" s="476"/>
      <c r="B82" s="477"/>
      <c r="C82" s="477"/>
      <c r="D82" s="479" t="s">
        <v>14617</v>
      </c>
      <c r="E82" s="477"/>
      <c r="F82" s="477"/>
      <c r="G82" s="477"/>
      <c r="H82" s="480"/>
    </row>
    <row r="83" spans="1:9" ht="13.5" thickBot="1"/>
    <row r="84" spans="1:9" ht="18.75" thickBot="1">
      <c r="A84" s="488" t="s">
        <v>14591</v>
      </c>
      <c r="B84" s="488" t="s">
        <v>14612</v>
      </c>
      <c r="C84" s="488" t="s">
        <v>14585</v>
      </c>
      <c r="D84" s="488" t="s">
        <v>14586</v>
      </c>
      <c r="E84" s="488" t="s">
        <v>14618</v>
      </c>
      <c r="F84" s="488" t="s">
        <v>14619</v>
      </c>
      <c r="G84" s="488" t="s">
        <v>12016</v>
      </c>
      <c r="H84" s="518" t="s">
        <v>14620</v>
      </c>
      <c r="I84" s="519"/>
    </row>
    <row r="85" spans="1:9">
      <c r="A85" s="539"/>
      <c r="B85" s="539"/>
      <c r="C85" s="539"/>
      <c r="D85" s="539"/>
      <c r="E85" s="539"/>
      <c r="F85" s="539"/>
      <c r="G85" s="539"/>
      <c r="H85" s="539"/>
    </row>
    <row r="86" spans="1:9">
      <c r="A86" s="461"/>
      <c r="B86" s="461"/>
      <c r="C86" s="461"/>
      <c r="D86" s="461"/>
      <c r="E86" s="461"/>
      <c r="F86" s="461"/>
      <c r="G86" s="461"/>
      <c r="H86" s="461"/>
    </row>
    <row r="87" spans="1:9">
      <c r="A87" s="461"/>
      <c r="B87" s="461"/>
      <c r="C87" s="461"/>
      <c r="D87" s="461"/>
      <c r="E87" s="461"/>
      <c r="F87" s="461"/>
      <c r="G87" s="461"/>
      <c r="H87" s="461"/>
    </row>
    <row r="88" spans="1:9">
      <c r="A88" s="461"/>
      <c r="B88" s="461"/>
      <c r="C88" s="461"/>
      <c r="D88" s="461"/>
      <c r="E88" s="461"/>
      <c r="F88" s="461"/>
      <c r="G88" s="461"/>
      <c r="H88" s="461"/>
    </row>
    <row r="89" spans="1:9">
      <c r="A89" s="461"/>
      <c r="B89" s="461"/>
      <c r="C89" s="461"/>
      <c r="D89" s="461"/>
      <c r="E89" s="461"/>
      <c r="F89" s="461"/>
      <c r="G89" s="461"/>
      <c r="H89" s="461"/>
    </row>
    <row r="90" spans="1:9">
      <c r="A90" s="461"/>
      <c r="B90" s="461"/>
      <c r="C90" s="461"/>
      <c r="D90" s="461"/>
      <c r="E90" s="461"/>
      <c r="F90" s="461"/>
      <c r="G90" s="461"/>
      <c r="H90" s="461"/>
    </row>
    <row r="91" spans="1:9">
      <c r="A91" s="461"/>
      <c r="B91" s="461"/>
      <c r="C91" s="461"/>
      <c r="D91" s="461"/>
      <c r="E91" s="461"/>
      <c r="F91" s="461"/>
      <c r="G91" s="461"/>
      <c r="H91" s="461"/>
    </row>
    <row r="92" spans="1:9">
      <c r="A92" s="461"/>
      <c r="B92" s="461"/>
      <c r="C92" s="461"/>
      <c r="D92" s="461"/>
      <c r="E92" s="461"/>
      <c r="F92" s="461"/>
      <c r="G92" s="461"/>
      <c r="H92" s="461"/>
    </row>
    <row r="93" spans="1:9">
      <c r="A93" s="461"/>
      <c r="B93" s="461"/>
      <c r="C93" s="461"/>
      <c r="D93" s="461"/>
      <c r="E93" s="461"/>
      <c r="F93" s="461"/>
      <c r="G93" s="461"/>
      <c r="H93" s="461"/>
    </row>
    <row r="94" spans="1:9">
      <c r="A94" s="461"/>
      <c r="B94" s="461"/>
      <c r="C94" s="461"/>
      <c r="D94" s="461"/>
      <c r="E94" s="461"/>
      <c r="F94" s="461"/>
      <c r="G94" s="461"/>
      <c r="H94" s="461"/>
    </row>
    <row r="95" spans="1:9">
      <c r="A95" s="461"/>
      <c r="B95" s="461"/>
      <c r="C95" s="461"/>
      <c r="D95" s="461"/>
      <c r="E95" s="461"/>
      <c r="F95" s="461"/>
      <c r="G95" s="461"/>
      <c r="H95" s="461"/>
    </row>
    <row r="96" spans="1:9">
      <c r="A96" s="461"/>
      <c r="B96" s="461"/>
      <c r="C96" s="461"/>
      <c r="D96" s="461"/>
      <c r="E96" s="461"/>
      <c r="F96" s="461"/>
      <c r="G96" s="461"/>
      <c r="H96" s="461"/>
    </row>
    <row r="97" spans="1:8">
      <c r="A97" s="461"/>
      <c r="B97" s="461"/>
      <c r="C97" s="461"/>
      <c r="D97" s="461"/>
      <c r="E97" s="461"/>
      <c r="F97" s="461"/>
      <c r="G97" s="461"/>
      <c r="H97" s="461"/>
    </row>
    <row r="98" spans="1:8">
      <c r="A98" s="461"/>
      <c r="B98" s="461"/>
      <c r="C98" s="461"/>
      <c r="D98" s="461"/>
      <c r="E98" s="461"/>
      <c r="F98" s="461"/>
      <c r="G98" s="461"/>
      <c r="H98" s="461"/>
    </row>
    <row r="99" spans="1:8">
      <c r="A99" s="461"/>
      <c r="B99" s="461"/>
      <c r="C99" s="461"/>
      <c r="D99" s="461"/>
      <c r="E99" s="461"/>
      <c r="F99" s="461"/>
      <c r="G99" s="461"/>
      <c r="H99" s="461"/>
    </row>
    <row r="100" spans="1:8">
      <c r="A100" s="461"/>
      <c r="B100" s="461"/>
      <c r="C100" s="461"/>
      <c r="D100" s="461"/>
      <c r="E100" s="461"/>
      <c r="F100" s="461"/>
      <c r="G100" s="461"/>
      <c r="H100" s="461"/>
    </row>
    <row r="101" spans="1:8">
      <c r="A101" s="461"/>
      <c r="B101" s="461"/>
      <c r="C101" s="461"/>
      <c r="D101" s="461"/>
      <c r="E101" s="461"/>
      <c r="F101" s="461"/>
      <c r="G101" s="461"/>
      <c r="H101" s="461"/>
    </row>
    <row r="102" spans="1:8">
      <c r="A102" s="461"/>
      <c r="B102" s="461"/>
      <c r="C102" s="461"/>
      <c r="D102" s="461"/>
      <c r="E102" s="461"/>
      <c r="F102" s="461"/>
      <c r="G102" s="461"/>
      <c r="H102" s="461"/>
    </row>
    <row r="103" spans="1:8">
      <c r="A103" s="461"/>
      <c r="B103" s="461"/>
      <c r="C103" s="461"/>
      <c r="D103" s="461"/>
      <c r="E103" s="461"/>
      <c r="F103" s="461"/>
      <c r="G103" s="461"/>
      <c r="H103" s="461"/>
    </row>
    <row r="104" spans="1:8">
      <c r="A104" s="461"/>
      <c r="B104" s="461"/>
      <c r="C104" s="461"/>
      <c r="D104" s="461"/>
      <c r="E104" s="461"/>
      <c r="F104" s="461"/>
      <c r="G104" s="461"/>
      <c r="H104" s="461"/>
    </row>
    <row r="105" spans="1:8">
      <c r="A105" s="461"/>
      <c r="B105" s="461"/>
      <c r="C105" s="461"/>
      <c r="D105" s="461"/>
      <c r="E105" s="461"/>
      <c r="F105" s="461"/>
      <c r="G105" s="461"/>
      <c r="H105" s="461"/>
    </row>
    <row r="106" spans="1:8">
      <c r="A106" s="461"/>
      <c r="B106" s="461"/>
      <c r="C106" s="461"/>
      <c r="D106" s="461"/>
      <c r="E106" s="461"/>
      <c r="F106" s="461"/>
      <c r="G106" s="461"/>
      <c r="H106" s="461"/>
    </row>
    <row r="107" spans="1:8">
      <c r="A107" s="461"/>
      <c r="B107" s="461"/>
      <c r="C107" s="461"/>
      <c r="D107" s="461"/>
      <c r="E107" s="461"/>
      <c r="F107" s="461"/>
      <c r="G107" s="461"/>
      <c r="H107" s="461"/>
    </row>
    <row r="108" spans="1:8">
      <c r="A108" s="461"/>
      <c r="B108" s="461"/>
      <c r="C108" s="461"/>
      <c r="D108" s="461"/>
      <c r="E108" s="461"/>
      <c r="F108" s="461"/>
      <c r="G108" s="461"/>
      <c r="H108" s="461"/>
    </row>
    <row r="109" spans="1:8">
      <c r="A109" s="461"/>
      <c r="B109" s="461"/>
      <c r="C109" s="461"/>
      <c r="D109" s="461"/>
      <c r="E109" s="461"/>
      <c r="F109" s="461"/>
      <c r="G109" s="461"/>
      <c r="H109" s="461"/>
    </row>
    <row r="110" spans="1:8">
      <c r="A110" s="461"/>
      <c r="B110" s="461"/>
      <c r="C110" s="461"/>
      <c r="D110" s="461"/>
      <c r="E110" s="461"/>
      <c r="F110" s="461"/>
      <c r="G110" s="461"/>
      <c r="H110" s="461"/>
    </row>
    <row r="111" spans="1:8" ht="13.5" thickBot="1">
      <c r="A111" s="540"/>
      <c r="B111" s="540"/>
      <c r="C111" s="540"/>
      <c r="D111" s="540"/>
      <c r="E111" s="540"/>
      <c r="F111" s="540"/>
      <c r="G111" s="540"/>
      <c r="H111" s="540"/>
    </row>
    <row r="112" spans="1:8" ht="18.75" thickBot="1">
      <c r="A112" s="47"/>
      <c r="B112" s="47"/>
      <c r="C112" s="47"/>
      <c r="D112" s="47"/>
      <c r="E112" s="47"/>
      <c r="F112" s="490" t="s">
        <v>12016</v>
      </c>
      <c r="G112" s="492"/>
    </row>
  </sheetData>
  <pageMargins left="0.7" right="0.7" top="0.75" bottom="0.75" header="0.3" footer="0.3"/>
  <pageSetup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workbookViewId="0">
      <selection activeCell="E54" sqref="E54"/>
    </sheetView>
  </sheetViews>
  <sheetFormatPr defaultRowHeight="12.75"/>
  <cols>
    <col min="1" max="3" width="24" customWidth="1"/>
    <col min="4" max="6" width="12.7109375" customWidth="1"/>
    <col min="7" max="7" width="13.85546875" customWidth="1"/>
    <col min="8" max="8" width="10.7109375" customWidth="1"/>
    <col min="9" max="9" width="17.42578125" customWidth="1"/>
    <col min="10" max="10" width="10.7109375" customWidth="1"/>
    <col min="11" max="11" width="5.7109375" customWidth="1"/>
    <col min="12" max="15" width="10.7109375" customWidth="1"/>
  </cols>
  <sheetData>
    <row r="1" spans="1:11" ht="18">
      <c r="A1" s="64" t="s">
        <v>11705</v>
      </c>
      <c r="B1" s="64"/>
      <c r="C1" s="64"/>
      <c r="D1" s="69"/>
    </row>
    <row r="2" spans="1:11" ht="18">
      <c r="A2" s="64" t="s">
        <v>11706</v>
      </c>
      <c r="B2" s="64"/>
      <c r="C2" s="64"/>
      <c r="D2" s="69"/>
    </row>
    <row r="3" spans="1:11" ht="18">
      <c r="A3" s="68" t="s">
        <v>11704</v>
      </c>
      <c r="B3" s="65"/>
      <c r="C3" s="65"/>
      <c r="D3" s="69"/>
    </row>
    <row r="4" spans="1:11" ht="16.5" thickBot="1">
      <c r="A4" s="49" t="s">
        <v>13576</v>
      </c>
      <c r="B4" s="49"/>
      <c r="C4" s="49"/>
      <c r="D4" s="67"/>
      <c r="E4" s="49"/>
      <c r="F4" s="49"/>
      <c r="G4" s="49"/>
      <c r="H4" s="49"/>
    </row>
    <row r="5" spans="1:11" ht="16.5" thickBot="1">
      <c r="A5" t="s">
        <v>12371</v>
      </c>
      <c r="H5" s="49"/>
      <c r="I5" s="278" t="s">
        <v>13575</v>
      </c>
      <c r="J5" s="279">
        <f>SUM(B27:F27)+SUM(B49:F49)+SUM(B72:E72)</f>
        <v>0</v>
      </c>
      <c r="K5" s="47"/>
    </row>
    <row r="6" spans="1:11" ht="15">
      <c r="H6" s="70"/>
      <c r="I6" s="47"/>
      <c r="J6" s="47"/>
    </row>
    <row r="7" spans="1:11" ht="15.75">
      <c r="A7" s="67" t="s">
        <v>11707</v>
      </c>
      <c r="B7" s="731" t="s">
        <v>13577</v>
      </c>
      <c r="C7" s="732"/>
      <c r="D7" s="732"/>
      <c r="E7" s="732"/>
      <c r="F7" s="732"/>
      <c r="G7" s="49"/>
    </row>
    <row r="8" spans="1:11" ht="15">
      <c r="A8" s="49" t="s">
        <v>11709</v>
      </c>
      <c r="B8" s="70" t="s">
        <v>12369</v>
      </c>
      <c r="C8" s="70" t="s">
        <v>10349</v>
      </c>
      <c r="D8" s="70" t="s">
        <v>11710</v>
      </c>
      <c r="E8" s="70" t="s">
        <v>12370</v>
      </c>
      <c r="F8" s="70" t="s">
        <v>11711</v>
      </c>
      <c r="G8" s="49"/>
    </row>
    <row r="9" spans="1:11" ht="15">
      <c r="A9" s="49" t="s">
        <v>10350</v>
      </c>
      <c r="B9" s="70">
        <v>122</v>
      </c>
      <c r="C9" s="70">
        <v>234</v>
      </c>
      <c r="D9" s="70">
        <v>96</v>
      </c>
      <c r="E9" s="70">
        <v>192</v>
      </c>
      <c r="F9" s="70">
        <v>24</v>
      </c>
      <c r="G9" s="49"/>
    </row>
    <row r="10" spans="1:11" ht="15">
      <c r="A10" s="49"/>
      <c r="B10" s="49"/>
      <c r="C10" s="49"/>
      <c r="D10" s="70"/>
      <c r="F10" s="70"/>
      <c r="G10" s="49"/>
    </row>
    <row r="11" spans="1:11" ht="15">
      <c r="A11" s="49" t="s">
        <v>12372</v>
      </c>
      <c r="B11" s="49"/>
      <c r="C11" s="49"/>
      <c r="D11" s="49"/>
      <c r="E11" s="49"/>
      <c r="F11" s="49"/>
      <c r="G11" s="49"/>
    </row>
    <row r="12" spans="1:11" ht="15">
      <c r="A12" s="71"/>
      <c r="B12" s="71"/>
      <c r="C12" s="71"/>
      <c r="D12" s="71"/>
      <c r="E12" s="71"/>
      <c r="F12" s="71"/>
      <c r="G12" s="49"/>
    </row>
    <row r="13" spans="1:11" ht="15">
      <c r="A13" s="71"/>
      <c r="B13" s="71"/>
      <c r="C13" s="71"/>
      <c r="D13" s="71"/>
      <c r="E13" s="71"/>
      <c r="F13" s="71"/>
      <c r="G13" s="49"/>
    </row>
    <row r="14" spans="1:11" ht="15">
      <c r="A14" s="71"/>
      <c r="B14" s="71"/>
      <c r="C14" s="71"/>
      <c r="D14" s="71"/>
      <c r="E14" s="71"/>
      <c r="F14" s="71"/>
      <c r="G14" s="49"/>
    </row>
    <row r="15" spans="1:11" ht="15">
      <c r="A15" s="71"/>
      <c r="B15" s="71"/>
      <c r="C15" s="71"/>
      <c r="D15" s="71"/>
      <c r="E15" s="71"/>
      <c r="F15" s="71"/>
      <c r="G15" s="49"/>
    </row>
    <row r="16" spans="1:11" ht="15">
      <c r="A16" s="71"/>
      <c r="B16" s="71"/>
      <c r="C16" s="71"/>
      <c r="D16" s="71"/>
      <c r="E16" s="71"/>
      <c r="F16" s="71"/>
      <c r="G16" s="49"/>
    </row>
    <row r="17" spans="1:7" ht="15">
      <c r="A17" s="71"/>
      <c r="B17" s="71"/>
      <c r="C17" s="71"/>
      <c r="D17" s="71"/>
      <c r="E17" s="71"/>
      <c r="F17" s="71"/>
      <c r="G17" s="49"/>
    </row>
    <row r="18" spans="1:7" ht="15">
      <c r="A18" s="71"/>
      <c r="B18" s="71"/>
      <c r="C18" s="71"/>
      <c r="D18" s="71"/>
      <c r="E18" s="71"/>
      <c r="F18" s="71"/>
      <c r="G18" s="49"/>
    </row>
    <row r="19" spans="1:7" ht="15">
      <c r="A19" s="71"/>
      <c r="B19" s="71"/>
      <c r="C19" s="71"/>
      <c r="D19" s="71"/>
      <c r="E19" s="71"/>
      <c r="F19" s="71"/>
      <c r="G19" s="49"/>
    </row>
    <row r="20" spans="1:7" ht="15">
      <c r="A20" s="71"/>
      <c r="B20" s="71"/>
      <c r="C20" s="71"/>
      <c r="D20" s="71"/>
      <c r="E20" s="71"/>
      <c r="F20" s="71"/>
      <c r="G20" s="49"/>
    </row>
    <row r="21" spans="1:7" ht="15">
      <c r="A21" s="71"/>
      <c r="B21" s="71"/>
      <c r="C21" s="71"/>
      <c r="D21" s="71"/>
      <c r="E21" s="71"/>
      <c r="F21" s="71"/>
      <c r="G21" s="49"/>
    </row>
    <row r="22" spans="1:7" ht="15">
      <c r="A22" s="71"/>
      <c r="B22" s="71"/>
      <c r="C22" s="71"/>
      <c r="D22" s="71"/>
      <c r="E22" s="71"/>
      <c r="F22" s="71"/>
      <c r="G22" s="49"/>
    </row>
    <row r="23" spans="1:7" ht="15">
      <c r="A23" s="71"/>
      <c r="B23" s="71"/>
      <c r="C23" s="71"/>
      <c r="D23" s="71"/>
      <c r="E23" s="71"/>
      <c r="F23" s="71"/>
      <c r="G23" s="49"/>
    </row>
    <row r="24" spans="1:7" ht="15">
      <c r="A24" s="71"/>
      <c r="B24" s="71"/>
      <c r="C24" s="71"/>
      <c r="D24" s="71"/>
      <c r="E24" s="71"/>
      <c r="F24" s="71"/>
      <c r="G24" s="49"/>
    </row>
    <row r="25" spans="1:7" ht="15">
      <c r="A25" s="71"/>
      <c r="B25" s="71"/>
      <c r="C25" s="71"/>
      <c r="D25" s="71"/>
      <c r="E25" s="71"/>
      <c r="F25" s="71"/>
      <c r="G25" s="49"/>
    </row>
    <row r="26" spans="1:7" ht="15">
      <c r="A26" s="71" t="s">
        <v>10351</v>
      </c>
      <c r="B26" s="71">
        <f>SUM(B12:B25)</f>
        <v>0</v>
      </c>
      <c r="C26" s="71">
        <f>SUM(C12:C25)</f>
        <v>0</v>
      </c>
      <c r="D26" s="71">
        <f>SUM(D12:D25)</f>
        <v>0</v>
      </c>
      <c r="E26" s="71">
        <f>SUM(E12:E25)</f>
        <v>0</v>
      </c>
      <c r="F26" s="71">
        <f>SUM(F12:F25)</f>
        <v>0</v>
      </c>
      <c r="G26" s="49"/>
    </row>
    <row r="27" spans="1:7" ht="15">
      <c r="A27" s="71" t="s">
        <v>13574</v>
      </c>
      <c r="B27" s="71">
        <f>B26*B9</f>
        <v>0</v>
      </c>
      <c r="C27" s="71">
        <f>C26*C9</f>
        <v>0</v>
      </c>
      <c r="D27" s="71">
        <f>D26*D9</f>
        <v>0</v>
      </c>
      <c r="E27" s="71">
        <f>E26*E9</f>
        <v>0</v>
      </c>
      <c r="F27" s="71">
        <f>F26*F9</f>
        <v>0</v>
      </c>
      <c r="G27" s="49"/>
    </row>
    <row r="28" spans="1:7" ht="15">
      <c r="A28" s="49"/>
      <c r="B28" s="49"/>
      <c r="C28" s="49"/>
      <c r="D28" s="49"/>
      <c r="E28" s="49"/>
      <c r="F28" s="49"/>
      <c r="G28" s="49"/>
    </row>
    <row r="29" spans="1:7" ht="15.75">
      <c r="A29" s="67" t="s">
        <v>12373</v>
      </c>
      <c r="B29" s="731" t="s">
        <v>12374</v>
      </c>
      <c r="C29" s="732"/>
      <c r="D29" s="732"/>
      <c r="E29" s="732"/>
      <c r="F29" s="732"/>
      <c r="G29" s="49"/>
    </row>
    <row r="30" spans="1:7" ht="15">
      <c r="A30" s="49" t="s">
        <v>11709</v>
      </c>
      <c r="B30" s="70" t="s">
        <v>12369</v>
      </c>
      <c r="C30" s="70" t="s">
        <v>10349</v>
      </c>
      <c r="D30" s="70" t="s">
        <v>11710</v>
      </c>
      <c r="E30" s="70" t="s">
        <v>12370</v>
      </c>
      <c r="F30" s="70" t="s">
        <v>11711</v>
      </c>
    </row>
    <row r="31" spans="1:7" ht="15">
      <c r="A31" s="49" t="s">
        <v>10350</v>
      </c>
      <c r="B31" s="70">
        <v>102</v>
      </c>
      <c r="C31" s="70">
        <v>194</v>
      </c>
      <c r="D31" s="70">
        <v>76</v>
      </c>
      <c r="E31" s="70">
        <v>152</v>
      </c>
      <c r="F31" s="70">
        <v>24</v>
      </c>
    </row>
    <row r="32" spans="1:7" ht="15">
      <c r="A32" s="49"/>
      <c r="B32" s="49"/>
      <c r="C32" s="49"/>
      <c r="D32" s="70"/>
      <c r="F32" s="70"/>
    </row>
    <row r="33" spans="1:6" ht="15">
      <c r="A33" s="49" t="s">
        <v>12372</v>
      </c>
      <c r="B33" s="49"/>
      <c r="C33" s="49"/>
      <c r="D33" s="49"/>
      <c r="E33" s="49"/>
      <c r="F33" s="49"/>
    </row>
    <row r="34" spans="1:6" ht="15">
      <c r="A34" s="71"/>
      <c r="B34" s="71"/>
      <c r="C34" s="71"/>
      <c r="D34" s="71"/>
      <c r="E34" s="71"/>
      <c r="F34" s="71"/>
    </row>
    <row r="35" spans="1:6" ht="15">
      <c r="A35" s="71"/>
      <c r="B35" s="71"/>
      <c r="C35" s="71"/>
      <c r="D35" s="71"/>
      <c r="E35" s="71"/>
      <c r="F35" s="71"/>
    </row>
    <row r="36" spans="1:6" ht="15">
      <c r="A36" s="71"/>
      <c r="B36" s="71"/>
      <c r="C36" s="71"/>
      <c r="D36" s="71"/>
      <c r="E36" s="71"/>
      <c r="F36" s="71"/>
    </row>
    <row r="37" spans="1:6" ht="15">
      <c r="A37" s="71"/>
      <c r="B37" s="71"/>
      <c r="C37" s="71"/>
      <c r="D37" s="71"/>
      <c r="E37" s="71"/>
      <c r="F37" s="71"/>
    </row>
    <row r="38" spans="1:6" ht="15">
      <c r="A38" s="71"/>
      <c r="B38" s="71"/>
      <c r="C38" s="71"/>
      <c r="D38" s="71"/>
      <c r="E38" s="71"/>
      <c r="F38" s="71"/>
    </row>
    <row r="39" spans="1:6" ht="15">
      <c r="A39" s="71"/>
      <c r="B39" s="71"/>
      <c r="C39" s="71"/>
      <c r="D39" s="71"/>
      <c r="E39" s="71"/>
      <c r="F39" s="71"/>
    </row>
    <row r="40" spans="1:6" ht="15">
      <c r="A40" s="71"/>
      <c r="B40" s="71"/>
      <c r="C40" s="71"/>
      <c r="D40" s="71"/>
      <c r="E40" s="71"/>
      <c r="F40" s="71"/>
    </row>
    <row r="41" spans="1:6" ht="15">
      <c r="A41" s="71"/>
      <c r="B41" s="71"/>
      <c r="C41" s="71"/>
      <c r="D41" s="71"/>
      <c r="E41" s="71"/>
      <c r="F41" s="71"/>
    </row>
    <row r="42" spans="1:6" ht="15">
      <c r="A42" s="71"/>
      <c r="B42" s="71"/>
      <c r="C42" s="71"/>
      <c r="D42" s="71"/>
      <c r="E42" s="71"/>
      <c r="F42" s="71"/>
    </row>
    <row r="43" spans="1:6" ht="15">
      <c r="A43" s="71"/>
      <c r="B43" s="71"/>
      <c r="C43" s="71"/>
      <c r="D43" s="71"/>
      <c r="E43" s="71"/>
      <c r="F43" s="71"/>
    </row>
    <row r="44" spans="1:6" ht="15">
      <c r="A44" s="71"/>
      <c r="B44" s="71"/>
      <c r="C44" s="71"/>
      <c r="D44" s="71"/>
      <c r="E44" s="71"/>
      <c r="F44" s="71"/>
    </row>
    <row r="45" spans="1:6" ht="15">
      <c r="A45" s="71"/>
      <c r="B45" s="71"/>
      <c r="C45" s="71"/>
      <c r="D45" s="71"/>
      <c r="E45" s="71"/>
      <c r="F45" s="71"/>
    </row>
    <row r="46" spans="1:6" ht="15">
      <c r="A46" s="71"/>
      <c r="B46" s="71"/>
      <c r="C46" s="71"/>
      <c r="D46" s="71"/>
      <c r="E46" s="71"/>
      <c r="F46" s="71"/>
    </row>
    <row r="47" spans="1:6" ht="15">
      <c r="A47" s="71"/>
      <c r="B47" s="71"/>
      <c r="C47" s="71"/>
      <c r="D47" s="71"/>
      <c r="E47" s="71"/>
      <c r="F47" s="71"/>
    </row>
    <row r="48" spans="1:6" ht="15">
      <c r="A48" s="71" t="s">
        <v>10351</v>
      </c>
      <c r="B48" s="71">
        <f>SUM(B34:B47)</f>
        <v>0</v>
      </c>
      <c r="C48" s="71">
        <f>SUM(C34:C47)</f>
        <v>0</v>
      </c>
      <c r="D48" s="71">
        <f>SUM(D34:D47)</f>
        <v>0</v>
      </c>
      <c r="E48" s="71">
        <f>SUM(E34:E47)</f>
        <v>0</v>
      </c>
      <c r="F48" s="71">
        <f>SUM(F34:F47)</f>
        <v>0</v>
      </c>
    </row>
    <row r="49" spans="1:6" ht="15">
      <c r="A49" s="71" t="s">
        <v>13574</v>
      </c>
      <c r="B49" s="71">
        <f>B48*B31</f>
        <v>0</v>
      </c>
      <c r="C49" s="71">
        <f>C48*C31</f>
        <v>0</v>
      </c>
      <c r="D49" s="71">
        <f>D48*D31</f>
        <v>0</v>
      </c>
      <c r="E49" s="71">
        <f>E48*E31</f>
        <v>0</v>
      </c>
      <c r="F49" s="71">
        <f>F48*F31</f>
        <v>0</v>
      </c>
    </row>
    <row r="52" spans="1:6" ht="15.75">
      <c r="A52" s="67" t="s">
        <v>11708</v>
      </c>
      <c r="B52" s="731" t="s">
        <v>12375</v>
      </c>
      <c r="C52" s="732"/>
      <c r="D52" s="732"/>
      <c r="E52" s="732"/>
      <c r="F52" s="732"/>
    </row>
    <row r="53" spans="1:6" ht="15">
      <c r="A53" s="49" t="s">
        <v>11709</v>
      </c>
      <c r="B53" s="70" t="s">
        <v>12369</v>
      </c>
      <c r="C53" s="70" t="s">
        <v>10349</v>
      </c>
      <c r="D53" s="70" t="s">
        <v>11710</v>
      </c>
      <c r="E53" s="70" t="s">
        <v>12370</v>
      </c>
    </row>
    <row r="54" spans="1:6" ht="15">
      <c r="A54" s="49" t="s">
        <v>10350</v>
      </c>
      <c r="B54" s="70">
        <v>202</v>
      </c>
      <c r="C54" s="70">
        <v>192</v>
      </c>
      <c r="D54" s="70">
        <v>48</v>
      </c>
      <c r="E54" s="70">
        <v>48</v>
      </c>
    </row>
    <row r="55" spans="1:6" ht="15">
      <c r="A55" s="49"/>
      <c r="B55" s="49"/>
      <c r="C55" s="49"/>
      <c r="D55" s="70"/>
    </row>
    <row r="56" spans="1:6" ht="15">
      <c r="A56" s="49" t="s">
        <v>12372</v>
      </c>
      <c r="B56" s="49"/>
      <c r="C56" s="49"/>
      <c r="D56" s="49"/>
      <c r="E56" s="49"/>
    </row>
    <row r="57" spans="1:6" ht="15">
      <c r="A57" s="71"/>
      <c r="B57" s="71"/>
      <c r="C57" s="71"/>
      <c r="D57" s="71"/>
      <c r="E57" s="71"/>
    </row>
    <row r="58" spans="1:6" ht="15">
      <c r="A58" s="71"/>
      <c r="B58" s="71"/>
      <c r="C58" s="71"/>
      <c r="D58" s="71"/>
      <c r="E58" s="71"/>
    </row>
    <row r="59" spans="1:6" ht="15">
      <c r="A59" s="71"/>
      <c r="B59" s="71"/>
      <c r="C59" s="71"/>
      <c r="D59" s="71"/>
      <c r="E59" s="71"/>
    </row>
    <row r="60" spans="1:6" ht="15">
      <c r="A60" s="71"/>
      <c r="B60" s="71"/>
      <c r="C60" s="71"/>
      <c r="D60" s="71"/>
      <c r="E60" s="71"/>
    </row>
    <row r="61" spans="1:6" ht="15">
      <c r="A61" s="71"/>
      <c r="B61" s="71"/>
      <c r="C61" s="71"/>
      <c r="D61" s="71"/>
      <c r="E61" s="71"/>
    </row>
    <row r="62" spans="1:6" ht="15">
      <c r="A62" s="71"/>
      <c r="B62" s="71"/>
      <c r="C62" s="71"/>
      <c r="D62" s="71"/>
      <c r="E62" s="71"/>
    </row>
    <row r="63" spans="1:6" ht="15">
      <c r="A63" s="71"/>
      <c r="B63" s="71"/>
      <c r="C63" s="71"/>
      <c r="D63" s="71"/>
      <c r="E63" s="71"/>
    </row>
    <row r="64" spans="1:6" ht="15">
      <c r="A64" s="71"/>
      <c r="B64" s="71"/>
      <c r="C64" s="71"/>
      <c r="D64" s="71"/>
      <c r="E64" s="71"/>
    </row>
    <row r="65" spans="1:5" ht="15">
      <c r="A65" s="71"/>
      <c r="B65" s="71"/>
      <c r="C65" s="71"/>
      <c r="D65" s="71"/>
      <c r="E65" s="71"/>
    </row>
    <row r="66" spans="1:5" ht="15">
      <c r="A66" s="71"/>
      <c r="B66" s="71"/>
      <c r="C66" s="71"/>
      <c r="D66" s="71"/>
      <c r="E66" s="71"/>
    </row>
    <row r="67" spans="1:5" ht="15">
      <c r="A67" s="71"/>
      <c r="B67" s="71"/>
      <c r="C67" s="71"/>
      <c r="D67" s="71"/>
      <c r="E67" s="71"/>
    </row>
    <row r="68" spans="1:5" ht="15">
      <c r="A68" s="71"/>
      <c r="B68" s="71"/>
      <c r="C68" s="71"/>
      <c r="D68" s="71"/>
      <c r="E68" s="71"/>
    </row>
    <row r="69" spans="1:5" ht="15">
      <c r="A69" s="71"/>
      <c r="B69" s="71"/>
      <c r="C69" s="71"/>
      <c r="D69" s="71"/>
      <c r="E69" s="71"/>
    </row>
    <row r="70" spans="1:5" ht="15">
      <c r="A70" s="71"/>
      <c r="B70" s="71"/>
      <c r="C70" s="71"/>
      <c r="D70" s="71"/>
      <c r="E70" s="71"/>
    </row>
    <row r="71" spans="1:5" ht="15">
      <c r="A71" s="71" t="s">
        <v>10351</v>
      </c>
      <c r="B71" s="71">
        <f>SUM(B57:B70)</f>
        <v>0</v>
      </c>
      <c r="C71" s="71">
        <f>SUM(C57:C70)</f>
        <v>0</v>
      </c>
      <c r="D71" s="71">
        <f>SUM(D57:D70)</f>
        <v>0</v>
      </c>
      <c r="E71" s="71">
        <f>SUM(E57:E70)</f>
        <v>0</v>
      </c>
    </row>
    <row r="72" spans="1:5" ht="15">
      <c r="A72" s="71" t="s">
        <v>13574</v>
      </c>
      <c r="B72" s="71">
        <f>B71*B54</f>
        <v>0</v>
      </c>
      <c r="C72" s="71">
        <f>C71*C54</f>
        <v>0</v>
      </c>
      <c r="D72" s="71">
        <f>D71*D54</f>
        <v>0</v>
      </c>
      <c r="E72" s="71">
        <f>E71*E54</f>
        <v>0</v>
      </c>
    </row>
  </sheetData>
  <mergeCells count="3">
    <mergeCell ref="B7:F7"/>
    <mergeCell ref="B29:F29"/>
    <mergeCell ref="B52:F52"/>
  </mergeCells>
  <phoneticPr fontId="12" type="noConversion"/>
  <pageMargins left="0.75" right="0.75" top="1" bottom="1" header="0.5" footer="0.5"/>
  <pageSetup orientation="portrait" r:id="rId1"/>
  <headerFooter alignWithMargins="0">
    <oddFooter>&amp;L&amp;Z&amp;F&amp;R&amp;D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13</vt:i4>
      </vt:variant>
    </vt:vector>
  </HeadingPairs>
  <TitlesOfParts>
    <vt:vector size="31" baseType="lpstr">
      <vt:lpstr>Instructions</vt:lpstr>
      <vt:lpstr>Project Info</vt:lpstr>
      <vt:lpstr>Title Sheet</vt:lpstr>
      <vt:lpstr>QTY_LIST</vt:lpstr>
      <vt:lpstr>Cost Est</vt:lpstr>
      <vt:lpstr>Payitem</vt:lpstr>
      <vt:lpstr>Guardrail</vt:lpstr>
      <vt:lpstr>Earthwork</vt:lpstr>
      <vt:lpstr>Pavement Quants.</vt:lpstr>
      <vt:lpstr>Drainage Quant.</vt:lpstr>
      <vt:lpstr>Seeding</vt:lpstr>
      <vt:lpstr>RW Instr.</vt:lpstr>
      <vt:lpstr>RW Data</vt:lpstr>
      <vt:lpstr>Moving Items</vt:lpstr>
      <vt:lpstr>Demolition Items</vt:lpstr>
      <vt:lpstr>Reset-New Fence</vt:lpstr>
      <vt:lpstr>Erosion Control</vt:lpstr>
      <vt:lpstr>Permanent Const. Sign</vt:lpstr>
      <vt:lpstr>'Cost Est'!Print_Area</vt:lpstr>
      <vt:lpstr>'Demolition Items'!Print_Area</vt:lpstr>
      <vt:lpstr>'Drainage Quant.'!Print_Area</vt:lpstr>
      <vt:lpstr>Earthwork!Print_Area</vt:lpstr>
      <vt:lpstr>Guardrail!Print_Area</vt:lpstr>
      <vt:lpstr>'Moving Items'!Print_Area</vt:lpstr>
      <vt:lpstr>'Pavement Quants.'!Print_Area</vt:lpstr>
      <vt:lpstr>QTY_LIST!Print_Area</vt:lpstr>
      <vt:lpstr>'Reset-New Fence'!Print_Area</vt:lpstr>
      <vt:lpstr>'RW Data'!Print_Area</vt:lpstr>
      <vt:lpstr>'RW Instr.'!Print_Area</vt:lpstr>
      <vt:lpstr>Seeding!Print_Area</vt:lpstr>
      <vt:lpstr>'Cost Est'!Print_Titles</vt:lpstr>
    </vt:vector>
  </TitlesOfParts>
  <Company>Wilbur Smith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Shawn Reese</dc:creator>
  <cp:lastModifiedBy>Allan Fowler</cp:lastModifiedBy>
  <cp:lastPrinted>2010-01-08T19:35:06Z</cp:lastPrinted>
  <dcterms:created xsi:type="dcterms:W3CDTF">2000-08-08T19:02:38Z</dcterms:created>
  <dcterms:modified xsi:type="dcterms:W3CDTF">2018-02-27T21:43:57Z</dcterms:modified>
</cp:coreProperties>
</file>